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E:\GOBERNACION_2026\INFORMES 2026\INFORME 6 DE 6\OPORTUNIDAD_PAGO_JUNIO_2026\"/>
    </mc:Choice>
  </mc:AlternateContent>
  <xr:revisionPtr revIDLastSave="0" documentId="13_ncr:1_{AE0A5B8E-7D7A-48B2-90AB-0C6536ABB5F8}" xr6:coauthVersionLast="36" xr6:coauthVersionMax="47" xr10:uidLastSave="{00000000-0000-0000-0000-000000000000}"/>
  <bookViews>
    <workbookView xWindow="-120" yWindow="-120" windowWidth="20730" windowHeight="11160" xr2:uid="{3764EA7C-39EB-4CE5-8F5B-009905D890D4}"/>
  </bookViews>
  <sheets>
    <sheet name="ANALISIS" sheetId="4" r:id="rId1"/>
    <sheet name="PAGADAS" sheetId="1" r:id="rId2"/>
    <sheet name="ANULADAS" sheetId="3" r:id="rId3"/>
    <sheet name="APROBADAS" sheetId="2" r:id="rId4"/>
  </sheets>
  <externalReferences>
    <externalReference r:id="rId5"/>
  </externalReferences>
  <definedNames>
    <definedName name="_xlnm._FilterDatabase" localSheetId="1" hidden="1">PAGADAS!$A$1:$R$2976</definedName>
    <definedName name="DAVIVIENDA">[1]DAVIVIENDA!$1:$1048576</definedName>
    <definedName name="DAVIVIENDA2">'[1]DAVIVIENDA 2'!$1:$1048576</definedName>
    <definedName name="ITAU">[1]ITAU!$1:$1048576</definedName>
    <definedName name="ITAU2">'[1]ITAU 2'!$1:$1048576</definedName>
    <definedName name="ITAU3">'[1]ITAU 3'!$1:$1048576</definedName>
    <definedName name="OCCIDENTE">[1]OCCIDENTE!$1:$1048576</definedName>
    <definedName name="OCCIDENTE2">'[1]OCCIDENTE 2'!$1:$1048576</definedName>
    <definedName name="SUDAMERIS">[1]SUDAMERIS!$1:$1048576</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2" i="4" l="1"/>
  <c r="J2977" i="1"/>
  <c r="H22" i="4"/>
  <c r="I22" i="4" s="1"/>
  <c r="J22" i="4" s="1"/>
  <c r="E13" i="4"/>
  <c r="E11" i="4"/>
  <c r="E12" i="4"/>
  <c r="E10" i="4"/>
  <c r="D13" i="4"/>
  <c r="I21" i="4"/>
  <c r="I20" i="4"/>
  <c r="I19" i="4"/>
  <c r="K11" i="4"/>
  <c r="J11" i="4"/>
  <c r="I11" i="4"/>
  <c r="L13" i="4" s="1"/>
  <c r="H11" i="4"/>
  <c r="L10" i="4"/>
  <c r="L11" i="4" s="1"/>
  <c r="J20" i="4" l="1"/>
  <c r="J21" i="4"/>
  <c r="J19" i="4"/>
  <c r="N6" i="1" l="1"/>
  <c r="J2976" i="1" l="1"/>
  <c r="J2975" i="1"/>
  <c r="J2974" i="1"/>
  <c r="J2973" i="1"/>
  <c r="J2972" i="1"/>
  <c r="J2971" i="1"/>
  <c r="J2970" i="1"/>
  <c r="J2969" i="1"/>
  <c r="J2968" i="1"/>
  <c r="J2967" i="1"/>
  <c r="J2966" i="1"/>
  <c r="J2965" i="1"/>
  <c r="J2964" i="1"/>
  <c r="J2963" i="1"/>
  <c r="J2962" i="1"/>
  <c r="J2961" i="1"/>
  <c r="J2960" i="1"/>
  <c r="J2959" i="1"/>
  <c r="J2958" i="1"/>
  <c r="J2957" i="1"/>
  <c r="J2956" i="1"/>
  <c r="J2955" i="1"/>
  <c r="J2954" i="1"/>
  <c r="J2953" i="1"/>
  <c r="J2952" i="1"/>
  <c r="J2951" i="1"/>
  <c r="J2950" i="1"/>
  <c r="J2949" i="1"/>
  <c r="J2948" i="1"/>
  <c r="J2947" i="1"/>
  <c r="J2946" i="1"/>
  <c r="J2945" i="1"/>
  <c r="J2944" i="1"/>
  <c r="J2943" i="1"/>
  <c r="J2942" i="1"/>
  <c r="J2941" i="1"/>
  <c r="J2940" i="1"/>
  <c r="J2939" i="1"/>
  <c r="J2938" i="1"/>
  <c r="J2937" i="1"/>
  <c r="J2936" i="1"/>
  <c r="J2935" i="1"/>
  <c r="J2934" i="1"/>
  <c r="J2933" i="1"/>
  <c r="J2932" i="1"/>
  <c r="J2931" i="1"/>
  <c r="J2930" i="1"/>
  <c r="J2929" i="1"/>
  <c r="J2928" i="1"/>
  <c r="J2927" i="1"/>
  <c r="J2926" i="1"/>
  <c r="J2925" i="1"/>
  <c r="J2924" i="1"/>
  <c r="J2923" i="1"/>
  <c r="J2922" i="1"/>
  <c r="J2921" i="1"/>
  <c r="J2920" i="1"/>
  <c r="J2919" i="1"/>
  <c r="J2918" i="1"/>
  <c r="J2917" i="1"/>
  <c r="J2916" i="1"/>
  <c r="J2915" i="1"/>
  <c r="J2914" i="1"/>
  <c r="J2913" i="1"/>
  <c r="J2912" i="1"/>
  <c r="J2911" i="1"/>
  <c r="J2910" i="1"/>
  <c r="J2909" i="1"/>
  <c r="J2908" i="1"/>
  <c r="J2907" i="1"/>
  <c r="J2906" i="1"/>
  <c r="J2905" i="1"/>
  <c r="J2904" i="1"/>
  <c r="J2903" i="1"/>
  <c r="J2902" i="1"/>
  <c r="J2901" i="1"/>
  <c r="J2900" i="1"/>
  <c r="J2899" i="1"/>
  <c r="J2898" i="1"/>
  <c r="J2897" i="1"/>
  <c r="J2896" i="1"/>
  <c r="J2895" i="1"/>
  <c r="J2894" i="1"/>
  <c r="J2893" i="1"/>
  <c r="J2892" i="1"/>
  <c r="J2891" i="1"/>
  <c r="J2890" i="1"/>
  <c r="J2889" i="1"/>
  <c r="J2888" i="1"/>
  <c r="J2887" i="1"/>
  <c r="J2886" i="1"/>
  <c r="J2885" i="1"/>
  <c r="J2884" i="1"/>
  <c r="J2883" i="1"/>
  <c r="J2882" i="1"/>
  <c r="J2881" i="1"/>
  <c r="J2880" i="1"/>
  <c r="J2879" i="1"/>
  <c r="J2878" i="1"/>
  <c r="J2877" i="1"/>
  <c r="J2876" i="1"/>
  <c r="J2875" i="1"/>
  <c r="J2874" i="1"/>
  <c r="J2873" i="1"/>
  <c r="J2872" i="1"/>
  <c r="J2871" i="1"/>
  <c r="J2870" i="1"/>
  <c r="J2869" i="1"/>
  <c r="J2868" i="1"/>
  <c r="J2867" i="1"/>
  <c r="J2866" i="1"/>
  <c r="J2865" i="1"/>
  <c r="J2864" i="1"/>
  <c r="J2863" i="1"/>
  <c r="J2862" i="1"/>
  <c r="J2861" i="1"/>
  <c r="J2860" i="1"/>
  <c r="J2859" i="1"/>
  <c r="J2858" i="1"/>
  <c r="J2857" i="1"/>
  <c r="J2856" i="1"/>
  <c r="J2855" i="1"/>
  <c r="J2854" i="1"/>
  <c r="J2853" i="1"/>
  <c r="J2852" i="1"/>
  <c r="J2851" i="1"/>
  <c r="J2850" i="1"/>
  <c r="J2849" i="1"/>
  <c r="J2848" i="1"/>
  <c r="J2847" i="1"/>
  <c r="J2846" i="1"/>
  <c r="J2845" i="1"/>
  <c r="J2844" i="1"/>
  <c r="J2843" i="1"/>
  <c r="J2842" i="1"/>
  <c r="J2841" i="1"/>
  <c r="J2840" i="1"/>
  <c r="J2839" i="1"/>
  <c r="J2838" i="1"/>
  <c r="J2837" i="1"/>
  <c r="J2836" i="1"/>
  <c r="J2835" i="1"/>
  <c r="J2834" i="1"/>
  <c r="J2833" i="1"/>
  <c r="J2832" i="1"/>
  <c r="J2831" i="1"/>
  <c r="J2830" i="1"/>
  <c r="J2829" i="1"/>
  <c r="J2828" i="1"/>
  <c r="J2827" i="1"/>
  <c r="J2826" i="1"/>
  <c r="J2825" i="1"/>
  <c r="J2824" i="1"/>
  <c r="J2823" i="1"/>
  <c r="J2822" i="1"/>
  <c r="J2821" i="1"/>
  <c r="J2820" i="1"/>
  <c r="J2819" i="1"/>
  <c r="J2818" i="1"/>
  <c r="J2817" i="1"/>
  <c r="J2816" i="1"/>
  <c r="J2815" i="1"/>
  <c r="J2814" i="1"/>
  <c r="J2813" i="1"/>
  <c r="J2812" i="1"/>
  <c r="J2811" i="1"/>
  <c r="J2810" i="1"/>
  <c r="J2809" i="1"/>
  <c r="J2808" i="1"/>
  <c r="J2807" i="1"/>
  <c r="J2806" i="1"/>
  <c r="J2805" i="1"/>
  <c r="J2804" i="1"/>
  <c r="J2803" i="1"/>
  <c r="J2802" i="1"/>
  <c r="J2801" i="1"/>
  <c r="J2800" i="1"/>
  <c r="J2799" i="1"/>
  <c r="J2798" i="1"/>
  <c r="J2797" i="1"/>
  <c r="J2796" i="1"/>
  <c r="J2795" i="1"/>
  <c r="J2794" i="1"/>
  <c r="J2793" i="1"/>
  <c r="J2792" i="1"/>
  <c r="J2791" i="1"/>
  <c r="J2790" i="1"/>
  <c r="J2789" i="1"/>
  <c r="J2788" i="1"/>
  <c r="J2787" i="1"/>
  <c r="J2786" i="1"/>
  <c r="J2785" i="1"/>
  <c r="J2784" i="1"/>
  <c r="J2783" i="1"/>
  <c r="J2782" i="1"/>
  <c r="J2781" i="1"/>
  <c r="J2780" i="1"/>
  <c r="J2779" i="1"/>
  <c r="J2778" i="1"/>
  <c r="J2777" i="1"/>
  <c r="J2776" i="1"/>
  <c r="J2775" i="1"/>
  <c r="J2774" i="1"/>
  <c r="J2773" i="1"/>
  <c r="J2772" i="1"/>
  <c r="J2771" i="1"/>
  <c r="J2770" i="1"/>
  <c r="J2769" i="1"/>
  <c r="J2768" i="1"/>
  <c r="J2767" i="1"/>
  <c r="J2766" i="1"/>
  <c r="J2765" i="1"/>
  <c r="J2764" i="1"/>
  <c r="J2763" i="1"/>
  <c r="J2762" i="1"/>
  <c r="J2761" i="1"/>
  <c r="J2760" i="1"/>
  <c r="J2759" i="1"/>
  <c r="J2758" i="1"/>
  <c r="J2757" i="1"/>
  <c r="J2756" i="1"/>
  <c r="J2755" i="1"/>
  <c r="J2754" i="1"/>
  <c r="J2753" i="1"/>
  <c r="J2752" i="1"/>
  <c r="J2751" i="1"/>
  <c r="J2750" i="1"/>
  <c r="J2749" i="1"/>
  <c r="J2748" i="1"/>
  <c r="J2747" i="1"/>
  <c r="J2746" i="1"/>
  <c r="J2745" i="1"/>
  <c r="J2744" i="1"/>
  <c r="J2743" i="1"/>
  <c r="J2742" i="1"/>
  <c r="J2741" i="1"/>
  <c r="J2740" i="1"/>
  <c r="J2739" i="1"/>
  <c r="J2738" i="1"/>
  <c r="J2737" i="1"/>
  <c r="J2736" i="1"/>
  <c r="J2735" i="1"/>
  <c r="J2734" i="1"/>
  <c r="J2733" i="1"/>
  <c r="J2732" i="1"/>
  <c r="J2731" i="1"/>
  <c r="J2730" i="1"/>
  <c r="J2729" i="1"/>
  <c r="J2728" i="1"/>
  <c r="J2727" i="1"/>
  <c r="J2726" i="1"/>
  <c r="J2725" i="1"/>
  <c r="J2724" i="1"/>
  <c r="J2723" i="1"/>
  <c r="J2722" i="1"/>
  <c r="J2721" i="1"/>
  <c r="J2720" i="1"/>
  <c r="J2719" i="1"/>
  <c r="J2718" i="1"/>
  <c r="J2717" i="1"/>
  <c r="J2716" i="1"/>
  <c r="J2715" i="1"/>
  <c r="J2714" i="1"/>
  <c r="J2713" i="1"/>
  <c r="J2712" i="1"/>
  <c r="J2711" i="1"/>
  <c r="J2710" i="1"/>
  <c r="J2709" i="1"/>
  <c r="J2708" i="1"/>
  <c r="J2707" i="1"/>
  <c r="J2706" i="1"/>
  <c r="J2705" i="1"/>
  <c r="J2704" i="1"/>
  <c r="J2703" i="1"/>
  <c r="J2702" i="1"/>
  <c r="J2701" i="1"/>
  <c r="J2700" i="1"/>
  <c r="J2699" i="1"/>
  <c r="J2698" i="1"/>
  <c r="J2697" i="1"/>
  <c r="J2696" i="1"/>
  <c r="J2695" i="1"/>
  <c r="J2694" i="1"/>
  <c r="J2693" i="1"/>
  <c r="J2692" i="1"/>
  <c r="J2691" i="1"/>
  <c r="J2690" i="1"/>
  <c r="J2689" i="1"/>
  <c r="J2688" i="1"/>
  <c r="J2687" i="1"/>
  <c r="J2686" i="1"/>
  <c r="J2685" i="1"/>
  <c r="J2684" i="1"/>
  <c r="J2683" i="1"/>
  <c r="J2682" i="1"/>
  <c r="J2681" i="1"/>
  <c r="J2680" i="1"/>
  <c r="J2679" i="1"/>
  <c r="J2678" i="1"/>
  <c r="J2677" i="1"/>
  <c r="J2676" i="1"/>
  <c r="J2675" i="1"/>
  <c r="J2674" i="1"/>
  <c r="J2673" i="1"/>
  <c r="J2672" i="1"/>
  <c r="J2671" i="1"/>
  <c r="J2670" i="1"/>
  <c r="J2669" i="1"/>
  <c r="J2668" i="1"/>
  <c r="J2667" i="1"/>
  <c r="J2666" i="1"/>
  <c r="J2665" i="1"/>
  <c r="J2664" i="1"/>
  <c r="J2663" i="1"/>
  <c r="J2662" i="1"/>
  <c r="J2661" i="1"/>
  <c r="J2660" i="1"/>
  <c r="J2659" i="1"/>
  <c r="J2658" i="1"/>
  <c r="J2657" i="1"/>
  <c r="J2656" i="1"/>
  <c r="J2655" i="1"/>
  <c r="J2654" i="1"/>
  <c r="J2653" i="1"/>
  <c r="J2652" i="1"/>
  <c r="J2651" i="1"/>
  <c r="J2650" i="1"/>
  <c r="J2649" i="1"/>
  <c r="J2648" i="1"/>
  <c r="J2647" i="1"/>
  <c r="J2646" i="1"/>
  <c r="J2645" i="1"/>
  <c r="J2644" i="1"/>
  <c r="J2643" i="1"/>
  <c r="J2642" i="1"/>
  <c r="J2641" i="1"/>
  <c r="J2640" i="1"/>
  <c r="J2639" i="1"/>
  <c r="J2638" i="1"/>
  <c r="J2637" i="1"/>
  <c r="J2636" i="1"/>
  <c r="J2635" i="1"/>
  <c r="J2634" i="1"/>
  <c r="J2633" i="1"/>
  <c r="J2632" i="1"/>
  <c r="J2631" i="1"/>
  <c r="J2630" i="1"/>
  <c r="J2629" i="1"/>
  <c r="J2628" i="1"/>
  <c r="J2627" i="1"/>
  <c r="J2626" i="1"/>
  <c r="J2625" i="1"/>
  <c r="J2624" i="1"/>
  <c r="J2623" i="1"/>
  <c r="J2622" i="1"/>
  <c r="J2621" i="1"/>
  <c r="J2620" i="1"/>
  <c r="J2619" i="1"/>
  <c r="J2618" i="1"/>
  <c r="J2617" i="1"/>
  <c r="J2616" i="1"/>
  <c r="J2615" i="1"/>
  <c r="J2614" i="1"/>
  <c r="J2613" i="1"/>
  <c r="J2612" i="1"/>
  <c r="J2611" i="1"/>
  <c r="J2610" i="1"/>
  <c r="J2609" i="1"/>
  <c r="J2608" i="1"/>
  <c r="J2607" i="1"/>
  <c r="J2606" i="1"/>
  <c r="J2605" i="1"/>
  <c r="J2604" i="1"/>
  <c r="J2603" i="1"/>
  <c r="J2602" i="1"/>
  <c r="J2601" i="1"/>
  <c r="J2600" i="1"/>
  <c r="J2599" i="1"/>
  <c r="J2598" i="1"/>
  <c r="J2597" i="1"/>
  <c r="J2596" i="1"/>
  <c r="J2595" i="1"/>
  <c r="J2594" i="1"/>
  <c r="J2593" i="1"/>
  <c r="J2592" i="1"/>
  <c r="J2591" i="1"/>
  <c r="J2590" i="1"/>
  <c r="J2589" i="1"/>
  <c r="J2588" i="1"/>
  <c r="J2587" i="1"/>
  <c r="J2586" i="1"/>
  <c r="J2585" i="1"/>
  <c r="J2584" i="1"/>
  <c r="J2583" i="1"/>
  <c r="J2582" i="1"/>
  <c r="J2581" i="1"/>
  <c r="J2580" i="1"/>
  <c r="J2579" i="1"/>
  <c r="J2578" i="1"/>
  <c r="J2577" i="1"/>
  <c r="J2576" i="1"/>
  <c r="J2575" i="1"/>
  <c r="J2574" i="1"/>
  <c r="J2573" i="1"/>
  <c r="J2572" i="1"/>
  <c r="J2571" i="1"/>
  <c r="J2570" i="1"/>
  <c r="J2569" i="1"/>
  <c r="J2568" i="1"/>
  <c r="J2567" i="1"/>
  <c r="J2566" i="1"/>
  <c r="J2565" i="1"/>
  <c r="J2564" i="1"/>
  <c r="J2563" i="1"/>
  <c r="J2562" i="1"/>
  <c r="J2561" i="1"/>
  <c r="J2560" i="1"/>
  <c r="J2559" i="1"/>
  <c r="J2558" i="1"/>
  <c r="J2557" i="1"/>
  <c r="J2556" i="1"/>
  <c r="J2555" i="1"/>
  <c r="J2554" i="1"/>
  <c r="J2553" i="1"/>
  <c r="J2552" i="1"/>
  <c r="J2551" i="1"/>
  <c r="J2550" i="1"/>
  <c r="J2549" i="1"/>
  <c r="J2548" i="1"/>
  <c r="J2547" i="1"/>
  <c r="J2546" i="1"/>
  <c r="J2545" i="1"/>
  <c r="J2544" i="1"/>
  <c r="J2543" i="1"/>
  <c r="J2542" i="1"/>
  <c r="J2541" i="1"/>
  <c r="J2540" i="1"/>
  <c r="J2539" i="1"/>
  <c r="J2538" i="1"/>
  <c r="J2537" i="1"/>
  <c r="J2536" i="1"/>
  <c r="J2535" i="1"/>
  <c r="J2534" i="1"/>
  <c r="J2533" i="1"/>
  <c r="J2532" i="1"/>
  <c r="J2531" i="1"/>
  <c r="J2530" i="1"/>
  <c r="J2529" i="1"/>
  <c r="J2528" i="1"/>
  <c r="J2527" i="1"/>
  <c r="J2526" i="1"/>
  <c r="J2525" i="1"/>
  <c r="J2524" i="1"/>
  <c r="J2523" i="1"/>
  <c r="J2522" i="1"/>
  <c r="J2521" i="1"/>
  <c r="J2520" i="1"/>
  <c r="J2519" i="1"/>
  <c r="J2518" i="1"/>
  <c r="J2517" i="1"/>
  <c r="J2516" i="1"/>
  <c r="J2515" i="1"/>
  <c r="J2514" i="1"/>
  <c r="J2513" i="1"/>
  <c r="J2512" i="1"/>
  <c r="J2511" i="1"/>
  <c r="J2510" i="1"/>
  <c r="J2509" i="1"/>
  <c r="J2508" i="1"/>
  <c r="J2507" i="1"/>
  <c r="J2506" i="1"/>
  <c r="J2505" i="1"/>
  <c r="J2504" i="1"/>
  <c r="J2503" i="1"/>
  <c r="J2502" i="1"/>
  <c r="J2501" i="1"/>
  <c r="J2500" i="1"/>
  <c r="J2499" i="1"/>
  <c r="J2498" i="1"/>
  <c r="J2497" i="1"/>
  <c r="J2496" i="1"/>
  <c r="J2495" i="1"/>
  <c r="J2494" i="1"/>
  <c r="J2493" i="1"/>
  <c r="J2492" i="1"/>
  <c r="J2491" i="1"/>
  <c r="J2490" i="1"/>
  <c r="J2489" i="1"/>
  <c r="J2488" i="1"/>
  <c r="J2487" i="1"/>
  <c r="J2486" i="1"/>
  <c r="J2485" i="1"/>
  <c r="J2484" i="1"/>
  <c r="J2483" i="1"/>
  <c r="J2482" i="1"/>
  <c r="J2481" i="1"/>
  <c r="J2480" i="1"/>
  <c r="J2479" i="1"/>
  <c r="J2478" i="1"/>
  <c r="J2477" i="1"/>
  <c r="J2476" i="1"/>
  <c r="J2475" i="1"/>
  <c r="J2474" i="1"/>
  <c r="J2473" i="1"/>
  <c r="J2472" i="1"/>
  <c r="J2471" i="1"/>
  <c r="J2470" i="1"/>
  <c r="J2469" i="1"/>
  <c r="J2468" i="1"/>
  <c r="J2467" i="1"/>
  <c r="J2466" i="1"/>
  <c r="J2465" i="1"/>
  <c r="J2464" i="1"/>
  <c r="J2463" i="1"/>
  <c r="J2462" i="1"/>
  <c r="J2461" i="1"/>
  <c r="J2460" i="1"/>
  <c r="J2459" i="1"/>
  <c r="J2458" i="1"/>
  <c r="J2457" i="1"/>
  <c r="J2456" i="1"/>
  <c r="J2455" i="1"/>
  <c r="J2454" i="1"/>
  <c r="J2453" i="1"/>
  <c r="J2452" i="1"/>
  <c r="J2451" i="1"/>
  <c r="J2450" i="1"/>
  <c r="J2449" i="1"/>
  <c r="J2448" i="1"/>
  <c r="J2447" i="1"/>
  <c r="J2446" i="1"/>
  <c r="J2445" i="1"/>
  <c r="J2444" i="1"/>
  <c r="J2443" i="1"/>
  <c r="J2442" i="1"/>
  <c r="J2441" i="1"/>
  <c r="J2440" i="1"/>
  <c r="J2439" i="1"/>
  <c r="J2438" i="1"/>
  <c r="J2437" i="1"/>
  <c r="J2436" i="1"/>
  <c r="J2435" i="1"/>
  <c r="J2434" i="1"/>
  <c r="J2433" i="1"/>
  <c r="J2432" i="1"/>
  <c r="J2431" i="1"/>
  <c r="J2430" i="1"/>
  <c r="J2429" i="1"/>
  <c r="J2428" i="1"/>
  <c r="J2427" i="1"/>
  <c r="J2426" i="1"/>
  <c r="J2425" i="1"/>
  <c r="J2424" i="1"/>
  <c r="J2423" i="1"/>
  <c r="J2422" i="1"/>
  <c r="J2421" i="1"/>
  <c r="J2420" i="1"/>
  <c r="J2419" i="1"/>
  <c r="J2418" i="1"/>
  <c r="J2417" i="1"/>
  <c r="J2416" i="1"/>
  <c r="J2415" i="1"/>
  <c r="J2414" i="1"/>
  <c r="J2413" i="1"/>
  <c r="J2412" i="1"/>
  <c r="J2411" i="1"/>
  <c r="J2410" i="1"/>
  <c r="J2409" i="1"/>
  <c r="J2408" i="1"/>
  <c r="J2407" i="1"/>
  <c r="J2406" i="1"/>
  <c r="J2405" i="1"/>
  <c r="J2404" i="1"/>
  <c r="J2403" i="1"/>
  <c r="J2402" i="1"/>
  <c r="J2401" i="1"/>
  <c r="J2400" i="1"/>
  <c r="J2399" i="1"/>
  <c r="J2398" i="1"/>
  <c r="J2397" i="1"/>
  <c r="J2396" i="1"/>
  <c r="J2395" i="1"/>
  <c r="J2394" i="1"/>
  <c r="J2393" i="1"/>
  <c r="J2392" i="1"/>
  <c r="J2391" i="1"/>
  <c r="J2390" i="1"/>
  <c r="J2389" i="1"/>
  <c r="J2388" i="1"/>
  <c r="J2387" i="1"/>
  <c r="J2386" i="1"/>
  <c r="J2385" i="1"/>
  <c r="J2384" i="1"/>
  <c r="J2383" i="1"/>
  <c r="J2382" i="1"/>
  <c r="J2381" i="1"/>
  <c r="J2380" i="1"/>
  <c r="J2379" i="1"/>
  <c r="J2378" i="1"/>
  <c r="J2377" i="1"/>
  <c r="J2376" i="1"/>
  <c r="J2375" i="1"/>
  <c r="J2374" i="1"/>
  <c r="J2373" i="1"/>
  <c r="J2372" i="1"/>
  <c r="J2371" i="1"/>
  <c r="J2370" i="1"/>
  <c r="J2369" i="1"/>
  <c r="J2368" i="1"/>
  <c r="J2367" i="1"/>
  <c r="J2366" i="1"/>
  <c r="J2365" i="1"/>
  <c r="J2364" i="1"/>
  <c r="J2363" i="1"/>
  <c r="J2362" i="1"/>
  <c r="J2361" i="1"/>
  <c r="J2360" i="1"/>
  <c r="J2359" i="1"/>
  <c r="J2358" i="1"/>
  <c r="J2357" i="1"/>
  <c r="J2356" i="1"/>
  <c r="J2355" i="1"/>
  <c r="J2354" i="1"/>
  <c r="J2353" i="1"/>
  <c r="J2352" i="1"/>
  <c r="J2351" i="1"/>
  <c r="J2350" i="1"/>
  <c r="J2349" i="1"/>
  <c r="J2348" i="1"/>
  <c r="J2347" i="1"/>
  <c r="J2346" i="1"/>
  <c r="J2345" i="1"/>
  <c r="J2344" i="1"/>
  <c r="J2343" i="1"/>
  <c r="J2342" i="1"/>
  <c r="J2341" i="1"/>
  <c r="J2340" i="1"/>
  <c r="J2339" i="1"/>
  <c r="J2338" i="1"/>
  <c r="J2337" i="1"/>
  <c r="J2336" i="1"/>
  <c r="J2335" i="1"/>
  <c r="J2334" i="1"/>
  <c r="J2333" i="1"/>
  <c r="J2332" i="1"/>
  <c r="J2331" i="1"/>
  <c r="J2330" i="1"/>
  <c r="J2329" i="1"/>
  <c r="J2328" i="1"/>
  <c r="J2327" i="1"/>
  <c r="J2326" i="1"/>
  <c r="J2325" i="1"/>
  <c r="J2324" i="1"/>
  <c r="J2323" i="1"/>
  <c r="J2322" i="1"/>
  <c r="J2321" i="1"/>
  <c r="J2320" i="1"/>
  <c r="J2319" i="1"/>
  <c r="J2318" i="1"/>
  <c r="J2317" i="1"/>
  <c r="J2316" i="1"/>
  <c r="J2315" i="1"/>
  <c r="J2314" i="1"/>
  <c r="J2313" i="1"/>
  <c r="J2312" i="1"/>
  <c r="J2311" i="1"/>
  <c r="J2310" i="1"/>
  <c r="J2309" i="1"/>
  <c r="J2308" i="1"/>
  <c r="J2307" i="1"/>
  <c r="J2306" i="1"/>
  <c r="J2305" i="1"/>
  <c r="J2304" i="1"/>
  <c r="J2303" i="1"/>
  <c r="J2302" i="1"/>
  <c r="J2301" i="1"/>
  <c r="J2300" i="1"/>
  <c r="J2299" i="1"/>
  <c r="J2298" i="1"/>
  <c r="J2297" i="1"/>
  <c r="J2296" i="1"/>
  <c r="J2295" i="1"/>
  <c r="J2294" i="1"/>
  <c r="J2293" i="1"/>
  <c r="J2292" i="1"/>
  <c r="J2291" i="1"/>
  <c r="J2290" i="1"/>
  <c r="J2289" i="1"/>
  <c r="J2288" i="1"/>
  <c r="J2287" i="1"/>
  <c r="J2286" i="1"/>
  <c r="J2285" i="1"/>
  <c r="J2284" i="1"/>
  <c r="J2283" i="1"/>
  <c r="J2282" i="1"/>
  <c r="J2281" i="1"/>
  <c r="J2280" i="1"/>
  <c r="J2279" i="1"/>
  <c r="J2278" i="1"/>
  <c r="J2277" i="1"/>
  <c r="J2276" i="1"/>
  <c r="J2275" i="1"/>
  <c r="J2274" i="1"/>
  <c r="J2273" i="1"/>
  <c r="J2272" i="1"/>
  <c r="J2271" i="1"/>
  <c r="J2270" i="1"/>
  <c r="J2269" i="1"/>
  <c r="J2268" i="1"/>
  <c r="J2267" i="1"/>
  <c r="J2266" i="1"/>
  <c r="J2265" i="1"/>
  <c r="J2264" i="1"/>
  <c r="J2263" i="1"/>
  <c r="J2262" i="1"/>
  <c r="J2261" i="1"/>
  <c r="J2260" i="1"/>
  <c r="J2259" i="1"/>
  <c r="J2258" i="1"/>
  <c r="J2257" i="1"/>
  <c r="J2256" i="1"/>
  <c r="J2255" i="1"/>
  <c r="J2254" i="1"/>
  <c r="J2253" i="1"/>
  <c r="J2252" i="1"/>
  <c r="J2251" i="1"/>
  <c r="J2250" i="1"/>
  <c r="J2249" i="1"/>
  <c r="J2248" i="1"/>
  <c r="J2247" i="1"/>
  <c r="J2246" i="1"/>
  <c r="J2245" i="1"/>
  <c r="J2244" i="1"/>
  <c r="J2243" i="1"/>
  <c r="J2242" i="1"/>
  <c r="J2241" i="1"/>
  <c r="J2240" i="1"/>
  <c r="J2239" i="1"/>
  <c r="J2238" i="1"/>
  <c r="J2237" i="1"/>
  <c r="J2236" i="1"/>
  <c r="J2235" i="1"/>
  <c r="J2234" i="1"/>
  <c r="J2233" i="1"/>
  <c r="J2232" i="1"/>
  <c r="J2231" i="1"/>
  <c r="J2230" i="1"/>
  <c r="J2229" i="1"/>
  <c r="J2228" i="1"/>
  <c r="J2227" i="1"/>
  <c r="J2226" i="1"/>
  <c r="J2225" i="1"/>
  <c r="J2224" i="1"/>
  <c r="J2223" i="1"/>
  <c r="J2222" i="1"/>
  <c r="J2221" i="1"/>
  <c r="J2220" i="1"/>
  <c r="J2219" i="1"/>
  <c r="J2218" i="1"/>
  <c r="J2217" i="1"/>
  <c r="J2216" i="1"/>
  <c r="J2215" i="1"/>
  <c r="J2214" i="1"/>
  <c r="J2213" i="1"/>
  <c r="J2212" i="1"/>
  <c r="J2211" i="1"/>
  <c r="J2210" i="1"/>
  <c r="J2209" i="1"/>
  <c r="J2208" i="1"/>
  <c r="J2207" i="1"/>
  <c r="J2206" i="1"/>
  <c r="J2205" i="1"/>
  <c r="J2204" i="1"/>
  <c r="J2203" i="1"/>
  <c r="J2202" i="1"/>
  <c r="J2201" i="1"/>
  <c r="J2200" i="1"/>
  <c r="J2199" i="1"/>
  <c r="J2198" i="1"/>
  <c r="J2197" i="1"/>
  <c r="J2196" i="1"/>
  <c r="J2195" i="1"/>
  <c r="J2194" i="1"/>
  <c r="J2193" i="1"/>
  <c r="J2192" i="1"/>
  <c r="J2191" i="1"/>
  <c r="J2190" i="1"/>
  <c r="J2189" i="1"/>
  <c r="J2188" i="1"/>
  <c r="J2187" i="1"/>
  <c r="J2186" i="1"/>
  <c r="J2185" i="1"/>
  <c r="J2184" i="1"/>
  <c r="J2183" i="1"/>
  <c r="J2182" i="1"/>
  <c r="J2181" i="1"/>
  <c r="J2180" i="1"/>
  <c r="J2179" i="1"/>
  <c r="J2178" i="1"/>
  <c r="J2177" i="1"/>
  <c r="J2176" i="1"/>
  <c r="J2175" i="1"/>
  <c r="J2174" i="1"/>
  <c r="J2173" i="1"/>
  <c r="J2172" i="1"/>
  <c r="J2171" i="1"/>
  <c r="J2170" i="1"/>
  <c r="J2169" i="1"/>
  <c r="J2168" i="1"/>
  <c r="J2167" i="1"/>
  <c r="J2166" i="1"/>
  <c r="J2165" i="1"/>
  <c r="J2164" i="1"/>
  <c r="J2163" i="1"/>
  <c r="J2162" i="1"/>
  <c r="J2161" i="1"/>
  <c r="J2160" i="1"/>
  <c r="J2159" i="1"/>
  <c r="J2158" i="1"/>
  <c r="J2157" i="1"/>
  <c r="J2156" i="1"/>
  <c r="J2155" i="1"/>
  <c r="J2154" i="1"/>
  <c r="J2153" i="1"/>
  <c r="J2152" i="1"/>
  <c r="J2151" i="1"/>
  <c r="J2150" i="1"/>
  <c r="J2149" i="1"/>
  <c r="J2148" i="1"/>
  <c r="J2147" i="1"/>
  <c r="J2146" i="1"/>
  <c r="J2145" i="1"/>
  <c r="J2144" i="1"/>
  <c r="J2143" i="1"/>
  <c r="J2142" i="1"/>
  <c r="J2141" i="1"/>
  <c r="J2140" i="1"/>
  <c r="J2139" i="1"/>
  <c r="J2138" i="1"/>
  <c r="J2137" i="1"/>
  <c r="J2136" i="1"/>
  <c r="J2135" i="1"/>
  <c r="J2134" i="1"/>
  <c r="J2133" i="1"/>
  <c r="J2132" i="1"/>
  <c r="J2131" i="1"/>
  <c r="J2130" i="1"/>
  <c r="J2129" i="1"/>
  <c r="J2128" i="1"/>
  <c r="J2127" i="1"/>
  <c r="J2126" i="1"/>
  <c r="J2125" i="1"/>
  <c r="J2124" i="1"/>
  <c r="J2123" i="1"/>
  <c r="J2122" i="1"/>
  <c r="J2121" i="1"/>
  <c r="J2120" i="1"/>
  <c r="J2119" i="1"/>
  <c r="J2118" i="1"/>
  <c r="J2117" i="1"/>
  <c r="J2116" i="1"/>
  <c r="J2115" i="1"/>
  <c r="J2114" i="1"/>
  <c r="J2113" i="1"/>
  <c r="J2112" i="1"/>
  <c r="J2111" i="1"/>
  <c r="J2110" i="1"/>
  <c r="J2109" i="1"/>
  <c r="J2108" i="1"/>
  <c r="J2107" i="1"/>
  <c r="J2106" i="1"/>
  <c r="J2105" i="1"/>
  <c r="J2104" i="1"/>
  <c r="J2103" i="1"/>
  <c r="J2102" i="1"/>
  <c r="J2101" i="1"/>
  <c r="J2100" i="1"/>
  <c r="J2099" i="1"/>
  <c r="J2098" i="1"/>
  <c r="J2097" i="1"/>
  <c r="J2096" i="1"/>
  <c r="J2095" i="1"/>
  <c r="J2094" i="1"/>
  <c r="J2093" i="1"/>
  <c r="J2092" i="1"/>
  <c r="J2091" i="1"/>
  <c r="J2090" i="1"/>
  <c r="J2089" i="1"/>
  <c r="J2088" i="1"/>
  <c r="J2087" i="1"/>
  <c r="J2086" i="1"/>
  <c r="J2085" i="1"/>
  <c r="J2084" i="1"/>
  <c r="J2083" i="1"/>
  <c r="J2082" i="1"/>
  <c r="J2081" i="1"/>
  <c r="J2080" i="1"/>
  <c r="J2079" i="1"/>
  <c r="J2078" i="1"/>
  <c r="J2077" i="1"/>
  <c r="J2076" i="1"/>
  <c r="J2075" i="1"/>
  <c r="J2074" i="1"/>
  <c r="J2073" i="1"/>
  <c r="J2072" i="1"/>
  <c r="J2071" i="1"/>
  <c r="J2070" i="1"/>
  <c r="J2069" i="1"/>
  <c r="J2068" i="1"/>
  <c r="J2067" i="1"/>
  <c r="J2066" i="1"/>
  <c r="J2065" i="1"/>
  <c r="J2064" i="1"/>
  <c r="J2063" i="1"/>
  <c r="J2062" i="1"/>
  <c r="J2061" i="1"/>
  <c r="J2060" i="1"/>
  <c r="J2059" i="1"/>
  <c r="J2058" i="1"/>
  <c r="J2057" i="1"/>
  <c r="J2056" i="1"/>
  <c r="J2055" i="1"/>
  <c r="J2054" i="1"/>
  <c r="J2053" i="1"/>
  <c r="J2052" i="1"/>
  <c r="J2051" i="1"/>
  <c r="J2050" i="1"/>
  <c r="J2049" i="1"/>
  <c r="J2048" i="1"/>
  <c r="J2047" i="1"/>
  <c r="J2046" i="1"/>
  <c r="J2045" i="1"/>
  <c r="J2044" i="1"/>
  <c r="J2043" i="1"/>
  <c r="J2042" i="1"/>
  <c r="J2041" i="1"/>
  <c r="J2040" i="1"/>
  <c r="J2039" i="1"/>
  <c r="J2038" i="1"/>
  <c r="J2037" i="1"/>
  <c r="J2036" i="1"/>
  <c r="J2035" i="1"/>
  <c r="J2034" i="1"/>
  <c r="J2033" i="1"/>
  <c r="J2032" i="1"/>
  <c r="J2031" i="1"/>
  <c r="J2030" i="1"/>
  <c r="J2029" i="1"/>
  <c r="J2028" i="1"/>
  <c r="J2027" i="1"/>
  <c r="J2026" i="1"/>
  <c r="J2025" i="1"/>
  <c r="J2024" i="1"/>
  <c r="J2023" i="1"/>
  <c r="J2022" i="1"/>
  <c r="J2021" i="1"/>
  <c r="J2020" i="1"/>
  <c r="J2019" i="1"/>
  <c r="J2018" i="1"/>
  <c r="J2017" i="1"/>
  <c r="J2016" i="1"/>
  <c r="J2015" i="1"/>
  <c r="J2014" i="1"/>
  <c r="J2013" i="1"/>
  <c r="J2012" i="1"/>
  <c r="J2011" i="1"/>
  <c r="J2010" i="1"/>
  <c r="J2009" i="1"/>
  <c r="J2008" i="1"/>
  <c r="J2007" i="1"/>
  <c r="J2006" i="1"/>
  <c r="J2005" i="1"/>
  <c r="J2004" i="1"/>
  <c r="J2003" i="1"/>
  <c r="J2002" i="1"/>
  <c r="J2001" i="1"/>
  <c r="J2000" i="1"/>
  <c r="J1999" i="1"/>
  <c r="J1998" i="1"/>
  <c r="J1997" i="1"/>
  <c r="J1996" i="1"/>
  <c r="J1995" i="1"/>
  <c r="J1994" i="1"/>
  <c r="J1993" i="1"/>
  <c r="J1992" i="1"/>
  <c r="J1991" i="1"/>
  <c r="J1990" i="1"/>
  <c r="J1989" i="1"/>
  <c r="J1988" i="1"/>
  <c r="J1987" i="1"/>
  <c r="J1986" i="1"/>
  <c r="J1985" i="1"/>
  <c r="J1984" i="1"/>
  <c r="J1983" i="1"/>
  <c r="J1982" i="1"/>
  <c r="J1981" i="1"/>
  <c r="J1980" i="1"/>
  <c r="J1979" i="1"/>
  <c r="J1978" i="1"/>
  <c r="J1977" i="1"/>
  <c r="J1976" i="1"/>
  <c r="J1975" i="1"/>
  <c r="J1974" i="1"/>
  <c r="J1973" i="1"/>
  <c r="J1972" i="1"/>
  <c r="J1971" i="1"/>
  <c r="J1970" i="1"/>
  <c r="J1969" i="1"/>
  <c r="J1968" i="1"/>
  <c r="J1967" i="1"/>
  <c r="J1966" i="1"/>
  <c r="J1965" i="1"/>
  <c r="J1964" i="1"/>
  <c r="J1963" i="1"/>
  <c r="J1962" i="1"/>
  <c r="J1961" i="1"/>
  <c r="J1960" i="1"/>
  <c r="J1959" i="1"/>
  <c r="J1958" i="1"/>
  <c r="J1957" i="1"/>
  <c r="J1956" i="1"/>
  <c r="J1955" i="1"/>
  <c r="J1954" i="1"/>
  <c r="J1953" i="1"/>
  <c r="J1952" i="1"/>
  <c r="J1951" i="1"/>
  <c r="J1950" i="1"/>
  <c r="J1949" i="1"/>
  <c r="J1948" i="1"/>
  <c r="J1947" i="1"/>
  <c r="J1946" i="1"/>
  <c r="J1945" i="1"/>
  <c r="J1944" i="1"/>
  <c r="J1943" i="1"/>
  <c r="J1942" i="1"/>
  <c r="J1941" i="1"/>
  <c r="J1940" i="1"/>
  <c r="J1939" i="1"/>
  <c r="J1938" i="1"/>
  <c r="J1937" i="1"/>
  <c r="J1936" i="1"/>
  <c r="J1935" i="1"/>
  <c r="J1934" i="1"/>
  <c r="J1933" i="1"/>
  <c r="J1932" i="1"/>
  <c r="J1931" i="1"/>
  <c r="J1930" i="1"/>
  <c r="J1929" i="1"/>
  <c r="J1928" i="1"/>
  <c r="J1927" i="1"/>
  <c r="J1926" i="1"/>
  <c r="J1925" i="1"/>
  <c r="J1924" i="1"/>
  <c r="J1923" i="1"/>
  <c r="J1922" i="1"/>
  <c r="J1921" i="1"/>
  <c r="J1920" i="1"/>
  <c r="J1919" i="1"/>
  <c r="J1918" i="1"/>
  <c r="J1917" i="1"/>
  <c r="J1916" i="1"/>
  <c r="J1915" i="1"/>
  <c r="J1914" i="1"/>
  <c r="J1913" i="1"/>
  <c r="J1912" i="1"/>
  <c r="J1911" i="1"/>
  <c r="J1910" i="1"/>
  <c r="J1909" i="1"/>
  <c r="J1908" i="1"/>
  <c r="J1907" i="1"/>
  <c r="J1906" i="1"/>
  <c r="J1905" i="1"/>
  <c r="J1904" i="1"/>
  <c r="J1903" i="1"/>
  <c r="J1902" i="1"/>
  <c r="J1901" i="1"/>
  <c r="J1900" i="1"/>
  <c r="J1899" i="1"/>
  <c r="J1898" i="1"/>
  <c r="J1897" i="1"/>
  <c r="J1896" i="1"/>
  <c r="J1895" i="1"/>
  <c r="J1894" i="1"/>
  <c r="J1893" i="1"/>
  <c r="J1892" i="1"/>
  <c r="J1891" i="1"/>
  <c r="J1890" i="1"/>
  <c r="J1889" i="1"/>
  <c r="J1888" i="1"/>
  <c r="J1887" i="1"/>
  <c r="J1886" i="1"/>
  <c r="J1885" i="1"/>
  <c r="J1884" i="1"/>
  <c r="J1883" i="1"/>
  <c r="J1882" i="1"/>
  <c r="J1881" i="1"/>
  <c r="J1880" i="1"/>
  <c r="J1879" i="1"/>
  <c r="J1878" i="1"/>
  <c r="J1877" i="1"/>
  <c r="J1876" i="1"/>
  <c r="J1875" i="1"/>
  <c r="J1874" i="1"/>
  <c r="J1873" i="1"/>
  <c r="J1872" i="1"/>
  <c r="J1871" i="1"/>
  <c r="J1870" i="1"/>
  <c r="J1869" i="1"/>
  <c r="J1868" i="1"/>
  <c r="J1867" i="1"/>
  <c r="J1866" i="1"/>
  <c r="J1865" i="1"/>
  <c r="J1864" i="1"/>
  <c r="J1863" i="1"/>
  <c r="J1862" i="1"/>
  <c r="J1861" i="1"/>
  <c r="J1860" i="1"/>
  <c r="J1859" i="1"/>
  <c r="J1858" i="1"/>
  <c r="J1857" i="1"/>
  <c r="J1856" i="1"/>
  <c r="J1855" i="1"/>
  <c r="J1854" i="1"/>
  <c r="J1853" i="1"/>
  <c r="J1852" i="1"/>
  <c r="J1851" i="1"/>
  <c r="J1850" i="1"/>
  <c r="J1849" i="1"/>
  <c r="J1848" i="1"/>
  <c r="J1847" i="1"/>
  <c r="J1846" i="1"/>
  <c r="J1845" i="1"/>
  <c r="J1844" i="1"/>
  <c r="J1843" i="1"/>
  <c r="J1842" i="1"/>
  <c r="J1841" i="1"/>
  <c r="J1840" i="1"/>
  <c r="J1839" i="1"/>
  <c r="J1838" i="1"/>
  <c r="J1837" i="1"/>
  <c r="J1836" i="1"/>
  <c r="J1835" i="1"/>
  <c r="J1834" i="1"/>
  <c r="J1833" i="1"/>
  <c r="J1832" i="1"/>
  <c r="J1831" i="1"/>
  <c r="J1830" i="1"/>
  <c r="J1829" i="1"/>
  <c r="J1828" i="1"/>
  <c r="J1827" i="1"/>
  <c r="J1826" i="1"/>
  <c r="J1825" i="1"/>
  <c r="J1824" i="1"/>
  <c r="J1823" i="1"/>
  <c r="J1822" i="1"/>
  <c r="J1821" i="1"/>
  <c r="J1820" i="1"/>
  <c r="J1819" i="1"/>
  <c r="J1818" i="1"/>
  <c r="J1817" i="1"/>
  <c r="J1816" i="1"/>
  <c r="J1815" i="1"/>
  <c r="J1814" i="1"/>
  <c r="J1813" i="1"/>
  <c r="J1812" i="1"/>
  <c r="J1811" i="1"/>
  <c r="J1810" i="1"/>
  <c r="J1809" i="1"/>
  <c r="J1808" i="1"/>
  <c r="J1807" i="1"/>
  <c r="J1806" i="1"/>
  <c r="J1805" i="1"/>
  <c r="J1804" i="1"/>
  <c r="J1803" i="1"/>
  <c r="J1802" i="1"/>
  <c r="J1801" i="1"/>
  <c r="J1800" i="1"/>
  <c r="J1799" i="1"/>
  <c r="J1798" i="1"/>
  <c r="J1797" i="1"/>
  <c r="J1796" i="1"/>
  <c r="J1795" i="1"/>
  <c r="J1794" i="1"/>
  <c r="J1793" i="1"/>
  <c r="J1792" i="1"/>
  <c r="J1791" i="1"/>
  <c r="J1790" i="1"/>
  <c r="J1789" i="1"/>
  <c r="J1788" i="1"/>
  <c r="J1787" i="1"/>
  <c r="J1786" i="1"/>
  <c r="J1785" i="1"/>
  <c r="J1784" i="1"/>
  <c r="J1783" i="1"/>
  <c r="J1782" i="1"/>
  <c r="J1781" i="1"/>
  <c r="J1780" i="1"/>
  <c r="J1779" i="1"/>
  <c r="J1778" i="1"/>
  <c r="J1777" i="1"/>
  <c r="J1776" i="1"/>
  <c r="J1775" i="1"/>
  <c r="J1774" i="1"/>
  <c r="J1773" i="1"/>
  <c r="J1772" i="1"/>
  <c r="J1771" i="1"/>
  <c r="J1770" i="1"/>
  <c r="J1769" i="1"/>
  <c r="J1768" i="1"/>
  <c r="J1767" i="1"/>
  <c r="J1766" i="1"/>
  <c r="J1765" i="1"/>
  <c r="J1764" i="1"/>
  <c r="J1763" i="1"/>
  <c r="J1762" i="1"/>
  <c r="J1761" i="1"/>
  <c r="J1760" i="1"/>
  <c r="J1759" i="1"/>
  <c r="J1758" i="1"/>
  <c r="J1757" i="1"/>
  <c r="J1756" i="1"/>
  <c r="J1755" i="1"/>
  <c r="J1754" i="1"/>
  <c r="J1753" i="1"/>
  <c r="J1752" i="1"/>
  <c r="J1751" i="1"/>
  <c r="J1750" i="1"/>
  <c r="J1749" i="1"/>
  <c r="J1748" i="1"/>
  <c r="J1747" i="1"/>
  <c r="J1746" i="1"/>
  <c r="J1745" i="1"/>
  <c r="J1744" i="1"/>
  <c r="J1743" i="1"/>
  <c r="J1742" i="1"/>
  <c r="J1741" i="1"/>
  <c r="J1740" i="1"/>
  <c r="J1739" i="1"/>
  <c r="J1738" i="1"/>
  <c r="J1737" i="1"/>
  <c r="J1736" i="1"/>
  <c r="J1735" i="1"/>
  <c r="J1734" i="1"/>
  <c r="J1733" i="1"/>
  <c r="J1732" i="1"/>
  <c r="J1731" i="1"/>
  <c r="J1730" i="1"/>
  <c r="J1729" i="1"/>
  <c r="J1728" i="1"/>
  <c r="J1727" i="1"/>
  <c r="J1726" i="1"/>
  <c r="J1725" i="1"/>
  <c r="J1724" i="1"/>
  <c r="J1723" i="1"/>
  <c r="J1722" i="1"/>
  <c r="J1721" i="1"/>
  <c r="J1720" i="1"/>
  <c r="J1719" i="1"/>
  <c r="J1718" i="1"/>
  <c r="J1717" i="1"/>
  <c r="J1716" i="1"/>
  <c r="J1715" i="1"/>
  <c r="J1714" i="1"/>
  <c r="J1713" i="1"/>
  <c r="J1712" i="1"/>
  <c r="J1711" i="1"/>
  <c r="J1710" i="1"/>
  <c r="J1709" i="1"/>
  <c r="J1708" i="1"/>
  <c r="J1707" i="1"/>
  <c r="J1706" i="1"/>
  <c r="J1705" i="1"/>
  <c r="J1704" i="1"/>
  <c r="J1703" i="1"/>
  <c r="J1702" i="1"/>
  <c r="J1701" i="1"/>
  <c r="J1700" i="1"/>
  <c r="J1699" i="1"/>
  <c r="J1698" i="1"/>
  <c r="J1697" i="1"/>
  <c r="J1696" i="1"/>
  <c r="J1695" i="1"/>
  <c r="J1694" i="1"/>
  <c r="J1693" i="1"/>
  <c r="J1692" i="1"/>
  <c r="J1691" i="1"/>
  <c r="J1690" i="1"/>
  <c r="J1689" i="1"/>
  <c r="J1688" i="1"/>
  <c r="J1687" i="1"/>
  <c r="J1686" i="1"/>
  <c r="J1685" i="1"/>
  <c r="J1684" i="1"/>
  <c r="J1683" i="1"/>
  <c r="J1682" i="1"/>
  <c r="J1681" i="1"/>
  <c r="J1680" i="1"/>
  <c r="J1679" i="1"/>
  <c r="J1678" i="1"/>
  <c r="J1677" i="1"/>
  <c r="J1676" i="1"/>
  <c r="J1675" i="1"/>
  <c r="J1674" i="1"/>
  <c r="J1673" i="1"/>
  <c r="J1672" i="1"/>
  <c r="J1671" i="1"/>
  <c r="J1670" i="1"/>
  <c r="J1669" i="1"/>
  <c r="J1668" i="1"/>
  <c r="J1667" i="1"/>
  <c r="J1666" i="1"/>
  <c r="J1665" i="1"/>
  <c r="J1664" i="1"/>
  <c r="J1663" i="1"/>
  <c r="J1662" i="1"/>
  <c r="J1661" i="1"/>
  <c r="J1660" i="1"/>
  <c r="J1659" i="1"/>
  <c r="J1658" i="1"/>
  <c r="J1657" i="1"/>
  <c r="J1656" i="1"/>
  <c r="J1655" i="1"/>
  <c r="J1654" i="1"/>
  <c r="J1653" i="1"/>
  <c r="J1652" i="1"/>
  <c r="J1651" i="1"/>
  <c r="J1650" i="1"/>
  <c r="J1649" i="1"/>
  <c r="J1648" i="1"/>
  <c r="J1647" i="1"/>
  <c r="J1646" i="1"/>
  <c r="J1645" i="1"/>
  <c r="J1644" i="1"/>
  <c r="J1643" i="1"/>
  <c r="J1642" i="1"/>
  <c r="J1641" i="1"/>
  <c r="J1640" i="1"/>
  <c r="J1639" i="1"/>
  <c r="J1638" i="1"/>
  <c r="J1637" i="1"/>
  <c r="J1636" i="1"/>
  <c r="J1635" i="1"/>
  <c r="J1634" i="1"/>
  <c r="J1633" i="1"/>
  <c r="J1632" i="1"/>
  <c r="J1631" i="1"/>
  <c r="J1630" i="1"/>
  <c r="J1629" i="1"/>
  <c r="J1628" i="1"/>
  <c r="J1627" i="1"/>
  <c r="J1626" i="1"/>
  <c r="J1625" i="1"/>
  <c r="J1624" i="1"/>
  <c r="J1623" i="1"/>
  <c r="J1622" i="1"/>
  <c r="J1621" i="1"/>
  <c r="J1620" i="1"/>
  <c r="J1619" i="1"/>
  <c r="J1618" i="1"/>
  <c r="J1617" i="1"/>
  <c r="J1616" i="1"/>
  <c r="J1615" i="1"/>
  <c r="J1614" i="1"/>
  <c r="J1613" i="1"/>
  <c r="J1612" i="1"/>
  <c r="J1611" i="1"/>
  <c r="J1610" i="1"/>
  <c r="J1609" i="1"/>
  <c r="J1608" i="1"/>
  <c r="J1607" i="1"/>
  <c r="J1606" i="1"/>
  <c r="J1605" i="1"/>
  <c r="J1604" i="1"/>
  <c r="J1603" i="1"/>
  <c r="J1602" i="1"/>
  <c r="J1601" i="1"/>
  <c r="J1600" i="1"/>
  <c r="J1599" i="1"/>
  <c r="J1598" i="1"/>
  <c r="J1597" i="1"/>
  <c r="J1596" i="1"/>
  <c r="J1595" i="1"/>
  <c r="J1594" i="1"/>
  <c r="J1593" i="1"/>
  <c r="J1592" i="1"/>
  <c r="J1591" i="1"/>
  <c r="J1590" i="1"/>
  <c r="J1589" i="1"/>
  <c r="J1588" i="1"/>
  <c r="J1587" i="1"/>
  <c r="J1586" i="1"/>
  <c r="J1585" i="1"/>
  <c r="J1584" i="1"/>
  <c r="J1583" i="1"/>
  <c r="J1582" i="1"/>
  <c r="J1581" i="1"/>
  <c r="J1580" i="1"/>
  <c r="J1579" i="1"/>
  <c r="J1578" i="1"/>
  <c r="J1577" i="1"/>
  <c r="J1576" i="1"/>
  <c r="J1575" i="1"/>
  <c r="J1574" i="1"/>
  <c r="J1573" i="1"/>
  <c r="J1572" i="1"/>
  <c r="J1571" i="1"/>
  <c r="J1570" i="1"/>
  <c r="J1569" i="1"/>
  <c r="J1568" i="1"/>
  <c r="J1567" i="1"/>
  <c r="J1566" i="1"/>
  <c r="J1565" i="1"/>
  <c r="J1564" i="1"/>
  <c r="J1563" i="1"/>
  <c r="J1562" i="1"/>
  <c r="J1561" i="1"/>
  <c r="J1560" i="1"/>
  <c r="J1559" i="1"/>
  <c r="J1558" i="1"/>
  <c r="J1557" i="1"/>
  <c r="J1556" i="1"/>
  <c r="J1555" i="1"/>
  <c r="J1554" i="1"/>
  <c r="J1553" i="1"/>
  <c r="J1552" i="1"/>
  <c r="J1551" i="1"/>
  <c r="J1550" i="1"/>
  <c r="J1549" i="1"/>
  <c r="J1548" i="1"/>
  <c r="J1547" i="1"/>
  <c r="J1546" i="1"/>
  <c r="J1545" i="1"/>
  <c r="J1544" i="1"/>
  <c r="J1543" i="1"/>
  <c r="J1542" i="1"/>
  <c r="J1541" i="1"/>
  <c r="J1540" i="1"/>
  <c r="J1539" i="1"/>
  <c r="J1538" i="1"/>
  <c r="J1537" i="1"/>
  <c r="J1536" i="1"/>
  <c r="J1535" i="1"/>
  <c r="J1534" i="1"/>
  <c r="J1533" i="1"/>
  <c r="J1532" i="1"/>
  <c r="J1531" i="1"/>
  <c r="J1530" i="1"/>
  <c r="J1529" i="1"/>
  <c r="J1528" i="1"/>
  <c r="J1527" i="1"/>
  <c r="J1526" i="1"/>
  <c r="J1525" i="1"/>
  <c r="J1524" i="1"/>
  <c r="J1523" i="1"/>
  <c r="J1522" i="1"/>
  <c r="J1521" i="1"/>
  <c r="J1520" i="1"/>
  <c r="J1519" i="1"/>
  <c r="J1518" i="1"/>
  <c r="J1517" i="1"/>
  <c r="J1516" i="1"/>
  <c r="J1515" i="1"/>
  <c r="J1514" i="1"/>
  <c r="J1513" i="1"/>
  <c r="J1512" i="1"/>
  <c r="J1511" i="1"/>
  <c r="J1510" i="1"/>
  <c r="J1509" i="1"/>
  <c r="J1508" i="1"/>
  <c r="J1507" i="1"/>
  <c r="J1506" i="1"/>
  <c r="J1505" i="1"/>
  <c r="J1504" i="1"/>
  <c r="J1503" i="1"/>
  <c r="J1502" i="1"/>
  <c r="J1501" i="1"/>
  <c r="J1500" i="1"/>
  <c r="J1499" i="1"/>
  <c r="J1498" i="1"/>
  <c r="J1497" i="1"/>
  <c r="J1496" i="1"/>
  <c r="J1495" i="1"/>
  <c r="J1494" i="1"/>
  <c r="J1493" i="1"/>
  <c r="J1492" i="1"/>
  <c r="J1491" i="1"/>
  <c r="J1490" i="1"/>
  <c r="J1345" i="1"/>
  <c r="J517" i="1"/>
</calcChain>
</file>

<file path=xl/sharedStrings.xml><?xml version="1.0" encoding="utf-8"?>
<sst xmlns="http://schemas.openxmlformats.org/spreadsheetml/2006/main" count="17098" uniqueCount="5615">
  <si>
    <t>ORDEN</t>
  </si>
  <si>
    <t>TIPO</t>
  </si>
  <si>
    <t>CONCEPTO</t>
  </si>
  <si>
    <t>VALOR_ORDEN</t>
  </si>
  <si>
    <t>TERCERO</t>
  </si>
  <si>
    <t>NOMBRE_TERCERO</t>
  </si>
  <si>
    <t>FECHA</t>
  </si>
  <si>
    <t>NOMBRE_DIVISION</t>
  </si>
  <si>
    <t>FECHA DE APLICACIÓN</t>
  </si>
  <si>
    <t>No. DIAS</t>
  </si>
  <si>
    <t>RANGO DE DIAS</t>
  </si>
  <si>
    <t>PARCIAL</t>
  </si>
  <si>
    <t>"Fuente 20, Acta No. 4 Contrato No. Interno 2353 del 2026- Secop II No. CO1.PCCNTR.9221880, Contratista Oscar Gonzalez Valencia. Período de Pago: del 31 de abril al 29 de mayo de 2026. Planilla de Seguridad Social No. 79467386 de abril y 87659947 mayo de 2026</t>
  </si>
  <si>
    <t>OSCAR GONZALEZ VALENCIA</t>
  </si>
  <si>
    <t>SECRETARIA DE PLANEACION</t>
  </si>
  <si>
    <t>Menor o igual a 6 días</t>
  </si>
  <si>
    <t>ETIQUETAS DE FILA</t>
  </si>
  <si>
    <t>No. De días</t>
  </si>
  <si>
    <t>Fuente 20 Acta No 04 - Contrato No. Interno 1239 del 2026 - Secop II No CO1.PCCNTR.8954995 Contratista BIBIANA PATRICIA MONTOYA VILLA período de Pago del 22 DE ABRIL HASTA 21 DE MAYOdel 2026 Planilla de Seguridad Social No 337107178 correspondiente al mes de abril  2026</t>
  </si>
  <si>
    <t>BIBIANA PATRICIA MONTOYA VILLA</t>
  </si>
  <si>
    <t>SECRETARiA DE MUJER, FAMILIA Y DESARROLLO SOCIAL</t>
  </si>
  <si>
    <t>Entre 7 a 10 días</t>
  </si>
  <si>
    <t>FUENTE 20. PAGO ACTA PARCIAL No. 3 CONTRATO No. INTERNO 2734 DEL 30 DE ENERO DE 2026 SECOP II No. CO1.PCCNTR. 9240630, CONTRATISTA MARIA SUSANA MARTINEZ SALAZAR, PERIODO DE PAGO DEL 02 DE ABRIL AL 01 DE MAYO DE 2026. PLANILLAS DE SEGURIDAD SOCIAL No. 36767546 DEL MES DE ABRIL DE 2026.</t>
  </si>
  <si>
    <t>MARIA SUSANA MARTINEZ SALAZAR</t>
  </si>
  <si>
    <t>SECRETARIA DE INFRAESTRUCTURA</t>
  </si>
  <si>
    <t>Fuente 20 Acta No 02 - Contrato No. Interno 2634 del 2026 - Secop II No CO1.PCCNTR.9148004        Contratista CESAR ALBEIRO JIMENEZ SUAREZ  período de Pago del 01 DE MARZO AL 30 DE MARZO del 2026 Planilla de Seguridad Social No 37381381 Y 37509148  correspondiente al mes de MARZO 2026</t>
  </si>
  <si>
    <t>JIMENEZ SUAREZ CESAR ALBEIRO</t>
  </si>
  <si>
    <t>Mayor o igual a 11 días</t>
  </si>
  <si>
    <t>FUENTE 20. PAGO ACTA PARCIAL No. 3 CONTRATO No. INTERNO 2115 DEL 27 DE ENERO DE 2026 SECOP II No. CO1.PCCNTR. 8944080, CONTRATISTA ELIZABETH JIMENEZ VALENCIA, PERIODO DE PAGO DEL 31 DE MARZO AL 29 DE ABRIL DE 2026. PLANILLA DE SEGURIDAD SOCIAL No. 1080255767 DEL MES DE MARZO DE 2026.</t>
  </si>
  <si>
    <t>ELIZABETH JIMENEZ VALENCIA</t>
  </si>
  <si>
    <t>Total General</t>
  </si>
  <si>
    <t>Pago acta parcial Nro. 4 - CPS Nro. interno 2183 - SECOP C01.PCCNTR.9143767 - Periodo de pago: 02 de mayo al 01 de junio - Planilla de pago seguridad social Nro. 1081419487 de mayo.</t>
  </si>
  <si>
    <t>YORLADIS SANTAMARIA TEJADA</t>
  </si>
  <si>
    <t>SECRETARIA ADMINISTRATIVA</t>
  </si>
  <si>
    <t>Fuente 20. Acta No. 003 Contrato de Prestación de servicios No interno: 1893 SECOP II No CO1.PCCNTR.8977192   de fecha 24 de enero de 2026. Correspondiente al pago del  02/05/2026  al 01/06/2026. Planilla de pago Nº 85938831 del Contratista, correspondiente al mes mayo de 2026</t>
  </si>
  <si>
    <t>JHON JAIRO ZAPATA PACHON</t>
  </si>
  <si>
    <t>FONDO DEPARTAMENTAL DE SALUD</t>
  </si>
  <si>
    <t>Fondo 20-C.Costos 1104 FDS-Otros Gastos en Salud, acta 04, del contrato No 2005 del 26 de enero del 2026-SECOP II N° CO1.PCCNTR.9098248 contratista Juan David Rodríguez Cuartas del periodo de pago comprendido entre el 28 de abril al 27 de mayo del 2026 planilla de pago de seguridad social No. 36869561 correspondiente al mes de abril del 2026.</t>
  </si>
  <si>
    <t>JUAN DAVID RODRIGUEZ CUARTAS</t>
  </si>
  <si>
    <t>04/06/2026</t>
  </si>
  <si>
    <t>FUENTES 20 ACTA No. 4 contrato No interno 1566 de fecha 23 de enero de 2026 SECOP II CO1.PCCNTR. 8848410- Contratista KAREN JOHANNA QUINTERO MARULANDA , PERIODO DE PAGO ENTRE EL 26/04/2026 al 25/05/2026 CON PLANILLA DE PAGO 36749025.PERIODO abril 2026.</t>
  </si>
  <si>
    <t>KAREN JOHANNA QUINTERO MARULANDA</t>
  </si>
  <si>
    <t>FUENTE 20. PAGO ACTA PARCIAL No. 2 CONTRATO No. INTERNO 1561 DEL 23 DE ENERO DE  2026 SECOP II No. CO1.PCCNTR. 8932536, CONTRATISTA CARLOS GIOVANNI DIAZ BORJA, PERIODO DE PAGO DEL 26 DE FEBRERO AL 25 DE MARZO DE 2026. PLANILLA DE SEGURIDAD SOCIAL No. 36126079 DEL MES DE FEBRERO DE 2026</t>
  </si>
  <si>
    <t>CARLOS GIOVANNI DIAZ BORJA</t>
  </si>
  <si>
    <t>DIRECTA</t>
  </si>
  <si>
    <t>PAGO DE FACTURA N°60514191 DE ACUEDUCTO Y ALCANTARILLADO SEDE CASA DEL DEPORTE - MES DE MAYO 2026</t>
  </si>
  <si>
    <t>EMPRESA DE ACUEDUCTO Y ALCANTARILLADO DE PEREIRA SAS ESP</t>
  </si>
  <si>
    <t>SECRETARIA DE DEPORTE Y RECREACIÓN</t>
  </si>
  <si>
    <t>CONTRATO 2098 DEL 26 DE ENERO DE 2026, SECOP II 9089699, PERIODO COMPRENDIDO ENTRE EL 3 DE MAYO AL 2 DE ABRIL, SEGURIDAD SOCIAL Nº 6018174278 CORRESPONDIENTE AL MES DE MAYO.</t>
  </si>
  <si>
    <t>EDWIN ALBEIRO LOAIZA MARIN</t>
  </si>
  <si>
    <t>09/06/2026</t>
  </si>
  <si>
    <t>Fuente 20 Acta No 04 - Contrato No. Interno 2050 del 2026 - Secop II No CO1.PCCNTR.9023849 Contratista JUAN JOSE MELO período de Pago del 19 DE ABRIL AL 18 DE MAYO del 2026 Planilla de Seguridad Social No 81714974   correspondiente al mes de  ABRIL 2026</t>
  </si>
  <si>
    <t>JUAN JOSE MELO GONZALEZ</t>
  </si>
  <si>
    <t>Fuente 1 Acta No.04 Contrato No. Interno 2258 del 2026 - Secop II No. CO1.PCCNTR.9136498 Contratista BRAYAN ADOLFO GAÑAN ZAPATA Período de Pago: del 1 al 30 de mayo 2026 Planilla de Seguridad Social Nº1081792454 que corresponde al mes de abril.</t>
  </si>
  <si>
    <t>BRAYAN ADOLFO GAÑAN ZAPATA</t>
  </si>
  <si>
    <t>FUENTE DE FINANCIACIÓN 20 - ACTA PARCIAL No. 04. CONTRATO INTERNO N°2395 SECOP II No CO1. PCCNTR.9118660.- CONTRATISTA DANIELA ARBELAEZ ARCILA - PERIODO DE PAGO 30 DE ABRIL AL 29 DE MAYO DE 2026 - PLANILLA DE SEGURIDAD SOCIAL NO.9504018928 DEL MES DE ABRIL DE 2026</t>
  </si>
  <si>
    <t>DANIELA ARBELAEZ ARCILA</t>
  </si>
  <si>
    <t>DESPACHO DEL GOBERNADOR</t>
  </si>
  <si>
    <t>FUENTE 58. ACTA No.04 CONTRATO No. INTERNO 2116 DEL 2026 - SECOP II No.CO1.PCCNTR 9082371 CONTRATISTA JUAN CARLOS FLOREZ VALENCIA. PERÍODO DE PAGO DEL 28 DE ABRIL AL 27 DE MAYO. PLANILLA DE SEGURIDAD SOCIAL No.6015576936 MES DE ABRIL DE 2026.</t>
  </si>
  <si>
    <t>JUAN CARLOS FLOREZ VALENCIA</t>
  </si>
  <si>
    <t>FUENTE 60 ACTA N°4 PARCIAL CONTRATO INTERNO NO. 0998 SECOP II No. 8847251 de fecha 16  de enero de 2026 CONTRATISTA SANTIAGO MUÑOZ TORRES. PERIODO DE PAGO: DEL 21 DE  ABRIL AL 20 DE MAYO DE 2026. PLANILLA DE SEGURIDAD SOCIAL N°6017181777  CORRESPONDIENTE AL MES DE ABRIL DE 2026</t>
  </si>
  <si>
    <t>SANTIAGO MUÑOZ TORRES</t>
  </si>
  <si>
    <t>FUENTE 20. PAGO ACTA PARCIAL No. 4 CONTRATO No. INTERNO 2630 DEL 30 DE ENERO DE 2026 SECOP II No. CO1.PCCNTR. 9217508, CONTRATISTA DANIEL VALENCIA  RIOS, PERIODO DE PAGO DEL 2 DE MAYO AL 1 DE JUNIO DE 2026. PLANILLA DE SEGURIDAD SOCIAL No 1082443188 DEL MES DE MAYO DE 2026</t>
  </si>
  <si>
    <t>DANIEL VALENCIA RIOS</t>
  </si>
  <si>
    <t>Fuente 20 Acta No 04 - Contrato No. Interno 1240 del 2026 - Secop II No CO1.PCCNTR.8968831 Contratista DIANA LORENA SALAZAR ROMAN período de Pago del 22 DE ABRIL AL 21 DE MAYO del 2026 Planilla de Seguridad Social No 82278869  correspondiente al mes de MAYO 2026</t>
  </si>
  <si>
    <t>DIANA LORENA SALAZAR ROMÁN</t>
  </si>
  <si>
    <t>FUENTE 20. ACTA PARCIAL 04 CONTRATO NO. INTERNO 1332 DEL 2026 - SECOP II NO. CO1.PCCNTR.8945152. LAURA ALEJANDRA VALERO GOMEZ. PERÍODO DE PAGO: DEL 24 DE ABRIL AL 23 DE MAYO. PLANILLA DE SEGURIDAD SOCIAL NO. B5844459 DEL MES DE ABRIL.</t>
  </si>
  <si>
    <t>LAURA ALEJANDRA VALERO GOMEZ</t>
  </si>
  <si>
    <t>SECRETARIA DE GOBIERNO</t>
  </si>
  <si>
    <t>Fondo 20 Acta No. 4 contrato interno 1600 de 2026 Secop II No. No 9049485 de fecha 23 de enero de 2026 ANGELA MARIA CANO LOPEZ periodo de pago del 2 de Mayo al 1 de Junio de 2026 con planilla de seguridad social No. 37175225 correspondiente al mes de mayo de 2026</t>
  </si>
  <si>
    <t>ANGELA MARIA CANO LOPEZ</t>
  </si>
  <si>
    <t>05/06/2026</t>
  </si>
  <si>
    <t>FUENTE 20 ACTA NO. 04 CONTRATO NO. INTERNO 518 DEL 15 DE ENERO 2026 - SECOP II CO1.PCCNTR. 8856330 CONTRATISTA DAMARIS GUEVARA BARTOLO. PERÍODO DE PAGO: 16/04/2026 AL 15/05/2026 . PLANILLA DE SEGURIDAD SOCIAL 4648784844 DE FECHA DE PAGO 30 DE ABRIL DE 2026 CORRESPONDIENTE AL MES DE ABRIL DE 2026.</t>
  </si>
  <si>
    <t>DAMARIS GUEVARA BARTOLO</t>
  </si>
  <si>
    <t>Fuente 20, acta No 04 Contrato de prestación de servicios Nro. Interno 2325 SECOP II No CO1.PCCNTR 9120947 de fecha 28 de enero de 2026 Periodo del 30 de abril del 2026 al 29 de mayo del 2026, planilla de seguridad social de pago No 6017465333 del mes de abril del 2026.</t>
  </si>
  <si>
    <t>DANIELA ORTIZ MARIN</t>
  </si>
  <si>
    <t>EXTRAPPTO</t>
  </si>
  <si>
    <t>RESOLUCION DEVOLUCIÓN No. 03608 DEL 27/05/2026, DEVOLUCIÓN POR PAGO EN EXCESO DE IMPUESTO VEHICULAR PLACA Nro. VOH-18H, A FAVOR DE ESCUELA DE MOTOCICLISMO VIAS S.A.S. CON NIT 901284322-3, VIGENCIA 2026 POR $57.600, FAVOR DEVOLVER A LA CUENTA DE AHORROS No 24107880273 DEL BANCO CAJA SOCIAL.</t>
  </si>
  <si>
    <t>ESCUELA DE MOTOCICLISMO VIAS S.A.S.</t>
  </si>
  <si>
    <t>FUENTE 20. PAGO ACTA PARCIAL No. 4 CONTRATO No. INTERNO 1267 DEL 20 DE ENERO DE 2026 SECOP II No. CO1.PCCNTR. 8920872, CONTRATISTA MARIA JOSE NIETO PATIÑO, PERIODO DE PAGO DEL 22 DE ABRIL AL 21 DE MAYO DE 2026. PLANILLA DE SEGURIDAD SOCIAL No. 6016964093 DEL MES DE ABRIL DE 2026</t>
  </si>
  <si>
    <t>MARIA JOSE NIETO PATIÑO</t>
  </si>
  <si>
    <t>FUENTE 58 ACTA N°4 PARCIAL CONTRATO INTERNO NO. 0900 SECOP II No.8871524 de fecha 06 de enero de 2026 CONTRATISTA MARIA ANDREA GARCIA VELEZ. PERIODO DE PAGO: DEL 26 DE  ABRIL AL 25 DE MAYO DE 2026. PLANILLA DE SEGURIDAD SOCIAL N°6016809098 CORRESPONDIENTE AL MES DE ABRIL DE 2026</t>
  </si>
  <si>
    <t>MARIA ANDREA GARCIA VELEZ</t>
  </si>
  <si>
    <t>Fuente 20 Acta No 04 - Contrato No. Interno 1237 del 2026 - Secop II No CO1.PCCNTR.8951245 Contratista DANIELA RIAÑO GARCIA período de Pago del 22 DE ABRIL AL 23 DE MAYO del 2026 Planilla de Seguridad Social No 6016529613 correspondiente al mes de ABRIL  2026</t>
  </si>
  <si>
    <t>DANIELA RIAÑO GARCIA</t>
  </si>
  <si>
    <t>Fuente 20, acta No 04 Contrato de prestación de servicios Nro. Interno 2147 SECOP II No CO1.PCCNTR 9136787 de fecha 27 de enero de 2026 Periodo del 28 de abril del 2026 al 27 de mayo del 2026, planilla de seguridad social de pago No 1081445417 del mes de mayo del 2026.</t>
  </si>
  <si>
    <t>AMANDA LUCIA MORALES MAYORAL</t>
  </si>
  <si>
    <t>FUENTES 20 ACTA No. 4 contrato No interno 2109 de fecha 27 de enero de 2026 SECOP II CO1.PCCNTR.  9120157- Contratista LAURA ANDREA TORRES PATIÑO, PERIODO DE PAGO ENTRE EL 29/04/2026 al 28/05/2026 CON PLANILLA DE PAGO 6017196189 PERIODO MAYO 2026.</t>
  </si>
  <si>
    <t>LAURA ANDREA TORRES PATIÑO</t>
  </si>
  <si>
    <t>FUENTE 20 , ACTA 4 , CONTRATO INTERNO N° 2067 DEL 2026, SECOP II N° CO1.PCCNTR.9143212 , CONTRATISTA SANDRO MAURICIO RESTREPO TABARES, PERIODO DE PAGO DEL 02/05/2026 AL 01/06/2026 , PLANILLA DE SEGURIDAD SOCIAL N° 1081642585 DEL CONTRATISTA CORRESPONDIENTE AL MES DE MAYO DEL 2026</t>
  </si>
  <si>
    <t>SANDRO MAURICIO RESTREPO TABARES</t>
  </si>
  <si>
    <t>FUENTE 58. ACTA No.04 CONTRATO No. INTERNO 2259 DEL 2026- SECOP II No.CO1.PCCNTR 9045081 CONTRATISTA GLADIS MARIA VILLADA CASTAÑO. PERÍODO DE PAGO DEL 30 DE ABRIL AL 29 D MAYO DE ABRIL DE 2026. PLANILLA DE SEGURIDAD SOCIAL No. 9503943702 MES DE ABRIL DE 2026.</t>
  </si>
  <si>
    <t>GLADIS MARIA VILLADA CASTAÑO</t>
  </si>
  <si>
    <t>Fuente 20, acta parcial N°4 Contrato No interno 1375 SECOP II No 8931918 de fecha 20/01/2026 Contratista Sara Vanessa Bermúdez Méndez, periodo de pago del 23 de abril al 22 de mayo del 2026. Planilla de seguridad social N°9503304606 mes de abril</t>
  </si>
  <si>
    <t>SARA VANESSA BERMUDEZ MENDEZ</t>
  </si>
  <si>
    <t>SECRETARIA DE TECNOLOGIAS DE LA INFORMACION Y LA COMUNICACION</t>
  </si>
  <si>
    <t>FUENTE 20. PAGO ACTA PARCIAL No. 4 CONTRATO No. INTERNO 1625 DEL 23 DE ENERO DE 2026 SECOP II No. CO1.PCCNTR.8940862, CONTRATISTA JOSE DARIO LONDOÑO PINEDA, PERIODO DE PAGO DEL 26 ABRIL AL 25 DE MAYO DE 2026. PLANILLA DE SEGURIDAD SOCIAL No. 4653409581 DEL MES DE ABRIL DE 2026</t>
  </si>
  <si>
    <t>JOSE DARIO LONDOÑO PINEDA</t>
  </si>
  <si>
    <t>PAGO SERVICIO DE ACUEDUCTO Y ALCANTARILLADO CENTRO REGIONAL DE EMERGENCIAS SEGUN FACTURA 60536750</t>
  </si>
  <si>
    <t>Fuente 20, acta 04 Contrato de prestación de servicios Nro. Interno 0137 SECOP II No CO1.PCCNTR 8812432 de fecha 11 de enero de 2026 Periodo del 12 de abril del 2026 al 11 de mayo del 2026, planilla de seguridad social de pago No 6012606648 del mes de abril de 2026.</t>
  </si>
  <si>
    <t>WARNER CORREA TORRES</t>
  </si>
  <si>
    <t>FUENTE DE FINANCIACIÓN 20 - ACTA PARCIAL No. 04. CONTRATO INTERNO N°1717 SECOP II No CO1.PCCNTR.9052883.- CONTRATISTA JUAN CAMILO HENAO SÁNCHEZ - PERIODO DE PAGO 27 DE ABRIL AL 26 DE MAYO DE 2026 - PLANILLA DE SEGURIDAD SOCIAL NO.6017021389 DEL MES DE MAYO DE 2026</t>
  </si>
  <si>
    <t>JUAN CAMILO HENAO SANCHEZ</t>
  </si>
  <si>
    <t>FUENTE 20 ACTA N°4 PARCIAL CONTRATO INTERNO NO. 2043 SECOP II No. 8998018 de fecha 26  de enero de 2026 CONTRATISTA CAROLINA GOMEZ OSORIO. PERIODO DE PAGO: DEL 28 DE  ABRIL AL 27 DE MAYO DE 2026. PLANILLA DE SEGURIDAD SOCIAL N° 37197351  CORRESPONDIENTE AL MES DE ABRIL DE 2026</t>
  </si>
  <si>
    <t>CAROLINA GOMEZ OSORIO</t>
  </si>
  <si>
    <t>PAGO ACTA DE SEGUIMIENTO NRO 04 DE JUNIO 03 DE 2026. RESOLUCION 1050 DE FEBRERO 17 DE 2026. GASTOS CORRESPONDIENTES AL MES DE ABRIL DE 2026.</t>
  </si>
  <si>
    <t>TRIBUNAL DE ETICA ODONTOLOGICA DE CALDAS</t>
  </si>
  <si>
    <t>FUENTE 20. PAGO ACTA PARCIAL No. 3 CONTRATO No. INTERNO 2663 DEL 30 DE ENERO DE 2026 SECOP II No. CO1.PCCNTR. 9149339, CONTRATISTA ANDRES MAURICIO CRUZ PEREZ, PERIODO DE PAGO DEL 2 DE ABRIL AL 1 DE MAYO DE 2026. PLANILLA DE SEGURIDAD SOCIAL No.  1081784244 DEL MES DE MAYO DE 2026</t>
  </si>
  <si>
    <t>ANDRES MAURICIO CRUZ PEREZ</t>
  </si>
  <si>
    <t>Fuente 20 Acta No 04 - Contrato No. Interno 0688 del 2026 - Secop II No CO1.PCCNTR.8854468 Contratista JUAN DAVID CASTRO JARAMILLO período de Pago del 17 DE ABRIL AL 16 DE MAYO del 2026 Planilla de Seguridad Social No 6017295292   correspondiente al mes de ABRIL  2026</t>
  </si>
  <si>
    <t>JUAN DAVID CASTRO JARAMILLO</t>
  </si>
  <si>
    <t>Pagó intereses deuda pública Bancolombia pagaré 5980093844 pagar únicamente el 03 de junio de 2026</t>
  </si>
  <si>
    <t>BANCOLOMBIA SA</t>
  </si>
  <si>
    <t>SECRETARIA DE HACIENDA</t>
  </si>
  <si>
    <t>Fuente  20.   Acta No.  04     contrato No. Interno 282 del   2026 - Secop II No.  CO1.PCCNTR. 8821274  Contratista  MANUELA GRAJALES  SALDARRIAGA  Período de Pago: del 16 abril  hasta el 15 mayo  2026.  Planilla de Seguridad Social No. 1082129862  meses de abril 2026</t>
  </si>
  <si>
    <t>MANUELA GRAJALES SALDARRIAGA</t>
  </si>
  <si>
    <t>FUENTE 20 ACTA 4 CONTRATO 1069 CO1.PCCNTR.8895915 DE 19 DE ENERO DE 2026, CONTRATISTA YEISON MARIO BLANDON LONDOÑO. PERIODO DE PAGO COMPRENDIDO ENTRE EL 20/04/2026 AL 19/05/2026 PLANILLA SS 9504024915 CORRESPONDIENTE AL MES DE ABRIL DEL 2026.</t>
  </si>
  <si>
    <t>YEISON MARIO BLANDON LONDOÑO</t>
  </si>
  <si>
    <t>FUENTE 20. PAGO ACTA PARCIAL No. 4 CONTRATO No. INTERNO 1088 SECOP II No. SECOP II CO1.PCCNTR.8944955 DE FECHA 19 DE ENERO DE 2026, CONTRATISTA KATHERINE CASTAÑO RODRIGUEZ, PERIODO DE PAGO DEL 21 DE ABRIL AL 20 DE MAYO DE 2026. PLANILLA DE SEGURIDAD SOCIAL No. 85208757 DEL MES DE ABRIL DE 2026</t>
  </si>
  <si>
    <t>KATHERINE CASTAÑO RODRIGUEZ</t>
  </si>
  <si>
    <t>FUENTE 20. ACTA N°. 04 CONTRATO INTERNO N°. 2286 DEL 27 DE ENERO 2026¿ SECOP II N°. CO1.PCCNTR.9163163 CONTRATISTA JHON FABER ESCUDERO MORALES. PERÍODO DE PAGO: DEL  30 DE ABRIL AL  29 DE MAYO DEL 2026. CON PLANILLA DE SEGURIDAD SOCIAL # 6016294373 del MES DE  ABRIL DEL 2026.</t>
  </si>
  <si>
    <t>JHON FABER  ESCUDERO MORALES</t>
  </si>
  <si>
    <t>SECRETARIA DE EDUCACION DEPARTAMENTAL</t>
  </si>
  <si>
    <t>PAGO ACTA PARCIAL No 4 DE PRESTACION DE SERVICIOS PROFESIONALES 1714, PERIODO CORRESPONDIENTE AL 27 DE ABRIL AL 26 DE MAYO DE 2026, PLANILLA DE SEGURIDAD SOCIAL 4647482119 CORRESPONDIENTE AL MES DE ABRIL DE LA VIGENCIA</t>
  </si>
  <si>
    <t>JOHN BYRON ACEVEDO MONTES</t>
  </si>
  <si>
    <t>SECRETARIA DE CULTURA</t>
  </si>
  <si>
    <t>Fuente 99, acta 4 Contrato de prestación de servicios Nro. Interno 0790 SECOP II No CO1.PCCNTR 8902157 de fecha 17 de Enero de 2026 Periodo del 22 de abril del 2026 al 21 de mayo del 2026, planilla de seguridad social de pago No 370240563 del mes de abril del 2026.</t>
  </si>
  <si>
    <t>ANGELA MARIA VALLEJO BECERRA</t>
  </si>
  <si>
    <t>Fondo 40 - Pago Nro. 1- Res. Nro 03430 DEL 20 DE MAYO DE 2026 de Subsidio monetario medida de atención victima violencia intrafamiliar.</t>
  </si>
  <si>
    <t>GLORIA PATRICIA RIOS</t>
  </si>
  <si>
    <t>Fuente  20.   Acta No.  03      contrato No. Interno 860 del   2026 - Secop II No.  CO1.PCCNTR. 8929965 Contratista  MARIA JACQUELINE ORTIZ OCAMPO Período de Pago: del 21 marzo  hasta el 20 abril 2026.  Planilla de Seguridad Social No. 4646259971 meses de abril 2026</t>
  </si>
  <si>
    <t>MARIA JACQUELINE ORTIZ OCAMPO</t>
  </si>
  <si>
    <t>Fuente 20 Acta No 04 - Contrato No. Interno 0076 del 2026 - Secop II No CO1.PCCNTR.8811187 Contratista ANA MILENA SUAREZ período de Pago del 13 de ABRIL al 12 de MAYO del 2026 Planilla de Seguridad Social No 6014185690  correspondiente al mes de ABRIL 2026</t>
  </si>
  <si>
    <t>ANA MILENA SUAREZ HINCAPIE</t>
  </si>
  <si>
    <t>RESOLUCION DEVOLUCIÓN No. 03766 DEL 01/06/2026, POR CONCEPTO DE PAGO EN EXCESO DEL IMPUESTO VEHICULAR DE LA VIGENCIA 2026, DE LA SIGUIENTE PLACA Nro. JRX-884, POR $600.000 A FAVOR DE LUIS ALBERTO BOTERO RAMIREZ CON CC: 4.478.812, AUTORIZA EL PAGO A LUIS FERNEY VILLA GARCIA CON CC: 10.273.493 FAVOR DEVOLVER A LA CUENTA DE AHORROS DEL BANCOLOMBIA Nro. 70611498600.</t>
  </si>
  <si>
    <t>LUIS ALBERTO BOTERO RAMIREZ</t>
  </si>
  <si>
    <t>FUENTE 20. PAGO ACTA PARCIAL No. 2 CONTRATO No. INTERNO 1740 DEL 23 DE ENERO DE 2026 SECOP II No. CO1.PCCNTR.9008391, CONTRATISTA MARIO ANDRES ARBOLEDA ARCILA, PERIODO DE PAGO DEL 28 DE FEBRERO AL 27 DE MARZO DE 2026. PLANILLAS DE SEGURIDAD SOCIAL No. 65159034 Y 73560481 DEL MES MARZO Y ABRIL DE 2026.</t>
  </si>
  <si>
    <t>MARIO ANDRES ARBOLEDA ARCILA</t>
  </si>
  <si>
    <t>Fuente 20, acta parcial 4 Contrato interno No 2111. SECOP II. CO1.PCCNTR.9064161 de fecha 26/01/2026 Contratista Cristian Orlando Ramírez Naranjo, periodo de pago del 28 de abril al 27 de mayo del 2026. Planilla de seguridad social N°1081375501 mes de mayo</t>
  </si>
  <si>
    <t>CRISTIAN ORLANDO RAMIREZ NARANJO</t>
  </si>
  <si>
    <t>Fuente 20. Acta 04. Contrato interno No.0923 del 20 de enero de 2026 SECOP II.CO1.PCCNTR. 8938728.  Contratista Andrés Mauricio Arcila Martínez. Período de pago del 20 de abril al 19 de mayo de 2026. Se anexa planilla de pago Nº 9503589235 correspondiente al mes de abril de 2026</t>
  </si>
  <si>
    <t>ANDRES MAURICIO ARCILA MARTINEZ</t>
  </si>
  <si>
    <t>RECONOCER EL PAGO DE VIATICOS A LA CIUDAD DE BOGOTÁ EL DIA 28 DE MAYO DE 2026 PARA ASISITIR A LA FORMULACION DE LA ESTRATEGIA DE FILANTROPIA, ORGANIZADO POR LA AGENCIA PRESIDENCIAL DE COOPERACION INTERNACIONAL DE COLOMBIA - APC COLOMBIA.</t>
  </si>
  <si>
    <t>GUSTAVO ADOLFO VELEZ MONTOYA</t>
  </si>
  <si>
    <t>PAGO DE SERVICIOS DE ENERGÍA DE LA CASA DEL DEPORTE, VILLA OLIMPICA SEGUN FACTURA N° DEL5121421 - MES DE MAYO 2026</t>
  </si>
  <si>
    <t>EMPRESA DE ENERGIA DE PEREIRA</t>
  </si>
  <si>
    <t>FUENTE 20. PAGO ACTA PARCIAL No. 4 CONTRATO No. INTERNO 1559 DEL 23 DE ENERO DE 2026 SECOP II No. CO1.PCCNTR. 8970009, CONTRATISTA DIEGO GIRALDO DUQUE, PERIODO DE PAGO DEL 26 DE ABRIL AL 25 DE MAYO DE 2026. PLANILLA DE SEGURIDAD SOCIAL No. 4650753190 Y 4654478682 DEL MES DE ABRIL Y MAYO DE 2026</t>
  </si>
  <si>
    <t>DIEGO GIRALDO LOPEZ</t>
  </si>
  <si>
    <t>FUENTE 20 ACTA 03 CONTRATO NO. INTERNO 1442 SECOP II NO 8971433 DE FECHA 26 ENERO DE 2026 , CONTRATISTA LUIS ALBERTO VANEGAS , PERIODO COMPRENDIDO ENTRE DEL 26/03/2026 AL 25/04/2026 SEGURIDAD SOCIAL 9502345847 DEL CONTRATISTA.</t>
  </si>
  <si>
    <t>LUIS ALBERTO VANEGAS CASTILLO</t>
  </si>
  <si>
    <t>Fondo 20 ACTA No. 04 Contrato No interno 2481 del 29 enero del 2026 SECOP II No 9223688 de fecha 29/01/2026, periodo 30 abril del 2026 hasta 29 mayo del 2026, Planilla de pago N.º 37187102 correspondiente al mes de mayo del 2026.</t>
  </si>
  <si>
    <t>JUAN DAVID FRANCO BECERRA</t>
  </si>
  <si>
    <t>SECRETARIA DE DESARROLLO AGROPECUARIO</t>
  </si>
  <si>
    <t>Fondo 20-C.Costos 1104 FDS-Otros Gastos en Salud, acta 04, del contrato No 1756 del 24 de enero del 2026-SECOP II N° CO1.PCCNTR.9005315 contratista NEURIDIO ALBERTO VINASCO MARÍN del periodo de pago comprendido entre el 2 de mayo al 1 de junio del 2026 planilla de pago de seguridad social No. 36858328 correspondiente al mes de abril del 2026.</t>
  </si>
  <si>
    <t>NEURIDIO ALBERTO VINASCO MARIN</t>
  </si>
  <si>
    <t>FUENTE 58. ACTA No.04 CONTRATO No. INTERNO 737 DEL 2026 - SECOP II No.CO1.PCCNTR 8849028 CONTRATISTA KATHERINE LOAIZA URIBE. PERÍODO DE PAGO DEL 19 DE ABRIL AL 18 DE MAYO. PLANILLA DE SEGURIDAD SOCIAL No.1082233791 MES DE ABRIL.</t>
  </si>
  <si>
    <t>KATHERINE LOAIZA URIBE</t>
  </si>
  <si>
    <t>FUENTE 20. ACTA PARCIAL 04 CONTRATO NO. INTERNO 2388 DEL 2026 - SECOP II NO. CO1.PCCNTR.9198329. CAMILO GALVEZ SANTOFIMIO. PERÍODO DE PAGO: DEL 30 DE ABRIL AL 29 DE MAYO. SEGURIDAD SOCIAL NO. 9503598389 DEL MES DE ABRIL.</t>
  </si>
  <si>
    <t>CAMILO GALVEZ SANTOFIMIO</t>
  </si>
  <si>
    <t>Pago acta parcial Nro.4 - CPS Nro. interno 1452 - SECOP C01.PCCNTR.9029549 - Periodo de pago: 26 de abril al 25 de mayo - Planilla de pago seguridad social Nro. 4650771288 de mayo.</t>
  </si>
  <si>
    <t>GLADIS PATRICIA LOPEZ GALLEGO</t>
  </si>
  <si>
    <t>FUENTE 20. PAGO ACTA PARCIAL No. 3 CONTRATO No. INTERNO 2603 DEL 30 DE ENERO DE 2026 SECOP II No. CO1.PCCNTR. 9229191, CONTRATISTA SERGIO ANDRES MONTOYA VELEZ , PERIODO DE PAGO DEL 2 DE ABRIL AL 1 DE MAYO DE 2026. PLANILLA DE SEGURIDAD SOCIAL No. 6015067748 DEL MES DE ABRIL DE 2026</t>
  </si>
  <si>
    <t>SERGIO ANDRES MONTOYA VELEZ</t>
  </si>
  <si>
    <t>PAGO ACTA PARCIAL No 4 DE PRESTACION DE SERVICIOS PROFESIONALES 2119, PERIODO CORRESPONDIENTE AL 28 DE ABRIL AL 27 DE MAYO DE 2026, PLANILLA DE SEGURIDAD SOCIAL 9503646514 CORRESPONDIENTE AL MES DE ABRIL DE LA VIGENCIA</t>
  </si>
  <si>
    <t>TATIANA RENTERIA DIAZ</t>
  </si>
  <si>
    <t>Fuente 20,pago 4.Contrato interno # 1619 del 23 de enero de 2026,SECOP II.CO1.PCCNTR7.9010901, Contratista Jenny Marcela Tabares Henao, periodo entre 27-04-2026 al 26-05-2026, seguridad social 6014522514 correspondiente al mes de mayo 2026.</t>
  </si>
  <si>
    <t>JENNY MARCELA TABARES HENAO</t>
  </si>
  <si>
    <t>FUENTE DE FINANCIACIÓN  20 - ACTA No. 04. CONTRATO INTERNO N° 1406 DEL 21 DE ENERO DE 2026. SECOP II CO1.PCCNTR. 8927920 ¿ CONTRATISTA ONEIDER ALEXIS GIRALDO VALENCIA - PERIODO DE PAGO DEL 24 DE ABRIL AL 23 DE MAYO DE 2026, PLANILLA DE SEGURIDAD SOCIAL NO. 5168937876 DEL MES DE ABRIL DE 2026.</t>
  </si>
  <si>
    <t>ONEIDER ALEXIS GIRALDO VALENCIA</t>
  </si>
  <si>
    <t>FUENTE DE FINANCIACIÓN  20 - ACTA    No 04. CONTRATO INTERNO N° 2696  DEL 30 DE ENERO DE 2026. SECOP II N°. 9264306.- CONTRATISTA KAROL DANIELA BERNAL GARCIA - PERIODO DE PAGO DEL 2 DE MAYO   AL 01 DE JUNIO  DE 2026 -  PLANILLA DE SEGURIDAD SOCIAL No. 4652492645  DEL  MES DE MAYO  DE 2026</t>
  </si>
  <si>
    <t>KAROL DANIELA BERNAL GARCIA</t>
  </si>
  <si>
    <t>FUENTE 20. PAGO ACTA PARCIAL No. 4 CONTRATO No. INTERNO 2193 DEL 28 DE ENERO DE 2026 SECOP II No. CO1.PCCNTR. 9043862, CONTRATISTA NATALIA AGUDELO OROZCO, PERIODO DE PAGO DEL 229 DE ABRIL DE 2026 HASTA EL 28 DE MAYO DE 2026. PLANILLAS DE SEGURIDAD SOCIAL No. 4655523861 DEL MES DE MAYO DE 2026.</t>
  </si>
  <si>
    <t>NATALIA AGUDELO OROZCO</t>
  </si>
  <si>
    <t>FUENTE 60 ACTA N°4 PARCIAL CONTRATO INTERNO NO. 1592 SECOP II No. 8932374 de fecha 22  de enero de 2026 CONTRATISTA OSCAR DANIEL MARÍN CANO. PERIODO DE PAGO: DEL 26 DE  ABRIL AL 25 DE MAYO DE 2026. PLANILLA DE SEGURIDAD SOCIAL N° 4651457536  CORRESPONDIENTE AL MES DE ABRIL DE 2026</t>
  </si>
  <si>
    <t>OSCAR DANIEL MARIN CANO</t>
  </si>
  <si>
    <t>Fuente 20 Acta No 04 - Contrato No. Interno 1530 del 2026 - Secop II No CO1.PCCNTR.8949628 Contratista FLOR JAZMIN VELEZ SAMBONI período de Pago del 24 DE ABRIL AL 23 DE MAYO del 2026 Planilla de Seguridad Social No 9504999845  correspondiente al mes de  MAYO 2026</t>
  </si>
  <si>
    <t>FLOR JAZMIN VELEZ SAMBONY</t>
  </si>
  <si>
    <t>Fuente 20 Acta No. 04 Contrato No Interno 771 del 2026 - SECOP II No. CO1.PCCNTR. 8910252 contratista JUAN FERNANDO HENAO RAMÍREZ. Periodo de Pago: del 19 de Abril del 2026 al 18 de Mayo del 2026. Planillas de Seguridad Social No. 1080912041 mes de abril 2026</t>
  </si>
  <si>
    <t>JUAN FERNANDO HENAO RAMIREZ</t>
  </si>
  <si>
    <t>SECRETARIA DE DESARROLLO ECONOMICO Y COMPETITIVIDAD</t>
  </si>
  <si>
    <t>Pago Parcial # 4 Fuente 32. Acta Contrato No. Interno 1857 del 2026 - SECOP II No. CO1.PCCNTR. 9035523 contratista KAROL TATIANA HERNANDEZ CORREA. Período de Pago: del 27 de abril de 2026 al 26 de mayo 2026. Planilla de pago N.º 36955798 del Contratista</t>
  </si>
  <si>
    <t>KAROL TATIANA HERNANDEZ CORREA</t>
  </si>
  <si>
    <t>FUENTE 20 ACTA NO. 03 CONTRATO 2341 SECOP II NO 9191978 DE FECHA 28 DE ENERO DE 2026 DEL CONTRATISTA JOHAN SEBASTIAN VILLAMIZAR DURAN, PERIODO DE PAGO DESDE 02/04/2026 HASTA 01/05/2026 SEGURIDAD SOCIAL NUMERO 9504152733 DEL CONTRATISTA.</t>
  </si>
  <si>
    <t>JOHAN SEBASTIAN VILLAMIZAR DURAN</t>
  </si>
  <si>
    <t>Fuente 20,Pago 4.Contrato interno # 1054 del 19 de enero de 2026,SECOP II.CO1.PCCNTR7.8935391, Contratista Paula Andrea Arcila Velez, periodo entre 21-04-2026 al 20-05-2026, seguridad social 9503463605 correspondiente al mes de abril 2026.</t>
  </si>
  <si>
    <t>PAULA ANDREA ARCILA VELEZ</t>
  </si>
  <si>
    <t>PAGO DE VIATICOS FUNCIONARIO SEBASTIAN CEBALLOS RINCÓN POR COMISIÓN EL DÍA 28 DE MAYO DE 2026 A LA CIUDAD DE IBAGUÉ, TOLIMA</t>
  </si>
  <si>
    <t>SEBASTIAN CEBALLOS RINCON</t>
  </si>
  <si>
    <t>FUENTE 60 ACTA N°4 PARCIAL CONTRATO INTERNO NO. 1286 SECOP II No. 8953547 de fecha 20  de enero de 2026 CONTRATISTA ELIANA ISABEL TORRES PÉREZ. PERIODO DE PAGO: DEL 27 DE  ABRIL AL 26 DE MAYO DE 2026. PLANILLA DE SEGURIDAD SOCIAL N° 9504173886 CORRESPONDIENTE AL MES DE ABRIL DE 2026</t>
  </si>
  <si>
    <t>ELIANA ISABEL TORRES PEREZ</t>
  </si>
  <si>
    <t>PAGO VIATICOS FUNCIONARIA ELSA MATILDE GIRALDO RAMIREZ SEGUN RESOLUCION 03536 DEL 26 DE MAYO DE 2026 COMISION BOGOTA 27 DE MAYO DE 2026</t>
  </si>
  <si>
    <t>ELSA MATILDE GIRALDO RAMIREZ</t>
  </si>
  <si>
    <t>FUENTE 50 ACTA PARCIAL No. 1 CONTRATO DE APOYO No INTERNO 2679 DE FECHA 30 DE ENERO DE 2026 NÚMERO DE CONTRATO SECOP II. C01.PCCNTR. 9144030 - CONTRATISTA LIGA RISARALDENSE DE FUTBOL.</t>
  </si>
  <si>
    <t>LIGA RISARALDENSE DE FUTBOL</t>
  </si>
  <si>
    <t>Fuente 20 Acta No. 4 Contrato No interno 1824 de fecha 23 de enero del 2026 No SECOP II. CO1.PCCNT.9079120 , ANA MARÍA OCAMPO COLORADO, Periodo de pago: del 30/04/2026 HASTA 29/05/2026. Planilla de seguridad social N°1082158788 del mes de abril de 2026.</t>
  </si>
  <si>
    <t>ANA MARIA OCAMPO COLORADO</t>
  </si>
  <si>
    <t>Fente 20,Pago 3 .Contrato interno # 2319 del 28 de enero de 2026,SECOP II.CO1.PCCNTR..9124141, Contratista Sergio David Niño Castillo, periodo entre 02-04-2026 al 01-05-2026, seguridad social 37142788 correspondiente al mes de abril 2026.</t>
  </si>
  <si>
    <t>SERGIO DAVID NIÑO CASTILLO</t>
  </si>
  <si>
    <t>POR MEDIO DEL CUAL SE RESUELVE UNA SOLICITUD DE RECONOCIMIENTO Y PAGO DE AUXILIO FUNERARIO DE LA SEÑORA TERESA DE JESUS GIRALDO HENAO CON CEDULA DE CIUDADANIA 21.656.045 SEGÚN LA RESOLUCIÓN 2568 DEL 23 DE ABRIL DEL 2026</t>
  </si>
  <si>
    <t>TERESA DE JESUS GIRALDO HENAO</t>
  </si>
  <si>
    <t>VIÁTICOS COMISIÓN BOGOTÁ JUN 02 DE 2026, CON EL FIN DE ASISTIR A LA REUNIÓN PARA TRATAR ASUNTOS PENDIENTES DEL FONPET EN EL MINISTERIO DE HACIENDA Y CRÉDITO PÚBLICO</t>
  </si>
  <si>
    <t>DORA PATRICIA OSPINA PARRA</t>
  </si>
  <si>
    <t>FUENTE 20. PAGO ACTA PARCIAL N4 DEL CONTRATO 988 CO1.PCCNTR. 8906562 DEL 17 DE ENERO DEL 2026 DEL CONTRATISTA EDWIN VARGAS VANEGAS DEL PERIODO COMPRENDIDO DESDE EL 21 DE ABRIL DEL 2026 AL 20 DE MAYO DEL 2026 Y PLANILLA DE PAGO DE SEGURIDAD SOCIAL 6014291131 CORRESPONDIENTE AL MES DE MAYO DEL 2026</t>
  </si>
  <si>
    <t>EDWIN VARGAS VANEGAS</t>
  </si>
  <si>
    <t>FUENTE 20 ACTA 3, CONTRATO INTERNO No 473 DEL 15 DE ENERO DE 2026, SECOP II N°CO1.PCCNTR. 8865251 CONTRATISTA ALEXANDER MORALES ÁLZATE, PERIODO DE PAGO COMPRENDIDO ENTRE EL 15/03/2026 AL 14/04/2026, PLANILLA DE SEGURIDAD SOCIAL No 36407150 CORRESPONDIENTE AL MES DE MARZO</t>
  </si>
  <si>
    <t>ALEXANDER MORALES ALZATE</t>
  </si>
  <si>
    <t>FUENTE 60 ACTA N°4 PARCIAL CONTRATO INTERNO NO. 0717 SECOP II No. 8891332 de fecha 15  de enero de 2026 CONTRATISTA JORGE ESTEBAN SUÁREZ HURTADO. PERIODO DE PAGO: DEL 20 DE ABRIL AL 19 DE MAYO DE 2026. PLANILLA DE SEGURIDAD SOCIAL N°6013374384  CORRESPONDIENTE AL MES DE ABRIL DE 2026</t>
  </si>
  <si>
    <t>JORGE ESTEBAN SUAREZ HURTADO</t>
  </si>
  <si>
    <t>FUENTE DE FINANCIACIÓN  20 - ACTA  No. 04. CONTRATO INTERNO N° 2132 DEL 27 DE ENERO DE 2026. SECOP II  CO1.PCCNTR. 9163683 ¿ CONTRATISTA JUAN CAMILO OCAMPO VELEZ - PERIODO DE PAGO DEL 29 DE ABRIL AL 28 DE MAYO DE 2026,  PLANILLA DE SEGURIDAD SOCIAL NO. 6015813563 DEL MES DE ABRIL DE 2026.</t>
  </si>
  <si>
    <t>JUAN CAMILO OCAMPO VELEZ</t>
  </si>
  <si>
    <t>Pago Parcial # 4 fuente 20. Acta Contrato No. Interno 2303 del 2026 - Secop II No. CO1.PCCNTR. 9097610 contratista Yenny Paola Ospina Goméz. Período de Pago: del 2 de mayo de 2026 al 1 de junio 2026. Planilla de pago N.º 37200108 del Contratista</t>
  </si>
  <si>
    <t>YENNY P OSPINA</t>
  </si>
  <si>
    <t>PAGO ACTA PARCIAL No 3 DE PRESTACION DE SERVICIOS PROFESIONALES 1173, PERIODO CORRESPONDIENTE AL 23 DE MARZO AL 22 DE ABRIL DE 2026, PLANILLA DE SEGURIDAD SOCIAL 4643848631 CORRESPONDIENTE AL MES DE MARZO DE LA VIGENCIA</t>
  </si>
  <si>
    <t>JUAN CARLOS CASTAÑO SEPULVEDA</t>
  </si>
  <si>
    <t>Fondo 623 Pago Acta parcial N° 4 período del 1 de marzo de 2026 al 30 de marzo de 2026. Contrato 3558 de noviembre 7 de 2025. Contratista ESE HOSPITAL SAN VICENTE DE PAUL DE SANTUARIO</t>
  </si>
  <si>
    <t>HOSPITAL SAN VICENTE DE PAUL SANTUARIO</t>
  </si>
  <si>
    <t>FUENTE 20. PAGO ACTA PARCIAL No. 4 CONTRATO No. INTERNO 1620 DEL 23 DE ENERO DE 2026 SECOP II No. CO1.PCCNTR. 8967116, CONTRATISTA BRAYNNER SUAREZ ARIAS, PERIODO DE PAGO DEL 26 DE ABRIL DE 2026 HASTA 25 DE MAYO DE 2026. PLANILLA DE SEGURIDAD SOCIAL No. 37308168 DEL MES DE ABRIL  DE 2026</t>
  </si>
  <si>
    <t>BRAYNNER SUAREZ ARIAS</t>
  </si>
  <si>
    <t>Acta No. 4 el Contrato No INTERNO No. 2044 del 26 de enero de 2026 Número de Contrato SECOP II C01.PCCNTR.9119451 CONTRATISTA Natalia Guevara Hincapie Período de Pago del 2 de mayo hasta 1 de junio Planilla de Seguridad Social No.9505738275 correspondiente al mes de mayo de 2026</t>
  </si>
  <si>
    <t>NATALIA GUEVARA HINCAPIE</t>
  </si>
  <si>
    <t>ACTA No. 04 Contrato No interno 2079 de fecha del 29 de enero de 2026 SECOP II CO1.PCCNTR.9115581 CONTRATISTA ANDREA MOTTA GOMEZ</t>
  </si>
  <si>
    <t>ANDREA MOTTA GOMEZ</t>
  </si>
  <si>
    <t>Fuente:20, Acta No 4, Contrato interno 0033 del 08 de enero del 2026 SECOP ll No CO1.PCCNTR. 8790925.Contratista David Cartagena Rincón , periodo de pago 11 de abril  de 2026 al 10 de mayo de 2026. Planilla de pago Nº 9502697663 de Abril del 2026</t>
  </si>
  <si>
    <t>DAVID CARTAGENA RINCON</t>
  </si>
  <si>
    <t>SECRETARIA JURIDICA</t>
  </si>
  <si>
    <t>Fuente 20. Acta No. 004 Contrato de Prestación de servicios No interno: 2160 SECOP II No CO1.PCCNTR.9129016   de fecha 27 de enero de 2026. Correspondiente al pago del  02/05/2026  al 01/06/2026. Planilla de pago Nº 4654121105 del Contratista, correspondiente al mes mayo de 2026</t>
  </si>
  <si>
    <t>LILIANA PATRICIA LONDOÑO PINILLA</t>
  </si>
  <si>
    <t>CTA PARCIAL No 3 CONTRATO INTERNO No 0496  DEL 15 de ENERO DEL 2026 SECOP II. CO1 PCCNTR.8865995  , PERIODO DE PAGO ENTRE EL 19  DE MARZO AL 18 DE ABRIL DEL 2026 CONTRATISTA JORGE MARIO ROMERO JARAMILLO, PLANILLA DE SEGURIDAD SOCIAL No 4651 3 178734 DEL MES DE MARZO.</t>
  </si>
  <si>
    <t>JORGE MARIO ROMERO JARAMILLO</t>
  </si>
  <si>
    <t>Acta No. 04 Contrato No interno 2461 SECOP II No 9181635 de fecha 29/01/2026, contratista Maricela Hoyos Hoyos, periodo pagado del 02/05/2026 hasta 01/06/2026, planilla de pago N.º 1081179501 período de mayo 2026.</t>
  </si>
  <si>
    <t>MARICELA HOYOS HOYOS</t>
  </si>
  <si>
    <t>Fuente 20. Acta 04. Contrato interno No.1672 de enero de 2026. SECOP II No CO1.PCCNTR.9005540. ELIANA MORALES SABOGAL. Periodo de pago del 26 de abril al 25 de mayo de 2026. Planilla de pago No. 9404093368 de abril de 2026.</t>
  </si>
  <si>
    <t>ELIANA MORALES SABOGAL</t>
  </si>
  <si>
    <t>PAGO VIATICOS FUNCIONARIA LAURA DANIELA MARTINEZ HURTADO SEGUN RESOLUCION 03537 DEL 26 DE MAYO DE 2026 COMISION BOGOTA 28 Y 29 DE MAO DE 2026</t>
  </si>
  <si>
    <t>LAURA DANIELA MARTINEZ HURTADO</t>
  </si>
  <si>
    <t>RESOLUCION DEVOLUCIÓN No. 03610 DEL 27/05/2026, DEVOLUCIÓN POR PAGO EN EXCESO DE IMPUESTO VEHICULAR PLACA Nro. LXX-312, A FAVOR DE LUZ ESTELLA SALAZAR DE CARDONA CON CC 42.100.339, VIGENCIA 2026 $5.514.400 FAVOR DEVOLVER A LA CUENTA DE AHORRO No 70610709995 DE BANCOLOMBIA.</t>
  </si>
  <si>
    <t>LUZ ESTELLA SALAZAR DE CARDONA</t>
  </si>
  <si>
    <t>FUENTE DE FINANCIACIÓN  20 - ACTA No. 04. CONTRATO INTERNO N° 2277. DEL 27 DE ENERO DE 2026. SECOP II N°. CO1.PCCNTR.9160802.- CONTRATISTA CARLA DANIELA RAMIREZ GARCIA - PERIODO DE PAGO DEL 30 DE ABRIL AL 29 DE MAYO DE 2026 - PLANILLAS DE SEGURIDAD SOCIAL NO. 4649360002 DEL MES DE ABRIL DE 2026.</t>
  </si>
  <si>
    <t>CARLA DANIELA RAMIREZ GARCIA</t>
  </si>
  <si>
    <t>Acta No. 04 Contrato No interno 563 SECOP II. CO1.PCCNTR.8848248 de fecha 14/01/2026, contratista Cecilia Córdoba Perea, periodo pagado del 16/04/2026 hasta 15/05/2026, planilla de pago No. 1081230287 correspondiente al mes de abril de 2026..</t>
  </si>
  <si>
    <t>CECILIA CORDOBA PEREA</t>
  </si>
  <si>
    <t>PAGO DE LA RESOLUCION  NO. 3533 DEL 25 DE MAYO DE 2026POR LA CUAL SE CONFIERE UNA COMISION SE RECONOCE Y ORDENA UNOS VIATICOS A LA FUNCIONARIA SANDRA MILENA HENAO HENAO
PARA QUE SE DESPLACE A LA CIUDAD DE BOGOTA LOS DIAS 27 Y 28 DE MAYO SEGUN
RESOLUCION.</t>
  </si>
  <si>
    <t>SANDRA MILENA HENAO HENAO</t>
  </si>
  <si>
    <t>FUENTE 20. ACTA N°. 04 CONTRATO INTERNO N°. 2131 DEL 27 DE ENERO 2026 ¿ SECOP II N°. CO1.PCCNTR.9012664 CONTRATISTA LUZ MERY PINZON VELEZ. PERÍODO DE PAGO: DEL  02 DE MAYO AL  01 DE JUNIO DEL 2026. CON PLANILLA DE SEGURIDAD SOCIAL # DEL 4651481712 MES MAYO DE 2026.</t>
  </si>
  <si>
    <t>LUZ MERY PINZON  VELEZ</t>
  </si>
  <si>
    <t>Fuente 20 Acta No. 04   Contrato No. Interno 1876 del 24 de enero de 2026 Secop II No. CO1.PCCNTR 9042355 Contratista DIANA MARIA VELASQUEZ GALLON periodo de pago desde el  26 DE ABRIL HASTA EL  25 DE MAYO DE 2026, No. Planilla de pago  Nº 9504176948 del mes de Mayo de 2026.</t>
  </si>
  <si>
    <t>DIANA MARIA VELASQUEZ GALLON</t>
  </si>
  <si>
    <t>FUENTE 20-Y FUENTE 1 PAGO ACTA PARCIAL N4 DEL CONTRATO 2508 CO1.PCCNTR. 9215177 DEL 29 DE ENERO DEL 2026 DEL CONTRATISTA CARLOS ARTURO VARGAS MOLINADEL PERIODO COMPRENDIDO DESDE EL 02 DE MAYO DEL 2026 AL 01 DE JUNIO DEL 2026 Y PLANILLA DE PAGO DE SEGURIDAD SOCIAL 37448448 CORRESPONDIENTE AL MES DE ABRIL DEL 2026</t>
  </si>
  <si>
    <t>CARLOS ARTURO VARGAS MOLINA</t>
  </si>
  <si>
    <t>Fuente 20 Acta No. 4 Contrato No interno 704 SECOP II No CO1.PCCNTR.8901580 de fecha 15/01/2026 FLOR DE MARÍA ZAPATA BEDOYA Periodo de pago: del   17/04/2026 hasta 16 /05/2026. Planilla de seguridad social N.º6013268312 del mes de abril de 2026.</t>
  </si>
  <si>
    <t>FLOR DE MARIA ZAPATA BEDOYA</t>
  </si>
  <si>
    <t>PAGO PARCIAL NRO. 1 FUENTE  20-32. CONTRATO NO. INTERNO 3577 DEL 2026 - SECOP II NO. CO1.PCCNTR. 8535005 CONTRATISTA ESE HOSPITAL NAZARETH DE QUINCHIA PERÍODO DE PAGO: DEL 02 DE ENERO DEL 2026 AL 30 DE ABRIL DEL 2026.  PAGO PERIODO $ 30 963.665</t>
  </si>
  <si>
    <t>EMPRESA SOCIAL DEL ESTADO HOSPITAL NAZARETH</t>
  </si>
  <si>
    <t>Acta No. 4 Contrato No interno 2611 de fecha 30/01/2026 SECOP II No.CO1.PCCNTR. 9248717, contratista Leidy Carolina Arcila Cardona, periodo pagado del 02/05/2026 hasta 01/06/2026, planilla de pago No. 6015318112 correspondiente al mes de mayo de 2026.</t>
  </si>
  <si>
    <t>LEIDY CAROLINA ARCILA CARDONA</t>
  </si>
  <si>
    <t>Acta No. 4 Contrato No. Interno 1598 del 23 de enero 2026 - SECOP II. CO1.PCCNTR 9049397 Contratista  Maria Susana Taborda Gomez Periodo de Pago: de 26/04/2026 al 25/05/2026 Planilla de Seguridad Social No. 1080643440 de abril</t>
  </si>
  <si>
    <t>MARIA SUSANA TABORDA GOMEZ</t>
  </si>
  <si>
    <t>FUENTE 60 ACTA N°4 PARCIAL CONTRATO INTERNO NO. 0990 SECOP II No. 8927875 de fecha 16  de enero de 2026 CONTRATISTA LUIS EDUARDO LONDOÑO VÁSQUEZ. PERIODO DE PAGO: DEL 21 DE ABRIL AL 20 DE MAYO DE 2026. PLANILLA DE SEGURIDAD SOCIAL N° 4647829380 CORRESPONDIENTE AL MES DE ABRIL DE 2026</t>
  </si>
  <si>
    <t>LUIS EDUARDO LONDOÑO VASQUEZ</t>
  </si>
  <si>
    <t>FUENTE 20. ACTA N°. 04 CONTRATO INTERNO N°. 1886 DEL 24 DE ENERO 2026 ¿ SECOP II N°. CO1.PCCNTR.9024877 CONTRATISTA SANDRA MILENA MEJIA HERNANDEZ. PERÍODO DE PAGO: DEL  29 ABRIL DEL 2026 AL  28 DE MAYO DEL 2026. CON PLANILLA DE SEGURIDAD SOCIAL # 4649767072 DEL MES DE ABRIL DE 2026.</t>
  </si>
  <si>
    <t>SANDRA MILENA MEJIA HERNNADEZ</t>
  </si>
  <si>
    <t>Fuente 20 Acta No. 4 CONTRATO No INTERNO 2238 SECOP II. CO1.PCCNTR.9166306 DE FECHA 27/01/2026, MARIA ALEJANDRA MARQUEZ DUQUE Periodo de pago: del 30/04/2026 al 29/05/2026. Planilla de seguridad social N°37253324  del mes de  mayo de 2026.</t>
  </si>
  <si>
    <t>MARIA ALEJANDRA MARQUEZ DUQUE</t>
  </si>
  <si>
    <t>FUENTE 20. PAGO ACTA PARCIAL No. 4 CONTRATO No. INTERNO 1996 DEL 26 DE ENERO DE 2026 SECOP II No. CO1.PCCNTR.9011031, CONTRATISTA JOHN ALEJANDRO GALEANO ESPINOSA, PERIODO DE PAGO DEL 30 ABRIL AL 29 DE MAYO DE 2026. PLANILLA DE SEGURIDAD SOCIAL No. 9505812595 DEL MES DE MAYO DE 2026</t>
  </si>
  <si>
    <t>JOHN ALEJANDRO GALEANO ESPINOSA</t>
  </si>
  <si>
    <t>Fondo 20 Acta No. 4 contrato interno 1431 de 2026 Secop II No. 8966101 de fecha 22 de enero de 2026 DANIELA MONSALVE ROLDAN periodo de pago del 26 de abril al 25 de mayo de 2026 con . Planilla de pago de Seguridad Social No 36835520 con fecha de pago del 13/04/2026 correspondiente al mes de marzo de 2026 y planilla de pago de Seguridad Social No. 37068810 con fecha de pago del 15/05/2026 correspondiente al mes de mayo de 2026.</t>
  </si>
  <si>
    <t>DANIELA MONSALVE ROLDAN</t>
  </si>
  <si>
    <t>Acta No.4 Contrato No. Interno 1807 del 2026 - SECOP II CO1.PCCNTR.9020607 Contratista Nathalia Hurtado Osorio.  Período de Pago: 27 de abril de 2026 al 26 de mayo de 2026.  Planilla de Seguridad Social No. 4654238851 pagada el 19 de mayo de 2026.</t>
  </si>
  <si>
    <t>NATHALIA HURTADO OSORIO</t>
  </si>
  <si>
    <t>FUENTE 20. ACTA N°. 03 CONTRATO INTERNO N°. 2285 DEL 27 DE ENERO 2026 ¿ SECOP II N°. CO1.PCCNTR.9165379 CONTRATISTA JHAN CARLO BERMUDEZ MARIN. PERÍODO DE PAGO: DEL  09 DE ABRIL AL  08 DE MAYO DEL 2026. CON PLANILLA DE SEGURIDAD SOCIAL # 1208937257 DEL MES DE ABRIL 2026.</t>
  </si>
  <si>
    <t>JHAN CARLO BERMUDEZ MARIN</t>
  </si>
  <si>
    <t>contrato No 1897 de 24 de ENERO   de del 2026 COP1.PCCNTR.9087028 periodo de pago comprendido entre el 29 de abril       al 28    de mayo            del 2026, planilla pago ss 4653707068 correspondiente al mes de mayo   2026</t>
  </si>
  <si>
    <t>JOSE ANDRES RAMIREZ ARISTIZABAL</t>
  </si>
  <si>
    <t>FUENTE 20. ACTA NO. 04 CONTRATO NO. INTERNO 245  DEL 2026 - SECOP II NO. CO1.PCCNTR. 8840190. LUIS ELIMELETH PALACIO MATURANA. PERÍODO DE PAGO: DEL 14 DE ABRIL  AL 13 DE MAYO 2026. PLANILLA DE SEGURIDAD SOCIAL NO. 6016513970   DEL MES DE MAYO 2026.</t>
  </si>
  <si>
    <t>LUIS ELIMELETH PALACIO MATURANA</t>
  </si>
  <si>
    <t>Fuente 32 Acta No 04 - Contrato No. Interno 1725 del 24 de enero de 2026 - Secop II No CO1.PCCNTR.8962157. Contratista LORRAINE MILENA DELGADO MORA  -  período de Pago del 28 de abril al 27 de mayo de 2026. Se anexan planilla de pago No. 6014939482 correspondiente al mes de mayo.</t>
  </si>
  <si>
    <t>LORRAINE MILENA DELGADO MORA</t>
  </si>
  <si>
    <t>LUZ ENEIDA MARIN PINEDA ACTA DE PAGO 4 CONTRATO 2166 DEL 27 DE ENERO DEL 2026 PERIODO DE PAGO COMPRENDIDO ENTRE EL 2 DE MAYO   AL 1 DE JUNIO   DE 2026, PLANILLA DE PAGO 4655706654 CORRESPONDIENTE AL MES DE MAYO  DE 2026</t>
  </si>
  <si>
    <t>LUZ ENEIDA MARIN PINEDA</t>
  </si>
  <si>
    <t>FUENTE 20- ACTA 4 CONTRATO 1690 23/01/2026 CO1.PCCNTR.8987174 SECOP II  CONTRATISTAS MARIA FERNANDA CRUZ QUINTERO. PERIODO DE PAGO 30/04/2026 AL 29/05/2026. PLANILLA SEGURIDAD SOCIAL 37041599</t>
  </si>
  <si>
    <t>MARIA FERNANDA CRUZ QUINTERO</t>
  </si>
  <si>
    <t>Fuente 20 Acta No. 4 Contrato No Interno 1415 del 2026 Secop II No. CO1.PCCNTR. 8955321 contratista Laura Juliana Betancourt Toro. Periodo de Pago: del 25 de abril al 24 de mayo del 2026. Planilla de Seguridad Social No. 76931992 mes de abril.</t>
  </si>
  <si>
    <t>LAURA JULIANA BETANCOURT TORO</t>
  </si>
  <si>
    <t>6751NUMERO DE CONTRATO INTERNO 1683 SECOP II NO. CO1.PCCNTR.9033380 DE FECHA 23 DE ENERO DE 2026,CONTRATISTA DIEGO GERMÁN JARAMILLO RIOS PERIODO DE PAGO DESDE EL 02 DE MAYO DE 2026 HASTA EL 01 DE JUNIO DE 2026, PLANILLA DE SEGURIDAD SOCIAL 4651675101 PAGO DEL MES DE  MAYO DE 2026</t>
  </si>
  <si>
    <t>DIEGO GERMAN JARAMILLO RIOS</t>
  </si>
  <si>
    <t>Fuente 20 Acta No.4 Contrato No Interno 1410 del 2026 ¿ Secop II No. CO1PCCNTR.8967786 contratista Daniel Alejandro Castrillón Marín Periodo de Pago: del 23 de abril del 2026 al 22 de mayo del 2026. Planilla de Seguridad Social No. 4651297611 del mes de abril.</t>
  </si>
  <si>
    <t>DANIEL ALEJANDRO CASTRILLON MARIN</t>
  </si>
  <si>
    <t>Fuente 20 Acta No. 4 Contrato No Interno 901 del 2026 Secop II No. CO1.PCCNTR. 8920564 contratista Julián Fernando Castrillón Castillo. Periodo de Pago: del 19 de abril al 18 de mayo del 2026. Planilla de Seguridad Social No. 6015133430 mes de abril.</t>
  </si>
  <si>
    <t>JULIAN FERNANDO CASTRILLON CASTILLO</t>
  </si>
  <si>
    <t>SANDRA PATRICIA ZAPATA ZAPATA ACTA DE PAGO 4 CONTRATO 2097 DEL 26 DE ENERO DEL 2026 PERIODO DE PAGO COMPRENDIDO ENTRE EL 3 DE MAYO AL 2 DE JUNIO DE 2026, PLANILLA DE PAGO 95805203679 CORRESPONDIENTE AL MES DE MAYO DE 2026</t>
  </si>
  <si>
    <t>SANDRA PATRICIA ZAPATA ZAPATA</t>
  </si>
  <si>
    <t>RESOLUCION DEVOLUCIÓN No. 03611 DEL 27/05/2026, DEVOLUCIÓN POR PAGO EN EXCESO DE IMPUESTO VEHICULAR PLACA Nro. LYK-979, A FAVOR DE JUAN CARLOS PEREZ JIMENEZ CON CC 94.371.496, VIGENCIA 2025 $615.920 FAVOR DEVOLVER A LA CUENTA DE AHORRO No 85223785374 DE BANCOLOMBIA.</t>
  </si>
  <si>
    <t>JUAN CARLOS PEREZ JIMENEZ</t>
  </si>
  <si>
    <t>Fuente 32. Pago Acta N°4 Parcial; contrato interno N° 1512 de 2026 - SECOO II. CO1.PCCNTR. 9026514, de fecha 22-01-2026; Contratista Andrea Hincapie García, periodo comprendido entre el 27 de abril y el 26 de mayo; pago de seguridad social mes de mayo de 2026 según planillas N.º 37146828</t>
  </si>
  <si>
    <t>ANDREA HINCAPIE GARCIA</t>
  </si>
  <si>
    <t>FUENTE 20   PAGO ACTA PARCIAL NO 4 DEL CONTRATO DE PRESTACION DE SERVICIOS DE APOYO A LA GESTION NO. 0209 DE FECHA 12 DE ENERO DE 2026 NUMERO DE CONTRATO SECOP II. 8829352 CONTRATISTA MARYELINE DAYANA CASTAÑO ZAPATA PERIODO CORRESPONDIENTE DESDE EL 22 DE ABRIL HASTA EL 21 DE MAYO DE 2026, PLANILLA DE SEGURIDAD SOCIAL NO 9503730349 CORRESPONDIENTE AL MES DE MAYO</t>
  </si>
  <si>
    <t>MARYELINE DAYANA CASTAÑO ZAPATA</t>
  </si>
  <si>
    <t>(ACTA No. 04 Contrato No. Interno 1277 de fecha 20 de enero de 2026. Número de Contrato SECOPCO1.PCCNTR. 8980263 Stefanny Londoño Ruiz) Período de Pago: Desde el 28 de abril hasta el 27 de mayo de 2026.  Planilla de Seguridad Social No. 6018241390 pagada el 04 de mayo de 2026).</t>
  </si>
  <si>
    <t>STEFANNY LONDOÑO RUIZ</t>
  </si>
  <si>
    <t>FUENTE 20. PAGO ACTA PARCIAL No. 1 CONTRATO No. INTERNO 1138 DEL 19 DE ENERO DE 2026 SECOP II No. CO1.PCCNTR. 8946987, CONTRATISTA LUIS MAURICIO GALVIS VALENCIA, PERIODO DE PAGO DEL 20 DE ENERO AL 19 DE FEBRERO DE 2026. PLANILLA DE SEGURIDAD SOCIAL No. 6001268198 DEL MES DE ENERO DE 2026</t>
  </si>
  <si>
    <t>LUIS MAURICIO GALVIS VALENCIA</t>
  </si>
  <si>
    <t>Fuente 20 Acta No. 4 Contrato No Interno 2546 del 2026 Secop II No. CO1.PCCNTR. 9048780 contratista Natalia Rengifo Cano. Periodo de Pago: del 30 de abril al 29 de mayo del 2026. Planilla de Seguridad Social No. 1082340288 mes de abril.</t>
  </si>
  <si>
    <t>NATALIA RENGIFO CANO</t>
  </si>
  <si>
    <t>FUENTE 20 ACTA PARCIAL No 03 CONTRATO DE PRESTACIÓN DE SERVICIOS No INTERNO 2396 No DE CONTRATO SECOP II. CO1.PCCNTR. 9217712 DE FECHA 29/01/2026 PERIODO COMPRENDIDO ENTRE EL 05 DE ABRIL AL 04 DE MAYO DEL 2026 CON SEGURIDAD SOCIAL Nº 85644165 DEL MES DE ABRIL DE 2026</t>
  </si>
  <si>
    <t>VIOLETA OCAMPO VELEZ</t>
  </si>
  <si>
    <t>Fondo 20- Acta 01, del contrato No 2369 del 28 de enero del 2026-SECOP II N° CO1.PCCNTR.9135688 del periodo de pago comprendido entre el 20 de febrero al 19 de marzo del 2026 planilla de pago de seguridad social No. 37020100 correspondiente al mes febrero del 2026.</t>
  </si>
  <si>
    <t>BRANDONT STEWARD MUÑOZ SACRISTAN</t>
  </si>
  <si>
    <t>24/06/2026</t>
  </si>
  <si>
    <t>PAGO DE CUOTA PARTE PENSIONAL, DEPARTAMENTO DEL VALLE DEL CAUCA, CORRESPONDIENTE AL PERIODO DE ABRIL DE 2026, SEGÚN RESOLUCIÓN No. 3550 DEL 26 DE MAYO DE 2026</t>
  </si>
  <si>
    <t>DEPARTAMENTO DEL VALLE DEL CAUCA</t>
  </si>
  <si>
    <t>Fuente 32 Acta No 04. Contrato No. Interno 2164 del 2026 - Secop II No CO1.PCCNTR.9128660 Contratista ADRIANA DEL PILAR PADILLA FAJARDO período de Pago del 02 de mayo al 01 de junio de 2026. Se anexan planilla de pago No. 37200455 correspondiente al mes de mayo.</t>
  </si>
  <si>
    <t>ADRIANA DEL PILAR PADILLA FAJARDO</t>
  </si>
  <si>
    <t>FUENTE 20 ACTA NO. 03 CONTRATO NO. INTERNO 2692 DE FECHA 30 DE ENERO DE 2026 NUMERO DE CONTRATO SECOP II. 9247169 CONTRATISTA CAROLINA CHICA PALACIO PERÍODO DE PAGO: 04/04/2026 AL 03/05/2026 . PLANILLA DE SEGURIDAD SOCIAL 8641352888 CORRESPONDIENTE AL MES DE MARZO 2026.</t>
  </si>
  <si>
    <t>CAROLINA CHICA PALACIO</t>
  </si>
  <si>
    <t>FUENTE 20   PAGO ACTA PARCIAL NO 4 DEL CONTRATO DE PRESTACION DE SERVICIOS DE APOYO A LA GESTION NO. 0844 DE FECHA 17 DE ENERO DE 2026 NUMERO DE CONTRATO SECOP II. 8867752, DEL CONTRATISTA PAULA ANDREA MEDINA AGUILAR PERIODO CORRESPONDIENTE DESDE EL 19 DE ABRIL DE 2026 HASTA EL 18 DE MAYO DE 2026, PLANILLA DE SEGURIDAD SOCIAL NO 1081473711 CORRESPONDIENTE AL MES DE ABRIL DE 2026</t>
  </si>
  <si>
    <t>PAULA ANDREA MEDINA AGUILAR</t>
  </si>
  <si>
    <t>NUMERO DE CONTRATO INTERNO 1856 SECOP II NO. CO1.PCCNTR.9033080 DE FECHA 24 DE ENERO DE 2026,CONTRATISTA YANETH PANESSO ARDILA PERIODO DE PAGO DESDE EL 02 DE MAYO DE 2026 HASTA EL 01 DE JUNIO DE 2026, PLANILLA DE SEGURIDAD SOCIAL 4653150055 PAGO DEL MES DE MAYO DE 2026</t>
  </si>
  <si>
    <t>YANETH PANESSO ARDILA</t>
  </si>
  <si>
    <t>FUENTE 20, ACTA PARCIAL N° 04, CONTRATO INTERNO N° 1430 DEL 2026, SECOP II N°CO1.PCCNTR.8959502, CONTRATISTA LUCIANA HINCAPIE OCAMPO, PERIODO DE PAGO DEL 02 DE MAYO AL 01 DE JUNIO, PLANILLA DE SEGURIDAD SOCIAL N° 1082007581 MES DE MAYO.</t>
  </si>
  <si>
    <t>LUCIANA HINCAPIE OCAMPO</t>
  </si>
  <si>
    <t>Fuente 20. Pago Acta N°4 Parcial; contrato interno N° 1701 de 2026 - SECOO II. CO1.PCCNTR. 9026553, de fecha 24-01-2026; Contratista Ludy Marcela Delgado Monroy, periodo comprendido entre el 28 de abril y el 29 de mayo; pago de seguridad social meses de mayo de 2026 según planillas 4651173295</t>
  </si>
  <si>
    <t>LUDY MARCELA DELGADO MONROY</t>
  </si>
  <si>
    <t>PAGO CUOTAS PARTES PENSIONALES A METROSALUD, PERIODO ABRIL 2026, SEGÚN RESOLUCION NO. 3551 DEL 26 DE MAYO DE 2026</t>
  </si>
  <si>
    <t>ESE METROSALUD</t>
  </si>
  <si>
    <t>Fuente 20. Acta 4 convenio No. interno 2261 del 2026 - SECOP II No. CO1.PCCNTR.9106879 MARTHA LUCIA GALVIS SALAZAR¿ período de pago: del 30-04-2026 al 29-05-2026, Planilla de seguridad social No.4654053967 de abril del 2026</t>
  </si>
  <si>
    <t>MARTHA LUCIA GALVIS SALAZAR</t>
  </si>
  <si>
    <t>PAGO ACTA PARCIAL No 4 DE PRESTACION DE SERVICIOS PROFESIONALES 1100, PERIODO CORRESPONDIENTE AL 22 DE ABRIL AL 21 DE MAYO DE 2026, PLANILLA DE SEGURIDAD SOCIAL 4654299265 CORRESPONDIENTE AL MES DE ABRIL DE LA VIGENCIA</t>
  </si>
  <si>
    <t>ALVARO JAVIER MONTERO</t>
  </si>
  <si>
    <t>Fuente 20 Acta No. 3 Contrato No Interno 1505 del 2026 Secop II No. CO1.PCCNTR. 8965566 contratista Jhonatan Echeverry Orjuela. Periodo de Pago: del 25 de marzo al 24 de abril del 2026. Planilla de Seguridad Social No. 36682283 y 37184777 de los meses de marzo y abril.</t>
  </si>
  <si>
    <t>JHONATAN ECHEVERRY ORJUELA</t>
  </si>
  <si>
    <t>Fuente 32 Acta No 04 - Contrato No. Interno 1582 del 2026 - Secop II No CO1.PCCNTR.9009105  Contratista MARIA CAMILA HURTADO GUTIERREZ período de Pago del 27 de abril al 26 de mayo de 2026. Se anexa planilla de pago No. 9503292302 correspondiente al mes de abril.</t>
  </si>
  <si>
    <t>MARIA CAMILA HURTADO GUTIERREZ</t>
  </si>
  <si>
    <t>FUENTE 20 ACTA 2 CONTRATO NUMERO INTERNO 1639 DEL 2026-SECOP CO1.PCCNTR.8966022 CONTRATISTA LUZ ESTHER PINEDA OVALLE PERIODO DE PAGO 03/03/2026 AL 02 /04/2026 PAGO SEGURIDAD SOCIAL NUMERO 9502883813 DEL MES DE MARZO DE 2026</t>
  </si>
  <si>
    <t>LUZ ESTHER PINEDA OVALLE</t>
  </si>
  <si>
    <t>Acta No. 04. Contrato Interno No. 2693 del 2026-SECOP II CO1.PCCNTR 9249033. Contratista Miyarley Galvis Vasquez. Periodo de pago 03  de mayo a 02 de junio . Planilla de seguridad social No. 85164303. Pagada el 09  de mayo de 2026</t>
  </si>
  <si>
    <t>MILLARLEY GALVIS VASQUEZ</t>
  </si>
  <si>
    <t>Fuente 20 Acta No. 04 Contrato No Interno 1182 del 2026 Secop II No. CO1.PCCNTR. 8916687 contratista Adrián Cardona Álzate. Periodo de Pago: del 21 de abril al 20 de mayo del 2026. Planillas de Seguridad Social No. 37135389   mes de mayo.</t>
  </si>
  <si>
    <t>ADRIAN CARDONA ALZATE</t>
  </si>
  <si>
    <t>FUENTE 20 CONTRATO DE PRESTACIÓN DE SERVICIOS NO INTERNO 1778 NUMERO DE CONTRATO SECOP II. CO1.PCCNTR. 8824707 DE FECHA 24/01/2026 PERIODO COMPRENDIDO ENTRE EL 27 DE ABRIL AL 26 DE MAYO DEL 2026 CON SEGURIDAD SOCIAL NÚMERO 4650104386 DEL MES DE ABRIL 2026.</t>
  </si>
  <si>
    <t>JUAN DIEGO SEPULVEDA BOLIVAR</t>
  </si>
  <si>
    <t>Fuente 20. Acta 4 convenio No. interno 1416 del 2026 - SECOP II No. CO1.PCCNTR.8996316 LINA JOAQUIN SEBASTIAN POSSO BARTOLO¿ período de pago: del 26-04-2026 al 25-05-2026, Planilla No.37498308 de abril del 2026</t>
  </si>
  <si>
    <t>JOAQUIN SEBASTIAN POSSO BARTOLO</t>
  </si>
  <si>
    <t>.FUENTE 20 CONTRATO DE PRESTACIÓN DE SERVICIOS NO INTERNO 2088 NUMERO DE CONTRATO SECOP II. CO1.PCCNTR.9119703 DE FECHA 29/01/2026 PERIODO COMPRENDIDO ENTRE EL 29 DE ABRIL AL 28 DE MAYO DEL 2026 CON SEGURIDAD SOCIAL NÚMERO 4655625247 DEL MES DE MAYO DE 2026.</t>
  </si>
  <si>
    <t>JULIO CESAR RENTERIA MOSQUERA</t>
  </si>
  <si>
    <t>PAGO ACTA PARCIAL No 4 DE PRESTACION DE SERVICIOS PROFESIONALES 0967, PERIODO CORRESPONDIENTE AL 19 DE ABRIL AL 18 DE MAYO DE 2026, PLANILLA DE SEGURIDAD SOCIAL 37132441 CORRESPONDIENTE AL MES DE ABRIL DE LA VIGENCIA</t>
  </si>
  <si>
    <t>DANIEL ESTEBAN TREJOS ESCOBAR</t>
  </si>
  <si>
    <t>Fuente 20 Acta No. 3 Contrato No interno 2739 SECOP II No co1.pccntr.9273046 de fecha 30 de enero de 2026 de 2026 PAULA ANDREA MARISCAL ALVAREZ Periodo de pago: del   07/04/2026 hasta 06/05/2026. Planilla de seguridad social N.º9504645944 del mes de abril de 2026.</t>
  </si>
  <si>
    <t>PAULA ANDREA MARISCAL ALVAREZ</t>
  </si>
  <si>
    <t>Fuente 32 Acta No 04 - Contrato No. Interno 1215 de fecha 19 de enero de 2026. Número de contrato SECOP II CO1.PCCNTR. 8957970. Contratista ANTONIA MILLALET ESCARPETA MOSQUERA. periodo comprendido entre el 27 de abril al 26 de mayo de 2026.  Se anexa planilla de pago No. 37118156 correspondientes al mes de mayo.</t>
  </si>
  <si>
    <t>ANTONIA MILLALET ESCARPETA MOSQUERA</t>
  </si>
  <si>
    <t>FUENTE 20. PAGO ACTA PARCIAL N°4 DEL CONTRATO 1761 CO1.PCCNTR.9044402 DEL 24 DE ENERO DEL 2026 DE LA CONTRATISTA DORA NIDYA CANO LONDOÑO DEL PERIODO COMPRENDIDO DESDE EL 28 DE ABRIL AL 27 DE MAYO DEL 2026 Y PLANILLA DE PAGO DE SEGURIDAD SOCIAL Nº 6017002902 CORRESPONDIENTE AL MES DE MAYO DE 2026.</t>
  </si>
  <si>
    <t>DORA NIDYA CANO LONDOÑO</t>
  </si>
  <si>
    <t>Fuente 20 Acta No. 04 Contrato No Interno 1122 del 2026 Secop II No. CO1.PCCNTR.  8920223   contratista Gustavo Andrés Lopez   Luzardo Periodo de Pago: del 22 abril al 21 de mayo  del 2026. Planilla de Seguridad Social No.  9503585397    del mes de mayo.</t>
  </si>
  <si>
    <t>GUSTAVO ANDRES LOPEZ LUZARDO</t>
  </si>
  <si>
    <t>FUENTE DE FINANCIACION 39 ACTA PARCIAL No 3 CONTRATO INTERNO No 1549 DEL 22 DE ENERO DE 2026 SECOP II No CO1 PCCNTR 9018514  CONTRATISTA JORGE IVÁN ARTEAGA  PERIODO DE PAGO DEL 02 ABRIL AL 01 MAYO DE 2026 PLANILLA DE SEGURIDAD SOCIAL No 4650185028 Y RESOLUCION No 2023_3737751 DEL MES DE ABRIL DE 2026</t>
  </si>
  <si>
    <t>JORGE IVAN ARTEAGA</t>
  </si>
  <si>
    <t>Fuente 20. Acta 4 convenio No. interno 2262 del 2026 - SECOP II No. CO1.PCCNTR.9169405 SANDRA MILENA BETANCOURT ARISTIZABAL¿ período de pago: del 28-04-2026 al 27-05-2026, Planilla de seguridad social No.4649171080 de abril de 2026.</t>
  </si>
  <si>
    <t>SANDRA MILENA BETANCOURT ARISTIZABAL</t>
  </si>
  <si>
    <t>Fuente 20 Acta No. 3 Contrato No Interno 1219 del 2026 Secop II No. CO1.PCCNTR. 8943775 contratista Mónica Narváez hincapié. Periodo de Pago: del 22 de marzo al 21 de abril del 2026. Planilla de Seguridad Social No. 36421964 y 36818790 de los meses de marzo y abril.</t>
  </si>
  <si>
    <t>MONICA NARVAEZ HINCAPIE</t>
  </si>
  <si>
    <t>TRANSFERENCIA ESTAMPILLA PROUNIVERSIDAD TECNOLOGIA CORRESPONDIENTE AL MES DE ABRIL  DE  2026. SEGÚN EJECUCIÓN PRESUPUESTAL DE INGRESOS</t>
  </si>
  <si>
    <t>UNIVERSIDAD TECNOLOGICA DE PEREIRA</t>
  </si>
  <si>
    <t>FUENTE 20 CONTRATO DE PRESTACIÓN DE SERVICIOS NO INTERNO  0310 DE FECHA 12/01/2026 NUMERO DE CONTRATO SECOP II. CO1.PCCNTR.8823090 CONTRATISTA PAOLA ANDREA GONZÁLEZ LÓPEZ PERIODO COMPRENDIDO ENTRE EL 1 DE MAYO AL 30 DE MAYO DE 2026 CON SEGURIDAD SOCIAL NÚMERO 6016408931 DEL MES DE MARZO DE 2026</t>
  </si>
  <si>
    <t>PAOLA ANDREA GONZALEZ LOPEZ</t>
  </si>
  <si>
    <t>"Fuente 20, Acta No. 4 Contrato No. Interno 2534 del 2026- Secop II No. CO1.PCCNTR.9213630, Contratista Santiago Martinez Arango. Período de Pago: del 02 de mayo 01 de junio de 2026. Planilla de Seguridad Social No. 4655977267 de mayo de 2026.</t>
  </si>
  <si>
    <t>SANTIAGO MARTINEZ ARANGO</t>
  </si>
  <si>
    <t>Fuente 20. Acta 4 convenio No. interno 1567 del 2026 - SECOP II No. CO1.PCCNTR.8958112 VICTOR MANUEL TARAZONA TORO¿ período de pago: del 26-04-2026 al 25-05-2026, Planilla de seguridad social No.4655816182 de mayo de 2026.</t>
  </si>
  <si>
    <t>VICTOR MANUEL TARAZONA TORO</t>
  </si>
  <si>
    <t>Fuente 20 Acta No 04 - Contrato No. Interno 2569 del 2026 - Secop II No CO1.PCCNTR.9228564 Contratista MANUELA JARAMILLO OSORIO período de Pago del 30 DE ABRIL AL 28 DE MAYO del 2026 Planilla de Seguridad Social No 4653384072 correspondiente al mes de MAYO 2026</t>
  </si>
  <si>
    <t>MANUELA JARAMILLO OSORIO</t>
  </si>
  <si>
    <t>Fuente 20 Acta No. 4 Contrato No Interno 2034 del 2026 Secop II No. CO1.PCCNTR. 9061657 contratista José Jairo Montoya Mera. Periodo de Pago: del 28 de abril al 27 de mayo del 2026. Planilla de Seguridad Social No. 1082170314 mes de mayo.</t>
  </si>
  <si>
    <t>JOSE JAIRO MONTOYA MERA</t>
  </si>
  <si>
    <t>MARIA BEATRIZ BONILLA BUENAÑO PAGO PARCIAL 4 CONTRATO 1895 DE 24 DE ENERO DE 2026 PERIODO COMPRENDIDO ENTRE EL 2 DE MAYO  AL 1 DE JUNIO DE 2026 PLANILLA DE PAGO 4651633660 DEL MES DE MAYO DE 2026.</t>
  </si>
  <si>
    <t>MARIA BEATRIZ BONILLA BUENAÑO</t>
  </si>
  <si>
    <t>PAGO PARCIAL No.4 FUENTE 32. ACTA # 4 DEL CONTRATO 2148 DEL 27 DE ENERO DE 2026 SECOPII CO1.PCCNTR.8962488 CONTRATISTA WALTER LIEMANN MATTOS POR EL PERIODO COMPRENDIDO ENTRE EL 29 DE ABRIL AL 28 DE MAYO DE 2026. PLANILLA DE PAGO DE ABRIL DE 2026 N.º 36766925 Y PLANILLA DE SEGURIDAD SOCIAL NO. MAYO DE 2026 NO. 37068825, RESOLUCIÓN DE ARL</t>
  </si>
  <si>
    <t>WALTER LIEMANN MATTOS</t>
  </si>
  <si>
    <t>VR. IMPUESTO SOBRETASA AMBIENTAL PREDIOS MUNICIPIO DE BELEN DE UMBRIA VIGENCIA 2026, SEGUN FRAS ADJUNTAS. FICHA 0003000000010080000000000 EL PORVENIR,FICHA 0003000000010124000000000 LA PRADERA, FICHA 0003000000030040000000000 LA CRISTALINA,
FICHA 0003000000030050000000000 EL BRILLANTE, FICHA 0003000000030065000000000 LA
SOLEDAD, FICHA 0003000000030119000000000 LA CRISTALINA, FICHA 0003000000030122000000000 LA ESPERANZA, FICHA 0004000000010081000000000 EL GOLGOTA</t>
  </si>
  <si>
    <t>MUNICIPIO DE BELEN DE UMBRIA-RISARALDA</t>
  </si>
  <si>
    <t>FUENTE 20 ACTA No. 4 DEL CONTRATO 2200 DEL 27 DE ENERO DE 2026 SECOPII CO1.PCCNTR.9162203 CONTRATISTA LINDA JAZMIN ECHEVERRY LOPEZ POR EL PERIODO COMPRENDIDO ENTRE EL 29 DE ABRIL AL 28 DE MAYO DE 2026. PLANILLA DE PAGO DE SEGURIDAD SOCIAL NO. 4651815378 CORRESPONDIENTE AL MES DE MAYO DE 2026 Y RESOLUCIÓN DE ARL 03147 DE 8 DE MAYO 2026.</t>
  </si>
  <si>
    <t>LINDA JAZMIN ECHEVERRY LOPEZ</t>
  </si>
  <si>
    <t>fondo 20, centro de costos 01, pago parcial 3 del contrato de prestación de servicios  047  de 2026 secop  9306190  30/01/2026; contratista: JOSE WILLIAM GOMEZ MARTINEZ;  periodo de pago  de marzo 31 abril 29  de 2026; planilla de pago; 1079941994 de marzo de 2026.</t>
  </si>
  <si>
    <t>JOSE WILLIAM GOMEZ MARTINEZ</t>
  </si>
  <si>
    <t>ASAMBLEA DEPARTAMENTAL</t>
  </si>
  <si>
    <t>ACTA No. 04 Contrato No interno 2047 SECOP II No CO1.PCCNRT 9117166 de 26 de enero del 2026 Contratista  LEIDY VIVIANA SOTO BECERRA.</t>
  </si>
  <si>
    <t>LEIDY VIVIANA SOTO BECERRA</t>
  </si>
  <si>
    <t>PAGO ACTA PARCIAL No 4 DE PRESTACION DE SERVICIOS DE APOYO 1362, PERIODO CORRESPONDIENTE AL 26 DE ABRIL AL 25 DE MAYO DE 2026, PLANILLA DE SEGURIDAD SOCIAL 9502679322  CORRESPONDIENTE AL MES DE ABRIL DE LA VIGENCIA</t>
  </si>
  <si>
    <t>LIBIA DE JESUS MARIN GRAJALES</t>
  </si>
  <si>
    <t>FUENTE 175, ACTA N.4, CONTRATO INTERNO N° 2117 DE FECHA 2 DE FEBRERO DE 2026, SECOP II N°CO1.PCCNTR.9100431 , CONTRATISTA ALISON CARDONA LLANOS PERIODO DE PAGO CORRESPONDIENTE ENTRE EL 2 DE MAYO AL 01 JUNIO DE DEL 2026, PLANILLA DE SEGURIDAD SOCIAL N°4654999666 MES DE MAYO.</t>
  </si>
  <si>
    <t>ALISON  CARDONA LLANOS</t>
  </si>
  <si>
    <t>PAGO ACTA PARCIAL 4 DEL CONTRATO DE PRESTACIÓN DE SERVICIOS PROFESIONALES No. 2118 NATALIA ANDREA GALLEGO ROJAS, PERIODO DE PAGO DEL 29 DE ABRIL AL 28 DE MAYO DE 2026, PLANILLA DE SEGURIDAD SOCIAL No. 88470000, CORRESPONDIENTE AL MES DE MAYO DEL AÑO 2026</t>
  </si>
  <si>
    <t>NATALIA ANDREA GALLEGO ROJAS</t>
  </si>
  <si>
    <t>PAGO DE VIATICOS Y GASTOS DE VIAJE DE LOS FUNCIONARIOS DE LA SECRETARIA
DEDEPORTE Y RECREACION, EN LA CIUDAD DE BOGOTA, PROGRAMADA EL DIA 14 DE MAYO
DE 2026; SEGUN RESOLUCION 03134 DE 08 DE MAYO DE 2026</t>
  </si>
  <si>
    <t>LUIS EDUARDO DUQUE SANZ</t>
  </si>
  <si>
    <t>Pago Acta Parcial N°3 Fuente 20.  Contrato N°678 SECOP II No COL1.PCCNTR. 8853780 con Fecha del 16 de enero del 2026. Contratista MARIA FERNANDA RIVERA Periodo de Pago 19 de marzo al 18 de abril de 2026 Planilla de Pago Seguridad Social mes abril N°6012335539 Periodo fecha de Pago 29/04/2026</t>
  </si>
  <si>
    <t>MARIA FERNANDA RIVERA JARAMILLO</t>
  </si>
  <si>
    <t>PAGO DE ACTA PARCIAL N. 4 CONTRATO 1640 DEL 23 DE ENERO DE 2026. PERIODO DEL 29 DE ABRIL AL 28 DE MAYO DE 2026, PLANILLA 4654868278 MES DE ABRIL.</t>
  </si>
  <si>
    <t>SANDRA BIBIANA VALENCIA TORO</t>
  </si>
  <si>
    <t>fondo 20, centro de costos 01, pago parcial 4  del contrato de prestación de servicios 030  de 2026 secop 9191582 28/01/2026; contratista:DIANA LORENA PIEDRAHITA GARZON, ASAMBLEA;  periodo de pago  desde abril 29 de 2026 hasta el 28 de mayo de  2026; planilla de pago   9503593192 de abril  de 2026.</t>
  </si>
  <si>
    <t>DIANA LORENA PIEDRAHITA GARZON</t>
  </si>
  <si>
    <t>PAGO DE VIATICOS Y GASTOS DE VIAJE DE LOS FUNCIONARIOS DE LA SECRETARIA
DEDEPORTE Y RECREACION, EN LA CIUDAD DE BOGOTA, PROGRAMADA EL DIA 14 DE MAYO
DE 2026; SEGUN RESOLUCION 03135 DE 08 DE MAYO DE 2026</t>
  </si>
  <si>
    <t>MARIO ALEJANDRO GALEANO VILLADA</t>
  </si>
  <si>
    <t>SANDRA LORENA DIAZ ACEVEDO PARA PARCIAL 4 CONTRATO 1870 DE 24 DE ENERO DE 2026 PERIODO DE PAGO COMPRENDIDO ENTRE EL 2 DE MAYO  AL 1 DE JUNIO  DE 2026, PLANILLA DE PAGO 85611066 CORREPONDIENTE AL MES DE MAYO DE 2026.</t>
  </si>
  <si>
    <t>SANDRA LORENA DIAZ ACEVEDO</t>
  </si>
  <si>
    <t>NUMERO DE CONTRATO INTERNO 2367 SECOP II NO. CO1.PCCNTR.9175603 DE FECHA 28 DE FEBRERODE 2026,CONTRATISTA  LUISA MARÍA GUTIÉRREZ MARÍN, PERIODO DE PAGO DESDE EL 02 DE MAYO DE 2026 HASTA EL 01 DE JUNIO DE 2026, PLANILLA DE SEGURIDAD SOCIAL  4651890620 PAGO DEL MES DE MAYO DE 2026</t>
  </si>
  <si>
    <t>LUISA MARIA  GUTIERREZ MARIN</t>
  </si>
  <si>
    <t>Fuente  20.   Acta No.  04    contrato No. Interno 1246 del   2026 - Secop II No.  CO1.PCCNTR. 8931102 Contratista  MARIA ELENA CARDOSAMA GIRALDO Período de Pago: del 24 abril  hasta el 23 mayo 2026.  Planilla de Seguridad Social No. 80529579 meses de abril 2026</t>
  </si>
  <si>
    <t>MARIA ELENA CARLOSAMA GIRALDO</t>
  </si>
  <si>
    <t>FUENTE 175, ACTA N.4, CONTRATO INTERNO N° 2175 DEL 27 DE ENERO DE 2026, SECOP II N°CO1.PCCNTR. 9128400, CONTRATISTA JULIETH JOHANNA GIRALDO POZOS PERIODO DE PAGO CORRESPONDIENTE ENTRE EL 2 DE MAYO AL 01 JUNIO DE DEL 2026, PLANILLA DE SEGURIDAD SOCIAL N°37197875 MES DE MAYO.</t>
  </si>
  <si>
    <t>JULIETH JOHANNA GIRALDO POZOS</t>
  </si>
  <si>
    <t>Fuente 20. Acta 4 convenio No. interno 2130 del 2026 - SECOP II No. CO1.PCCNTR.9043613 ANGIE GABRIELA MURILLO ARENAS ¿ período de pago: del 28-04-2026 al 27-05-2026, Planilla de seguridad social No.6017068849 de mayo de 2026.</t>
  </si>
  <si>
    <t>ANGIE GABRIELA MURILLO ARENAS</t>
  </si>
  <si>
    <t>cta No.4 Contrato No. Interno 1310  del 2026 - SECOP II CO1.PCCNTR.8948040 Contratista DORA YURANY SANCHEZ RODRIGUEZ.  Período de Pago: 24 DE ABRIL HASTA 23 DE MAYO DE 2026 Planilla de Seguridad Social No. 9503766289  pagada el 27 de abril de 2026.</t>
  </si>
  <si>
    <t>DORA YURANY SANCHEZ RODRIGUEZ</t>
  </si>
  <si>
    <t>Acta No. 04 Contrato Nro. Interno No. 1774 de fecha DEL 24 DE ENERO DE 2026 NUMERO DE CONTRATO SECOP II. CO1.PCCNTR.9061744, CONTRATISTA MARIA FERNANDA CASTRO CEBALLOS</t>
  </si>
  <si>
    <t>MARIA FERNANDA CASTRO CEBALLOS</t>
  </si>
  <si>
    <t>Fondo 20 Acta No. 3 contrato interno 2181de 2026 Secop II No. No 9143392 de fecha 27 de enero de 2026 MATEO GIRALDO ALVAREZ periodo de pago del 4 de abril AL 3 de mayo de 2026 con planilla de seguridad social No. 1081739458 correspondiente al mes de abril de 2026.</t>
  </si>
  <si>
    <t>MATEO GIRALDO ALVAREZ</t>
  </si>
  <si>
    <t>FUENTE 20 CONTRATO DE PRESTACIÓN DE SERVICIOS NO INTERNO  2136 DE FECHA 27/01/2026 NUMERO DE CONTRATO SECOP II. CO1.PCCNTR.9119814 CONTRATISTA MARCELA HERNADEZ GALINDO PERIODO COMPRENDIDO ENTRE EL 30 DE ABRIL AL 29 DE MAYO DE 2026 CON SEGURIDAD SOCIAL NÚMERO 1082524376 DEL MES DE MAYO DE 2026</t>
  </si>
  <si>
    <t>MARCELA HERNANDEZ GALINDO</t>
  </si>
  <si>
    <t>Fuente 20 Acta No 04. Contrato No. Interno 2185 del 2026 - Secop II No CO1.PCCNTR.9143115. Contratista LAURA VALENTINA CARDONA GARCIA  -  período de Pago del 02 de mayo al 01 de junio de 2026.  Se anexan planilla de pago No. 1081526502 correspondiente al mes de mayo.</t>
  </si>
  <si>
    <t>LAURA VALENTINA CARDONA GARCIA</t>
  </si>
  <si>
    <t>JOSE ALEXANDER PARRA PARRA ACTA DE PAGO 4 CONTRATO 1957 DEL 25 DE ENERO DEL 2026 PERIODO DE PAGO COMPRENDIDO ENTRE EL 2 DE MAYO  AL 1 DE JUNIO DE 2026, PLANILLA DE PAGO 1081777061 CORRESPONDIENTE AL MES DE MAYO DE 2026.</t>
  </si>
  <si>
    <t>JOSE ALEXANDER PARRA PARRA</t>
  </si>
  <si>
    <t>Fuente  20 Acta No.4 Contrato No. Interno 2530 del 2026 - Secop II No. CO1.PCCNTR.9245669 Contratista MARIO FERNANDO BUCHELI CHAVES  Período de Pago: del 2 de MAYO al 1 de JUNIO de 2026 Planilla de Seguridad Social Nº 6018225409 que corresponde al mes de MAYO</t>
  </si>
  <si>
    <t>MARIO FERNANDO BUCHELI CHAVES</t>
  </si>
  <si>
    <t>FUENTE 20, ACTA DE PAGO 4 AL CONTRATO DE PRESTACION DE SERVICIOS NÚMERO INTERNO  1526 DE FECHA 22 DE ENERO DE 2026 NUMERO DE CONTRATO SECOP II. CO1.PCCNTR. 8954346, PERIODO DE PAGO DEL 26 DE ABRIL DE 2026 AL 25 DE MAYO DE 2026, CONTRATISTA ELKIN FABIO GIRALDO SUSUNAGA</t>
  </si>
  <si>
    <t>ELKIN FABIO GIRALDO SUSUNAGA</t>
  </si>
  <si>
    <t>Fuente 1 Acta No.04 Contrato No. Interno 2468 del 2026 - Secop II No. CO1.PCCNTR. 9211237 Contratista ISABELLA LEON GONZALEZ Período de Pago: del 1 al 30 de mayo  2026 Planilla de Seguridad Social Nº37200145 que corresponde al mes de mayo.</t>
  </si>
  <si>
    <t>ISABELLA LEON GONZALEZ</t>
  </si>
  <si>
    <t>cta No. 4 Contrato No. Interno 1606 del 2026 - SECOP II. CO1.PCCNTR.9021059 Contratista YULY ALEJANDRA HENAO ESPINOSA.  Período de Pago: 27 DE ABRIL HASTA 26 DE MAYO DE 2026 Planilla de Seguridad Social No. 6016774065 pagada el 20 de mayo de 2026.</t>
  </si>
  <si>
    <t>YULY ALEJANDRA HENAO ESPINOSA</t>
  </si>
  <si>
    <t>PAGO ACTA PARCIAL 4 DEL CONTRATO DE PRESTACIÓN DE SERVICIOS PROFESIONALES No. 1708 DIANA MARCELA GÓMEZ MENA, PERIODO DE PAGO DEL 27 DE ABRIL AL 26 DE MAYO DE 2026, PLANILLA DE SEGURIDAD SOCIAL No 37462742, CORRESPONDIENTE AL MES DE MAYO DEL AÑO 2026</t>
  </si>
  <si>
    <t>DIANA MARCELA GOMEZ MENA</t>
  </si>
  <si>
    <t>FINAL</t>
  </si>
  <si>
    <t>Fuente: 29.  Acta Parcial 013 Contrato Interno No 1907 de 2025 - SECOP II No CO1.PCCNTR.7830191. Contrato Adicional Contratista: CRUZ ROJA SECCIONAL RISARALDA. Período de Pago: del 01/04/2026 al 30/04/2026. Certificado de Revisor Fiscal.</t>
  </si>
  <si>
    <t>CRUZ ROJA SECCIONAL RISARALDA</t>
  </si>
  <si>
    <t>Fuente 32 Acta No 04 - Contrato No. Interno 1451 de fecha 22 de enero de 2026. Numero de contrato SECOP II CO1.PCCNTR.9007739. Contratista JESSICA LISETH CADAVID HENAO . periodo comprendido entre el 28 de abril al 27 de mayo de 2026.  Se anexa planilla de pago No. 37173763 correspondiente al mes de mayo.</t>
  </si>
  <si>
    <t>YESICA LISETH CADAVID HENAO</t>
  </si>
  <si>
    <t>Fuente 20 Acta No. 4 Contrato No interno 1890 SECOP II CO1.PCCNTR.9073866 de fecha 24/01/2026  KAREN CORREA TORRES Periodo de pago: del   27/04/2026 hasta 26 /05/2026. Planilla de seguridad social N.º 6016351628 del mes de abril de 2026.</t>
  </si>
  <si>
    <t>KAREN CORREA TORRES</t>
  </si>
  <si>
    <t>Fondo 20 ¿ Acta No. 4. Contrato No. Interno: 2554 SECOP II No.: 9254883, de fecha 29 de enero de 2026. Contratista: María Alejandra Gómez Soria. Período de pago: del 2 de mayo al 1 de junio de 2026. Planilla de Pago de Seguridad Social No. 9505647706, correspondiente al mes de mayo de 2026.</t>
  </si>
  <si>
    <t>MARIA ALEJANDRA GOMEZ SORIA</t>
  </si>
  <si>
    <t>FUENTE 20 CONTRATO DE PRESTACIÓN DE SERVICIOS NO INTERNO  2401 DE FECHA 28/01/2026 NUMERO DE CONTRATO SECOP II. CO1.PCCNTR.9185229 CONTRATISTA CRISTIAN BEDOYA RENDON PERIODO COMPRENDIDO ENTRE EL 02 DE MAYO AL 01 DE JUNIO DE 2026 CON SEGURIDAD SOCIAL NÚMERO 465043888 DEL MES DE ABRIL DE 2026</t>
  </si>
  <si>
    <t>CRISTIAN BEDOYA RENDON</t>
  </si>
  <si>
    <t>Fuente 20- Acta No 04. Contrato No Interno 2089 de Fecha 26/01/2026 Número de contrato SECOP II CO1.PCCNTR. 9137387_Contratista MAURICIO ARANA MORALES. Período de Pago: Desde el 30/04/2026 AL 29/05/2026. Planilla de Seguridad Social No. 37578021 del mes de mayo de 2026.</t>
  </si>
  <si>
    <t>MAURICIO ARANA MORALES</t>
  </si>
  <si>
    <t>Fuente 20. Acta 4 convenio No. interno 1498 del 2026 - SECOP II No. CO1.PCCNTR.9042349 WILSON LONDOÑO SEPULVEDA¿ período de pago: del 26-04-2026 al 25-05-2026, Planilla No.4649915802 de abril del 2026.</t>
  </si>
  <si>
    <t>WILSON LONDOÑO SEPULVEDA</t>
  </si>
  <si>
    <t>FUENTE DE FINANCIACION 39 ACTA PARCIAL No 4 CONTRATO INTERNO No 833 DEL 16 DE ENERO DE 2026 SECOP II No CO1 PCCNTR 8922763 CONTRATISTA TATIANA LORENA CORTES PEÑA PERIODO DE PAGO DEL 26 ABRIL AL 25 MAYO DE 2026 PLANILLA DE SEGURIDAD SOCIAL No 37116193 DEL MES DE ABRIL DE 2026</t>
  </si>
  <si>
    <t>TATIANA LORENA CORTES PEÑA</t>
  </si>
  <si>
    <t>FUENTE 20-ACTA No. 3 CONTRATO No INTERNO  2288 DE FECHA  28-01-2026 NUMERO DE CONTRATO SECOP II. CO1.PCCNTR.8985669 CONTRATISTA WILFREDY ARIAS MEJIA,PERIODO DE PAGO 03/04/2026 AL 02/05/2026.PLANILLA SEGURIDAD SOCIAL 85804395</t>
  </si>
  <si>
    <t>WILFREDY ARIAS MEJIA</t>
  </si>
  <si>
    <t>FUENTE 20, ACTA DE PAGO 4 AL CONTRATO DE PRESTACION DE SERVICIOS NÚMERO INTERNO 2621 NÚMERO SECOP II CO1.PCCNTR. 9213089  DE ENERO 29 DE 2026, PERIODO DE PAGO DEL 04 DE MAYO DE 2026 AL 03 DE JUNIO DE 2026, PLANILLA DE PAGO NUMERO 9505309170 DE MAYO DE 2026 HOOVER ANDRES ORTIZ CASTAÑO</t>
  </si>
  <si>
    <t>HOOVER ANDRES ORTIZ CASTAÑO</t>
  </si>
  <si>
    <t>Fuente 20 Acta No.4 Contrato No Interno 2091 del 2026 ¿ Secop II No. CO1PCCNTR.9067387 contratista Juan Carlos Pineda Valencia Periodo de Pago: del 28 de abril del 2026 al 27 de mayo del 2026. Planilla de Seguridad Social No. 4649609361 del mes de abril.</t>
  </si>
  <si>
    <t>JUAN CARLOS PINEDA VALENCIA</t>
  </si>
  <si>
    <t>Acta No.4  Contrato No. Interno 2372 SECOP II No CO1.PCCNTR 9207165 Contratista LUZ ILDORY GUEVARA GUAPACHA.  Período de Pago:   Desde el 3 de mayo hasta el  02 de junio de 2026. Planilla de Seguridad Social No. 9505937294 pagada el 3 de junio de 2026.</t>
  </si>
  <si>
    <t>LUZ ILDORY GUEVARA GUAPACHA</t>
  </si>
  <si>
    <t>WENDY VANESSA VALENCIA RUIZ PAGO ACTA PARCIAL 4 CONTRATO 1797 DEL 24 DE ENERO DEL 2026 PERIODO COMPRENDIDO ENTRE EL 2 DE MAYO  HASTA EL 1 DE JUNIO DEL 2026 PLANILLA DE PAGO 1113731411 CORRESPONDIENTE AL MES DE MAYO DEL 2026</t>
  </si>
  <si>
    <t>WENDY VANESSA VALENCIA RUIZ</t>
  </si>
  <si>
    <t>FUENTE 20 ACTA No 04 CONTRATO DE PRESTACIÓN DE SERVICIOS No INTERNO 2493 NUMERO DE CONTRATO SECOP II  CO1 PCCNTR 9217044 DE FECHA 29/01/2026 PERIODO COMPRENDIDO ENTRE EL 02 DE MAYO AL 01 DE JUNIO DEL 2026 CON SEGURIDAD SOCIAL NÚMERO 4652615305 DEL MES DE MAYO DE 2026.</t>
  </si>
  <si>
    <t>ALEJANDRA JURADO SEPULVEDA</t>
  </si>
  <si>
    <t>FUENTE 42. ACTA PARCIAL 04 CONTRATO NO. INTERNO 2382 DEL 2026 - SECOP II NO. CO1.PCCNTR.9145385. LUIS ANGEL MARIN RIOS. PERÍODO DE PAGO: DEL 29 DE ABRIL AL 28 DE MAYO. PLANILLA DE SEGURIDAD SOCIAL NO. 4653330568 DEL MES DE ABRIL.</t>
  </si>
  <si>
    <t>LUIS ANGEL MARIN RIOS</t>
  </si>
  <si>
    <t>FUENTE 20, ACTA DE PAGO 4 AL CONTRATO DE PRESTACION DE SERVICIOS NÚMERO INTERNO 2221 NÚMERO SECOP II CO1.PCCNTR. 909643  DE ENERO 27 DE 2026, PERIODO DE PAGO DEL 29 DE ABRIL DE 2026 AL 28 DE MAYO DE 2026, PLANILLA DE PAGO NUMERO 6017194313 DE MAYO DE 2026 NATHALIA ACEVEDO BERNAL</t>
  </si>
  <si>
    <t>NATHALIA ACEVEDO BERNAL</t>
  </si>
  <si>
    <t>Fondo 20 ACTA PARCIAL No. 04 PAGO CORRESPONDIENTE AL CONTRATO No.2480 SECOP II No CO1.PCCNTR.9199129 DE FECHA 29 DE ENERO DE 2026, PERIODO DEL 2 DE MAYO HASTA 1 DE JUNIO 2026, SE ANEXA PLANILLA DE PAGO No. 4653545904.</t>
  </si>
  <si>
    <t>VIVIANA ISABEL CUELLAR CARDONA</t>
  </si>
  <si>
    <t>VIATICOS FUNCIONARIA DIANA PATRICIA SANCHEZ FLOREZ SEGUN RESOLUCION 03536 DEL 26
DE MAYO DE 2026 COMISION BOGOTA 27 DE MAYO DE 2026</t>
  </si>
  <si>
    <t>DIANA PATRICIA SANCHEZ FLOREZ</t>
  </si>
  <si>
    <t>FUENTES 20 ACTA No. 4 contrato No interno 1743 de fecha 24 de enero de 2026 SECOP II CO1.PCCNTR.  8969245- Contratista ALEJANDRO LONDOÑO SALAZAR, PERIODO DE PAGO ENTRE EL 27/04/2026 al 26/05/2026 CON PLANILLA DE PAGO 4655751420 PERIODO MAYO.</t>
  </si>
  <si>
    <t>ALEJANDRO LONDOÑO SALAZAR</t>
  </si>
  <si>
    <t>FUENTE 20 ACTA No.4 CONTRATO INTERNO 2036 CONTRATO SECOP II CO1.PCCNTR.8955481 RIGOBERTO GALLEGO GOMEZ PERIODO DE PAGO 27 DE ABRIL AL 26 DE MAYO NUMERO DE PLANILLA SEGURIDAD SOCIAL 1081523393 DEL MES DE MAYO</t>
  </si>
  <si>
    <t>RIGOBERTO GALLEGO GOMEZ</t>
  </si>
  <si>
    <t>Fuente 20 Acta No.4 Contrato No Interno 1502 del 2026 ¿ Secop II No. CO1PCCNTR.8940701 contratista Natalia García Zapata del 26 de abril del 2026 al 25 de mayo del 2026. Planilla de Seguridad Social No. 6012001592 del mes de abril.</t>
  </si>
  <si>
    <t>NATALIA GARCIA ZAPATA</t>
  </si>
  <si>
    <t>FUENTE 20 ACTA No.4 CONTRATO INTERNO 1986 CONTRATO SECOP II CO1.PCCNTR.9023998 LILIANA PATRICIA ASPRILLA MOSQUERA PERIODO DE PAGO 27 DE ABRIL AL 26 DE MAYO NUMERO DE PLANILLA SEGURIDAD SOCIAL 4650796590 DEL MES DE ABRIL</t>
  </si>
  <si>
    <t>LILIANA PATRICIA ASPRILLA MOSQUERA</t>
  </si>
  <si>
    <t>FUENTE 20 ACTA No.4 CONTRATO INTERNO 2037 CONTRATO SECOP II CO1.PCCNTR.9124533 LUZ MARINA POLANIA ORDOÑEZ PERIODO DE PAGO 27 DE ABRIL AL 26 DE MAYO NUMERO DE PLANILLA SEGURIDAD SOCIAL 4652148553 DEL MES DE ABRIL</t>
  </si>
  <si>
    <t>LUZ MARINA POLANIA ORDOÑEZ</t>
  </si>
  <si>
    <t>FUENTE 20 ACTA No.4 CONTRATO INTERNO 819 CONTRATO SECOP II CO1.PCCNTR.8893912 JOHN JAIRO ORTIZ MARTINEZ PERIODO DE PAGO 20 DE ABRIL AL 19 DE MAYO NUMERO DE PLANILLA SEGURIDAD SOCIAL 9504234001 DEL MES DE MAYO</t>
  </si>
  <si>
    <t>JOHN JAIRO ORTIZ MARTINEZ</t>
  </si>
  <si>
    <t>FUENTE. 20. ACTA PARCIAL 4. CONTRATO DE PRESTACIÓN DE SERVICIOS No.   0218 DE FECHA 11 DE ENERO DE 2026 NÚMERO  DE CONTRATO SECOP II. CO1.PCCNT.8829678 CONTRATISTA JAIME ALBERTO DIAZ PEREZ PERIODO DE PAGO COMPRENDIDO DEL 14 DE ABRIL AL 13 DE MAYO DE 2026. Planilla de pago Nº. 6016570745 correspondiente al mes de ABRIL de 2026.</t>
  </si>
  <si>
    <t>JAIME ALBERTO DIAZ PEREZ</t>
  </si>
  <si>
    <t>FUENTE 20 ACTA No.4 CONTRATO INTERNO 2264 CONTRATO SECOP II CO1.PCCNTR.9165471 OSCAR ALONSO GUTIERREZ GOMEZ PERIODO DE PAGO 30 DE ABRIL AL 29 DE MAYO NUMERO DE PLANILLA SEGURIDAD SOCIAL 6014068619 DEL MES ABRIL</t>
  </si>
  <si>
    <t>OSCAR ALONSO GUTIERREZ GOMEZ</t>
  </si>
  <si>
    <t>FUENTE 20 ACTA No.4 CONTRATO INTERNO 1984 CONTRATO SECOP II CO1.PCCNTR.9113891 JORGE IVAN GUEVARA LARGO PERIODO DE PAGO 27 DE ABRIL AL 26 DE MAYO NUMERO DE PLANILLA SEGURIDAD SOCIAL 1081502550 DEL MES DE ABRIL</t>
  </si>
  <si>
    <t>JORGE IVAN GUEVARA LARGO</t>
  </si>
  <si>
    <t>ACTA PARCIAL No. 03 PAGO CORRESPONDIENTE AL CONTRATO NO. 0868  DE FECHA 16 DE  ENERO 2026, NUMERO DE CONTRATO SECOP II. CO1.PCCNTR. 8838584 PERIODO DEL 20 DE MARZO AL 19 ABRIL DE 2026, SE ANEXA PLANILLA DE PAGO N° 6014629051  DE ABRIL DE 2026</t>
  </si>
  <si>
    <t>CLAUDIA CECILIA FRANCO GOMEZ</t>
  </si>
  <si>
    <t>Acta No. 3 Contrato No. Interno 2186 del 27 de enero 2026 - SECOP II. CO1.PCCNTR  9143079 Contratista  Cristian Camilo Gómez Vásquez Periodo de Pago: de 04/04/2026 al  03/05/2026 Planilla de Seguridad Social No. 1080643440 abril</t>
  </si>
  <si>
    <t>CRISTIAN CAMILO GOMEZ VASQUEZ</t>
  </si>
  <si>
    <t>FUENTE 20 ACTANO.04 CONTRATO NO INTERNO 1689 SECOP LL NO COL.PCCNTR.9006360 DE FECHA 23 DEENERO DE 2026 CONTRATISTA ANA MILET CASTAÑO GRANADA DEL PERIODO COMPRENDIDOENTRE EL 27 DE ABRIL DEL 2026 HASTA EL 26 DE MAYO DE 2026, PLANILLA NO 6015436018.</t>
  </si>
  <si>
    <t>ANA MILET CASTAÑO GRANADA</t>
  </si>
  <si>
    <t>Fondo 358 ACTA PARCIAL No. 04 PAGO CORRESPONDIENTE AL CONTRATO No.2595 SECOP II NO CO1.PCCNTR.9243343 DE FECHA 29 DE ENERO DE 2026, PERIODO DEL 02 DE MAYO AL 01 DE JUNIO DE 2026, SE ANEXA PLANILLA DE PAGO No. 4651581512</t>
  </si>
  <si>
    <t>RUBEN DARIO VELEZ CARDONA</t>
  </si>
  <si>
    <t>Acta No. 2 Contrato No. Interno 2711  del 30 de enero 2026 - SECOP II. CO1.PCCNTR 9283860 Contratista  Jorge Edmundo Paez Viteri  Periodo de Pago: de 03/03/2026 al 02/04/2026 Planilla de Seguridad Social No. 4648024904 marzo</t>
  </si>
  <si>
    <t>JORGE EDMUNDO PAEZ VITERI</t>
  </si>
  <si>
    <t>FONDO 20 ACTA PARCIAL 04 CONTRATO 1678 DEL 24 ENERO DE 2026 PERIDO DEL 26 ABRIL 2026 AL 25 MAYO DEL 2026  CONTRATISTA LINA MARIA TREJOS SEGURIDAD SOCIAL NUMERO 1081276758 DEL MES DE ABRIL</t>
  </si>
  <si>
    <t>LINA MARIA TREJOS ZULETA</t>
  </si>
  <si>
    <t>FUENTE DE FINANCIACIÓN 20 - ACTA PARCIAL N°. 04. CONTRATO INTERNO N° 1831 SECOP II N° 9078750 DEL 23 DE ENERO DE 2026.- SEBASTIAN LOPEZ ARANGO - PERIODO DE PAGO DEL 26 DE ABRIL AL 25 INCLUSIVE DE MAYO DE 2026 - PLANILLA DE SEGURIDAD SOCIAL N°. 4648551769 - 4654209444 DEL MES ABRIL/2026.</t>
  </si>
  <si>
    <t>SEBASTIAN LOPEZ ARANGO</t>
  </si>
  <si>
    <t>FUENTE DE FINANCIACIÓN 20 - ACTA PARCIAL N°. 04. CONTRATO INTERNO N° 2096 SECOP II N° 9080355 DEL 26 DE ENERO DE 2026.- JUAN SEBASTIAN MONROY PAJOY - PERIODO DE PAGO DEL 30 DE ABRIL AL 29 INCLUSIVE DE MAYO DE 2026 - PLANILLA DE SEGURIDAD SOCIAL N°. 6017294253 DEL MES MAYO/2026.</t>
  </si>
  <si>
    <t>JUAN SEBASTIAN MONROY PAJOY</t>
  </si>
  <si>
    <t>Fuente 20, acta parcial 4 Contrato interno No 2440. SECOP II. CO1.PCCNTR. 9195017 de fecha 28/02/2025 Contratista Juan Jeronimo Gomez Caldas, periodo de pago del 02 de Mayo al 01 de Julio del 2026. Planilla de seguridad social N°1081841893 mes de Mayo</t>
  </si>
  <si>
    <t>JUAN JERONIMO GOMEZ CALDAS</t>
  </si>
  <si>
    <t>Fuente 194 Acta Nro 6 Contrato Interno 2324 del 25/06/2025 ID CO1.PCCNTR.7986783 Contratista Empresa de Telecomunicaciones de Bogotá Sa ESP ETB. Periodo de pago del 4 de enero al 3 de febrero de 2026. Soporte de parafiscales a enero.</t>
  </si>
  <si>
    <t>ETB S.A ESP</t>
  </si>
  <si>
    <t>Fuente 20. Acta parcial No.04 Contrato No. Interno 1828 de fecha 24 enero del 2026 - Secop II No. CO1.PCCNTR. 9080135 Contratista LEICY GISELA MOSQUERA MOSQUERA. Período de Pago: del 29 de abril al 28 de mayo de 2026. PLANILLA DE PAGO N. 1081625350 del 30 de abril de 2026 (planilla mes abril 2026) y la PLANILLA DE PAGO N. 1081629395 del 28 de mayo de 2026 (planilla mes mayo 2026)</t>
  </si>
  <si>
    <t>LEICY GISELA MOSQUERA MOSQUERA</t>
  </si>
  <si>
    <t>Fuente 20. Acta parcial No.04 Contrato No. Interno 2744 de fecha 30 enero del 2026 - Secop II No. CO1.PCCNTR. 9279536 Contratista VALENTINA RINCON PEREZ. Período de Pago: del 30 de abril al 29 de mayo de 2026. Planilla de Seguridad Social No. 1081008318 del mes de abril de 2026.</t>
  </si>
  <si>
    <t>VALENTINA RINCON PEREZ</t>
  </si>
  <si>
    <t>ACTA DE PAGO No 4 CONTRATO No 2520 DEL 29 DE ENERO DE 2026 SECOP II No CO1. PCCNTR. 9205565 PERIODO DE PAGO COMPRENDIDO ENTRE EL 03 DE MAYO DE 2026 AL 02 DE JUNIO DE 2026, PLANILLA DE PAGO SS No 950410477 CORRESPONDIENTE AL MES DE MAYO DE 2026.</t>
  </si>
  <si>
    <t>ROBERT WILSON CHISCO RIOS</t>
  </si>
  <si>
    <t>FUENTE DE FINANCIACION 20 ACTA PARCIAL No 4 CONTRATO INTERNO No 2134 DEL 27 DE ENERO DE 2026 SECOP II No CO1.PCCNTR.9148619 CONTRATISTA YASMÍN ANDREA GIL LONDOÑO PERIODO DE PAGO DEL 28 ABRIL AL 27 MAYO DE 2026 PLANILLA DE SEGURIDAD SOCIAL No 4653029892 DEL MES DE MAYO DE 2026</t>
  </si>
  <si>
    <t>YASMIN ANDREA GIL LONDOÑO</t>
  </si>
  <si>
    <t>FUENTE 20 ACTA 2 CONTRATO INTERNO 1953 DEL 25 DE ENERO DEL 2026, SECOPII.8978241 , CONTRATISTA MARIANA ZULETA RODAS , PERIODO DE PAGO COMPRENDIDO ENTRE EL 05/03/2026 AL 04/04/2026 , PLANILLA DE SEWGURIDAD SOCIAL 36758304 DE MARZO DEL 2026.</t>
  </si>
  <si>
    <t>MARIANA ZULETA RODAS</t>
  </si>
  <si>
    <t>PAGO VIATICOS DEL 1 AL 30 DE MAYO SEGUN RESOLUCION 3917 DEL 03/06/2026 AL ESQUEMA DE SEGURIDAD DEL GOBERNADOR</t>
  </si>
  <si>
    <t>JARIN ANDRES VARGAS ULABARRY</t>
  </si>
  <si>
    <t>FUENTE 20. PAGO ACTA PARCIAL No. 4 CONTRATO INTERNO 1558 DEL 23 DE ENERO DE 2026 NÚMERO DE CONTRATO SECOP II CO1.PCCNTR. 8946762, CONTRATISTA JOHN EDISON GONZÁLEZ MARTÍNEZ, PERIODO DE PAGO DEL 26 DE ABRIL AL 25 DE MAYO DE 2026. PLANILLA DE SEGURIDAD SOCIAL No. 84714598  DEL MES DE ABRIL DE 2026</t>
  </si>
  <si>
    <t>JOHN EDISON GONZALEZ MARTINEZ</t>
  </si>
  <si>
    <t>Fuente: 20.  Acta Parcial 004 Contrato Interno No 1751 de 2026 - SECOP II No CO1.PCCNTR.9055747 Contratista: LUIS FELIPE TANGARIFE OCAMPO. Período de Pago: del 02/05/2026 al 01/06/2026. Planilla de pago 9505135256</t>
  </si>
  <si>
    <t>LUIS FELIPE TANGARIFE OCAMPO</t>
  </si>
  <si>
    <t>JUAN ALBERTO CORREA CASTRO</t>
  </si>
  <si>
    <t>Acta de pago 4 contrato No 1275 de 20 de ENERO     del 2026 CO1.PCCNTR 8914901, pago comprendido entre el 03   de mayo        al 02   de junio        del 2026, planilla pago ss 86411129     correspondiente al mes de mayo      2026</t>
  </si>
  <si>
    <t>ERIKA YULIANA CARMONA</t>
  </si>
  <si>
    <t>NUMERO DE CONTRATO INTERNO 2269 SECOP II NO. CO1.PCCNTR.9142352 DE FECHA 28 DE ENERO DE 2026,CONTRATISTA  SANTIAGO ALEJANDRO MARIN FAJARDO PERIODO DE PAGO DESDE EL 02 DE ABRIL DE 2026 HASTA EL 01 DE MAYO DE 2026, PLANILLA DE SEGURIDAD SOCIAL 6015300604 PAGO DEL MES DE ABRIL DE 2026</t>
  </si>
  <si>
    <t>SANTIAGO ALEJANDRO MARIN FAJARDO</t>
  </si>
  <si>
    <t>FUENTE 42. ACTA PARCIAL 04 CONTRATO NO. INTERNO 2527 DEL 2026 - SECOP II NO. CO1.PCCNTR.9208233. PATRICIA FRANCO RODRIGUEZ. PERÍODO DE PAGO: DEL 30 DE ABRIL AL 29 DE MAYO. PLANILLA DE SEGURIDAD SOCIAL NO. 37041657 DEL MES DE ABRIL.</t>
  </si>
  <si>
    <t>PATRICIA FRANCO RODRIGUEZ</t>
  </si>
  <si>
    <t>JHON FREDY PARRA HIGUITA</t>
  </si>
  <si>
    <t>Fondo 20 Pago Acta parcial N° 4 período del 2 de mayo al 1 de junio de 2026. Contrato 1777 de enero 24 de 2026. Contratista Paula Juliet Ceballos Sánchez. Pago de seguridad social Nº 6017713264 del mes de mayo</t>
  </si>
  <si>
    <t>PAULA JULIETH CEBALLOS SANCHEZ</t>
  </si>
  <si>
    <t>NUMERO DE CONTRATO INTERNO 2528 SECOP II NO. CO1.PCCNTR.9202094 DE FECHA 29 DE ENERO DE 2026,CONTRATISTA LIDA VIVIANA OSPINA CASTAÑEDA PERIODO DE PAGO DESDE EL 05 DE ABRIL DE 2026 HASTA EL 04 DE MAYO DE 2026, PLANILLA DE SEGURIDAD SOCIAL6016911917 PAGO DEL MES DE ABRIL DE 2026</t>
  </si>
  <si>
    <t>LIDA VIVIANA OSPINA CASTANO</t>
  </si>
  <si>
    <t>Fondo 20. Centro de costos 1104 Compromiso Presupuestal 2542 Acta No. 004 Parcial Contrato de Prestación de Servicios No Interno 2455. SECOP II CO1.PCCNTR.9211373. Contratista JORGE ELIECER GOMEZ ORTIZ. Periodo de Pago: 2/05/2026 al 01/06/2026. Planilla de pago N.º 6016354325 del mes de mayo  2026.</t>
  </si>
  <si>
    <t>JORGE ELIECER GOMEZ ORTIZ</t>
  </si>
  <si>
    <t>Fuente 20,pago 4.Contrato interno # 1635 del 23 de enero de 2026,SECOP II.CO1.PCCNTR7. 8929156, Contratista Martha Lucia Ramirez Moncada, periodo entre 24-04-2026 al 23-05-2026, seguridad social 4648620280 correspondiente al mes de abril 2026.</t>
  </si>
  <si>
    <t>MARTHA LUCIA RAMIREZ MONCADA</t>
  </si>
  <si>
    <t>PAGO DE VIATICOS A FUNCIONARIOS DE FISCALIZACION Y GESTION DE INGRESOS CORRESPONDIENTES AL MES DE MAYO DE 2026 SEGUN RESOLUCION No. 3865 DEL 3 DE JUNIO DE 2026</t>
  </si>
  <si>
    <t>PAOLA ISABEL SAAVEDRA RAMIREZ</t>
  </si>
  <si>
    <t>BYRON ANDRES AGUDELO OREJUELA</t>
  </si>
  <si>
    <t>Cuarto pago parcial.  "Fuente 20. Acta Contrato No. Interno 2447 del 2026 - Secop II No.CO1.PCCNTR.9181229  Contratista NICOLAS HENAO RINCON. Período de Pago: del 02 de mayo de 2026 al 01 de junio de 2026. Planilla de pago N.º 6018018667 del Contratista.</t>
  </si>
  <si>
    <t>NICOLAS HENAO RINCON</t>
  </si>
  <si>
    <t>Fuente: 20. Acta 004 Parcial Contrato Interno No 2483 de 2026 - SECOP II No CO1.PCCNTR.9244065 Contratista: LAURA VANESSA GRAJALES VALDES. Período de Pago: del 02/05/2026 al 01/06/2026. Planilla de pago: 9504779706</t>
  </si>
  <si>
    <t>LAURA VANESSA GRAJALES VALDES</t>
  </si>
  <si>
    <t>Fuente 20. Acta N° 4. Contrato No. Interno 1765 de fecha 24 de enero de 2026. Número de Contrato SECOP II. CO1.PCCNTR.8976753. Contratista Paula Andrea Grajales Marin Periodo del 29 de abril al 28 de mayo de 2026. Planilla de pago N° 37260638 del mes de mayo de 2026</t>
  </si>
  <si>
    <t>PAULA ANDREA GRAJALES MARIN</t>
  </si>
  <si>
    <t>FUENTE 20. PAGO ACTA PARCIAL  04   DEL CONTRATO  NO INTERNO  1900 COP II NO CO1.PCCNTR.9042701 DE FECHA 24/01/2026 DEL CONTRATISTA DIANA MARCERLA PEREZ DEL PERIODO COMPRENDIDO DESDE EL DESDE EL 27/04/2026 AL 26/05/2026 Y PLANILLA DE PAGO DE SEGURIDAD SOCIAL N°   36641764 DEL MES DE ABRIL</t>
  </si>
  <si>
    <t>DIANA MARCELA PEREZ AGUDELO</t>
  </si>
  <si>
    <t>EDGAR FABIAN ARIZA MARIN</t>
  </si>
  <si>
    <t>fondo 20, centro de costos 01, pago parcial 4  del contrato de prestación de servicios  027  de 2026 secop 9183031 28/01/2026; contratista: JENY JOHANA BARBOSA CARDONA, ASAMBLEA;  periodo de pago  de abril  30 de 2026 HASTA mayo 29 de 2026; planilla de pago 9503593192 de abril de 2026.</t>
  </si>
  <si>
    <t>JENY JOHANA BARBOSA CARDONA</t>
  </si>
  <si>
    <t>FUENTE 20, ACTA DE PAGO 4 AL CONTRATO DE PRESTACION DE SERVICIOS NÚMERO INTERNO 1763 NÚMERO SECOP II CO1.PCCNTR.9006730 DE ENERO 24 DE 2026, PERIODO DE PAGO DEL 27 DE ABRIL DE 2026 AL 26 DE MAYO DE 2026, PLANILLA DE PAGO NUMERO 1081662720 DE MAYO DE 2026. CONTRATISTA SOFIA GÓMEZ DÍAZ</t>
  </si>
  <si>
    <t>SOFIA GOMEZ DIAZ</t>
  </si>
  <si>
    <t>FACTURAS DE ENERGÍA CORRESPONDIENTES AL PERÍODO 27/ABR/2026 - 27/MAY/2026
FACTURA ENERGÍA DEL 5148382 CUENTA 515973 - PALACIO DEPARTAMENTAL
FACTURA ENERGÍA DEL 5140935 CUENTA 2064160 - PALACIO DEPARTAMENTAL PISO 6 OF B
FACTURA ENERGÍA DEL 5140936 CUENTA 2064161 - PALACIO DEPARTAMENTAL PISO 6 OF A
FACTURA ENERGÍA DEL 5140937 CUENTA 2064162 - PALACIO DEPARTAMENTAL PISO 7
FACTURA ENERGÍA DEL 5139171 CUENTA 2033227 - EDIF ALBERTO MESA ABADÍA</t>
  </si>
  <si>
    <t>YEISON STIVEN AGUIRRE GRANADA</t>
  </si>
  <si>
    <t>RECONOCER EL PAGO DE VIATICOS DEL MES DE MAYO A DIFERENTES MUNICIPIOS DEL
DEPARTAMENTO AL FUNCIONARIO JUAN CARLOS PELAEZ SANCHEZ.</t>
  </si>
  <si>
    <t>JUAN CARLOS PELAEZ SANCHEZ</t>
  </si>
  <si>
    <t>AC MEDIANTE RESOLUCION No 2821 DEL 28/04/2026 SE ORDENA EL PAGO POR LA PRESTACION DE SERVICIOS EN ATENCION A FALLOS DE TUTELA Y URGENCIA ¿ PPNA</t>
  </si>
  <si>
    <t>E.S.E. HOSPITAL UNIVERSITARIO SAN JORGE DE PEREIRA</t>
  </si>
  <si>
    <t>Acta de pago 4 contrato No 1754   de 24    de enero       de del 2026 SECOP   CO1.PCCNTR 8940195, pago comprendido entre el 3    de mayo        al 02    de junio          del 2026, planilla pago ss 9504892529    correspondiente al mes de mayo    2026</t>
  </si>
  <si>
    <t>DAYANA ESTEFANIA LOPEZ SALAZAR</t>
  </si>
  <si>
    <t>fondo 20, centro de costos 01, pago parcial 4 del contrato de prestación de servicios  028  de 2026 secop 9184635 29/01/2026; contratista: MAURICIO GIL ACOSTA, ASAMBLEA;  periodo de pago  de abril 29 a mayo 28  de 2026; planilla de pago 5168960169 de abril de 2026.</t>
  </si>
  <si>
    <t>MANUEL MAURICIO GIL ACOSTA</t>
  </si>
  <si>
    <t>JORGE ARMANDO NARANJO RODRIGUEZ</t>
  </si>
  <si>
    <t>AC MEDIANTE RESOLUCION No 2824 DEL 28/04/2026 SE ORDENA EL PAGO POR LA PRESTACION DE SERVICIOS EN ATENCION A FALLOS DE TUTELA Y URGENCIAS,  PPNA</t>
  </si>
  <si>
    <t>CLINICA LOS ROSALES SA</t>
  </si>
  <si>
    <t>FUENTE 20, ACTA PARCIAL No. 4, CONTRATO INTERNO N° 0493 DEL 2026, SECOP II N° CO1.PCCNTR.8854458, CONTRATISTA JULIO CESAR GOMEZ GIRALDO, PERIODO DE PAGO DEL 16 DE ABRIL AL 15 DE MAYO, PLANILLA DE SEGURIDAD SOCIAL N° 7973879 MES DE MAYO.</t>
  </si>
  <si>
    <t>JULIO CESAR GOMEZ GIRALDO</t>
  </si>
  <si>
    <t>RECONOCER EL PAGO DE VIATICOS DEL MES DE JUNIO A DIFERENTES MUNICIPIOS DEL
DEPARTAMENTO DE RISARALDA.</t>
  </si>
  <si>
    <t>CARLOS EDUARDO LOPEZ SALAZAR</t>
  </si>
  <si>
    <t>fondo 20, centro de costos 01, pago parcial 4 del contrato de prestación de servicios  023 de 2026 secop 9092777 24/01/2026; contratista: LUISA  FERNANDA TORO GALEGO, ASAMBLEA;  periodo de pago  de abril  25 a mayo  24  de 2026; planilla de pago 36767853 d abril de  2026.</t>
  </si>
  <si>
    <t>LUISA FERNANDA TORO GALLEGO</t>
  </si>
  <si>
    <t>ANDRES FELIPE RODRIGUEZ TORO</t>
  </si>
  <si>
    <t>FUENTE 58 ACTA N°4 PARCIAL CONTRATO INTERNO N° 0583 DE FECHA 14 DE ENERO DE 2026 NUMERO DE CONTRATO SECOP II.CO1.PCCNTR.8846840 JUAN DAVID SALGADO LOPEZ. PERIODO DE PAGO: DEL 26 DE ABRIL AL 25 DE MAYO DE 2026. PLANILLA DE SEGURIDAD SOCIAL N°9502363951 CORRESPONDIENTE AL MES DE ABRIL DE 2026</t>
  </si>
  <si>
    <t>JUAN DAVID SALGADO LOPEZ</t>
  </si>
  <si>
    <t>Fuente 20. Acta Parcial No. 4 Contrato No. Interno 1522 del 23 de enero del 2026 - Secop II No. CO1.PCCNTR.9009445 Contratista HÉCTOR WILLIAM CASTILLO JARAMILLO Período de Pago: del 24 de abril al 23 de mayo de 2026, planilla de seguridad social No. 4652873649 mes de abril de 2026.</t>
  </si>
  <si>
    <t>HECTOR WILLIAM CASTILLO JARAMILLO</t>
  </si>
  <si>
    <t>ACLARACIÓN RESOLUCIÓN 03922 DEL 03 DE JUNIO DE 2026 DE LA RESOLUCION 02887 DEL 04 DE MAYO DEL 2026. PAGO DE VIATICOS PARA QUE SE TRASLADEN DE LA SEDE HABITUAL DE TRABAJO A LOS DIFERENTES MUNICIPIOS DEL DEPARTAMENTO ENTRE EL 05 Y 31 DE MAYO DE 2026. AL FUNCIONARIO MARTHA ISABEL SALAZAR PINEDA CEDULA 42071513</t>
  </si>
  <si>
    <t>MARTHA ISABEL SALAZAR PINEDA</t>
  </si>
  <si>
    <t>Acta de Pago Parcial N. º 4 Contrato N. º 1898 del 24 de enero de 2026, Secop II No CO1.PCCNTR. 8999567 Periodo de Pago comprendido entre el 03 de mayo del 2026 al 02 de junio 2026, Planilla pago SS No 4651033957 correspondiente al mes de mayo 2026.</t>
  </si>
  <si>
    <t>PAULA MILENA PULGARIN</t>
  </si>
  <si>
    <t>FUENTE 20-PAGO NO.3 CONTRATO PRESTACION  DE SERVICIOS 2407 DEL 28/01/2026 SECOP II 9191057 PERIODO DE PAGO DEL 31 MARZO AL 29 ABRIL 2026 OSCAR BERNARDO MONTOYA MARÍN PLANILLA SEGURIDAD SOCIAL 6016386911 ABRIL 2026.</t>
  </si>
  <si>
    <t>OSCAR BERNARDO MONTOYA MARÍN</t>
  </si>
  <si>
    <t>Fuente 20 Acta No 04 - Contrato No. Interno 1093 del 2026 - Secop II No CO1.PCCNTR.8933279 Contratista JHON JAIRO ZAPATA período de Pago del 20 DE ABRIL AL 19 DE MAYO del 2026 Planilla de Seguridad Social No 4647758742 correspondiente al mes de ABRIL  2026</t>
  </si>
  <si>
    <t>JHON JAIRO ZAPATA</t>
  </si>
  <si>
    <t>fondo 20, centro de costos 01, pago parcial 4 del contrato de prestación de servicios  026 de 2026 secop 9180369 27/01/2026; contratista: ANDRES JULIAN LOPEZ SALAZAR , ASAMBLEA;  periodo de pago  de abril  27 a mayo 26 de 2026; planilla de pago 37066810 de abril  de 2026.</t>
  </si>
  <si>
    <t>ANDRES JULIAN LOPEZ SALAZAR</t>
  </si>
  <si>
    <t>FUENTE 58 ACTA N°4 PARCIAL CONTRATO INTERNO N° 0866 DE FECHA 16 DE ENERO DE 2026 NUMERO DE CONTRATO SECOP II.CO1.PCCNTR.8846557 JUAN DAVID MOLANO CASTAÑO. PERIODO DE PAGO: DEL 26 DE ABRIL AL 25 DE MAYO DE 2026. PLANILLA DE SEGURIDAD SOCIAL N°4654366991 CORRESPONDIENTE AL MES DE ABRIL DE 2026</t>
  </si>
  <si>
    <t>JUAN DAVID MOLANO CASTAÑO</t>
  </si>
  <si>
    <t>JUAN CARLOS IBARGUEN HURTADO</t>
  </si>
  <si>
    <t>Fuente 683, acta parcial No. 4, contrato de prestación de servicios profesionales No. Interno 1511, SECOP II CO1.PCCNTR.8971995 de enero 22 de 2026, contratista Daniela Bedoya Quintero, CC 1088538525, periodo de pago comprendido entre abril 27 a mayo de 2026, planilla de pago seguridad social Nº 9505050962, mayo de 2026</t>
  </si>
  <si>
    <t>DANIELA BEDOYA QUINTERO</t>
  </si>
  <si>
    <t>FUENTE 20 ACTA N°4 PARCIAL CONTRATO INTERNO NO. 0629 SECOP II No. 8842919 de fecha 14  de enero de 2026 CONTRATISTA LUIS FELIPE MAFLA LOPEZ. PERIODO DE PAGO: DEL 26 DE  ABRIL AL 25 DE MAYO DE 2026. PLANILLA DE SEGURIDAD SOCIAL N° 1080694061  CORRESPONDIENTE AL MES DE ABRIL DE 2026</t>
  </si>
  <si>
    <t>LUIS FELIPE MAFLA  LOPEZ</t>
  </si>
  <si>
    <t>Fuente 20 Acta No 04 - Contrato No. Interno 1092 del 2026 - Secop II No CO1.PCCNTR.8924968 Contratista MELISSA AGUIRRE ARIAS período de Pago del 20 DE ABRIL AL 19 DE MAYO del 2026 Planilla de Seguridad Social No 9505330316 correspondiente al mes de ABRIL 2026</t>
  </si>
  <si>
    <t>MELISSA AGUIRRE ARIAS</t>
  </si>
  <si>
    <t>FUENTE 20 ACTA PARCIAL No 04 CONTRATO DE PRESTACIÓN DE SERVICIOS No. INTERNO 2400 NUMERO DE CONTRATO SECOP II. CO1.PCCNTR. 9158626 DE FECHA 28/02/2026 PERIODO COMPRENDIDO ENTRE EL 02 DE MAYO AL 01 JUNIO DEL 2026 CON SEGURIDAD SOCIAL No. 6017326635 DEL MES DE MAYO DE 2026</t>
  </si>
  <si>
    <t>JOHANNA ANDREA CASTAÑO MARIN</t>
  </si>
  <si>
    <t>FUENTE 58 ACTA N°4 PARCIAL CONTRATO INTERNO N° 0447 DE FECHA 14 DE ENERO DE 2026 NUMERO DE CONTRATO SECOP II.CO1.PCCNTR.8846832 CONTRATISTA JUAN ESTEBAN ESTRADA HERNANDEZ. PERIODO DE PAGO: DEL 26 DE ABRIL AL 25 DE MAYO DE 2026. PLANILLA DE SEGURIDAD SOCIAL N°85309935 CORRESPONDIENTE AL MES DE ABRIL DE 2026</t>
  </si>
  <si>
    <t>JUAN ESTEBAN ESTRADA HERNANDEZ</t>
  </si>
  <si>
    <t>FUENTE DE FINANCIACION 20. ACTA N° 2 CONTRATO INTERNO No 2582 DE FECHA 30 DE ENERO DEL 2026 - SECOP II No.CO1.PCCNTR.9236194 CARLOS HUGO TORO RIOS, PERIODO DE PAGO: DEL 1 DE MARZO AL 30 DE MARZO DE 2026 PLANILLA DE SEGURIDAD SOCIAL No 36517068  DEL MES DE FEBRERO</t>
  </si>
  <si>
    <t>CARLOS HUGO TORO RIOS</t>
  </si>
  <si>
    <t>Fondo 20 Pago Acta parcial N° 4 período del 2 de mayo al 1 de junio de 2026. Contrato 1864 de enero 24 de 2026. Contratista Leidy Juliana Montoya Valladales. Pago de seguridad social Nº 4650770273 del mes de mayo</t>
  </si>
  <si>
    <t>LEIDY JULIANA MONTOYA VALLADALES</t>
  </si>
  <si>
    <t>Fuente 20 Acta No 04 - Contrato No. Interno 2567 del 2026 - Secop II No CO1.PCCNTR.9223453 Contratista LEIDY JOHANNA TORRES CARMONA período de Pago del 30 DE ABRIL AL 29 DE MAYO  del 2026 Planilla de Seguridad Social No 37198673  correspondiente al mes de  MAYO 2026</t>
  </si>
  <si>
    <t>LEIDY JOHANNA TORRES CARMONA</t>
  </si>
  <si>
    <t>NUMERO DE CONTRATO INTERNO 2420 SECOP II NO. CO1.PCCNTR.9169987 DE FECHA 28 DE ENERO DE 2026,CONTRATISTA SINTIA VANESSA RIVAS RAMÍREZ PERIODO DE PAGO DESDE EL 06 DE MAYO  DE 2026 HASTA EL 05 DE JUNIO DE 2026, PLANILLA DE SEGURIDAD SOCIAL 9504704487 PAGO DEL MES DE MAYO DE 2026</t>
  </si>
  <si>
    <t>SINTIA VANESSA RIVAS RAMIREZ</t>
  </si>
  <si>
    <t>FUENTE 20. ACTA NO. 04 CONTRATO NO. INTERNO 2156    DEL 2026 - SECOP II NO. CO1.PCCNTR. 9024000. JESSE STEVEN ALVAREZ JARAMILLO . PERÍODO DE PAGO: DEL 30 DE ABRIL  AL 29 DE MAYO  2026. PLANILLA DE SEGURIDAD SOCIAL NO.  4653429688   DEL MES DE MAYO  2026.</t>
  </si>
  <si>
    <t>JESSE STEVEN ALVAREZ JARAMILLO</t>
  </si>
  <si>
    <t>Fuente 20 Acta No 03 - Contrato No. Interno 1666 del 2026 - Secop II No CO1.PCCNTR.8944465 Contratista ANDRES FELIPE MORALES CARDONA período de Pago del 25 DE MARZO AL 24 DE ABRIL del 2026 Planilla de Seguridad Social No 1080595314  correspondiente al mes de ABRIL 2026</t>
  </si>
  <si>
    <t>ANDRES FELIPE MORALES CARDONA</t>
  </si>
  <si>
    <t>Fuente 20 Acta No. 04 Contrato No Interno 1419 del 2026 - SECOP II No. CO1.PCCNTR.8932041 contratista NICOLAS GONZALEZ GOMEZ. Periodo de Pago: del 23 de abril del 2026 al 22 de mayo del 2026. Planillas de Seguridad Social No. 4653748708 mes de mayo 2026</t>
  </si>
  <si>
    <t>NICOLAS GONZALEZ GOMEZ</t>
  </si>
  <si>
    <t>JORGE MAURICIO DAZA HERRERA</t>
  </si>
  <si>
    <t>FUENTE 58. ACTA No.04 CONTRATO No. INTERNO 1800 DEL 2026 - SECOP II No.CO1.PCCNTR 9006403 CONTRATISTA JHON ALEXANDER CEBALLOS LOPEZ. PERÍODO DE PAGO DEL 27 DE ABRIL AL 26 DE MAYO. PLANILLA DE SEGURIDAD SOCIAL No.4648980309 MES DE ABRIL DE 2026.</t>
  </si>
  <si>
    <t>JHON ALEXANDER CEBALLOS LOPEZ</t>
  </si>
  <si>
    <t>MARCO ANDRES CASTRO RESTREPO</t>
  </si>
  <si>
    <t>Fuente 20 Acta No 03 - Contrato No. Interno 1238 del 2026 - Secop II No CO1.PCCNTR.8952179 Contratista LILIANA PALACIOS RODRIGUEZ período de Pago del 22 DE MARZO AL 21 DE ABRIL del 2026 Planilla de Seguridad Social No 37180763  correspondiente al mes de ABRIL  2026</t>
  </si>
  <si>
    <t>LILIANA PALACIOS RODRIGUEZ</t>
  </si>
  <si>
    <t>FUENTE DE FINANCIACION 20 ACTA PARCIAL 4 CONTRATO INTERNO No 1390 DEL 21 DE ENERO DE 2026 SECOP II No CO1 PCCNTR 9006987 CONTRATISTA KATHERING HERNANDEZ ARENAS PERIODO DE PAGO DEL 26 ABRIL AL 25 MAYO DE 2026 PLANILLA DE SEGURIDAD SOCIAL No 85407424 DEL MES DE MAYO DE 2026</t>
  </si>
  <si>
    <t>KATHERING HERNANDEZ  ARENAS</t>
  </si>
  <si>
    <t>GARANTIZAR LA PARTICIPACION DE LOS INTEGRANTES DE LAS MESAS DE VICTIMAS EN LOS DIFERENTES ESPACIOS DE ACUERDO A LO ESTABLECIDO EN LA LEY 1448 DEL 2011, PLENARIO REALIZADO EL 01 DE JUNIO DE 2026, EN PEREIRA, RISARALDA.</t>
  </si>
  <si>
    <t>MARIA LUCIA GIRALDO RAMIREZ</t>
  </si>
  <si>
    <t>PAGO RECONOCIMIENTO DE VIATICOS PARA FUNCIONARIO SEBASTIAN CEBALLOS RINCON DEL PERIODO COMPRENDIDO ENTRE EL 12 Y 31 DE MAYO DE 2026</t>
  </si>
  <si>
    <t>CARLOS IVAN TORRES  PORRAS</t>
  </si>
  <si>
    <t>Fuente:20 Acta No 3, Contrato interno 2570 del 29 de enero de 2026 de 2025 SECOP ll No CO1.PCCNTR</t>
  </si>
  <si>
    <t>INFOJUDICIAL SOCIEDAD POR ACCIONES SIMPLIFICADA</t>
  </si>
  <si>
    <t>FUENTE 42. ACTA NO. 04 CONTRATO NO. INTERNO 2031 DE ENERO 2026 - SECOP II NO. CO1.PCCNTR.9056108 DARYS MEL RAMOS BALLESTEROS. PERÍODO DE PAGO: DEL 27 DE ABRIL AL 26 DE MAYO. PLANILLA DE SEGURIDAD SOCIAL NO. 1081565761 DEL MES DE ABRIL.</t>
  </si>
  <si>
    <t>DARYSMEL RAMOS BALLESTEROS</t>
  </si>
  <si>
    <t>JHONY MAURICIO MUÑOZ GIRALDO</t>
  </si>
  <si>
    <t>FUENTE 20. ACTA No.04 CONTRATO No. INTERNO 1907 DEL 2026 - SECOP II No.CO1.PCCNTR 9035838 CONTRATISTA MAURICIO BEDOYA ARCILA. PERÍODO DE PAGO DEL 30 DE ABRIL AL 29 DE MAYO. PLANILLA DE SEGURIDAD SOCIAL No.4650151301 MES DE ABRIL DE 2026.</t>
  </si>
  <si>
    <t>MAURICIO BEDOYA ARCILA</t>
  </si>
  <si>
    <t>Fondo 623 Pago Acta parcial N°4 período del 1 de marzo de 2026 al 30 de marzo de 2026. Contrato 3572 de noviembre 7 de 2025. Contratista ESE HOSPITAL SANTA ANA DE GUATICA</t>
  </si>
  <si>
    <t>E.S.E  HOSPITAL SANTA ANA GUATICA</t>
  </si>
  <si>
    <t>Fondo 20 Acta No. 4 contrato interno 1102 de 2026 Secop II No. No 8966027 de fecha 19 de enero de 2026 ALEJANDRA ARBOLEDA BUSTAMANTE periodo de pago del 24 de ABRIL al 23 de MARZO de 2026 con planilla de seguridad social No. 37156357 correspondiente al mes de MAYO de 2026.</t>
  </si>
  <si>
    <t>ALEJANDRA ARBOLEDA BUSTAMANTE</t>
  </si>
  <si>
    <t>ACTA PARCIAL No. 04 PAGO CORRESPONDIENTE AL CONTRATO No. 1300 DE FECHA 19 DE ENERO 2026, NUMERO DE CONTRATO SECOP II. CO1.PCCNTR. 8916984 PERIODO DEL 26 DE ABRIL AL 25 MAYO DE 2026, SE ANEXA PLANILLA DE PAGO N° 1081697935  DE ABRIL DE 2026.</t>
  </si>
  <si>
    <t>DANIEL HURTADO RESTREPO</t>
  </si>
  <si>
    <t>PAGO ACTA PARCIAL 4 DEL CONTRATO DE PRESTACIÓN DE SERVICIOS PROFESIONALES No. 1479 SANDRA MILENA HEANO MELCHOR, PERIODO DE PAGO DEL 27 DE ABRIL AL 26 DE MAYO DE 2026, PLANILLA DE SEGURIDAD SOCIAL No. 1081168894, CORRESPONDIENTE AL MES DE ABRIL DEL AÑO 2026</t>
  </si>
  <si>
    <t>SANDRA MILENA HENAO MELCHOR</t>
  </si>
  <si>
    <t>Fuente: 20. Acta 004 Parcial Contrato Interno No 1853 de 2026 - SECOP II No CO1.PCCNTR.8973785 Contratista: JESSICA VÉLEZ MARTÍNEZ. Período de Pago: del 01/05/2026 al 02/06/2026. Planilla de pago: 6016708046</t>
  </si>
  <si>
    <t>JESSICA VELEZ MARTINEZ</t>
  </si>
  <si>
    <t>IDALI LONDOÑO RUIZ</t>
  </si>
  <si>
    <t>NANCY CHAN VILLA</t>
  </si>
  <si>
    <t>FUENTE DE FINANCIACION 20 ACTA PARCIAL 4 CONTRATO INTERNO No 1892 DEL 24 DE ENERO DE 2026 SECOP II No CO1 PCCNTR 9061205 CONTRATISTA MARTHA INES ZAPATA BERMUDEZ PERIODO DE PAGO DEL 27  ABRIL AL 26 MAYO DE 2026 PLANILLA DE SEGURIDAD SOCIAL No 37118844 DEL MES DE MAYO DE 2026</t>
  </si>
  <si>
    <t>MARTHA INES ZAPATA BERMUDEZ</t>
  </si>
  <si>
    <t>Acta Parcial No. 4 Contrato de Prestación de servicios, TATIANA GUEVARA AGUIRRE, periodo del 13 de abril al 14 de mayo del 2026, Planilla de pago de aportes No. 4648525881 correspondiente al mes de abril.</t>
  </si>
  <si>
    <t>TATIANA GUEVARA AGUIRRE</t>
  </si>
  <si>
    <t>Fuente 20. Pago Acta N°4 Parcial; contrato interno N° 1940 de 2026 - SECOO II. CO1.PCCNTR.9044638, de fecha 25-01-2026; Contratista Karen Lucia Noreña Silva, periodo comprendido entre el 02 de Mayo y el 01 de Junio; pago de seguridad social mese de mayp de 2026 según planillas 37108176.</t>
  </si>
  <si>
    <t>KAREN LUCIA NOREÑA SILVA</t>
  </si>
  <si>
    <t>Fuente 20. Acta No. 004 CONTRATO No INTERNO  1850 DE FECHA 24 DE ENERO DE 2026 NUMERO DE CONTRATO SECOP II CO1.PCCNTR.9019980. Correspondiente al pago del  01/05/2026  al 01/06/2026. Planilla de pago Nº 9504753431 del Contratista, correspondiente al mes mayo de 2026</t>
  </si>
  <si>
    <t>GEOVANNY CARVAJAL GOMEZ</t>
  </si>
  <si>
    <t>FUENTE DE FINANCIACION 20. ACTA N° 4 CONTRATO INTERNO No 2282 de FECHA 27 DE ENERO DEL 2025 - SECOP II No.CO1.PCCNTR. 9160139 CONTRATISTA PAOLA ANDREA DÍAZ SÁNCHEZ, PERIODO DE PAGO: DEL 29 DE ABRIL AL 28 DE MAYO DE 2026 PLANILLA DE SEGURIDAD SOCIAL No 81394671 DEL MES DE ABRIL DE 2026.</t>
  </si>
  <si>
    <t>PAOLA ANDREA DIAZ SANCHEZ</t>
  </si>
  <si>
    <t>Fuente 20 Acta No. 04   Contrato No. Interno 1315 del 20 de enero de 2026 Secop II No. CO1.PCCNTR 8966063 Contratista NAHUN FELIPE GUERRERO MORALES periodo de pago desde el 23 de abril al 22 de mayo , Planilla de Seguridad Social No. 9504712009 del mes de mayo  de 2026</t>
  </si>
  <si>
    <t>NAHUN FELIPE GUERRERO MORALES</t>
  </si>
  <si>
    <t>PAGO VIATICOS DEL 1 AL 30 DE MAYO SEGUN RESOLUCION 3918 DEL 03/06/2026 A LOS CONDUCTORES DEL SEÑOR GOBERNADOR DEL GOBERNADOR</t>
  </si>
  <si>
    <t>VICTOR HEDER CARMONA SERNA</t>
  </si>
  <si>
    <t>ACLARACIÓN RESOLUCIÓN 03922 DEL 03 DE JUNIO DE 2026 DE LA RESOLUCION 02887 DEL 04 DE MAYO DEL 2026. PAGO DE VIATICOS PARA QUE SE TRASLADEN DE LA SEDE HABITUAL DE TRABAJO A LOS DIFERENTES MUNICIPIOS DEL DEPARTAMENTO ENTRE EL 05 Y 31 DE MAYO DE 2026. AL FUNCIONARIO JULIO CESAR MELENDEZ FLOREZ CEDULA 18435540</t>
  </si>
  <si>
    <t>JULIO CESAR MELENDEZ FLOREZ</t>
  </si>
  <si>
    <t>Acta Parcial No. 4 Contrato de Prestación de servicios, JOHN WILMAR JIMENEZ RESTREPO, periodo del 17 de abril al 16 de mayo del 2026, Planilla de pago de aportes No. 5168516978  correspondiente al mes de abril.</t>
  </si>
  <si>
    <t>JOHN WILLMAR JIMENEZ RESTREPO</t>
  </si>
  <si>
    <t>ANGELA MARIA BOCANEGRA OSORIO</t>
  </si>
  <si>
    <t>Fuente 20 Acta No 04 - Contrato No. Interno 2560 del 2026 - Secop II No CO1.PCCNTR.9219972 Contratista JANSMORI ORTIZ BARRETO  período de Pago del 30 DE ABRIL AL 29 DE MAYO del 2026 Planilla de Seguridad Social No  36951480 correspondiente al mes de ABRIL 2026</t>
  </si>
  <si>
    <t>JANSMORI ORTIZ BARRETO</t>
  </si>
  <si>
    <t>Fuente:20 Acta No 4, Contrato interno 0957 del 07 de enero de 2026 SECOP ll No CO1.PCCNTR. 8808179  contratista EZERIGUER &amp; ABOGADOS ASOCIADOS SAS, periodo de pago 23 de abril del 2026 al 22 de mayo de 2026. Certificado parafiscales</t>
  </si>
  <si>
    <t>EZERIGUER Y ABOGADOS ASOCIADOS SAS</t>
  </si>
  <si>
    <t>NURY JOHANA RUIZ</t>
  </si>
  <si>
    <t>FONDO # 20 ACTA PARCIAL # 4 DEL CONTRATO 2717 DE FECHA 30 DE ENERO DE 2026 SECOPII CO1. PCCNTR. 9257278 CONTRATISTA PABLO OSPINA MARULANDA POR EL PERIODO COMPRENDIDO ENTRE EL 02 DE MAYO DE 2026 Y EL 01 DE JUNIO DE 2026. PLANILLA DE PAGO DE APORTES 9505224815 CORRESPONDIENTE AL MES DE MAYO DE 2026 Y RESOLUCIÓN ARL 03147 DE 08 DE MAYO DE 2026</t>
  </si>
  <si>
    <t>PABLO OSPINA MARULANDA</t>
  </si>
  <si>
    <t>10/06/2026</t>
  </si>
  <si>
    <t>fondo 20, centro de costos 01, pago parcial 4 del contrato de prestación de servicios  032  de 2026 secop 9192801 del 28/01/2026; contratista: NATHALIA CORTES RUIZ;  periodo de pago  de  abril 29 hasta mayo 28 de 2026; planilla de pago 9505371509 de mayo de 2026.</t>
  </si>
  <si>
    <t>NATAHALIA CORTES RUIZ</t>
  </si>
  <si>
    <t>Fuente 20 Acta N° 04 Contrato No. Interno 1264 de fecha 20 de enero de 2026. Número de Contrato SECOP II. CO1.PCCNTR.8954296. Contratista Lina Marcela Martinez Ochoa  Periodo del 22 de abril al 21 de mayo de 2026. Planilla de pago N° Nº 84724564 Tipo I del mes abril de 2026</t>
  </si>
  <si>
    <t>LINA MARCELA MARTINEZ OCHOA</t>
  </si>
  <si>
    <t>Fuente 20 Acta No 04 - Contrato No. Interno 1903 del 2026 - Secop II No CO1.PCCNTR.9103580 Contratista ALEXANDRA VALENCIA CORREA período de Pago del 28 DE ABRIL AL 27 DE MAYO del 2026 Planilla de Seguridad Social No 9503493838  correspondiente al mes de ABRIL 2026</t>
  </si>
  <si>
    <t>ALEXANDRA VALENCIA CORREA</t>
  </si>
  <si>
    <t>Fuente 20 Acta No. 4 Contrato No interno 2735 DE FECHA 30/01/2026 NUMERO DE CONTRATO SECOP II. CO1.PCCNT.9236557, LESLIE VANESSA RIVERA AYA Periodo de pago: del 02/05/2026 al 01/06/2026. Planilla de seguridad social N°6017225626 del mes de  mayo de 2026.v</t>
  </si>
  <si>
    <t>LESLIE VANESSA RIVERA AYA</t>
  </si>
  <si>
    <t>FUENTE 20 ACTA No.4 CONTRATO INTERNO 1767 CONTRATO SECOP II CO1.PCCNTR.9024132 HAROLD VALENCIA OSORIO PERIODO DE PAGO 26 DE ABRIL AL 25 DE MAYO NUMERO DE PLANILLA SEGURIDAD SOCIAL 4650928403 DEL MES DE ABRIL</t>
  </si>
  <si>
    <t>HAROLD VALENCIA OSORIO</t>
  </si>
  <si>
    <t>NELLY VALENCIA</t>
  </si>
  <si>
    <t>FUENTE 20. ACTA PARCIAL NO. 003 CONTRATO NO. INTERNO 2376 del 28 enero DEL 2026 - SECOP II NO. CO1.PCCNTR.9174035 LEIDY TATIANA ECHEVERRY MARIN PERIODO DE PAGO: DEL 31 DE MARZO AL 29 DE  ABRIL 2026 PLANILLA DE SEGURIDAD SOCIAL PLANILLA DE PAGO NUMERO  se anexa planilla de pago  N° 9503649793 seguridad social de Abril DE 2026</t>
  </si>
  <si>
    <t>LEIDY TATIANA ECHEVERRY MARIN</t>
  </si>
  <si>
    <t>Fuente 32. Pago Acta Parcial N 1; contrato interno N° 3566 de 2026 - SECOO II. CO1.PCCNTR.8538819, de fecha 07-11-2025; Contratista ESE Hospital San José de La Celia, periodo comprendido entre el 09 de marzo y el 14 de mayo; con un cumplimiento acumulado del 26% de las actividades por lo cual se autoriza el pago de los recursos correspondientes a la presente acta.</t>
  </si>
  <si>
    <t>E.S.E  HOSPITAL SAN JOSE LA CELIA</t>
  </si>
  <si>
    <t>Fuente 20, acta parcial 4 Contrato interno No 2057. SECOP II. CO1.PCCNTR. 8962204 de fecha 26/01/2026 Contratista Diego Alejandro Gil Vélez, periodo de pago del 28 de abril al 27 mayo 2026. Planilla de seguridad social N° 37187111 mes de mayo.</t>
  </si>
  <si>
    <t>DIEGO ALEJANDRO GIL VELEZ</t>
  </si>
  <si>
    <t>ROGELIO QUINTERO CARDONA</t>
  </si>
  <si>
    <t>FUENTE 42. ACTA PARCIAL 04 CONTRATO NO. INTERNO 2526 DEL 2026 - SECOP II NO. CO1.PCCNTR.9134886. MILTON LEANDRO GONZALEZ MARTINEZ. PERÍODO DE PAGO: DEL 30 DE ABRIL AL 29 DE MAYO. SEGURIDAD SOCIAL NO. 8379728407 DEL MES DE ABRIL.</t>
  </si>
  <si>
    <t>MILTON LEANDRO GONZALEZ MARTINEZ</t>
  </si>
  <si>
    <t>ACTA PARCIAL No. 04 PAGO CORRESPONDIENTE AL CONTRATO N°1879 DE FECHA 23 DE ENERO 2026, NUMERO DE CONTRATO SECOP IICO1.PCCNTR. 8997395 PERIODO DEL 30 DE ABRIL AL 29 MAYO DE 2026, SE ANEXA PLANILLA DE PAGO N° 4651710231</t>
  </si>
  <si>
    <t>JULIANA PIEDAD MONDRAGON ARCILA</t>
  </si>
  <si>
    <t>FUENTE 20. ACTA PARCIAL NO. 004 CONTRATO NO.1458 INTERNO DEL 2026 - SECOP II NO. CO1.PCCNTR.8995522.DIANA SIRLEY VARGAS FERNANDEZ. PERIODO DE PAGO: DEL 23 DE abril AL 22 DE mayo  2026 PLANILLA N°1082279385 de abril de los Trabajadores, pagada 25/05/2026.</t>
  </si>
  <si>
    <t>DIANA SIRLEY VARGAS FERNANDEZ</t>
  </si>
  <si>
    <t>FUENTE 20 ACTA No.4 CONTRATO INTERNO 2469 CONTRATO SECOP II CO1.PCCNTR.9219033 MARIA CRISTINA SIERRA MARIN PERIODO DE PAGO 30 DE ABRIL AL 29 DE MAYO NUMERO DE PLANILLA SEGURIDAD SOCIAL 1082336601 DEL MES DE MAYO</t>
  </si>
  <si>
    <t>MARIA CRISTINA SIERRA MARIN</t>
  </si>
  <si>
    <t>LUIS ALEXANDER SALAZAR VALENCIA</t>
  </si>
  <si>
    <t>Fuente 20. Acta Parcial No. 4 Contrato No. Interno 2449 del 29 de enero de 2026 - Secop II No. CO1.PCCNTR.9170039 de la Contratista: Lina Marcela Mejia Calle del Período de Pago: 30 de abril de 2026 hasta 29 de mayo de 2026 - Planilla de Seguridad Social No. 78930737 de abril de 2026</t>
  </si>
  <si>
    <t>LINA MARCELA MEJIA CALLE</t>
  </si>
  <si>
    <t>Acta No. 4 Contrato No. Interno 1632 del 2026 - SECOP II CO1.PCCNTR.9050107 Contratista SANDRA MILENA BEDOYA VALENCIA.  Período de Pago: Desde el 27 de abril hasta el 26 de mayo de 2026 Planilla de Seguridad Social No.36845981 pagada el 23 de abril de 2026.</t>
  </si>
  <si>
    <t>SANDRA MILENA BEDOYA VALENCIA</t>
  </si>
  <si>
    <t>FUENTE 20. PAGO ACTA PARCIAL No. 4 CONTRATO No. INTERNO 855 DEL 16 DE ENERO DE 2026 SECOP II No. CO1.PCCNTR.8884465, CONTRATISTA ADRIANA SALAZAR CARMONA, PERIODO DE PAGO DEL 19 DE ABRIL AL 18 DE MAYO DE 2026. PLANILLA DE SEGURIDAD SOCIAL No. 6016523798 y 6021251828  DEL MES DE ABRIL DE 2026</t>
  </si>
  <si>
    <t>ADRIANA SALAZAR CARMONA</t>
  </si>
  <si>
    <t>FUENTE 20-PAGO NO.1 CONTRATO PRESTACION DE SERVICIOS 2723 DEL 30/01/2026 SECOP II 9273184 JOSE ERIC QUINTANA JARAMILLO PERIODO DE PAGO DEL 13 FEB AL 12 MARZO 2026 PLANILLA SS 4645672050 FEB-4645675084 MAR.2026.</t>
  </si>
  <si>
    <t>JOSE ERIC QUINTANA JARAMILLO</t>
  </si>
  <si>
    <t>Fuente 32. Acta 04 Contrato No. Interno 1719 del 2026 - SECOP II COL.PCCNTR.8997449. Contratista GLORIA ALEXANDRA VALERO PAREJA. Período de Pago: del 02 de mayo y el 01 de junio de 2026. Planilla de pago mes de abril No 4655431681</t>
  </si>
  <si>
    <t>GLORIA ALEXANDRA VALERO PAREJA</t>
  </si>
  <si>
    <t>FUENTE 58 ACTA N°4 PARCIAL CONTRATO INTERNO N° 0624 DE FECHA 14 DE ENERO DE 2026 NUMERO DE CONTRATO SECOP II.CO1.PCCNTR.8846825 JULIO CESAR LOPEZ GRAJALES. PERIODO DE PAGO: DEL 26 DE ABRIL AL 25 DE MAYO DE 2026. PLANILLA DE SEGURIDAD SOCIAL N°4652643767 CORRESPONDIENTE AL MES DE ABRIL DE 2026</t>
  </si>
  <si>
    <t>JULIO CESAR LOPEZ GRAJALES</t>
  </si>
  <si>
    <t>Fuente 20,Pago 4.Contrato interno # 1247 SECOP II CO1.PCCNTR.8940422 de fecha 20/01/2026, Contratista Alejandro Osorio Arango, periodo entre 23-04-2026 al 22-05-2026, seguridad social 4651308182 correspondiente al mes de abril 2026.</t>
  </si>
  <si>
    <t>ALEJANDRO OSORIO ARANGO</t>
  </si>
  <si>
    <t>Fuente 246. Acta No.04 Contrato No. Interno 2639 del 2026 Secop II No.CO1.PCCNTR.9606163 LUISA FERNANDA OSORIO BEDOYA Período de Pago: del 2 DE MAYO AL 1 DE JUNIO DEL 2026 Planilla de Seguridad Social No.6016529494 MES DE ABRIL DEL 2026</t>
  </si>
  <si>
    <t>LUISA FERNANDA OSORIO BEDOYA</t>
  </si>
  <si>
    <t>FUENTE DE FINANCIACION 20. ACTA N° 3 CONTRATO INTERNO No 2087 DE FECHA 26 DE ENERO DEL 2026 - SECOP II No.CO1.PCCNTR. 136245 CONTRATISTA NANCY DUQUE RODRIGUEZ, PERIODO DE PAGO: DEL 28 DE MARZO AL 27 DE ABRIL DE 2026 PLANILLA DE SEGURIDAD SOCIAL No 36638357 DEL MES DE MARZO DE 2026.</t>
  </si>
  <si>
    <t>NANCY DUQUE RODRIGUEZ</t>
  </si>
  <si>
    <t>Fuente:20 Acta No 3, Contrato interno 2563 del 29 de enero de 2026 de 2025 SECOP ll No CO1.PCCNTR 9199249. contratista APPS DE COLOMBIA SAS , periodo de pago 04 de abril   de 2026 al 03 de mayo de 2026. Certificados parafiscales</t>
  </si>
  <si>
    <t>APPS DE COLOMBIA SAS</t>
  </si>
  <si>
    <t>Acta de Pago Parcial N. º 4 Contrato N. º 2421 del 28 de enero de 2026, Secop II No CO1.PCCNTR. 92122727 Periodo de Pago comprendido entre el 04 de mayo del 2026 al 03 de junio 2026, Planilla pago SS No 4656135911 correspondiente al mes de mayo 2026.</t>
  </si>
  <si>
    <t>CESAR AUGUSTO BUENO BRITO</t>
  </si>
  <si>
    <t>FUENTE 20. ACTA NO. 04 CONTRATO NO. INTERNO 0609 DEL 2026 - SECOP II NO.CO1.PCCNTR.8853786. DANIELA ALEXANDRA SANCHEZ PINZON. PERÍODO DE PAGO: DESDE EL 19 ABRIL HASTA EL 18 DE MAYO DEL 2026. PLANILLA DE SEGURIDAD SOCIAL NO. 6016858110 DEL MES DE ABRIL DE 2026.</t>
  </si>
  <si>
    <t>DANIELA ALEXANDRA SANCHEZ PINZON</t>
  </si>
  <si>
    <t>Fuente 20,  ACTA 04 CONTRATO # 2533 de 29 DE ENERO DE 2026, # DE CONTRATO EN SECOP 2 -CO1.PCCNTR.9243152 CONTRATISTA Luz Amalia Carmona Duque, PERIODO DE PAGO  02/05/2026 al 01/06/2026 PLANILLA SEGURIDAD SOCIAL #9504685058 PARA EL MES DE MAYO DE 2026</t>
  </si>
  <si>
    <t>LUZ AMALIA CARMONA DUQUE</t>
  </si>
  <si>
    <t>FUENTE 20 ACTA N°4 PARCIAL CONTRATO INTERNO NO. 1798 SECOP II No. 8998312 de fecha 23 de enero de 2026 CONTRATISTA GINA PAOLA MESA MEDINA. PERIODO DE PAGO: DEL 27 DE ABRIL AL 26 DE MAYO DE 2026. PLANILLA DE SEGURIDAD SOCIAL N° 84762670 Y 85784033 CORRESPONDIENTE AL MES DE ABRIL Y MAYO DE 2026</t>
  </si>
  <si>
    <t>GINA PAOLA MESA MEDINA</t>
  </si>
  <si>
    <t>Fuente 20. Acta 04 Contrato No. Interno 2444 del 2026 - SECOP II COL.PCCNTR.9165184. Contratista ANGIE NATHALIA LÓPEZ RENDÓN. Período de Pago: del 02 de mayo y el 01 de junio de 2026. Planilla de pago mes de mayo No 1081550485.</t>
  </si>
  <si>
    <t>ANGIE NATHALIA LOPEZ RENDON</t>
  </si>
  <si>
    <t>FUENTE DE FINANCIACIÓN 20 - ACTA PARCIAL N°. 04. CONTRATO INTERNO N° 547 SECOP II N° 8852913 DEL 17 DE ENERO DE 2026.- VERONICA GARCIA ISAZA - PERIODO DE PAGO DEL 17 DE ABRIL AL 16 INCLUSIVE DE MAYO DE 2026 - PLANILLA DE SEGURIDAD SOCIAL N°. 9503859123  DEL MES ABRIL/2026.</t>
  </si>
  <si>
    <t>VERONICA GARCIA  ISAZA</t>
  </si>
  <si>
    <t>FUENTE 58 ACTA N°4 PARCIAL CONTRATO INTERNO N° 0445 DE FECHA 14 DE ENERO DE 2026 NUMERO DE CONTRATO SECOP II.CO1.PCCNTR.8846820 CONTRATISTA KAREN DAYANNA ECHEVERRI AGUIRRE. PERIODO DE PAGO: DEL 26 DE ABRIL AL 25 DE MAYO DE 2026. PLANILLA DE SEGURIDAD SOCIAL N°9504077154 CORRESPONDIENTE AL MES DE ABRIL DE 2026</t>
  </si>
  <si>
    <t>KAREN DAYANNA ECHEVERRI AGUIRRE</t>
  </si>
  <si>
    <t>FUENTE 20. PAGO ACTA PARCIAL No. 4 CONTRATO No. INTERNO 2694 DEL 30 DE ENERO DE 2026 SECOP II No. CO1.PCCNTR.9243923, CONTRATISTA ANGELA MARIA VALENCIA VELEZ, PERIODO DE PAGO DEL 2 DE ABRIL AL 1 DE MAYO DE 2026. PLANILLA DE SEGURIDAD SOCIAL No. 6017565249, DEL MES DE MAYO DE 2026.</t>
  </si>
  <si>
    <t>ANGELA MARIA VALENCIA VELEZ</t>
  </si>
  <si>
    <t>Acta Parcial No. 4 Contrato de Prestación de servicios, YESICA ANDREA PULGARIN ARROYAVE, periodo del 18 de abril al 17 de mayo del 2026, Planilla de pago de aportes No. 36957829 correspondiente al mes de abril.</t>
  </si>
  <si>
    <t>YESICA ANDREA PULGARIN ARROYAVE</t>
  </si>
  <si>
    <t>FUENTE DE FINANCIACIÓN 20 - ACTA PARCIAL N°. 04. CONTRATO INTERNO N° 1816 SECOP II N° 8919865 DEL 23 DE ENERO DE 2026.- GERSON LOPEZ GARCIA  - PERIODO DE PAGO DEL 26 DE ABRIL AL 25 INCLUSIVE DE MAYO DE 2026 - PLANILLA DE SEGURIDAD SOCIAL N°. 4654354797 DEL MES ABRIL/2026.</t>
  </si>
  <si>
    <t>GERSON LOPEZ GARCIA</t>
  </si>
  <si>
    <t>FUENTE 20 - ACTA PARCIAL No.04 CONTRATO NO.INTERNO 1538 ENERO 21 DEL 2026. SECOP II CO1.PCCNTR NO.8991855.- CONTRATISTA JUAN CAMILO HERNANDEZ GARCIA   - PERIODO DE PAGO DEL 26 DE ABRIL AL 25 DE MAYO / 2026 - PLANILLA DE SEGURIDAD SOCIAL PLANILA No. 6016071978 ABRIL DE 2026..</t>
  </si>
  <si>
    <t>JUAN CAMILO HERNANDEZ GARCIA</t>
  </si>
  <si>
    <t>FUENTE 58 ACTA N°4 PARCIAL CONTRATO INTERNO N° 0365 DE FECHA 12 DE ENERO DE 2026 NUMERO DE CONTRATO SECOP II.CO1.PCCNTR.8836268 DANIELA RUA RODRIGUEZ. PERIODO DE PAGO: DEL 20 DE MAYO AL 25 DE MAYO DE 2026. PLANILLA DE SEGURIDAD SOCIAL N°9503215540 CORRESPONDIENTE AL MES DE ABRIL DE 2026</t>
  </si>
  <si>
    <t>DANIELA RUA RODRIGUEZ</t>
  </si>
  <si>
    <t>Acta No. 04 contrato No. Interno 2106 de fecha 26/01/2026 No. de contrato SECOP II. CO1.PCCNTR.9077601, contratista Álvaro Lenis Orrego, periodo pagado del 28 de abril del 2026 hasta el 27 de mayo del 2026, planilla de pago No. 4651548841 del mes de mayo 2026.</t>
  </si>
  <si>
    <t>ALVARO LENIS ORREGO</t>
  </si>
  <si>
    <t>Fuente 20 Acta Parcial No. 04 Contrato No. interno 2029 SECOP II No. CO1.PCCNTR.9135922 de fecha de 26 de enero de 2026. Contratista Maria Isabel Nieto Franco desde el 02 de mayo de 2026 al 01 de junio de 2026. Planilla de pago N° 8638193503 correspondiente al mes de mayo de 2026.</t>
  </si>
  <si>
    <t>MARIA ISABEL NIETO FRANCO</t>
  </si>
  <si>
    <t>FUENTE 20 ACTA NO. 04 CONTRATO NO. INTERNO 1685-2026 - SECOP II CO1.PCCNTR. 8947775 CONTRATISTA NUBIA ESMERALDA VEGA SANABRIA PERÍODO DE PAGO: DESDE 28 DE ABRIL AL 27 DE MAYO DEL 2026 PLANILLA DE SEGURIDAD SOCIAL N.9503532713 ABRIL PLANILLA 9504919933 MAYO DEL 2026</t>
  </si>
  <si>
    <t>NUBIA ESMERALDA VEGA SANABRIA</t>
  </si>
  <si>
    <t>Fuente 20 Acta No. 04 Contrato No Interno 1501 del 2026 - SECOP II No. CO1.PCCNTR. 8944292 contratista ALBA LUCIA BEDOYA. Periodo de Pago: del 23 de Abril del 2026 al 22 de Mayo del 2026. Planillas de Seguridad Social No. 4653205399 mes de abril 2026</t>
  </si>
  <si>
    <t>ALBA LUCIA BEDOYA RIOS</t>
  </si>
  <si>
    <t>Fuente 32. Acta 04 Contrato No. Interno 2486 del 2026 - SECOP II COL.PCCNTR.9033449. Contratista YULIANA CALDERON TORRES. Período de Pago: del 02 de mayo y el 01 de junio de 2026.  Planilla de pago mes de mayo No 4653818145.</t>
  </si>
  <si>
    <t>YULIANA CALDERON TORRES</t>
  </si>
  <si>
    <t>FUENTE 42. ACTA PARCIAL 03 CONTRATO NO. INTERNO 608 DEL 2026 - SECOP II NO. CO1.PCCNTR.8838567. MANUELA RODRIGUEZ BARAJAS. PERÍODO DE PAGO: DEL 02 DE ABRIL AL 01 DE MAYO. SEGURIDAD SOCIAL NO. 1082271782 DEL MES DE ABRIL.</t>
  </si>
  <si>
    <t>MANUELA RODRIGUEZ BARAJAS</t>
  </si>
  <si>
    <t>PAGO ACTA #4 CONTRATO 1764/2026 SECOP II NO. CO1.PCCNTR.9073945 CONTRATISTA LIZETH DEL PILAR LONDOÑO OSPINA, FUENTE 20 PERIODO 30 DE ABRIL AL 29 DE MAYO DE 2026.  PLANILLAS DE PAGO Nº 4648269397 ABRIL Y Nº 4651684648 MAYO, ARL (FEBRERO) GOBERNACIÓN DE RISARALDA RESOLUCIÓN NO.  3147 DEL 8 DE MAYO</t>
  </si>
  <si>
    <t>LIZETH DEL PILAR LONDOÑO OSPINA</t>
  </si>
  <si>
    <t>PAGO ACTA PARCIAL No 4 DE PRESTACION DE SERVICIOS DE APOYO 1713, PERIODO CORRESPONDIENTE AL 27 DE ABRIL AL 26 DE MAYO DE 2026, PLANILLA DE SEGURIDAD SOCIAL 6012473052 CORRESPONDIENTE AL MES DE ABRIL DE LA VIGENCIA</t>
  </si>
  <si>
    <t>CHRISTIAN FELIPE BUITRAGO GIRALDO</t>
  </si>
  <si>
    <t>Cuarto pago parcial.  "Fuente 32. Acta Contrato No. Interno 1943 DE FECHA 24 DE ENERO DEL 2026 NUMERO DE CONTRATO SECOP II. CO1.PCCNTR.9034318 Contratista YAJAIRA VANESSA ACOSTA CALLE. Período de Pago: 02 de mayo de 2026 HASTA 01 de junio del 2026 Planilla de pago N.º 8824116597 de la Contratista.</t>
  </si>
  <si>
    <t>YAJAIRA VANESSA ACOSTA CALLE</t>
  </si>
  <si>
    <t>Acta Parcial No. 4 Contrato de Prestación de servicios, CLAUDIA PATRICIA CORREA CASTRILLON, periodo del 30 de abril al 29 de mayo del 2026, Planilla de pago de aportes No. 9504127048 correspondiente al mes de mayo.</t>
  </si>
  <si>
    <t>CLAUDIA PATRICIA CORREA CASTRILLON</t>
  </si>
  <si>
    <t>Fuente 20, acta No.4  del contrato 1379 de 21/01/2026, SECOP II. No.  CO1.PCCNTR.8951474 Contratista Leydi Johanna Rico Ramírez, periodo de pago del 23 de Abril al 22 de Mayo del 2026. Planilla de seguridad social No. 9504006237 de abril</t>
  </si>
  <si>
    <t>LEYDI JOHANNA RICO RAMIREZ</t>
  </si>
  <si>
    <t>Fondo 20 ACTA PARCIAL Y/O FINAL CONTRATO ACTA No 4 Contrato 0216 FECHA 12 DE ENERO DE 2026 NUMERO DE CONTRATO SECOP II CCO1.PCCNTR.8830185 CONTRATISTA MARIA ALEJANDRA ROMAN ARIAS, periodo 14 de Abril HASTA el 13 de Mayo 2026, Planilla de pago Nº 37039534 correspondiente al mes de abril de 2026</t>
  </si>
  <si>
    <t>MARIA ALEJANDRA ROMAN ARIAS</t>
  </si>
  <si>
    <t>ACTA PARCIAL No.04 DEL CONTRATO No INTERNO  2280 DE FECHA 27 de enero de 2026 NÚMERO DE CONTRATO SECOP II. CO1.PCCNTR. 9176659 CONTRATISTA MARIA ELENA BAIZ VERBEL. Planilla Seguridad Social No.85970903 de mayo de 2026 - Actas Pagadas 03 - Periodo correspondiente del 03 de mayo al 02 de junio de 2026.</t>
  </si>
  <si>
    <t>MARIA ELENA BAIZ VERBEL</t>
  </si>
  <si>
    <t>Acta No. 4 Contrato No. Interno 2273 del 2026 - SECOP II CO1.PCCNTR.9179820  Contratista OSCAR ORLANDO CORDOBA MARULANDA.  Período de Pago: 02 DE MAYO HASTA 01 DE JUNIO DE 2026 Planilla de Seguridad Social No. 6021339776  pagada el 29 de MAYO de 2026.</t>
  </si>
  <si>
    <t>OSCAR ORLANDO CORDOBA MARULANDA</t>
  </si>
  <si>
    <t>Fuente 20 Acta No 03 - Contrato No. Interno 2568 del 2026 - Secop II No CO1.PCCNTR.9214484 Contratista DIEGO ALBERTO OSPINA ALZATE período de Pago del 02 de ABRIL al 01 de MAYO del 2026 Planilla de Seguridad Social No 46449060254  correspondiente al mes de ABRIL  2026</t>
  </si>
  <si>
    <t>DIEGO ALBERTO OSPINA ALZATE</t>
  </si>
  <si>
    <t>PAGO No 4, CONTRATO No 2214 PRESTAR SERVICIOS DE APOYO EN EL PROCESO DE INFRAESTRUCTURA HOSPITALARIA EN LA SECRETARIA DE SALUD DEL DEPARTAMENTO DE RISARALDA VIGENCIA 2026 - PERIODO DEL 03 DE MAYO AL 02 DE JUNIO DEL 2026, SE ADJUNTA PLANILLA DE PAGO No 82825183 CORRESPONDIENTE AL MES DE MAYO DE 2026</t>
  </si>
  <si>
    <t>MARTIN ELIAS GONZALEZ RAMIREZ</t>
  </si>
  <si>
    <t>FUENTE 20. PAGO ACTA PARCIAL No. 4 CONTRATO No. INTERNO 2718 DEL 30 DE ENERO DE 2026 SECOP II No. CO1.PCCNTR.9235279, CRISTHIAN DAVID GARCIA LEGUIZAMO, PERIODO DE PAGO DEL 2 DE MAYO AL 1 DE JUNIO DE 2026. PLANILLA DE SEGURIDAD SOCIAL No. 9505715031 DEL MES DE MAYO DE 2026</t>
  </si>
  <si>
    <t>CRISTHIAN DAVID GARCIA LEGUIZAMO</t>
  </si>
  <si>
    <t>ACLARACIÓN RESOLUCIÓN 03922 DEL 03 DE JUNIO DE 2026 DE LA RESOLUCION 02887 DEL 04 DE MAYO DEL 2026. PAGO DE VIATICOS PARA QUE SE TRASLADEN DE LA SEDE HABITUAL DE TRABAJO A LOS DIFERENTES MUNICIPIOS DEL DEPARTAMENTO ENTRE EL 05 Y 31 DE MAYO DE 2026. AL FUNCIONARIO JAIME ECHEVERRY GARCIA CEDULA 1088247523</t>
  </si>
  <si>
    <t>JAIME ECHEVERRY GARCIA</t>
  </si>
  <si>
    <t>Fuente 20 Acta No 04 - Contrato No. Interno 1869 del 2026 - Secop II No CO1.PCCNTR.9057583 Contratista CESAR AUGUSTO ALZATE FRANCO período de Pago del 27 DE ABRIL AL 26 DE MAYO del 2026 Planilla de Seguridad Social No 6017220683 correspondiente al mes de ABRIL 2026</t>
  </si>
  <si>
    <t>CESAR AUGUSTO ALZATE FRANCO</t>
  </si>
  <si>
    <t>Fuente 32 Acta No 04. Contrato No. Interno 1493 del 2026 - Secop II No CO1.PCCNTR.8955749. Contratista CAROLINA SALAZAR ARBOLEDA -  período de Pago del 02 de mayo al 01 de junio de 2026. Se anexa planilla de pago No. No. 6016487211 correspondiente al mes de mayo.</t>
  </si>
  <si>
    <t>CAROLINA SALAZAR ARBOLEDA</t>
  </si>
  <si>
    <t>FUENTE 20 Y 246- ACTA 02- CONTRATO INTERNO 2272 DE 2026- SECOP II 9149024- CONTRATISTA JAMES AMAYA ALVARAN- PERIODO COMPRENDIDO ENTRE EL 02 DE MARZO AL 01 DE ABRIL DE 2026- PLANILLA DE APORTES 4592561887 DE MARZO DE 2026.</t>
  </si>
  <si>
    <t>JAMES AMAYA ALVARAN</t>
  </si>
  <si>
    <t>FUENTE 58 ACTA N°4 PARCIAL CONTRATO INTERNO N° 0439 DE FECHA 14 DE ENERO DE 2026 NUMERO DE CONTRATO SECOP II.CO1.PCCNTR.8846532 KAROL DANIELA RIVAS TANUNGAMA. PERIODO DE PAGO: DEL 26 DE ABRIL AL 25 DE MAYO DE 2026. PLANILLA DE SEGURIDAD SOCIAL N°4649746849 CORRESPONDIENTE AL MES DE ABRIL DE 2026</t>
  </si>
  <si>
    <t>KAROL DANIELA RIVAS TANUNGAMA</t>
  </si>
  <si>
    <t>ACLARACIÓN RESOLUCIÓN 03922 DEL 03 DE JUNIO DE 2026 DE LA RESOLUCION 02887 DEL 04 DE MAYO DEL 2026. PAGO DE VIATICOS PARA QUE SE TRASLADEN DE LA SEDE HABITUAL DE TRABAJO A LOS DIFERENTES MUNICIPIOS DEL DEPARTAMENTO ENTRE EL 05 Y 31 DE MAYO DE 2026. AL FUNCIONARIO MARIA CRISTINA BOTERO MEJIA CEDULA 42068547</t>
  </si>
  <si>
    <t>MARIA CRISTINA BOTERO MEJIA</t>
  </si>
  <si>
    <t>Fuente 20 Acta No 03 - Contrato No. Interno 2672 del 2026 - Secop II No CO1.PCCNTR.9181851  Contratista FUNDACION PENSANDO FUTUROS  parafiscales correspondientes al 07 de MAYO de 2026</t>
  </si>
  <si>
    <t>FUNDACION PENSANDO FUTUROS</t>
  </si>
  <si>
    <t>Fuente 32. Acta N° 4. Contrato No. Interno 1854 de fecha 24 de enero de 2026. Número de Contrato SECOP II. CO1.PCCNTR.8977796. Contratista Sandra Milena Gomez Jimenez Periodo del 2 de mayo al 1 de junio de 2026. Planilla de pago N°  6018845032 Tipo I del mes de abril 2026</t>
  </si>
  <si>
    <t>SANDRA MILENA GOMEZ JIMENEZ</t>
  </si>
  <si>
    <t>Fuente 32 Acta No 04. Contrato No. Interno 1939 de fecha 25 de enero de 2026. Número de contrato SECOP II CO1.PCCNTR. 9083364. Contratista ANGELA MARÍA GIRALDO VALENCIA periodo comprendido entre el 02 de mayo al 01 de junio de 2026. Se anexa planilla de pago No. 37259848 correspondiente al mes de mayo.</t>
  </si>
  <si>
    <t>ANGELA MARIA GIRALDO VALENCIA</t>
  </si>
  <si>
    <t>FUENTE 58 ACTA N°4 PARCIAL CONTRATO INTERNO N° 1083 DE FECHA 17 DE ENERO DE 2026 NUMERO DE CONTRATO SECOP II.CO1.PCCNTR.8848223 CONTRATISTA KEVIN RAMIREZ GRANADA. PERIODO DE PAGO: DEL 26 DE ABRIL AL 25 DE MAYO DE 2026. PLANILLA DE SEGURIDAD SOCIAL N°1080911152 CORRESPONDIENTE AL MES DE ABRIL DE 2026</t>
  </si>
  <si>
    <t>KEVIN RAMIREZ GRANADA</t>
  </si>
  <si>
    <t>AC Fuente 20. Acta Parcial No. 4 Contrato No. Interno 1970 del 25/01/2026 - Secop II No. 9035940 Contratista CARLOS ALBERTO QUINTERO HERNANDEZ. Período de Pago: del 02/05/2026 al 01/06/2026. Planilla de Seguridad Social No. 6017031554 periodo de cotización mayo de 2026.</t>
  </si>
  <si>
    <t>CARLOS ALBERTO QUINTERO HERNANDEZ</t>
  </si>
  <si>
    <t>FUENTE DE FINACIACIÓN 20. ACTA PARCIAL N°.4 CONTRATO INTERNO 423 SECOP II CO1.PCCNTR.8851673, DE FECHA 16 DE ENERO DE 2026. CONTRATISTA ALEJANDRO PINEDA MUÑOZ. PERIODO DE PAGO DEL 16 DE ABRIL HASTA EL 15 DE MAYO DE 2026. PLANILLA DE PAGO DE SEGURIDAD SOCIAL NÚMERO 8641419235 DEL MES DE ABRIL.</t>
  </si>
  <si>
    <t>ALEJANDRO PINEDA MUÑOZ</t>
  </si>
  <si>
    <t>Fuente 20 Acta No 04 - Contrato No. Interno 1902 del 2026 - Secop II No CO1.PCCNTR.9059298 Contratista LUISA FERNANDA GARCIA MARTINEZ período de Pago del 27 DE ABRIL AL 26 DE MAYO del 2026 Planilla de Seguridad Social No 4650049868  correspondiente al mes de ABRIL 2026</t>
  </si>
  <si>
    <t>LUISA FERNANDA GARCIA MARTINEZ</t>
  </si>
  <si>
    <t>PAGO SERVICIO DE ENERGIA LABORATORIO DEPARTAMENTAL DE SALUD PUBLICA SEGUN FACTURADEL5148626</t>
  </si>
  <si>
    <t>FUENTE 58 ACTA N°4 PARCIAL CONTRATO INTERNO N° 0864 DE FECHA 16 DE ENERO DE 2026 NUMERO DE CONTRATO SECOP II.CO1.PCCNTR.8846837 LAURA LOPEZ BOTERO. PERIODO DE PAGO: DEL 26 DE ABRIL AL 25 DE MAYO DE 2026. PLANILLA DE SEGURIDAD SOCIAL N°36959572 CORRESPONDIENTE AL MES DE ABRIL DE 2026</t>
  </si>
  <si>
    <t>LAURA LOPEZ BOTERO</t>
  </si>
  <si>
    <t>ACTA PARCIAL No. 4 PAGO CORRESPONDIENTE AL CONTRATO No. 498 DE FECHA 15 DE ENERO DE 2026 No. DE CONTRATO SECOP II CO1.PCCNTR. 8843813  PERIODO DEL 17 DE ABRIL AL 16 DE MAYO DE 2026, SE ANEXA PLANILLA DE PAGO No. 4653641741  DE ABRIL CONTRATISTA NINI JOHANNA CORREA</t>
  </si>
  <si>
    <t>NINI JOHANNA CORREA</t>
  </si>
  <si>
    <t>AC Fuente 20. Acta Parcial No. 4 Contrato No. Interno 1852 del 24/01/2026 - Secop II No. 9062593 Contratista MARIA CAMILA MARIN GIRALDO. Período de Pago: del 05/05/2026 al 04/06/2026. Planilla de Seguridad Social No. 4652403073 periodo de cotización mayo de 2026.</t>
  </si>
  <si>
    <t>MARIA CAMILA MARIN GIRALDO</t>
  </si>
  <si>
    <t>FUENTE 58 ACTA N°4 PARCIAL CONTRATO INTERNO N° 1591 DE FECHA 22 DE ENERO DE 2026 NUMERO DE CONTRATO SECOP II.CO1.PCCNTR.8848230 LAURA VANESSA OSORIO ARREDONDO. PERIODO DE PAGO: DEL 26 DE ABRIL AL 25 DE MAYO DE 2026. PLANILLA DE SEGURIDAD SOCIAL N°6016300187 CORRESPONDIENTE AL MES DE ABRIL DE 2026</t>
  </si>
  <si>
    <t>LAURA VANESSA OSORIO ARREDONDO</t>
  </si>
  <si>
    <t>Fuente 20 Acta No 03 - Contrato No. Interno 1835 del 2026 - Secop II No CO1.PCCNTR.8968232   Contratista JOHANDRA ANGELICA ZULUAGA NINCO  período de Pago del 28 DE MARZO AL 27 DE ABRIL del 2026 Planilla de Seguridad Social No 108163371 correspondiente al mes de ABRIL  2026</t>
  </si>
  <si>
    <t>JHOANDRA ANGELICA ZULUAGA NINCO</t>
  </si>
  <si>
    <t>Fuente 246 ACTA PARCIAL 4 Contrato No. Interno 2543 DEL 2026 - Secop II No. CO1.PCCNTR. 9179201 contratista STEVEN CARDONA ORTIZ Período de 2 MAYO AL 1 DE JUNIO  DEL 2026 PLANILLA N: 4653916945 MES DE MAYO  DEL 2026</t>
  </si>
  <si>
    <t>STEVEN CARDONA ORTIZ</t>
  </si>
  <si>
    <t>EVA MARIA CASTRO CARDENAS</t>
  </si>
  <si>
    <t>FUENTE 58 ACTA N°4 PARCIAL CONTRATO INTERNO N° 1802 DE FECHA 23 DE ENERO DE 2026 NUMERO DE CONTRATO SECOP II.CO1.PCCNTR.8846556 LEONARDO ANDRES TREJOS VALENCIA. PERIODO DE PAGO: DEL 27 DE ABRIL AL 26 DE MAYO DE 2026. PLANILLA DE SEGURIDAD SOCIAL N°4654390769 CORRESPONDIENTE AL MES DE ABRIL DE 2026</t>
  </si>
  <si>
    <t>LEONARDO ANDRES TREJOS VALENCIA</t>
  </si>
  <si>
    <t>SACARIAS DE JESUS SOTO OSPINA</t>
  </si>
  <si>
    <t>AC MEDIANTE RESOLUCION No 3801 DEL 01/06/2026 SE ORDENA UN PAGO POR LA PRESTACION DE SERVICIOS EN ATENCION A FALLOS DE TUTELA Y URGENCIA - MIGRANTES.</t>
  </si>
  <si>
    <t>FUNDACIÓN LA LIGA AMA SALVAR VIDAS</t>
  </si>
  <si>
    <t>SOL JAQUELINE JACOME TRUJILLO</t>
  </si>
  <si>
    <t>Fuente 20 - Acta No 03. CONTRATO INTERNO No 2705 DE FECHA 30/01/2026 NUMERO DE CONTRATO SECOP II. CO1.PCCNTR. 9261150 CONTRATISTA _JOHN JAMES GARCIA MORALES.  Período de Pago: Desde el 04 de abril hasta el 03 mayo de 2026. Planilla de pago SS No 37184388 correspondiente al mes de abril de 2026.</t>
  </si>
  <si>
    <t>JOHN JAMES GARCIA MORALES</t>
  </si>
  <si>
    <t>Fondo 20 Pago Acta parcial N° 4 período del 2 de mayo al 1 de junio de 2026. Contrato 1748 de enero 23 de 2026. Contratista Eyizeth Vivian Gutiérrez Trejos Pago de seguridad social Nº 6018927969 del mes de mayo</t>
  </si>
  <si>
    <t>EYIZETH VIVIAN GUTIERREZ TREJOS</t>
  </si>
  <si>
    <t>AC MEDIANTE RESOLUCION No 3799 DEL 01/06/2026 SE ORDENA UN PAGO POR LA PRESTACION DE SERVICIOS EN ATENCION A FALLOS DE TUTELA Y URGENCIA - MIGRANTES.</t>
  </si>
  <si>
    <t>NEUROCENTRO COLOMBIA SAS</t>
  </si>
  <si>
    <t>ZORAIDA HERNANDEZ ORTIZ</t>
  </si>
  <si>
    <t>AC MEDIANTE RESOLUCION No 3802 DEL 01/06/2026 SE ORDENA UN PAGO POR LA PRESTACION DE SERVICIOS EN ATENCION A FALLOS DE TUTELA Y URGENCIA - MIGRANTES.</t>
  </si>
  <si>
    <t>CAJA DE COMPENSACION FAMILIAR DE RISARALDA</t>
  </si>
  <si>
    <t>FUENTE 58 ACTA N°4 PARCIAL CONTRATO INTERNO N° 0440 DE FECHA 13 DE ENERO DE 2026 NUMERO DE CONTRATO SECOP II.CO1.PCCNTR.8846545 LINA FERNANDA RIOS. PERIODO DE PAGO: DEL 26 DE ABRIL AL 25 DE MAYO DE 2026. PLANILLA DE SEGURIDAD SOCIAL N°1082177526 CORRESPONDIENTE AL MES DE ABRIL DE 2026</t>
  </si>
  <si>
    <t>LINA FERNANDA RIOS</t>
  </si>
  <si>
    <t>FUENTE 20, ACTA DE PAGO 5 AL CONTRATO DE PRESTACION DE SERVICIOS NÚMERO INTERNO 031 NÚMERO SECOP II CO1.PCCNTR.8790890 DE ENERO 08 DE 2026, PERIODO DE PAGO DEL 09 DE MAYO DE 2026 AL 08 DE JUNIO DE 2026, PLANILLA DE PAGO NUMERO 6015388102 DE 2026. CONTRATISTA MAIRA ALEXANDRA MORENO PINO</t>
  </si>
  <si>
    <t>MAIRA ALEXANDRA MORENO PINO</t>
  </si>
  <si>
    <t>CARLOS EVELIO MOSQUERA PEREA</t>
  </si>
  <si>
    <t>fondo 20, centro de costos 01, pago parcial 4 del contrato de prestación de servicios  038  de 2026 secop  9244512 del 29/01/2026; contratista:  JULIANA RIOS GARCIA;  periodo de pago  de  abril 30 de 2026 hasta mayo 30 de 2026; planilla de pago 4650215482 de abril  de 2026.</t>
  </si>
  <si>
    <t>JULIANA RIOS GARCIA</t>
  </si>
  <si>
    <t>ACTA PARCIAL No. 4 PAGO CORRESPONDIENTE AL CONTRATO No. 2203  DE FECHA 27 DE ENERO DE 2026 No. DE CONTRATO SECOP II CO1.PCCNTR. 9127819 PERIODO DEL 02 DE MAYO AL 01 DE JUNIO DE 2026, SE ANEXA PLANILLA DE PAGO No. 6017052780 DE MAYO CONTRATISTA GABRIEL ADOLFO BETANCOURT TOVAR</t>
  </si>
  <si>
    <t>GABRIEL ADOLFO BETANCOURT TOVAR</t>
  </si>
  <si>
    <t>11/06/2026</t>
  </si>
  <si>
    <t>FUENTE 58 ACTA N°4 PARCIAL CONTRATO INTERNO N° 0584 DE FECHA 14 DE ENERO DE 2026 NUMERO DE CONTRATO SECOP II.CO1.PCCNTR.8846541 LUIS ALBERTO MARTINEZ GAVIRIA. PERIODO DE PAGO: DEL 26 DE ABRIL AL 25 DE MAYO DE 2026. PLANILLA DE SEGURIDAD SOCIAL N°9502535838 CORRESPONDIENTE AL MES DE ABRIL DE 2026</t>
  </si>
  <si>
    <t>LUIS ALBERTO MARTINEZ GAVIRIA</t>
  </si>
  <si>
    <t>fondo 20, centro de costos 01, pago parcial 4 del contrato de prestación de servicios  042  de 2026 secop  9261108 del 29/01/2026; contratista: CLAUDIA JOHANNA GRAJALES ZORNOZA;  periodo de pago  de  abril 30 de 2026 hasta mayo 29 de 2026; planilla de pago 6018074761 de mayo  de 2026.</t>
  </si>
  <si>
    <t>CLAUDIA JOHANNA GRAJALES ZORNOZA</t>
  </si>
  <si>
    <t>ACTA DE INICIO DEL CONTRATO No 2294 DE FECHA DE 28 DE ENERO DE 2026. NUMERO DE CONTRATO SECOP II CO.1PCCNTR 9105058. CONTRATISTA XIMENA VALENCIA SALAZAR. PERIODO DE PAGO MAYO 02 A JUNIO 01 DE 2026, PLANILLA DE PAGO DE SEGURIDAD SOCIAL NUMERO 8641548060 TIPO I PAGADA EL 3 DE JUNIO DE 2026.</t>
  </si>
  <si>
    <t>XIMENA VALENCIA SALAZAR</t>
  </si>
  <si>
    <t>CONSUELO LLOREDA RENTERIA</t>
  </si>
  <si>
    <t>FUENTE 58 ACTA N°4 PARCIAL CONTRATO INTERNO N° 0861 DE FECHA 16 DE ENERO DE 2026 NUMERO DE CONTRATO SECOP II.CO1.PCCNTR.8846823 MARIA FERNANDA GUTIERREZ RODRIGUEZ. PERIODO DE PAGO: DEL 26 DE ABRIL AL 25 DE MAYO DE 2026. PLANILLA DE SEGURIDAD SOCIAL N°4650885003 CORRESPONDIENTE AL MES DE ABRIL DE 2026</t>
  </si>
  <si>
    <t>MARIA FERNANDA GUTIERREZ RODRIGUEZ</t>
  </si>
  <si>
    <t>FUENTE 20 Y FUENTE 1 PAGO ACTA PARCIAL N4 DEL CONTRATO 2453 CO1.PCCNTR. 9216274 DEL 29 DE ENERO DE 2026 DEL CONTRATISTA LEONARDO FABIO JARAMILLO GÓMEZ DEL PERIODO COMPRENDIDO DESDE EL 01 DE MAYO DEL 2025 AL 30 DE MAYO DEL 2026 Y PLANILLA DE PAGO DE SEGURIDAD SOCIAL 6013180008 CORRESPONDIENTE AL MES DE ABRIL DEL 2026</t>
  </si>
  <si>
    <t>LEONARDO FABIO JARAMILLO GOMEZ</t>
  </si>
  <si>
    <t>Fuente 20 Acta No 03 - Contrato No. Interno 2320 del 2026 - Secop II No CO1.PCCNTR.9148278 Contratista CRISTIAN DAVID BARRERA REBELLON período de Pago del 01 DE ABRIL AL 30 DE ABRIL del 2026 Planilla de Seguridad Social No  1081835880  correspondiente al mes de ABRIL   2026</t>
  </si>
  <si>
    <t>CRISTIAN DAVID BARRERA REBELLON</t>
  </si>
  <si>
    <t>ACTA DE INICIO DEL CONTRATO No 2531 DE FECHA DE 29 DE ENERO DE 2026. NUMERO DE CONTRATO SECOP II CO.1PCCNTR 9142526. CONTRATISTA HEIDY MERCEDES ARRIAGA MOSQUERA PERIODO DE PAGO MAYO 04 A JUNIO 03 DE 2026, PLANILLA DE PAGO DE SEGURIDAD SOCIAL NUMERO 4651390067 TIPO I PAGADA EL 4 DE JUNIO DE 2026.</t>
  </si>
  <si>
    <t>HEYDY MERCEDES ARRIAGA MOSQUERA</t>
  </si>
  <si>
    <t>FUENTE 20- ACTA No. 04- Contrato No interno 2462- SECOP II No CO1PCCNTR.9197325- CONTRATISTA Guillermo Restrepo Zapata- PERIODO DESDE 02/05/2026 HASTA 01/06/2026- PLANILLA No.1081639959</t>
  </si>
  <si>
    <t>GUILLERMO RESTREPO ZAPATA</t>
  </si>
  <si>
    <t>Pago Acta Parcial N°4 Fuente 20.  Contrato N°2578 SECOP II No COL1.PCCNTR. 9226044 con Fecha del 29 de enero del 2026. Contratista JEFERSON ALEXANDER DUQUE ALVAREZ Periodo de Pago 2 de mayo al 1 de junio de 2026 Planilla de Pago Seguridad Social N° 4652840724 correspondiente al mes de mayo de 2026</t>
  </si>
  <si>
    <t>JEFFERSON ALEXANDER DUQUE ALVAREZ</t>
  </si>
  <si>
    <t>Fuente 20. Acta 04. Contrato interno No.2364 de enero de 2026. SECOP II No CO1.PCCNTR.9206134. DAVID RAMÍREZ OROZCO. Periodo de pago del 30 de abril al 29 de mayo de 2026. Planilla de pago No. 1081536678 del mes de mayo de 2026.</t>
  </si>
  <si>
    <t>DAVID RAMIREZ OROZCO</t>
  </si>
  <si>
    <t>ORDENAR LA TRANSFERENCIA DE LA CUOTAS PARTES DE CESANTIAS A LA SEÑORA NELLY
RAMIREZ GIL QUE CORRESPONDE AL INSTITUTO DEPARTAMENTAL DE TRANSITO Y
TRANSPORTE DEL DEPARTAMENTO DE RISARALDA</t>
  </si>
  <si>
    <t>NELLY RAMIREZ GIL</t>
  </si>
  <si>
    <t>FUENTE 58 ACTA N°4 PARCIAL CONTRATO INTERNO N° 0627 DE FECHA 14 DE ENERO DE 2026 NUMERO DE CONTRATO SECOP II.CO1.PCCNTR.8846535 MARIBEL ARIAS CASTAÑEDA. PERIODO DE PAGO: DEL 26 DE ABRIL AL 25 DE MAYO DE 2026. PLANILLA DE SEGURIDAD SOCIAL N°4650826589 CORRESPONDIENTE AL MES DE ABRIL DE 2026</t>
  </si>
  <si>
    <t>MARIBEL ARIAS CASTAÑEDA</t>
  </si>
  <si>
    <t>ACTA PARCIAL No. 4 PAGO CORRESPONDIENTE AL CONTRATO No. 1457  DE FECHA 22 DE ENERO DE 2026 No. DE CONTRATO SECOP II CO1.PCCNTR. 905590  PERIODO DEL 23 DE ABRIL AL 22 DE MAYO DE 2026, SE ANEXA PLANILLA DE PAGO No. 6017448455 DE ABRIL CONTRATISTA DIANA CAROLINA LÓPEZ ACHURY</t>
  </si>
  <si>
    <t>DIANA CAROLINA LOPEZ ACHURY</t>
  </si>
  <si>
    <t>Fuente 20. Acta No. 04 Contrato No. Interno 0914 del 2026 - Secop II No.CO1.PCCNTR.8905854 Contratista WILMAR ALBERTO VASQUEZ OSPINA. Período de Pago: del 20 de abril  al 19 de mayo Planilla de Seguridad Social No. pago N° 6010551978 ABRIL  pago Nº 6016131301 correspondiente al mes de mayo</t>
  </si>
  <si>
    <t>WILMAR ALBERTO VASQUEZ OSPINA</t>
  </si>
  <si>
    <t>Fuente 20. Pago Acta N°3 Parcial; contrato interno N° 2069  de 2026 - SECOO II. CO1.PCCNTR.9055294, de fecha 26-01-2026; Contratista Jhon Alexander Bolaños Rios, periodo comprendido entre el 02 de abril y el 01 de mayo; pago de seguridad social mes de marzo planilla 1080339196 y de abril de 2026 según planilla 4654074166.</t>
  </si>
  <si>
    <t>JHON ALEXANDER BOLAÑOS RIOS</t>
  </si>
  <si>
    <t>JESSICA VIVIANA MACHADO MOSQUERA</t>
  </si>
  <si>
    <t>FUENTE 20- ACTA No. 03- Contrato No interno 1062- SECOP II No 8963197- CONTRATISTA KEVIN DAVID CARDENAS GARCIA- PERIODO DESDE 21/03/2026 HASTA 20/04/2026- PLANILLA No. 1080974644</t>
  </si>
  <si>
    <t>KEVIN DAVID CARDENAS GARCIA</t>
  </si>
  <si>
    <t>Fuente 20. Acta No. 004 Contrato de Prestación de servicios No interno : 2252 SECOP II No CO1.PCCNTR.9129129 de fecha 28 DE ENERO DE 2026. Correspondiente al pago del  02/05/2026  al 01/06/2026. Planilla de pago Nº 85804693 del Contratista, correspondiente al mes mayo de 2026</t>
  </si>
  <si>
    <t>MILTHON TORRES CAÑAS</t>
  </si>
  <si>
    <t>FUENTE 58 ACTA N°4 PARCIAL CONTRATO INTERNO N° 0863 DE FECHA 16 DE ENERO DE 2026 NUMERO DE CONTRATO SECOP II.CO1.PCCNTR.8846561 MAYELI ANDREA BARTOLO BECERRA. PERIODO DE PAGO: DEL 26 DE ABRIL AL 25 DE MAYO DE 2026. PLANILLA DE SEGURIDAD SOCIAL N°4653736564 CORRESPONDIENTE AL MES DE ABRIL DE 2026</t>
  </si>
  <si>
    <t>MAYELI ANDREA BECERRA BARTOLO</t>
  </si>
  <si>
    <t>GLORIA INES FLOREZ VALENCIA</t>
  </si>
  <si>
    <t>Pago Acta Parcial N°4 Fuente 20.  Contrato N°1519 SECOP II No COL1.PCCNTR. 8975823 de fecha 23 de enero del 2025. Contratista GERMAN GARCIA CORRALES Periodo de Pago 25 de abril al 24 de mayo de 2026 Planilla de Pago N° 6017232754 correspondiente al mes de mayo del 2026.</t>
  </si>
  <si>
    <t>GERMAN GARCIA CORRALES</t>
  </si>
  <si>
    <t>FUENTE 58 ACTA N°4 PARCIAL CONTRATO INTERNO N° 0589 DE FECHA 14 DE ENERO DE 2026 NUMERO DE CONTRATO SECOP II.CO1.PCCNTR.8848239 NELSON ADRIAN BUSTAMENTE LARGO. PERIODO DE PAGO: DEL 26 DE ABRIL AL 25 DE MAYO DE 2026. PLANILLA DE SEGURIDAD SOCIAL N°4653351190 CORRESPONDIENTE AL MES DE ABRIL DE 2026</t>
  </si>
  <si>
    <t>NELSON ADRIAN BUSTAMANTE LARGO</t>
  </si>
  <si>
    <t>MARIA ALCIRA GUAPACHA GUAPACHA</t>
  </si>
  <si>
    <t>ACTA PARCIAL No.4 PAGO CORRESPONDIENTE AL CONTRATO NO. 1176 DE FECHA 24 DE ENERO 2026, NUMERO DE CONTRATO SECOP II. CO1.PCCNTR. 8960137 PERIODO DEL 02 DE MAYO  AL 01 DE JUNIO DE 2026, SE ANEXA PLANILLA DE PAGO No. 4649624761  DE MAYO DE 2026 JHON SEBASTIAN BETANCOURT HENAO</t>
  </si>
  <si>
    <t>JHON SEBASTIAN BETANCOURT HENAO.</t>
  </si>
  <si>
    <t>FUENTE DE FINANCIACIÓN  20 - ACTA PARCIAL No. 4. CONTRATO INTERNO N° 1204. SECOP II N°.CO1.PCCNTR.8911992. DE FECHA 20/01/2026 - CONTRATISTA JESSICA FERNÁNDEZ SÁNCHEZ - PERIODO DE PAGO 28/04/2026 AL 27/05/2026 -  PLANILLA DE SEGURIDAD SOCIAL NO. 4655737886 DE MAYO/2026".</t>
  </si>
  <si>
    <t>JESSICA FERNANDEZ SANCHEZ</t>
  </si>
  <si>
    <t>FUENTE 58 ACTA N°4 PARCIAL CONTRATO INTERNO N° 1082 DE FECHA 17 DE ENERO DE 2026 NUMERO DE CONTRATO SECOP II.CO1.PCCNTR.8848236 NICOLAS CADAVID ZAPATA. PERIODO DE PAGO: DEL 26 DE ABRIL AL 25 DE MAYO DE 2026. PLANILLA DE SEGURIDAD SOCIAL N°4647832977 CORRESPONDIENTE AL MES DE ABRIL DE 2026</t>
  </si>
  <si>
    <t>NICOLAS CADAVID ZAPATA</t>
  </si>
  <si>
    <t>ASTRID SABOGAL LONDOÑO</t>
  </si>
  <si>
    <t>BLANCA NUBIA BEDOYA MANSO</t>
  </si>
  <si>
    <t>ACTA PARCIAL No. 3 PAGO CORRESPONDIENTE AL CONTRATO No. 1849  DE FECHA 24 DE ENERO DE 2026 No. DE CONTRATO SECOP II CO1.PCCNTR. 9057012 PERIODO DEL 02 DE ABRIL AL 01 DE MAYO DE 2026, SE ANEXA PLANILLA DE PAGO No. 6014227504 DE ABRIL CONTRATISTA JUAN CAMILO MOSQUERA OTALVARO</t>
  </si>
  <si>
    <t>JUAN CAMILO MOSQUERA OTALVARO</t>
  </si>
  <si>
    <t>Fuente 20. Acta No 04. Contrato No. Interno 1495 DEL 2026 - Secop II No.CO1.PCCNTR.8947712 Contratista SAMUEL ALEJANDRO CANO CANO Período de Pago: del 26 de abril 25 de mayo de 2026 PLANILLA N :37105475 de abril del 2026</t>
  </si>
  <si>
    <t>SAMUEL ALEJANDRO CANO CANO</t>
  </si>
  <si>
    <t>Acta Parcial No. 4 Contrato de Prestación de servicios, CATALINA MORALES RESTREPO, periodo del 30 de abril al 29 de mayo del 2026, Planilla de pago de aportes No. 4652689651 correspondiente al mes de mayo.</t>
  </si>
  <si>
    <t>CATALINA MORALES RESTREPO</t>
  </si>
  <si>
    <t>FUENTE 58 ACTA N°4 PARCIAL CONTRATO INTERNO N° 0862 DE FECHA 16 DE ENERO DE 2026 NUMERO DE CONTRATO SECOP II.CO1.PCCNTR.8843875 OMAR RICARDO CARDENAS LANDINEZ. PERIODO DE PAGO: DEL 26 DE ABRIL AL 25 DE MAYO DE 2026. PLANILLA DE SEGURIDAD SOCIAL N°9503238183 CORRESPONDIENTE AL MES DE ABRIL DE 2026</t>
  </si>
  <si>
    <t>OMAR RICARDO CARDENAS LANDINEZ</t>
  </si>
  <si>
    <t>Fuente 20 Acta No 04 - Contrato No. Interno 2099 del 2026 - Secop II No CO1.PCCNTR.9059949 Contratista ANDREA JOANA RAMOS período de Pago del 28 DE ABRIL AL 27 DE MAYO del 2026 Planilla de Seguridad Social No 4650930599 correspondiente al mes de MAYO  2026</t>
  </si>
  <si>
    <t>ANDREA JOANA RAMOS BETANCOURT</t>
  </si>
  <si>
    <t>Pago Acta Parcial N°4 Fuente 20.  Contrato N°1926 SECOP II No C01. PCCNTR 9088295 de fecha 25 de enero del 2026. Contratista INGRI LEONELA ORTIZ GONZALEZ Periodo de Pago 27 de abril al 26 de mayo de 2026 Planilla de Pago Seguridad Social N° 4654960123. Periodo de cotización mayo.</t>
  </si>
  <si>
    <t>INGRI LEONELA ORTIZ GONZALEZ</t>
  </si>
  <si>
    <t>FUENTE 20. ,ACTA # 3 - CONTRATO NO.INTERNO 1178 DEL 2026 - SECOP II CO1.PCCNTR.8875462 - CONTRATISTA MATEO ORTIZ POSADA - PERIODO DE PAGO: 22/03/2026 AL 21/04/2026 - PLANILLA DE SEGURIDAD SOCIAL N° 36433876 CORRESPONDIENTE MES DE MARZO</t>
  </si>
  <si>
    <t>MATEO ORTIZ POSADA</t>
  </si>
  <si>
    <t>Fondo 20 Pago Acta parcial N°4 período del 2 de mayo al 1 de junio de 2026. Contrato 1968 de enero 25 de 2026. Contratista Iván Felipe Vélez Castaño. Pago de seguridad social Nº 6016254363 del mes de mayo y 6012091508 del mes de abril</t>
  </si>
  <si>
    <t>IVAN FELIPE VELEZ CASTAÑO</t>
  </si>
  <si>
    <t>Fuente: 20. Acta 004 Contrato Interno No 2652 de 2026 - SECOP II No CO1.PCCNTR.9256751 Contratista: VIVIANA FLOREZ FRANCO   Período de Pago: del 02/05/2026 al 01/06/2026. Planilla de pago:  9505410833</t>
  </si>
  <si>
    <t>VIVIANA FLOREZ FRANCO</t>
  </si>
  <si>
    <t>FUENTE 20 ACTA PARCIAL N°4 CONTRATO NO. INTERNO 2713 DEL 30 DE ENERO 2026 - CO1.PCCNTR.9260433 PERIODO COMPRENDIDO ENTRE EL 2 DE MAYO AL 1 DE JUNIO DEL 2026 Y PLANILLA DE SEGURIDAD SOCIAL N.º 4650418871 DEL MES DE ABRIL DE 2026 CONTRATISTA SANDRA LORENA GOMEZ ARIAS.</t>
  </si>
  <si>
    <t>SANDRA LORENA GOMEZ ARIAS</t>
  </si>
  <si>
    <t>GLORIA PATRICIA BETANCOURT AGUDELO</t>
  </si>
  <si>
    <t>FUENTE 58 ACTA N°4 PARCIAL CONTRATO INTERNO N° 0626 DE FECHA 14 DE ENERO DE 2026 NUMERO DE CONTRATO SECOP II.CO1.PCCNTR.8843950 YAMID SANCHEZ RENDON. PERIODO DE PAGO: DEL 26 DE ABRIL AL 25 DE MAYO DE 2026. PLANILLA DE SEGURIDAD SOCIAL N°4649200463 CORRESPONDIENTE AL MES DE ABRIL DE 2026</t>
  </si>
  <si>
    <t>YAMID SANCHEZ RENDON</t>
  </si>
  <si>
    <t>Acta No. 04 contrato No interno 2470SECOPII No CO1.PCCNTR. 8847753 de fecha 28/01/2026, contratista Alejandro Muñoz Rios, periodo de pagado del 02/05/2026 hasta 01/06/2026, Planilla de pago N.º 4651663871.</t>
  </si>
  <si>
    <t>ALEJANDRO MUÑOZ RIOS</t>
  </si>
  <si>
    <t>Fuente 20 ACTA No. 03 DEL CONTRATO No INTERNO 1788 DE FECHA 23 DE ENERO DE 2026 NUMERO DE CONTRATO SECOP II . 9077742  CONTRATISTA CAROLINA CALDERON MARULANDA PERIODO DE PAGADO DESDE EL 26 DE MARZO  HASTA 25 DE ABRIL del 2026 Planilla de pago Nº 4650501612 del mes de marzo pagada el 16 de abril  y Planilla de pago Nº 4654092334 del mes de abril pagada el 19 de mayo de 2026.</t>
  </si>
  <si>
    <t>CAROLINA CALDERON MARULANDA</t>
  </si>
  <si>
    <t>FUENTE 58 ACTA N°4 PARCIAL CONTRATO INTERNO N° 0723 DE FECHA 15 DE ENERO DE 2026 NUMERO DE CONTRATO SECOP II.CO1.PCCNTR.8843124 YENI LORENA FLOREZ FLOREZ. PERIODO DE PAGO: DEL 26 DE ABRIL AL 25 DE MAYO DE 2026. PLANILLA DE SEGURIDAD SOCIAL N°9502683174 CORRESPONDIENTE AL MES DE ABRIL DE 2026</t>
  </si>
  <si>
    <t>YENI LORENA FLOREZ FLOREZ</t>
  </si>
  <si>
    <t>GLORIA MILENA OSORIO DAVILA</t>
  </si>
  <si>
    <t>Acta Parcial No. 4 Contrato de Prestación de servicios, Edwin Calderon Agudelo, periodo del 22 de abril al 21 de mayo del 2026, Planilla de pago de aportes No. 9503283702 correspondiente al mes de abril.</t>
  </si>
  <si>
    <t>EDWIN CALDERON AGUDELO</t>
  </si>
  <si>
    <t>FUENTE 58 ACTA N°4 PARCIAL CONTRATO INTERNO N° 0590 DE FECHA 14 DE ENERO DE 2026 NUMERO DE CONTRATO SECOP II.CO1.PCCNTR.8843127 YERALDIN MOLINA RIVERA. PERIODO DE PAGO: DEL 26 DE ABRIL AL 25 DE MAYO DE 2026. PLANILLA DE SEGURIDAD SOCIAL N°4649305524 CORRESPONDIENTE AL MES DE ABRIL DE 2026</t>
  </si>
  <si>
    <t>YERALDIN MOLINA RIVERA</t>
  </si>
  <si>
    <t>PAGO ACTA PARCIAL 4 DEL CONTRATO DE PRESTACIÓN DE SERVICIOS PROFESIONALES No. 2644 YESSICA URREA ESCOBAR, PERIODO DE PAGO DEL 02 DE ABRIL AL 01 DE MAYO DE 2026, PLANILLA DE SEGURIDAD SOCIAL No. 37312914, CORRESPONDIENTE AL MES DE MAYO DEL AÑO 2026</t>
  </si>
  <si>
    <t>YESSICA URREA ESCOBAR</t>
  </si>
  <si>
    <t>JOSE RUBIEL CAIZALES SIAGAMA</t>
  </si>
  <si>
    <t>FUENTE 58 ACTA N°4 PARCIAL CONTRATO INTERNO N° 0588 DE FECHA 14 DE ENERO DE 2026 NUMERO DE CONTRATO SECOP II.CO1.PCCNTR.8843133 YOHAN SEBASTIAN RODAS PINEDA. PERIODO DE PAGO: DEL 26 DE ABRIL AL 25 DE MAYO DE 2026. PLANILLA DE SEGURIDAD SOCIAL N°1082180801 CORRESPONDIENTE AL MES DE ABRIL DE 2026</t>
  </si>
  <si>
    <t>YOHAN SEBASTIAN RODAS PINEDA</t>
  </si>
  <si>
    <t>FUENTE 20 CONTRATO DE PRESTACIÓN DE SERVICIOS NO INTERNO 1016 DE FECHA 19/01/2026 NUMERO DE CONTRATO SECOP II. CO1.PCCNTR. 8933468 CONTRATISTA DANIEL OVIDIO RAMIREZ VASQUEZ PERIODO COMPRENDIDO ENTRE EL 24 DE ABRIL AL 23 DE MAYO DE 2026 CON SEGURIDAD SOCIAL NÚMERO 6017033808 DEL MES DE ABRIL DE 2026.</t>
  </si>
  <si>
    <t>DANIEL OVIDIO RAMIREZ VASQUEZ</t>
  </si>
  <si>
    <t>JOSE CARLOS GALVEZ ROBLES</t>
  </si>
  <si>
    <t>FUENTE 58 ACTA N°4 PARCIAL CONTRATO INTERNO N° 1304 DE FECHA 20 DE ENERO DE 2026 NUMERO DE CONTRATO SECOP II.CO1.PCCNTR.8843138 YURI MELISA VELEZ CASTAÑO. PERIODO DE PAGO: DEL 26 DE ABRIL AL 25 DE MAYO DE 2026. PLANILLA DE SEGURIDAD SOCIAL N°6015829680 CORRESPONDIENTE AL MES DE ABRIL DE 2026</t>
  </si>
  <si>
    <t>YURI MELISA VELEZ CASTAÑO</t>
  </si>
  <si>
    <t>ACTA PARCIAL No. 04 PAGO CORRESPONDIENTE AL CONTRATO NO. 02008 DE FECHA 25 DE ENERO 2026, NUMERO DE CONTRATO SECOP II. CO1.PCCNTR. 8912982. PERIODO DEL 28 DE ABRIL AL 27 DE MAYO DE 2026, SE ANEXA PLANILLA DE PAGO N° 6015422106 DE ABRIL DE 2026.</t>
  </si>
  <si>
    <t>DIANA CATALINA ARDILA GARCIA</t>
  </si>
  <si>
    <t>CONTRATO 1956 DEL 25 ENERO DE 2026, SECOP II 8940375, PERIODO COMPRENDIDO ENTRE EL 2 DE MAYO Y EL 1 DE JUNIO, SEGURIDAD SOCIAL Nº 4654474199 CORRESPONDIETE AL MES DE MAYO.</t>
  </si>
  <si>
    <t>GUILLERMO MONTOYA ARBELAEZ</t>
  </si>
  <si>
    <t>JAIR ALFONSO FRANCO LONDOÑO</t>
  </si>
  <si>
    <t>Fuente 20 Acta No 04 - Contrato No. Interno 2033 del 2026 - Secop II No CO1.PCCNTR.9075666 Contratista CAROLINA CHICA PALACIOS período de Pago del 28 DE ABRIL AL 27 DE MAYO del 2026 Planilla de Seguridad Social No 8641495738 correspondiente al mes de ABRIL  2026</t>
  </si>
  <si>
    <t>Pago Acta Parcial N°4 Fuente 20.  Contrato N°2362 SECOP II No COL1.PCCNTR. 9175621 con Fecha del 29 de enero del 2026. Contratista ALEXANDRA TABARES RAMIREZ Periodo de Pago 30 de abril al 29 de mayo de 2026 Planilla de Pago Seguridad Social mes mayo N°4655361797, fecha de pago 29/05/2026</t>
  </si>
  <si>
    <t>ALEXANDRA TABARES RAMIREZ</t>
  </si>
  <si>
    <t>JUAN ALONSO SUAREZ</t>
  </si>
  <si>
    <t>MARIA NIDIA HERNANDEZ RAMIREZ</t>
  </si>
  <si>
    <t>FUENTE 58 ACTA N°4 PARCIAL CONTRATO INTERNO N° 2473 DE FECHA 29 DE ENERO DE 2026 NUMERO DE CONTRATO SECOP II.CO1.PCCNTR.9150753 ANDRES FELIPE MESA ECHEVERRI. PERIODO DE PAGO: DEL 30 DE ABRIL AL 29 DE MAYO DE 2026. PLANILLA DE SEGURIDAD SOCIAL N°8641395314 CORRESPONDIENTE AL MES DE ABRIL DE 2026</t>
  </si>
  <si>
    <t>ANDRES FELIPE MESA ECHEVERRY</t>
  </si>
  <si>
    <t>MARLENY CERQUERA RODRIGUEZ</t>
  </si>
  <si>
    <t>FUENTE 58 ACTA N°4 PARCIAL CONTRATO INTERNO N° 2610 DE FECHA 30 DE ENERO DE 2026 NUMERO DE CONTRATO SECOP II.CO1.PCCNTR.9181162 JORGE EDUARDO ARIAS SUAREZ. PERIODO DE PAGO: DEL 02 DE MAYO AL 01 DE JUNIO DE 2026. PLANILLA DE SEGURIDAD SOCIAL N°8508461 CORRESPONDIENTE AL MES DE ABRIL DE 2026</t>
  </si>
  <si>
    <t>JORGE EDUARDO ARIAS SUAREZ</t>
  </si>
  <si>
    <t>FUENTE 20 ACTA N°4 PARCIAL CONTRATO INTERNO N° 1882 DE FECHA 23 DE ENERO DE 2026 NUMERO DE CONTRATO SECOP II.CO1.PCCNTR.9022518 NATALIA ANDREA MARIN TABORDA. PERIODO DE PAGO: DEL 27 DE ABRIL AL 26 DE MAYO DE 2026. PLANILLA DE SEGURIDAD SOCIAL N°37132564 CORRESPONDIENTE AL MES DE ABRIL DE 2026</t>
  </si>
  <si>
    <t>NATALIA ANDREA MARIN TABORDA</t>
  </si>
  <si>
    <t>MARIA ADIELA GASPAR MARIN</t>
  </si>
  <si>
    <t>FUENTE 20 ACTA N°4 PARCIAL CONTRATO INTERNO N° 1290 DE FECHA 20 DE ENERO DE 2026 NUMERO DE CONTRATO SECOP II.CO1.PCCNTR.8959767 DIANA MARCELA OSORIO GARCIA. PERIODO DE PAGO: DEL 26 DE ABRIL AL 25 DE MAYO DE 2026. PLANILLA DE SEGURIDAD SOCIAL N°36984730 CORRESPONDIENTE AL MES DE ABRIL DE 2026</t>
  </si>
  <si>
    <t>DIANA MARCELA OSORIO GARCIA</t>
  </si>
  <si>
    <t>FUENTE 20 ACTA N°4 PARCIAL CONTRATO INTERNO N° 1305 DE FECHA 20 DE ENERO DE 2026 NUMERO DE CONTRATO SECOP II.CO1.PCCNTR.8960602 JHOAN ESTEBAN HURTADO MARIN. PERIODO DE PAGO: DEL 26 DE ABRIL AL 25 DE MAYO DE 2026. PLANILLA DE SEGURIDAD SOCIAL N°36887741 CORRESPONDIENTE AL MES DE ABRIL DE 2026</t>
  </si>
  <si>
    <t>JHOAN ESTEBAN HURTADO MARIN </t>
  </si>
  <si>
    <t>FUENTE DE FINANCIACIÓN 20 - ACTA PARCIAL N°. 04. CONTRATO INTERNO N° 1645 SECOP II N° 9026311 DEL 23 DE ENERO DE 2026.- DIANA CAROLINA GUASARABE MURILLO - PERIODO DE PAGO DEL 26 DE ABRIL AL 25 INCLUSIVE DE MAYO DE 2026 - PLANILLA DE SEGURIDAD SOCIAL N°. 4654596571 DEL MES ABRIL/2026.</t>
  </si>
  <si>
    <t>DIANA CAROLINA GUASARABE MURILLO</t>
  </si>
  <si>
    <t>RECONOCER Y PAGAR ESTIMULOS A LOS DEPORTISTAS BENEFICIADOS DEL PROGRAMA DEPORTISTA APOYADO SEGÚN RESOLUCIÓN 2490 DEL 22 DE ABRIL DE 2026. DISCIPLINA ESGRIMA</t>
  </si>
  <si>
    <t>DANIEL PINTO CANO</t>
  </si>
  <si>
    <t>SANTIAGO PINTO AREVALO</t>
  </si>
  <si>
    <t>FUENTE 42. ACTA PARCIAL 04 CONTRATO NO. INTERNO 2474 DEL 2026 - SECOP II NO. CO1.PCCNTR.9198554. ANDREA ECHEVERRY REYES. PERÍODO DE PAGO: DEL 30 DE ABRIL AL 29 DE MAYO. PLANILLA DE SEGURIDAD SOCIAL NO. 8641449186 DEL MES DE ABRIL.</t>
  </si>
  <si>
    <t>ANDREA ECHEVERRY REYES</t>
  </si>
  <si>
    <t>Fuente 20. Acta No. 04 Contrato No. Interno 1494 DEL 2026 - Secop II No. CO1.PCCNTR. 8906632 contratista JINNA PAOLA LOAIZA MARIN. Período de Pago: del 26 de abril  al 25 de mayo del 2026 Planilla de Seguridad Social No.84726493 MES DE ABRIL DEL 2026</t>
  </si>
  <si>
    <t>JINNA PAOLA LOAIZA MARIN</t>
  </si>
  <si>
    <t>Fuente 20 Acta No. 04 Contrato No. Interno 2058 DE 2026 - Secop II No. CO1.PCCNTR.9002822 Contratista GERMAN ANTONIO LOPEZ VALENCIA Período de Pago: DEL 30  de ABRIL  al 29 de MAYO del 2026 Planilla de Seguridad Social No: 85318115 MES DE MAYO</t>
  </si>
  <si>
    <t>GERMAN ANTONIO LOPEZ VALENCIA</t>
  </si>
  <si>
    <t>Fuente 20 Acta 4 Contrato No. Interno 1950 DEL 2026 - Secop II No. CO1.PCCNTR.9063071 Contratista CRISTIAN ALEJANDRO MARIN MARIN Período de Pago: 3O de ABRIL  AL 29 DE MAYO DEL 2026 Planilla de Seguridad Social No: 1081303295 MES DE ABRIL</t>
  </si>
  <si>
    <t>CRISTIAN ALEJANDRO MARIN MARIN</t>
  </si>
  <si>
    <t>Fuente 20. Acta Parcial N:4 del Contrato No. Interno 2158 del 2026 - Secop II No.CO1.PCCNTR.9097728 Contratista CARLOS ALBERTO PANESSO ARDILA. Período de Pago: 30 DE abril AL 29 DE mayo  planilla de pago N.º : 4651606507 mes de mayo del 2026.</t>
  </si>
  <si>
    <t>CARLOS ALBERTO PANESSO ARDILA</t>
  </si>
  <si>
    <t>Fuente 20 ACTA No. 4 DEL CONTRATO No INTERNO  1783 DE FECHA 23 DE ENERO DE 2026 NUMERO DE CONTRATO SECOP II. 9037185 CONTRATISTA CATALINA VILLAMAR TORO PERIODO DE PAGADO DESDE 26 de abril del 2026 HASTA 25 de mayo del 2026 Planilla de pago N. 9503521666 del mes de abril de 2026</t>
  </si>
  <si>
    <t>CATALINA VILLAMAR TORO</t>
  </si>
  <si>
    <t>FUENTE DE FINANCIACIÓN 20 - ACTA PARCIAL No. 3. CONTRATO INTERNO N° 2135 de 27 DE ENERO DEL 2026. CO1.PCCNTR. 9171609.- CONTRATISTA JACKELINE MENA CAMPAÑA - PERIODO DE PAGO DEL 02 DE ABRIL AL 01 DE MAYO DE 2026- Planilla de pago del mes de ABRIL de 2026, N.º4646867505</t>
  </si>
  <si>
    <t>JACKELINE MENA CAMPAÑA</t>
  </si>
  <si>
    <t>FUENTE DE FINANCIACIÓN 20 - ACTA ´PARCIAL No. 4. CONTRATO INTERNO N° 2729 de 30 DE ENERO 2026. CO1.PCCNTR.9285159.- CONTRATISTA HILDA NALLIVE CUESTA CAMPAÑA PERIODO DE PAGO DEL 02 DE MAYO DE 2026 AL 1 DE JUNIO DE 2026- Planilla de pago No 4651712439 DEL MES DE MAYO DE 2026.</t>
  </si>
  <si>
    <t>HILDA NALLIVE CUESTA CAMPAÑA</t>
  </si>
  <si>
    <t>..FUENTE 20, ACTA 4 PARCIAL DEL CONTRATO No. 1817 DEL 23 DE ENERO DE 2026, SECOP II CO1.PCCNTR.9021196 CONTRATISTA SEBASTIAN PULGARIN OSORIO, PERIODO DE PAGO DEL 29/04/2026 AL 28/05/2026, PLANILLA DE PAGO DE SEGUIRIDAD SOCIAL No. 9503882165 CORRESPONDIENTE AL MES DE MAYO 2026</t>
  </si>
  <si>
    <t>SEBASTIAN PULGARIN OSORIO</t>
  </si>
  <si>
    <t>PAE - FUENTE 20 - ACTA No. 04. CONTRATO INTERNO N° 1481 DEL 20 DE ENERO DE 2026. SECOP II CO1.PCCNTR. 8981350, CONTRATISTA YURI ALEJANDRA CASTAÑO RAMIREZ - PERIODO DE PAGO DEL 25 DE ABRIL AL 24 DE MAYO DE 2026, PLANILLA DE SEGURIDAD SOCIAL NO. 4650881024 DEL MES DE MAYO DE 2026.</t>
  </si>
  <si>
    <t>YURI ALEJANDRA CASTAÑO RAMIREZ</t>
  </si>
  <si>
    <t>PAE FUENTE 20 - ACTA No. 04. CONTRATO INTERNO N° 1192 DEL 20 DE ENERO DE 2026. SECOP II CO1.PCCNTR. 8981252, CONTRATISTA PATRICIA SALAZAR MONTOYA - PERIODO DE PAGO DEL 21 DE ABRIL AL 20 DE MAYO DE 2026, PLANILLA DE SEGURIDAD SOCIAL NO. 6014060561 DEL MES DE ABRIL DE 2026.</t>
  </si>
  <si>
    <t>PATRICIA SALAZAR MONTOYA</t>
  </si>
  <si>
    <t>FUENTE 60 ACTA N°4 PARCIAL CONTRATO INTERNO NO. 1799 SECOP II No. 8844780 de fecha 23 de enero de 2026 CONTRATISTA JUAN DAVID LÓPEZ MARIN. PERIODO DE PAGO: DEL 26 DE ABRIL AL 25 DE MAYO DE 2026. PLANILLA DE SEGURIDAD SOCIAL N° 4648651380 CORRESPONDIENTE AL MES DE ABRIL DE 2026</t>
  </si>
  <si>
    <t>JUAN DAVID LOPEZ MARIN</t>
  </si>
  <si>
    <t>Pago acta parcial 4 del contrato de prestación de servicios No interno 2248 y número SECOP II. CO1.PCCNTR.9090743 de fecha 28 de enero de 2026, Contratista MARTHA EUGENIA BOTERO DE VÉLEZ periodo comprendido entre 29 de abril y 28 de mayo 2026, planilla No   1081525403 correspondiente al mes de mayo.</t>
  </si>
  <si>
    <t>MARTHA EUGENIA BOTERO DE VÉLEZ</t>
  </si>
  <si>
    <t>Fuente 20 Acta No 04 - Contrato No. Interno 1732 del 2026 - Secop II No CO1.PCCNTR.9000329 Contratista JOSE FERNANDO GIRALDO  período de Pago del 27 DE ABRIL AL 26 DE MAYO del 2026 Planilla de Seguridad Social No  9505258373   correspondiente al mes de MAYO 2026</t>
  </si>
  <si>
    <t>JOSE FERNANDO GIRALDO HERNANDEZ</t>
  </si>
  <si>
    <t>PAGO SERVICIO TELELFONIA CELULAR SECRETARIA DE SALUD SEGUN FACTURA BEC528729010</t>
  </si>
  <si>
    <t>COLOMBIA TELECOMUNICACIONES SA ESP</t>
  </si>
  <si>
    <t>Fuente 20 Acta No 04 - Contrato No. Interno 1668 .del 2026 - Secop II No CO1.PCCNTR.9077317 Contratista JIMMY ALEJANDRO RIOS ESCALANTE período de Pago del 28 DE ABRIL AL 27 DE MAYO del 2026 Planilla de Seguridad Social No 37481197 correspondiente al mes de MAYO 2026</t>
  </si>
  <si>
    <t>JIMMY ALEJANDRO RIOS ESCALANTE</t>
  </si>
  <si>
    <t>FUENTE DE FINANCIACIÓN 20 - ACTA PARCIAL No. 04. CONTRATO INTERNO N°1966 SECOP II No CO1.PCCNTR.9088592.- CONTRATISTA ANA MARIA CASTRO LONDOÑO - PERIODO DE PAGO 29 DE ABRIL AL 28 DE MAYO DE 2026 - PLANILLA DE SEGURIDAD SOCIAL NO.9505881168 DEL MES DE MAYO DE 2026</t>
  </si>
  <si>
    <t>ANA MARIA CASTRO LONDOÑO</t>
  </si>
  <si>
    <t>FUENTE 20. PAGO ACTA PARCIAL Nº4 DEL CONTRATO 2629 CO1.PCCNTR.9245123 DEL 30 DE ENERO DE 2026 DEL CONTRATISTA DANIELA ARIAS ZULUAGA DEL PERIODO COMPRENDIDO DESDE EL 02 DE MAYO AL 01 DE JUNIO DEL 2026 Y PLANILLAS DE PAGO DE SEGURIDAD SOCIAL N° 85509008 CORRESPONDIENTE AL MES DE MAYO.</t>
  </si>
  <si>
    <t>DANIELA ARIAS ZULUAGA</t>
  </si>
  <si>
    <t>FUENTE 20, ACTA PARCIAL N° 4, CONTRATO INTERNO N° 2140-2026  SECOP II N°  CO1.PCCNTR. 9035418 CONTRATISTA  SOFIA RAMIREZ TORRES, PERIODO DE PAGO DEL 26 DE ABRIL  AL 25 DE MAYO DE 2026,  PLANILLA DE SEGURIDAD SOCIAL N°  1081380922 MES DE ABRIL DE 2026</t>
  </si>
  <si>
    <t>SOFIA RAMIREZ TORRES</t>
  </si>
  <si>
    <t>FUENTE 20. PAGO ACTA PARCIAL  04  DEL CONTRATO  NO INTERNO  2628 COP II NO CO1.PCCNTR.9223080  DE FECHA 30/01/2026 DEL CONTRATISTA DEIGO GALVIS  DEL PERIODO COMPRENDIDO DESDE EL DESDE EL 02/05/2026 AL 01/06/2026 Y PLANILLA DE PAGO DE SEGURIDAD SOCIAL    Nº 4650456854 mes de mayo</t>
  </si>
  <si>
    <t>DIEGO DE JESUS GALVIS CARDONA</t>
  </si>
  <si>
    <t>FUENTE 42. ACTA NO. 04 CONTRATO NO. INTERNO 2020 DEL 2026 - SECOP II NO. CO1.PCCNTR.9071586. YANETH CRISTINA CARRILLO ACOSTA. PERÍODO DE PAGO: DESDE EL 27 DE ABRIL DE 2026 AL 26 DE MAYO DE 2026. PLANILLA DE SEGURIDAD SOCIAL NO. 36957973 DEL MES DE ABRIL DE 2026.</t>
  </si>
  <si>
    <t>YANETH CRISTINA CARRILLO ACOSTA</t>
  </si>
  <si>
    <t>FUENTE 20, ACTA NO. 4 CONTRATO INTERNO N° 2140-2026 SECOP II N° CO1.PCCNTR. 9070424 CONTRATISTA OSCAR FABIAN CARDONA ERAZO, PERIODO DE PAGO DEL   29 DE ABRIL AL 28 DE MAYO DE 2026 PLANILLA DE SEGURIDAD SOCIAL N 36869628 ABRIL, 37199188 MAYO DE 2026</t>
  </si>
  <si>
    <t>OSCAR FABIAN CARDONA ERAZO</t>
  </si>
  <si>
    <t>FUENTE 20, ACTA 4 , CONTRATO INTERNO No.2042 DEL 26 DE ENERO DE 2026 - SECOP II CO1.PCCNTR. 9127854, CONTRATISTA BEATRIZ ELENA GONZALEZ TABARES, PERIODO DE PAGO DEL 02/05/2026 AL 01/06/2026. PLANILLA DE SEGURIDAD SOCIAL No. 37200291 DE PAGO ES CORRESPONDIENTE AL MES DE MAYO DEL 2026</t>
  </si>
  <si>
    <t>BEATRIZ ELENA GONZALEZ TABARES</t>
  </si>
  <si>
    <t>Fuente 20 Acta No. 4 Contrato No Interno 1570 del 2026 Secop II No. CO1.PCCNTR. 8956668 contratista Carlos Andrés Muñoz Fandiño. Periodo de Pago: del 25 de abril al 24 de mayo del 2026. Planilla de Seguridad Social No. 6013455708 y 6017376837 meses de abril y mayo.</t>
  </si>
  <si>
    <t>CARLOS ANDRES MUÑOZ FANDIÑO</t>
  </si>
  <si>
    <t>.ACTA PARCIAL No.04 DEL CONTRATO No INTERNO  2405 DE FECHA 28 de enero de 2026 NÚMERO DE CONTRATO SECOP II. CO1.PCCNTR. 9172158 CONTRATISTA GILBER GUTIERREZ PEREA - Planilla de seguridad  social No.6018403791 del mes de Mayo de 2026 - Periodo correspondiente del 02 de mayo al 01 de junio de 2026.</t>
  </si>
  <si>
    <t>GILBER GUTIERREZ PEREA</t>
  </si>
  <si>
    <t>Pago acta parcial 4 del contrato de prestación de servicios No interno 2313 y número SECOP II. CO1.PCCNTR. 9149204 de fecha 28 de enero de 2026, Contratista KEVIN ANDRES CASTAÑEDA LOPEZ periodo comprendido entre 02 de mayo y 01 de junio 2026, planilla No  84280792 correspondiente al mes de mayo</t>
  </si>
  <si>
    <t>KEVIN ANDRES CASTAÑEDA LOPEZ</t>
  </si>
  <si>
    <t>FUENTE 20. ACTA  N°. 04 CONTRATO INTERNO N.2613 DEL 29 DE ENERO 2026 ¿ SECOP II N°. CO1.PCCNTR. 9234991 CONTRATISTA LUISA FERNANDA GUTIERREZ ARIAS. PERÍODO DE PAGO: DEL  02 DE MAYO AL  01 DE JUNIO DEL 2026. CON PLANILLA DE SEGURIDAD SOCIAL #  1081610225 DEL MES DE MAYO.</t>
  </si>
  <si>
    <t>LUISA FERNANDA GUTIERREZ ARIAS</t>
  </si>
  <si>
    <t>FUENTE 20. ACTA No.04 CONTRATO No. INTERNO 1297 DEL 2026 - SECOP II No.CO1.PCCNTR 8898701 CONTRATISTA JEFFERSON ROTAVISTA ZAPATA, PERÍODO DE PAGO DEL 30 DE ABRIL AL 29 DE MAYO. PLANILLA DE SEGURIDAD SOCIAL No. 4648980376 MES DE ABRIL DE 2026.</t>
  </si>
  <si>
    <t>JEFFERSON ROTAVISTA ZAPATA</t>
  </si>
  <si>
    <t>AC Fuente 20. Acta Parcial No. 4 Contrato No. Interno 2216 del 27/01/2026 - Secop II No. 9125996 Contratista GUSTAVO ADOLFO TABORDA GUEVARA. Período de Pago: del 05/05/2026 al 04/06/2026. Planilla de Seguridad Social No. 9504013716 periodo de cotización mayo de 2026.</t>
  </si>
  <si>
    <t>GUSTAVO ADOLFO TABORDA GUEVARA</t>
  </si>
  <si>
    <t>Acta No. 03 Contrato Nro. Interno No. 2297 de fecha DEL 26 DE ENERO DE 2026 NUMERO DE CONTRATO SECOP II. CO1.PCCNTR.8993858, CONTRATISTA NINI JOHANA BOLAÑOS LOPEZ</t>
  </si>
  <si>
    <t>NINI JOHANA BOLAÑOS LOPEZ</t>
  </si>
  <si>
    <t>PAGO VIATICOS CONDUCTORES DEL SEÑOR GOBERNADOR SEGUN RESOLUCION 3918 DEL 03/06/2026 DEL 1 AL 31 DE MAYO</t>
  </si>
  <si>
    <t>WALTER QUINTERO MUÑOZ</t>
  </si>
  <si>
    <t>Fuente 20 Acta No. 4 Contrato No Interno 2328 del 2026 Secop II No. CO1.PCCNTR. 9136691 contratista John Edward Flórez Bedoya. Periodo de Pago: del 30 de abril al 29 de mayo del 2026. Planilla de Seguridad Social No. 85380394 y 85989850 meses de abril y mayo.</t>
  </si>
  <si>
    <t>JOHN EDWARD FLOREZ BEDOYA</t>
  </si>
  <si>
    <t>FUENTE 20. ACTA No.04 CONTRATO No. INTERNO 1445 DEL 2026 - SECOP II No.CO1.PCCNTR 8904446 CONTRATISTA MAYDU LORENA CANO MEJÍA. PERÍODO DE PAGO DEL 30 DE ABRIL AL 29 DE MAYO DE 2026. PLANILLAS DE SEGURIDAD SOCIAL No. 6012073224 DE ABRIL DE 2026.</t>
  </si>
  <si>
    <t>MAYDU LORENA CANO MEJIA</t>
  </si>
  <si>
    <t>FUENTE 20 ACTA NUMERO 04 CONTRATO NUMERO INTERNO 2055 DEL 2026-SECOP CO1.PCCNTR.9129774 CONTRATISTA ORLANDO ANTONIO LEON MARÍN PERIODO DE PAGO 02/05/2026 AL 01 /06/2026 PAGO SEGURIDAD SOCIAL NUMERO N1081307589 PAGO ES CORRESPONDIENTE AL MES DE MAYO</t>
  </si>
  <si>
    <t>ORLANDO ANTONIO LEON MARIN</t>
  </si>
  <si>
    <t>Fuente 20 Acta No. 04   Contrato No. Interno 2152 del 28 de enero de 2026 Secop II No. CO1.PCCNTR 9082694 Contratista ALEXANDER MARTINEZ TORRES periodo de pago desde el  DESDE    28 DE ABRIL DEL 2026 HASTA 27 DE MAYO DEL 2026 Nº Planilla de pago N.º 80107789 correspondiente al mes de ABRIL de 2026</t>
  </si>
  <si>
    <t>ALEXANDER MARTINEZ TORRES</t>
  </si>
  <si>
    <t>FUENTE 20. ACTA N°. 04 CONTRATO INTERNO N°. 1830 DEL 23 DE ENERO  2026 ¿ SECOP II N°. CO1.PCCNTR.9081394 CONTRATISTA HEIDY YULIANA POSSO MARMOLEJO. PERÍODO DE PAGO: DEL  27 DE ABRIL   AL  26 DE MAYO DEL 2026. CON PLANILLA DE SEGURIDAD SOCIAL # 1080940031 DE MES DE ABRIL 2026.</t>
  </si>
  <si>
    <t>HEIDY YULIANA POSSO MARMOLEJO</t>
  </si>
  <si>
    <t>FUENTE 20 Y 58. ACTA No.04 CONTRATO No. INTERNO 2727 DEL 2026 - SECOP II No.CO1.PCCNTR 9264355 CONTRATISTA JUAN PABLO ROJAS ALVAREZ. PERÍODO DE PAGO DEL 02 DE MAYO AL 01 DE JUNIO. PLANILLA DE SEGURIDAD SOCIAL No. 6015845341 MES DE ABRIL.</t>
  </si>
  <si>
    <t>JUAN PABLO ROJAS ALVAREZ</t>
  </si>
  <si>
    <t>PAGO DE LA SENTENCIA PROFERIDA POR JUZGADO QUINTO ADMINISTRATIVO DEL CIRCUITO DE PEREIRA CON RADICADO 66001-33-33-005-2020-00282-00, CORRESPONDIENTE AL PAGO DE LAS PRESTACIONES SOCIALES QUE POR LEY CORRESPONDAN, EXCEPTUANDO LA PRIMA DE SERVICIOS. 
DICHO PAGO SERA DE LA SIGUENTE MANERA EL 65% DE LAS PRESTACIONES SOCIALES A NOMBRE Y CUENTA DE LA DEMANDANTES LUZ NOIRA OSPINA GAVIRIA EL CUAL SERA POR VALOR DE ($15.702.40.6). Y EL 35% RESTANTE A NOMBRE Y CUENTA DEL APODERADO DILBER LEANDRO VARGAS DIAZ EL CUAL SERA POR VALOR DE ($. 8.455.141).</t>
  </si>
  <si>
    <t>LUZ NOIRA OSPINA GAVIRIA</t>
  </si>
  <si>
    <t>ACTA NO 3 Contrato No. interno 2865 de fecha 11 de septiembre de 2025 cuyo objeto del contrato es MANTENIMIENTO DE 18.7 KMS, EN LAS VÌAS PUEBLO RICO VILLACLARET K0+000 AL K5+000 (5.0 KMS), LA MARIA-EL ENCANTO (APÌA) K2+870 AL K8+770 (5.9 KMS), PUENTE TIERRAEL TOPACIO (LA CELIA) K0+000 AL K2+600 (2.6 KMS) Y PUEBLO VANO - LA MARINA (SANTUARIO) K8+760 AL K13+960 (5.2 KMS)- OCAD PAZ</t>
  </si>
  <si>
    <t>CONSORCIO FJVV&amp;INNSOLUTIONS</t>
  </si>
  <si>
    <t>Fuente 20. Acta parcial No.04 Contrato No. Interno 1539 del 22 de enero de 2026 número de contrato CO.1.PCCNTR 9026384 Contratista SANDRA ARACELI DIAZ OJEDA. Período de Pago: del 26 de abril al 25 de mayo del año 2026. Planilla de Seguridad Social No. 4653737994 planilla mes abril 2026</t>
  </si>
  <si>
    <t>SANDRA ARACELY DIAZ OJEDA</t>
  </si>
  <si>
    <t>FUENTE 42. ACTA NO. 04 CONTRATO NO. INTERNO 2716 DEL 2026 - SECOP II NO. CO1.PCCNTR.9195646. MARIBEL ARBOLEDA OREJUELA. PERÍODO DE PAGO: DESDE 2 DE MAYO DE 2026 HASTA 1 DE JUNIO DE 2026. PLANILLA DE SEGURIDAD SOCIAL NO. 4651216962 DEL MES DE MAYO DE 2026.</t>
  </si>
  <si>
    <t>MARIBEL ARBOLEDA OREJUELA</t>
  </si>
  <si>
    <t>Fuente 20 - Acta No 04 CONTRATO INTERNO No 1042 DE FECHA 17/01/2026 NUMERO DE CONTRATO SECOP II. CO1.PCCNTR.8920326 CONTRATISTA RUBEN DARIO MOLINA GIRALDO.  Período de Pago: Desde el 21 de abril hasta el 20 de mayo 2026. Se anexa la Planilla de pago N.37064160, correspondiente al mes de abril del presente año</t>
  </si>
  <si>
    <t>RUBEN DARIO MOLINA GIRALDO</t>
  </si>
  <si>
    <t>FUENTE DE FINANCIACIÓN  20 - ACTA  No. 03. CONTRATO INTERNO N° 1872 DEL 24 DE ENERO DE 2026. SECOP II  CO1.PCCNTR. 9066099 ¿ CONTRATISTA ANDRES ALEJANDRO GOMEZ FRANCO - PERIODO DE PAGO DEL 31 DE MARZO AL 29 DE ABRIL DE 2026,  PLANILLA DE SEGURIDAD SOCIAL NO. 9501578069 DEL MES DE MARZO DE 2026.</t>
  </si>
  <si>
    <t>ANDRES ALEJANDRO GOMEZ FRANCO</t>
  </si>
  <si>
    <t>FUENTE 42. ACTA NO. 04 CONTRATO NO. INTERNO 2024 DEL 2026 - SECOP II NO. CO1.PCCNTR.9133362. GERMAN DILBERTO LOZANO QUIROGA. PERÍODO DE PAGO: DESDE EL 27 DE ABRIL DE 2026 AL 26 MAYO DE 2026. PLANILLA DE SEGURIDAD SOCIAL NO. 1081744674 DEL MES DE ABRIL DE 2026.</t>
  </si>
  <si>
    <t>GERMAN DILBERTO LOZANO QUIROGA</t>
  </si>
  <si>
    <t>FUENTE DE FINANCIACIÓN 20 - ACTA PARCIAL N°. 02. CONTRATO INTERNO N° 2278 SECOP II N° 9153828 DEL 27 DE ENERO DE 2026.- CARLOS EVELIO RUIZ CASTAÑO - PERIODO DE PAGO DEL 01 AL 28 INCLUSIVE DE MARZO DE 2026 - PLANILLA DE SEGURIDAD SOCIAL N°. 1080014633 DEL MES MARZO/2026.</t>
  </si>
  <si>
    <t>CARLOS EVELIO RUIZ CASTAÑO</t>
  </si>
  <si>
    <t>Fuente 20 Acta No. 3 Contrato No interno 2626 SECOP II CO1.PCCNTR.9187909 de fecha 29/01/2026, YEISI CRISTINA ROJAS QUIROGA Periodo de pago: del 02/04/2026 al 01/05/2026. Planilla de seguridad social N°36780428 del mes de  abril de 2026.</t>
  </si>
  <si>
    <t>YEISI CRISTINA ROJAS QUIROGA</t>
  </si>
  <si>
    <t>Acta No. 04 Contrato No. Interno 1615 del 28 de enero del 2026 - SECOP II No.CO1.PCCNTR.8932436 Contratista LEIDY JHOANA PATIÑO CADAVID Período de Pago: del 02 de mayo al 01 de junio de 2026 Planilla de Seguridad Social No.37401474 correspondiente al mes de mayo de 2026</t>
  </si>
  <si>
    <t>LEIDY JHOANA PATIÑO CADAVID</t>
  </si>
  <si>
    <t>FUENTE 20-PAGO NO.3 CONTRATO PRESTACION DE SERVICIOS 1825 DEL 23/01/2026 SECOP II 9057990 ANGELA MARIA GONZALEZ CASTAÑO PERIODO DE PAGO DEL 29 MAR AL 28 ABR. DE 2026 PLANILLA SS 36745118 MAR-36951963 ABR. 2026</t>
  </si>
  <si>
    <t>ANGELA MARIA GONZALEZ CASTAÑO</t>
  </si>
  <si>
    <t>FUENTE 42. ACTA NO. 04 CONTRATO NO. INTERNO 2021 DEL 2026 - SECOP II NO. CO1.PCCNTR.9063867. ISABEL CRISTINA SALDARRIAGA MONTOYA. PERÍODO DE PAGO: DESDE EL 27 DE ABRIL DE 2026 AL 26 MAYO DE 2026. PLANILLA DE SEGURIDAD SOCIAL NO. 85040932 DEL MES DE ABRIL DE 2026.</t>
  </si>
  <si>
    <t>ISABEL CRISTINA SALDARRIAGA MONTOYA</t>
  </si>
  <si>
    <t>Fuente 20. Acta parcial No.04 Contrato No. Interno 1198 de fecha 20 enero del 2026 - Secop II No. CO1.PCCNTR. 8949365 Contratista LAURA VANESSA RINCON ROMAN. Período de Pago: del 22 de abril al 21 de mayo de 2026. PLANILLA DE PAGO N. No 9505889657 del 02 junio 2026 (planilla mes abril 2026)</t>
  </si>
  <si>
    <t>LAURA VANESSA RINCON ROMAN</t>
  </si>
  <si>
    <t>FUENTE DE FINANCIACIÓN 20 - ACTA PARCIAL N°. 04. CONTRATO INTERNO N° 1644 SECOP II N° 9081278 DEL 23 DE ENERO DE 2026.- ANGIE LORENA ZAPATA HERRERA - PERIODO DE PAGO DEL 26 DE ABRIL AL 25 INCLUSIVE DE MAYO DE 2026 - PLANILLA DE SEGURIDAD SOCIAL N°. 83738998 DEL MES ABRIL/2026.</t>
  </si>
  <si>
    <t>ANGIE LORENA ZAPATA HERRERA</t>
  </si>
  <si>
    <t>FUENTE 20, ACTA No. 4 CONTRATO INTERNO N° 1573-2026 SECOP II N°CO1.PCCNTR.8974333, CONTRATISTA YILMAR ALDAHIR TREJOS SALAZAR , PERIODO DE PAGO DEL 26 DE  ABRIL  AL 25 DE MAYO   DE 2026  DE PLANILLA DE SEGURIDAD SOCIAL N°  4653978916  MES DE ABRIL DE 2026</t>
  </si>
  <si>
    <t>YILMAR ALDAHIR TREJOS SALAZAR</t>
  </si>
  <si>
    <t>Fuente 20 Acta No 03 - Contrato No. Interno 0772 del 2026 - Secop II No CO1.PCCNTR.8852023 Contratista MARIA ASTRID GAVIRIA período de Pago del 17 DE MARZO AL 16 DE ABRIL del 2026 Planilla de Seguridad Social No 9502427338  correspondiente al mes de MARZO  2026</t>
  </si>
  <si>
    <t>MARIA ASTRID GAVIRIA ESTRADA</t>
  </si>
  <si>
    <t>FUENTE 20 ACTA PARCIAL NO 2 CONTRATO INTERNO 2505 SECOP II NO 9218517 DE FECHA DE 29 DE ENERO DEL 2026 CONTRATISTA DUBERNEY MEDINA ECHEVERRI, PERIODO DE PAGO ENTRE EL 05/03/2026 AL 04/04/2026 PLANILLA SEGURIDAD SOCIAL 4649461801 CORRESPONDIENTE AL MES DE MARZO DE 2026..</t>
  </si>
  <si>
    <t>DUBERNEY MEDINA ECHEVERRY</t>
  </si>
  <si>
    <t>Fuente 20 Acta No. 04 Contrato No Interno 1228 del 2026 - SECOP II No. CO1.PCCNTR. 8930563 contratista DIANA ISABEL GARCIA JIMENEZ. Periodo de Pago: del 23 de abril del 2026 al 22 de mayo del 2026. Planillas de Seguridad Social No. 9503789129 mes de abril 2026</t>
  </si>
  <si>
    <t>DIANA ISABEL GARCIA JIMENEZ</t>
  </si>
  <si>
    <t>Fuente 20. Acta 3 convenio No. interno 1412 del 2026 - SECOP II No. CO1.PCCNTR.8953237 JORGE HERNAN GAVIRIA BERRIO ¿ período de pago: del 26-03-2026 al 25-04-2026, Planilla de seguridad social No. 60123703279 de abril y No. 6014442601 de mayo del 2026.</t>
  </si>
  <si>
    <t>JORGE HERNAN GAVIRIA BERRIO</t>
  </si>
  <si>
    <t>FUENTE 20 ACTA NO. 04 CONTRATO NO. INTERNO 1 2274 SECOP II NO 9191237 DE FECHA 28 DE ENERO DE 2026 CONTRATISTA JOHN HARRI CASTRO ZAPATA PERÍODO DE PAGO: 03/05/2026 AL 02/06/2026. PLANILLA DE SEGURIDAD SOCIAL 4653769403 CORRESPONDIENTE AL MES DE MAYO DE 2026.</t>
  </si>
  <si>
    <t>JOHN HARRI CASTRO ZAPATA</t>
  </si>
  <si>
    <t>FUENTE DE FINANCIACIÓN 20 - ACTA PARCIAL N°. 04. CONTRATO INTERNO N° 2720 SECOP II N° 9279210 DEL 30 DE ENERO DE 2026.- ANGELA MARIA MEJIA CARDONA - PERIODO DE PAGO DEL 02 DE MAYO AL 01 INCLUSIVE DE JUNIO DE 2026 - PLANILLA DE SEGURIDAD SOCIAL N°. 37223986 DEL MES MAYO/2026.</t>
  </si>
  <si>
    <t>ANGELA MARIA MEJIA CARDONA</t>
  </si>
  <si>
    <t>DIANA MARITZA GARTNER HENAO</t>
  </si>
  <si>
    <t>Fuente 20. Acta 04. Contrato interno No 0909 del 17 de enero de 2026. SECOP II No CO1.PCCNTR. 8897437. Contratista Víctor Alfonso Echeverry Rodríguez. Período de pago del 20 de abril al 19 de mayo de 2026. Se anexa planilla de pago No. 37067876 de 2026 correspondiente al mes de mayo de 2026.</t>
  </si>
  <si>
    <t>VICTOR ALFONSO ECHEVERRY RODRIGUEZ</t>
  </si>
  <si>
    <t>Fuente 20. Acta 4 convenio No. interno 2305 del 2026 - SECOP II No. CO1.PCCNTR.9111731 JULIAN ARMANDO OSPINA BEDOYA¿ período de pago: del 30-04-2026 al 29-05-2026, Planilla No.4648998445 de abril del 2026.</t>
  </si>
  <si>
    <t>JULIAN ARMANDO OSPINA BEDOYA</t>
  </si>
  <si>
    <t>ISABELLA URREGO CHAMORRO</t>
  </si>
  <si>
    <t>Fuente 20. Acta No. 4 Contrato No. Interno 1780 del 24 de enero de 2026 - Secop II No. CO1.PCCNTR.8999894 Contratista Yeny Marcela Santamaria Tabares. Período de Pago: del 30/04/2026 a 29/05/2026. Planilla de Seguridad Social No. 1081371457 mes de abril del 2026.</t>
  </si>
  <si>
    <t>YENY MARCELA SANTAMARIA TABARES</t>
  </si>
  <si>
    <t>Fuente 20. Acta parcial No.04 Contrato No. Interno 1150 de fecha 20 enero del 2026 - Secop II No. CO1.PCCNTR. 8927733 Contratista JUAN DAVID HOYOS ESCOBAR. Período de Pago: del 21 de abril al 20 de mayo de 2026. Planilla de Seguridad Social No. 1081545826 del 26 de abril del 2026 (planilla mes abril 2026)</t>
  </si>
  <si>
    <t>JUAN DAVID HOYOS ESCOBAR</t>
  </si>
  <si>
    <t>FUENTE DE FINANCIACIÓN 20 - ACTA PARCIAL N°. 04. CONTRATO INTERNO N° 2413 SECOP II N° 9169664 DEL 28 DE ENERO DE 2026.- CLAUDIA PATRICIA VELASQUEZ HINESTROZA - PERIODO DE PAGO DEL 30 DE ABRIL AL 29 INCLUSIVE DE MAYO DE 2026 - PLANILLA DE SEGURIDAD SOCIAL N°. 4651286049 DEL MES MAYO/2026.</t>
  </si>
  <si>
    <t>CLAUDIA PATRICIA VELASQUEZ HINESTROZA</t>
  </si>
  <si>
    <t>PAGO ACTA PARCIAL No 4 DE PRESTACION DE SERVICIOS PROFESIONALES 1172, PERIODO CORRESPONDIENTE AL DESDE 31 DE ABRIL 2026 HASTA 29 DE MAYO 2026, PLANILLA DE SEGURIDAD SOCIAL 85612445 CORRESPONDIENTE AL MES DE MAYO DE LA VIGENCIA</t>
  </si>
  <si>
    <t>ANGELA MARIA MARIN GONZALEZ</t>
  </si>
  <si>
    <t>Fondo 20 -ACTA PARCIAL No. 3 del. Contrato No interno 1503 DE FECHA 22 DE ENERO DE 2026 NUMERO DE CONTRATO  SECOPII.CO1.PCCNTR.8957371CONTRATISTA ANDRES FELIPE TOBON CIFUENTES Periodo 26-03-2026 al 25-04-2026. Se Adjunta planilla de Pago de Seguridad Social Planilla No. 4648404741 del mes de abril de 2026</t>
  </si>
  <si>
    <t>ANDRES FELIPE TOBON CIFUENTES</t>
  </si>
  <si>
    <t>Fondo 20- Acta 03, del contrato No 1727 del 24 de enero del 2026-SECOP II N° CO1.PCCNTR. 8997256 del periodo de pago comprendido entre el 09 de abril al 08 de mayo del 2026 planilla de pago de seguridad social No. 9503451322 correspondiente al mes abril del 2026.</t>
  </si>
  <si>
    <t>MARTA LILIANA GRAJALES GONZALEZ</t>
  </si>
  <si>
    <t>FUENTE 50. PAGO DEL 30% DE LOS ESTÍMULOS A LOS DEPORTISTAS BENEFICIADOS CON EL PROGRAMA DEPORTISTA APOYADO DEL DEPARTAMENTO DE RISARALDA DE LA VIGENCIA 2026 SEGÚN RESOLUCIÓN 2490 DEL 22 DE ABRIL DE 2026 Y RESOLUCIÓN ACLARATORIA 03307 DEL 14 DE MAYO DE 2026. TRIATLÓN</t>
  </si>
  <si>
    <t>THOMAS PEREZ CHAVES</t>
  </si>
  <si>
    <t>Fuente 20. Pago Acta parcial N 4; contrato interno N° 1915 de 2026 - SECOO II. CO1.PCCNTR.8997825, de fecha 24-01-2026; Contratista Uriel Antonio Fernández Calvo , periodo comprendido entre el 02 de mayo y el 01 de junio; pago de seguridad social del mes de mayo de 2026 según planillas 1081247481.</t>
  </si>
  <si>
    <t>URIEL ANTONIO FERNANDEZ CALVO</t>
  </si>
  <si>
    <t>Acta Parcial No. 4 Contrato de Prestación de servicios, FLOR MARIA GRAJALES GONZALEZ, periodo del 30 de abril al 29 de mayo del 2026, Planilla de pago de aportes No. 4653973809 correspondiente al mes de mayo.</t>
  </si>
  <si>
    <t>FLOR MARIA GRAJALES GONZALEZ</t>
  </si>
  <si>
    <t>FUENTE 20 Acta Nro 4 ¿ Contrato Nro Interno 2276 del 27/01/2026. SECOP II Nro. CO1.PCCNTR.9160956  Contratista JUAN JOSE GIRALDO CALLE. Periodo de Pago: del 2 de mayo del 2026 al 1 de junio del 2026. Según planilla 1082473568  del mes de abril de 2026.</t>
  </si>
  <si>
    <t>JUAN JOSE GIRALDO CALLE</t>
  </si>
  <si>
    <t>FUENTE 20 ACTA No. 4 CONTRATO INTERNO No. 1861 DEL 24 DE ENERO DE 2026 SECOP II No. 9081878 CONTRATISTA  JIMMY ALBERTO MARTINEZ SANCHEZ DE PAGO DEL 27 DE ABRIL AL 26 DE MAYO DE 2026. PLANILLA DE SEGURIDAD SOCIAL No. 85993943  DEL MES DE ABRIL DE 2026</t>
  </si>
  <si>
    <t>JIMMY ALBERTO MARTINEZ SANCHEZ</t>
  </si>
  <si>
    <t>FUENTE 50. PAGO DEL 30% DE LOS ESTÍMULOS A LOS DEPORTISTAS BENEFICIADOS CON EL PROGRAMA DEPORTISTA APOYADO DEL DEPARTAMENTO DE RISARALDA DE LA VIGENCIA 2026 SEGÚN RESOLUCIÓN 2490 DEL 22 DE ABRIL DE 2026 Y RESOLUCIÓN ACLARATORIA 03307 DEL 14 DE MAYO DE 2026. PARABILLAR</t>
  </si>
  <si>
    <t>JOSE NELSON ALVAREZ CARVAJAL</t>
  </si>
  <si>
    <t>ARTURO MARULANDA DELGADO</t>
  </si>
  <si>
    <t>FUENTE 20 Acta Nro 4 Contrato Nro Interno 2242 del 27/01/2026. SECOP II Nro. CO1.PCCNTR.9171652 Contratista HECTOR FABIO ARIAS PULGARIN. Periodo de Pago: del 2 de mayo del 2026 al 1 de junio del 2026. Según planilla 85415135 del mes de mayo de 2026.</t>
  </si>
  <si>
    <t>HECTOR FABIO ARIAS PULGARIN</t>
  </si>
  <si>
    <t>ARBEY DE JESUS ESTRADA RIOS</t>
  </si>
  <si>
    <t>MAURICIO HURTADO RUIZ</t>
  </si>
  <si>
    <t>Acta Parcial No. 4 Contrato de Prestación de servicios, LUIS ANIBAL PATIÑO MEDINA, periodo del 28 de abril al 27 de mayo del 2026, Planilla de pago de aportes No. 4652767581 correspondiente al mes de mayo.</t>
  </si>
  <si>
    <t>LUIS ANIBAL PATIÑO MEDINA</t>
  </si>
  <si>
    <t>JORGE ANDRES CASTAÑO LOPEZ</t>
  </si>
  <si>
    <t>LUIS ALBERTO ROLDAN JIMENEZ</t>
  </si>
  <si>
    <t>RESOLUCION NO. 03930 DE 2026 POR LA CUAL SE REALIZA UNA TRANSFERENCIA PARA EL FORTALECIMIENTO DE HERRAMIENTAS DE GESTION E IMPLEMENTACIÓN DE LA ESTRATEGIAS COMERCIALES DE LA LOTERÍA DE RISARALDA CORRESPONDIENTE A LA VIGENCIA 2026 EN EL MARCO DEL CUMPLIMIENTO DEL PLAN DE DESARROLLO "RISARALDA EQUITATIVA E INCLUYENTE 2024-2027"</t>
  </si>
  <si>
    <t>LOTERIA DEL RISARALDA</t>
  </si>
  <si>
    <t>JORGE HERMAN RIOS SANCHEZ</t>
  </si>
  <si>
    <t>PAGO SERVICIO DE TELEFONIA CELULAR CENTRO REGIONAL DE EMERGENCIAS SEGUN FACTURA ELECTRONICA 580831460825</t>
  </si>
  <si>
    <t>Acta de pago 4   contrato No 2602    de 29   de ENERO       de del 2026 SECOP   CO1.PCCNTR 9248376, pago comprendido entre el 06 de mayo         al 05    de  junio          del 2025, planilla pago ss 6018392380      correspondiente al mes de mayo    2026</t>
  </si>
  <si>
    <t>DANIELA ARIAS RESTREPO</t>
  </si>
  <si>
    <t>FUENTE 20- ACTA No 4 - CONTRATO INTERNO 1699 - SECOP II 9035159- CONTRATISTA DANIELA MARÍA DURÁN DANGOND - PERIODO COMPRENDIDO ENTRE EL 27 DE ABRIL AL 26 DE MAYO DE 2026 - PLANILLA DE APORTES 6015237651 MES DE ABRIL</t>
  </si>
  <si>
    <t>DANIELA MARIA DURAN DANGOND</t>
  </si>
  <si>
    <t>Fondo 20- Acta 04, del contrato No 1553 del 22 de enero del 2026-SECOP II N° CO1.PCCNTR.8997882 del periodo de pago comprendido entre el 24 de abril al 23 de mayo del 2026 planilla de pago de seguridad social No. 78204663 correspondiente al mes abril del 2026.</t>
  </si>
  <si>
    <t>MARIA FERNANDA ACERO PATIÑO</t>
  </si>
  <si>
    <t>FUENTE 20. ACTA PARCIAL 04 CONTRATO NO. INTERNO 2509 DEL 2026 - SECOP II NO. CO1.PCCNTR.9240906. CAROLINA ANDREA RAMIREZ PARRA. PERÍODO DE PAGO: DEL 30 DE ABRIL AL 29 DE MAYO. SEGURIDAD SOCIAL NO. 37060716 DEL MES DE ABRIL.</t>
  </si>
  <si>
    <t>CAROLINA ANDREA RAMIREZ PARRA</t>
  </si>
  <si>
    <t>FUENTE DE FINANCIACIÓN 39 - ACTA PARCIAL No. 4 CONTRATO INTERNO N° 3457. SECOP II N°. 8521218 del 31 DE OCTUBRE DE 2025- CONTRATISTA ASOCIACION DE LAS HERMANAS DE LA PROVIDENCIA E INMACULADA CONCEPCIÓN - PERIODO DE PAGO DEL 1° AL 28 INCLUSIVE DE FEBRERO DE 2026 CERTIFICADO DE SEGURIDAD SOCIAL Y PARAFISCALES</t>
  </si>
  <si>
    <t>ASOCIACION DE HERMANAS DE LA PROVIDENCIA E INMACULADA CONCEPCION</t>
  </si>
  <si>
    <t>Fondo 20 Acta Nro. 4 PARCIAL del Contrato No. interno 1015. Período comprendido entre el 20 de abril al 19 de mayo de 2026. Informe Planilla seguridad social No. 6015874554 del mes de abril de 2026.</t>
  </si>
  <si>
    <t>YURI VANESA BENJUMEA GUERRERO</t>
  </si>
  <si>
    <t>Acta de pago 4  contrato No 2443   de 28     de ENERO     de del 2026 SECOP   CO1.PCCNTR 9147743, pago comprendido entre el 03    de MAYO       al 02   de JUNIO           del 2026, planilla pago ss 4651304195     correspondiente al mes de MAYO    2026</t>
  </si>
  <si>
    <t>CARLOS ARTURO OBANDO BETANCUR</t>
  </si>
  <si>
    <t>PAGO ACTA PARCIAL 4 DEL CONTRATO DE PRESTACIÓN DE SERVICIOS PROFESIONALES No. 1576 WILLIAN DAVID FUENTES SARMIENTO, PERIODO DE PAGO DEL 27 DE ABRIL AL 26 DE MAYO DE 2026, PLANILLA DE SEGURIDAD SOCIAL No 68839705, CORRESPONDIENTE AL MES DE ABRIL DEL AÑO 2026</t>
  </si>
  <si>
    <t>WILLIAN DAVID FUENTES SARMIENTO</t>
  </si>
  <si>
    <t>FUENTE 42. ACTA NO. 04 CONTRATO NO. INTERNO 2680 DEL 2026 - SECOP II NO. CO1.PCCNTR.92808005. JUAN CAMILO FRANCO RAMIREZ. PERÍODO DE PAGO: DESDE EL 02 DE MAYO DE 2026 AL 01 DE JUNIO DE 2026. PLANILLA DE SEGURIDAD SOCIAL NO. 1081604966 DEL MES DE MAYO DE 2026.</t>
  </si>
  <si>
    <t>JUAN CAMILO FRANCO RAMIREZ</t>
  </si>
  <si>
    <t>Fuente 32 Acta No 04 - Contrato No. Interno 1454 de fecha 22 de enero de 2026. Numero de contrato SECOP II CO1.PCCNTR.9004613. Contratista JUAN CAMILO BAENA ZULUAGA. periodo comprendido entre el 02 de mayo al 01 de junio de 2026. Se anexan planilla de pago No. 6018014378 correspondiente al mes de mayo.</t>
  </si>
  <si>
    <t>JUAN CAMILO BAENA ZULUAGA</t>
  </si>
  <si>
    <t>Fuente 20. Acta 4 convenio No. interno 2150 del 2026 - SECOP II No. CO1.PCCNTR.9111753 LINA MARCELA SUAREZ MARIN¿ período de pago: del 28-04-2026 al 27-05-2026, Planilla de seguridad social No.9504460310 de abril del 2026</t>
  </si>
  <si>
    <t>LINA MARCELA SUAREZ MARIN</t>
  </si>
  <si>
    <t>FUENTE 20. ACTA NO. 04 CONTRATO INTERNO NO. 2074   DEL 2026 - SECOP II NO. CO1.PCCNTR. 9464669 . JUAN PABLO GIL LOPEZ . PERÍODO DE PAGO: DEL  28 DE ABRIL  AL 27 DE MAYO  2026. PLANILLA DE SEGURIDAD SOCIAL NO. 4652494494  DEL MES DE MAYO 2026.</t>
  </si>
  <si>
    <t>JUAN PABLO GIL LOPEZ</t>
  </si>
  <si>
    <t>FUENTE 42. ACTA PARCIAL 04 CONTRATO NO. INTERNO 2387 DEL 2026 - SECOP II NO. CO1.PCCNTR.9139083. JUAN PABLO GAVIRIA OCAMPO. PERÍODO DE PAGO: DEL 30 DE ABRIL AL 29 DE MAYO. PLANILLA DE SEGURIDAD SOCIAL NO. 4654987986 DEL MES DE MAYO.</t>
  </si>
  <si>
    <t>JUAN PABLO GAVIRIA OCAMPO</t>
  </si>
  <si>
    <t>FUENTE 20 ACTA N°4 PARCIAL CONTRATO INTERNO N° 2430 DE FECHA 28 DE ENERO DE 2026 NUMERO DE CONTRATO SECOP II.CO1.PCCNTR.9169384 JHONNATAN STEVENS ERAZO LEMA. PERIODO DE PAGO: DEL 30 DE ABRIL AL 29 DE MAYO DE 2026. PLANILLA DE SEGURIDAD SOCIAL N°4645345394 CORRESPONDIENTE AL MES DE MARZO DE 2026</t>
  </si>
  <si>
    <t>JHONNATAN STEVENS ERAZO LEMA</t>
  </si>
  <si>
    <t>Pago Acta Parcial N°4 Fuente 20.  Contrato N°2326 SECOP II No COL1.PCCNTR. 9180872 con Fecha del 28 de enero del 2026. Contratista LUZ PIEDAD HINCAPIÉ GÓMEZ Periodo de Pago 30 de abril al 29 de mayo de 2026 Planilla de Pago Seguridad Social N° 4651723961 periodo mes de mayo.</t>
  </si>
  <si>
    <t>LUZ PIEDAD HINCAPIE GOMEZ</t>
  </si>
  <si>
    <t>fondo 20, centro de costos 01, pago parcial 4  del contrato de prestación de servicios  004de 2026 secop 8912479   19/01/2026; contratista: UNO A TELEVISION, ASAMBLEA;  periodo de pago  de abril  24   a mayo  23 de 2026; planilla de pago de seguridad social  y certificación de parafiscales y factura FE 914 de juniode 2026.</t>
  </si>
  <si>
    <t>UNO A TELEVISION SAS</t>
  </si>
  <si>
    <t>Acta de pago 4   contrato No 2292    de 28   de enero      de del 2026 SECOP   CO1.PCCNTR 9145221, pago comprendido entre el 03     de MAYO       al 02   de JUNIO       del 2026, planilla pago ss 6018239841    correspondiente al mes de MARZO           2026</t>
  </si>
  <si>
    <t>OLGA LILIANA HOYOS HENAO</t>
  </si>
  <si>
    <t>Fuente 20 Acta No 04. Contrato No. Interno 1581 de Fecha 23 de enero de 2026 - Número de Contrato SECOP II CO1.PCCNTR.9011338 Contratista KAREN LILEYA YURGAKY COSSIO. periodo comprendido entre el 28 de abril al 27 de mayo de 2026. Se anexa planilla de pago No. 4653755666 correspondiente al mes de abril.</t>
  </si>
  <si>
    <t>KAREN LILEYA YURGAKY COSSIO</t>
  </si>
  <si>
    <t>FUENTE 20 Acta Nro 4 Contrato Nro Interno 2284 del 2701/2026. SECOP II Nro. CO1.PCCNTR.9165642 Contratista ALEJANDRO HENAO RINCON. Periodo de Pago: del 2 mayo  del 2026 al 1 de junio del 2026. Según planillas 37256488 del mes de mayo de 2026.</t>
  </si>
  <si>
    <t>ALEJANDRO HENAO RINCON</t>
  </si>
  <si>
    <t>FUENTE DE FINANCIACIÓN 39 - ACTA PARCIAL No. 5 CONTRATO INTERNO N° 3456. SECOP II N°. 8521901 del 31 DE OCTUBRE DE 2025- CONTRATISTA CONGREGACIÓN DE LAS HIJAS DE LA CARIDAD DE SAN VICENTE DE PAUL - PERIODO DE PAGO DEL 1° AL 30 INCLUSIVE DE MARZO DE 2025 - CERTIFICADO DE SEGURIDAD SOCIAL Y PARAFISCALES</t>
  </si>
  <si>
    <t>CONGREGACION DE LAS HIJAS DE LA CARIDAD DE SAN VICENTE DE PAUL</t>
  </si>
  <si>
    <t>FUENTE 20 ACTA NO. 04 CONTRATO NO. INTERNO 1904 DEL 2026 - SECOP II CO1.PCCNTR.9103390 CONTRATISTA MARIA ENIDIA RIOS NARANJO PERÍODO DE PAGO: MAYO 2 A JUNIO 1 DE 2026. PLANILLA DE SEGURIDAD SOCIAL NO. 85880156 PAGADA EL 27 DE MAYO DE 2026</t>
  </si>
  <si>
    <t>MARIA ENIDIA RIOS NARANJO</t>
  </si>
  <si>
    <t>FUENTE 58 ACTA N°4 PARCIAL CONTRATO INTERNO N° 0441 DE FECHA 13 DE ENERO DE 2026 NUMERO DE CONTRATO SECOP II.CO1.PCCNTR.8843884 VALENTINA NOSSA OROZCO. PERIODO DE PAGO: DEL 26 DE ABRIL AL 25 DE MAYO DE 2026. PLANILLA DE SEGURIDAD SOCIAL N°6017372211 CORRESPONDIENTE AL MES DE ABRIL DE 2026</t>
  </si>
  <si>
    <t>VALENTINA NOSSA OROZCO</t>
  </si>
  <si>
    <t>FUENTE 20 ACTA No.4 CONTRATO INTERNO 2658 CONTRATO SECOP II CO1.PCCNTR.9202440 ESTEBAN VELASQUEZ AGUIRRE PERIODO DE PAGO 01 DE MAYO AL 30 DE MAYO NUMERO DE PLANILLA SEGURIDAD SOCIAL 6017481347 DEL MES DE MAYO</t>
  </si>
  <si>
    <t>ESTEBAN VELASQUEZ AGUIRRE</t>
  </si>
  <si>
    <t>FUENTE 60. ACTA No.04 CONTRATO No. INTERNO 2726 DEL 2026 - SECOP II No.CO1.PCCNTR 9245376 CONTRATISTA JHON EDUAR MONSALVE OBANDO. PERÍODO DE PAGO DEL 30 DE ABRIL AL 29 DE MAYO. PLANILLA DE SEGURIDAD SOCIAL No.4651580907 MES DE ABRIL DE 2026.</t>
  </si>
  <si>
    <t>JHON EDUAR MONSALVE OBANDO</t>
  </si>
  <si>
    <t>FUENTE 42. ACTA PARCIAL 04 CONTRATO NO. INTERNO 2220 DEL 2026 - SECOP II NO. CO1.PCCNTR.9065079. ALBA LIBIA HINCAPIE MARIN. PERÍODO DE PAGO: DEL 30 DE ABRIL AL 29 DE MAYO. PLANILLA DE SEGURIDAD SOCIAL NO. 37172132 DEL MES DE ABRIL.</t>
  </si>
  <si>
    <t>ALBA LIBIA HINCAPIE MARIN</t>
  </si>
  <si>
    <t>Acta No. 04. Contrato Interno No. 1877 del 2026 - SECOP II CO1. PCCNTR 9001469. Contratista John Byron Martinez Rios. Periodo de pago 02 de mayo a 01 de junio de 2026. Planilla de seguridad social No.6019175650 Pagada el 04 de junio de 2026</t>
  </si>
  <si>
    <t>JOHN BYRON MARTINEZ RIOS</t>
  </si>
  <si>
    <t>FUENTE DE FINANCIACIÓN 20 - ACTA PARCIAL No. 04 CONTRATO INTERNO N°1832 SECOP II No CO1.PCCNTR.9055179.- CONTRATISTA LAURA MEJIA CIFUENTES - PERIODO DE PAGO 27 DE ABRIL AL 26 DE MAYO DE 2026 - PLANILLA DE SEGURIDAD SOCIAL NO.9505525710 DEL MES DE MAYO DE 2026</t>
  </si>
  <si>
    <t>LAURA MEJIA CIFUENTES</t>
  </si>
  <si>
    <t>Pago Acta Parcial N°4 Fuente 20.  Contrato N°2535 SECOP II No C01. PCCNTR 9240803 de fecha 29 de enero del 2026. Contratista DIEGO MAURICIO ZULUAGA DELGADO Periodo de Pago 2 de mayo al 1 de junio de 2026 Planilla de Pago Seguridad Social N° 37380523 mes de mayo de 2026</t>
  </si>
  <si>
    <t>DIEGO MAURICIO ZULUAGA DELGADO</t>
  </si>
  <si>
    <t>FUENTE 20. PAGO ACTA PARCIAL No. 4 CONTRATO No. INTERNO 982 DEL 19 DE ENERO DE 2026 SECOP II No. CO1.PCCNTR.8921547, CONTRATISTA JUAN GABRIEL MONÁ RAIGOZA, PERIODO DE PAGO DEL 20 DE ABRIL AL 19 DE MAYO DE 2026. PLANILLA DE SEGURIDAD SOCIAL No. 9504902161 DEL MES DE ABRIL DE 2026.</t>
  </si>
  <si>
    <t>JUAN GABRIEL MONA RAIGOZA</t>
  </si>
  <si>
    <t>FUENTE 60. ACTA No.05 CESIÓN DEL CONTRATO No. INTERNO 2681 DEL 2026- SECOP II No.CO1.PCCNTR 9230781 CONTRATISTA NICOLLE MARQUEZ URIBE. PERÍODO DE PAGO DEL 30 DE ABRIL AL 29 DE MAYO DE 2026. PLANILLAS DE SEGURIDAD SOCIAL No.9505478721 MES DE MAYO.</t>
  </si>
  <si>
    <t>NICOLLE MARQUEZ URIBE</t>
  </si>
  <si>
    <t>FUENTE 42. ACTA PARCIAL 04 CONTRATO NO. INTERNO 2374 DEL 2026 - SECOP II NO. CO1.PCCNTR.9024801. JASMIN HENAO RAMIREZ. PERÍODO DE PAGO: DEL 30 DE ABRIL AL 29 DE MAYO. SEGURIDAD SOCIAL NO. 6015763876 DEL MES DE ABRIL.</t>
  </si>
  <si>
    <t>JASMIN HENAO RAMIREZ</t>
  </si>
  <si>
    <t>FUENTE 20. PAGO ACTA PARCIAL No. 3 CONTRATO No. INTERNO 2607 DEL 30 DE ENERO DE 2026 SECOP II No. CO1.PCCNTR.9221582, CONTRATISTA JAIME ALBERTO ROJAS MARIN, PERIODO DE PAGO DEL 2 DE ABRIL AL 1 DE MAYO DE 2026. PLANILLA DE SEGURIDAD SOCIAL No.  4653119034 DEL MES DE ABRIL DE 2026</t>
  </si>
  <si>
    <t>JAIME ALBERTO ROJAS</t>
  </si>
  <si>
    <t>Fuente 20 Acta No. 04   Contrato No. Interno 1918 del 24 de enero de 2026 Secop II No. CO1.PCCNTR9050643 Contratista YENECITH TORRES ALLIN periodo de pago desde el 26 de abril al 25 de mayo, Planilla de Seguridad Social No.9501988823 del mes de abril y 9505158383 del mes de mayo de 2026.</t>
  </si>
  <si>
    <t>YENECITH TORRES ALLIN</t>
  </si>
  <si>
    <t>NUMERO DE CONTRATO INTERNO 2153 SECOP II NO. CO1.PCCNTR.9121656 DE FECHA 27  DE ENERO DE 2026,CONTRATISTA  JUAN STIVEN MESA LÓPEZ PERIODO DE PAGO DESDE EL 02 DE MAYO DE 2026 HASTA EL 01 DE JUNIO DE 2026, PLANILLA DE SEGURIDAD SOCIAL 4651588665 PAGO DEL MES DE MAYO DE 2026</t>
  </si>
  <si>
    <t>JUAN STIVEN MESA LOPEZ</t>
  </si>
  <si>
    <t>Fuente 20. Acta parcial No.04 Contrato No. Interno 2085 del 26 de enero del 2026 número de contrato CO1.PCCNTR.8993406 Contratista FASSBINDER LEON RENDON. Período de Pago:  del 28 de abril al 27 de mayo del año 2026. Planilla de Seguridad Social No. 6017305441 mes abril del 2026</t>
  </si>
  <si>
    <t>FASSBINDER LEON RENDON</t>
  </si>
  <si>
    <t>FUENTE 20 Y 58. ACTA No.04 CONTRATO No. INTERNO 739 DEL 2026 - SECOP II No.CO1.PCCNTR 8855052 CONTRATISTA LEONARDO ALVAREZ ALZATE. PERÍODO DE PAGO DEL 30 DE ABRIL AL 29 DE MAYO. PLANILLA DE SEGURIDAD SOCIAL No. 1208905347 MES DE ABRIL.</t>
  </si>
  <si>
    <t>LEONARDO ALVAREZ ALZATE</t>
  </si>
  <si>
    <t>ACTA PARCIAL N°4 PAGO CORRESPONDIENTE AL CONTRATO N° 2182 DE FECHA 27 DE ENERO 2026, NUMERO DE CONTRATO SECOP II CO1 PCCNTR 9146687 PERIODO INFORMADO DEL 2 DE MAYO AL 1 DE JUNIO DE 2026, SE ANEXA PLANILLA DE PAGO No. 9504391687 CORRESPONDIENTE AL MES DE MAYO 2026 CONTRATISTA DIANA CAROLINA LONDOÑO LEON</t>
  </si>
  <si>
    <t>DIANA CAROLINA LONDOÑO</t>
  </si>
  <si>
    <t>FUENTE 20. ACTA No.04 CONTRATO No. INTERNO 2308 DEL 2026 - SECOP II No.CO1.PCCNTR 9136925 CONTRATISTA CARLOS HERNAN VIVAS SANCHEZ. PERÍODO DE PAGO DEL 2 DE MAYO AL 01 DE JUNIO. PLANILLA DE SEGURIDAD SOCIAL No. 9504819947 MES DE MAYO DE 2026.</t>
  </si>
  <si>
    <t>CARLOS HERNAN VIVAS SANCHEZ</t>
  </si>
  <si>
    <t>FUENTE 20. PAGO ACTA PARCIAL No. 4 CONTRATO No. INTERNO 1367 DEL 21 DE ENERO DE 2026 SECOP II No. CO1.PCCNTR.8947566, CONTRATISTA ANGELA MARIA GALLÓN URIBE, PERIODO DE PAGO DEL 22 DE ABRIL AL 21 DE MAYO DE 2026. PLANILLA DE SEGURIDAD SOCIAL No. 1080500323 DEL MES DE ABRIL DE 2026</t>
  </si>
  <si>
    <t>ANGELA MARIA GALLON URIBE</t>
  </si>
  <si>
    <t>FUENTE 20, ACTA DE PAGO 4 AL CONTRATO DE PRESTACION DE SERVICIOS NÚMERO INTERNO 2229 SECOP II CO1.PCCNTR. 9117144 De FECHA 28 DE ENERO De 2026, PERIODO DE PAGO DEL 01 DE MAYO DE 2026 AL 31 DE MAYO DE 2026, PLANILLA DE PAGO NUMERO 37225480 DE MAYO DE 2026. CONTRATISTA MAURICIO ANTONIO RAMÍREZ CADAVID</t>
  </si>
  <si>
    <t>MAURICIO ANTONIO RAMIREZ CADAVID</t>
  </si>
  <si>
    <t>Fondo 20- Acta 04, del contrato No 2059 del 26 de enero del 2026-SECOP II N° CO1.PCCNTR.9006599 del periodo de pago comprendido entre el 02 de mayo al 01 de junio del 2026 planilla de pago de seguridad social No. 9505575432 correspondiente al mes mayo del 2026.</t>
  </si>
  <si>
    <t>MARIANA VELEZ SERNA</t>
  </si>
  <si>
    <t>Fondo 20. Acta No. 04 (PARCIAL). Contrato Interno No. 2559 (ADICIÓN Y PRÓRROGA) y SECOP II No. CO1.PCCNTR.9242167 del 30/01/2026. Contratista ALEXANDER RAMÍREZ BETANCOURTH. Periodo de pago del 30/04/2026 al 29/05/2026. Planillas de pago a la Seguridad Social No. 6016611964 de abril de 2026.</t>
  </si>
  <si>
    <t>ALEXANDER RAMIREZ BETANCOURTH</t>
  </si>
  <si>
    <t>Fuente 246. Acta No. 04 Contrato No. Interno 2545 del 2026 - Secop II No.CO1.PCCNTR.9176652 Contratista MANUELA GIRALDO JIMENEZ. Período de Pago: del 04 de MAYO  al 03 de JUNIO Planilla de Seguridad Social No. Planilla de pago N.º 36951776 ABRIL N: 37347058 MES DE MAYO</t>
  </si>
  <si>
    <t>MANUELA GIRALDO JIMENEZ</t>
  </si>
  <si>
    <t>Pago Acta Parcial N°4 Fuente 20.  Contrato N°2323 SECOP II No COL1.PCCNTR. 9181119 de fecha 28 de enero del 2026. Contratista CATALINA CONTRERAS MAHECHA Periodo de Pago 30 de abril al 29 mayo de 2026 Planillas de pago N°37264026 correspondiente al mes de mayo de 2026</t>
  </si>
  <si>
    <t>CATALINA CONTRERAS MAHECHA</t>
  </si>
  <si>
    <t>Acta No. 3 Contrato No. Interno 2631  del 30 de enero 2026 - SECOP II. CO1.PCCNTR 9244315 Contratista  Geraldin Zapata Arana Periodo de Pago: de 05/04/2026 al 04/05/2026 Planilla de Seguridad Social No. 37494769 abril</t>
  </si>
  <si>
    <t>GERALDIN ZAPATA ARANA</t>
  </si>
  <si>
    <t>Pago Acta Parcial N°4 Fuente 20.  Contrato N°2488 SECOP II No COL1.PCCNTR. 9233424 con Fecha del 29 de enero del 2026. Contratista ANDRES DIAZ ORTEGA Periodo de Pago 30 de abril al 29 de mayo de 2026 Planilla de Pago Seguridad Social N° 85041764 mes de mayo.</t>
  </si>
  <si>
    <t>ANDRES DIAZ ORTEGA</t>
  </si>
  <si>
    <t>FUENTE 20. ACTA No.04 CONTRATO No. INTERNO 1878 DEL 2026 - SECOP II No.CO1.PCCNTR 9035403 CONTRATISTA CRISTIAN EDISON HOYOS MONTOYA. PERÍODO DE PAGO DEL 30 DE ABRIL AL 29 DE MAYO. PLANILLA DE SEGURIDAD SOCIAL No.36818620 MES DE ABRIL DE 2026.</t>
  </si>
  <si>
    <t>CRISTIAN EDISON HOYOS MONTOYA</t>
  </si>
  <si>
    <t>FUENTE 60. ACTA No.04 CONTRATO No. INTERNO 2310 DEL 2026 - SECOP II No.CO1.PCCNTR 9160672 CONTRATISTA JOHANA CANO TORO. PERÍODO DE PAGO DEL 30 DE ABRIL AL 29 DE MAYO. PLANILLA DE SEGURIDAD SOCIAL No.37106620 MES DE ABRIL.</t>
  </si>
  <si>
    <t>JOHANA MARIA CANO TORO</t>
  </si>
  <si>
    <t>Pago Acta Parcial N°4 Fuente 20.  Contrato N°514 SECOP II No C01. PCCNTR 8838614 de fecha 15  de enero del 2026. Contratista NANCY ADRIANA VALENCIA ALVAREZ Periodo de Pago 16 de abril al 15 de mayo de 2026 Planilla de Pago Seguridad Social N° 6019874176 correspondiente al mes de abril</t>
  </si>
  <si>
    <t>NANCY ADRIANA VALENCIA ALVAREZ</t>
  </si>
  <si>
    <t>Fuente 20. Acta 04. Contrato interno No.2656 de enero de 2026. SECOP II No CO1.PCCNTR.9233362. PAULA ANDREA GIRALDO CANO. Periodo de pago del 2 de mayo al 1 de junio de 2026. Planilla de pago No.9503678141 del mes de abril de 2026.</t>
  </si>
  <si>
    <t>PAULA ANDREA GIRALDO CANO</t>
  </si>
  <si>
    <t>FUENTE 20. PAGO ACTA PARCIAL No. 4 CONTRATO No. INTERNO 1301 DEL 20 DE ENERO DE 2026 SECOP II No. CO1.PCCNTR.8947354, CONTRATISTA CARLOS ALBERTO MORALES AGUDELO, PERIODO DE PAGO DEL 22 DE ABRIL AL 21 DE MAYO DE 2026. PLANILLA DE SEGURIDAD SOCIAL No. 37207030  DEL MES DE ABRIL DE 2026</t>
  </si>
  <si>
    <t>CARLOS ALBERTO MORALES AGUDELO</t>
  </si>
  <si>
    <t>FUENTE 60. ACTA No.04 CONTRATO No. INTERNO 2686 DEL 2026 - SECOP II No.CO1.PCCNTR 9245181 CONTRATISTA ERIKA ALEXANDRA PARRA OSORIO. PERÍODO DE PAGO DEL 30 DE ABRIL AL 29 DE MAYO DE 2026. PLANILLA DE SEGURIDAD SOCIAL No.5168704162 MES DE ABRIL.</t>
  </si>
  <si>
    <t>ERIKA ALEXANDRA PARRA OSORIO</t>
  </si>
  <si>
    <t>Fondo 20- Acta 04, del contrato No 0381 del 13 de enero del 2026-SECOP II N° CO1.PCCNTR.8842349 del periodo de pago comprendido entre el 15 de abril al 14 de mayo del 2026 planilla de pago de seguridad social No. 37163363 correspondiente al mes abril del 2026</t>
  </si>
  <si>
    <t>MANUELA GIRALDO PEREZ</t>
  </si>
  <si>
    <t>FUENTE 20. ACTA No.04 CONTRATO No. INTERNO 899 DEL 2026 - SECOP II No.CO1.PCCNTR 8896489 CONTRATISTA ALEJANDRO MESA CEBALLOS. PERÍODO DE PAGO DEL 30 DE ABRIL AL 29 DE MAYO. PLANILLA DE SEGURIDAD SOCIAL No. 1080454563 MES DE ABRIL DE 2026.</t>
  </si>
  <si>
    <t>ALEJANDRO MESA CEBALLOS</t>
  </si>
  <si>
    <t>Fondo 20 Acta No.3 contrato interno 2289 de 2026 Secop II No. No 9120760 de fecha 27 de enero de 2026 MARTHA BEATRIZ MUÑOZ CORTAZAR periodo de pago del 6 de abril al 5 de mayo de 2026 con planilla de seguridad social No. 84622350 correspondiente al mes de abril de 2026</t>
  </si>
  <si>
    <t>MARTHA BEATRIZ MUÑOZ CORTAZAR</t>
  </si>
  <si>
    <t>FUENTE 60. ACTA No.04 CONTRATO No. INTERNO 1583 DEL 2026 - SECOP II No.CO1.PCCNTR 8998979 CONTRATISTA JAIME LEON AGUDELO ORTIZ. PERÍODO DE PAGO DEL 30 DE ABRIL AL 29 DE MAYO. PLANILLA DE SEGURIDAD SOCIAL No.4648463037 MES DE ABRIL DE 2026.</t>
  </si>
  <si>
    <t>JAIME LEON AGUDELO ORTIZ</t>
  </si>
  <si>
    <t>Fondo 20- Acta 04, del contrato No 2521 del 29 de enero del 2026-SECOP II N° CO1.PCCNTR.9215745 del periodo de pago comprendido entre el 02 de mayo al 01 de junio del 2026 planilla de pago de seguridad social No. 9503743073 correspondiente al mes mayo del 2026.</t>
  </si>
  <si>
    <t>ERIKA YULIETH LOPEZ GUTIERREZ</t>
  </si>
  <si>
    <t>Fondo 20 Acta No. 2contrato interno 2557 de 2026 Secop II No. No 9255192 de fecha 30 de enero de 2026 ANA BELEN GIRALDO ALVAREZ periodo de pago del 10 de marzo 11 abril de 2026 con planilla de seguridad social No. de radicado 76056336 correspondiente al mes de Marzo  de 2026.</t>
  </si>
  <si>
    <t>ANA BELEN GIRALDO ALVAFREZ</t>
  </si>
  <si>
    <t>¿	Fuente 20 ACTA No. 04 DEL CONTRATO No INTERNO 1444 DE FECHA 22 DE ENERO DE 2026 NUMERO DE CONTRATO SECOP II . 9019720  CONTRATISTA Wilson Muñoz Montoya PERIODO DE PAGADODESDE EL 24 DE ABRIL HASTA EL 23 DE MAYO DEL AÑO 2026del 2026  ). Planilla de pago Nº 6014213449 de abril de 2026 pagada el 30 de abril de 2026 del Contratista.</t>
  </si>
  <si>
    <t>WILSON MUÑOZ MONTOYA</t>
  </si>
  <si>
    <t>FUENTE 60 ACTA N°4 PARCIAL CONTRATO INTERNO NO. 0720 SECOP II No. 8846447 de fecha 15 de enero de 2026 CONTRATISTA JUAN CARLOS VALLEJO HENAO. PERIODO DE PAGO: DEL 20 DE ABRIL AL 19 DE MAYO DE 2026. PLANILLA DE SEGURIDAD SOCIAL N° 1081288002 CORRESPONDIENTE AL MES DE ABRIL DE 2026</t>
  </si>
  <si>
    <t>JUAN CARLOS VALLEJO HENAO</t>
  </si>
  <si>
    <t>FUENTE 246 ACTA N°4 PARCIAL CONTRATO INTERNO NO. 2684 SECOP II No.9222121 de fecha 30 de enero de 2026 CONTRATISTA LINA MARIA LOPEZ GIRALDO. PERIODO DE PAGO: DEL 2 DE MAYO AL 1 DE JUNIO DE 2026. PLANILLA DE SEGURIDAD SOCIAL N°9504034340 CORRESPONDIENTE AL MES DE ABRIL DE 2026</t>
  </si>
  <si>
    <t>LINA MARIA LOPEZ GIRALDO</t>
  </si>
  <si>
    <t>FUENTE 60 ACTA N°4 PARCIAL CONTRATO INTE.RNO NO. 1287 SECOP II No. 8959942 de fec.ha 20 de enero de 2026 CONTRATISTA SANTIAGO OSSA ARANGO. PERIODO DE PAGO: DEL 23 DE ABRIL AL 22 DE MAYO DE 2026. PLANILLA DE SEGURIDAD SOCIAL N°4650679853 CORRESPONDIENTE AL MES DE ABRIL DE 2026</t>
  </si>
  <si>
    <t>SANTIAGO OSSA ARANGO</t>
  </si>
  <si>
    <t>FUENTE 20 ACTA N°4 PARCIAL CONTRATO INTERNO NO. 1163 SECOP II No. 8939759 de fecha 19 de enero de 2026 CONTRATISTA ALDER ESCOBAR FORERO. PERIODO DE PAGO: DEL 21 DE ABRIL AL 20 DE MAYO DE 2026. PLANILLA DE SEGURIDAD SOCIAL N°4650126919  CORRESPONDIENTE AL MES DE MAYO DE 2026</t>
  </si>
  <si>
    <t>ALDER ESCOBAR FORERO</t>
  </si>
  <si>
    <t>FUENTE 20 ACTA N°3 PARCIAL CONTRATO INTERNO NO. 0810 SECOP II No. 8842599 de fecha 16 de enero de 2026 CONTRATISTA DANIELA QUICENO BELTRAN. PERIODO DE PAGO: DEL 2 DE MAYO AL 1 DE JUNIO DE 2026. PLANILLA DE SEGURIDAD SOCIAL N°9503123737 CORRESPONDIENTE AL MES DE ABRIL DE 2026</t>
  </si>
  <si>
    <t>DANIELA QUICENO BELTRAN</t>
  </si>
  <si>
    <t>FUENTE 60 ACTA N°4 PARCIAL CONTRATO INTERNO NO. 1593 SECOP II No. 8922236 de fecha 22 de enero de 2026 CONTRATISTA ANDRÉS MAURICIO ESCOBAR ESTRADA. PERIODO DE PAGO: DEL 26 DE ABRIL AL 25 DE MAYO DE 2026. PLANILLA DE SEGURIDAD SOCIAL N° 4653508146 CORRESPONDIENTE AL MES DE ABRIL DE 2026</t>
  </si>
  <si>
    <t>ANDRES MAURICIO ESCOBAR ESTRADA</t>
  </si>
  <si>
    <t>Acta de Pago Parcial N. º 4 Contrato N. º 1637 del 23 de enero de 2026, Secop II No CO1.PCCNTR. 8999968 periodo de Pago comprendido entre el 28 de abril del 2026 al 27 de mayo 2026, Planilla pago SS No 1080953705 correspondiente al mes de mayo 2026.</t>
  </si>
  <si>
    <t>CLAUDIA LORENA LOAIZA</t>
  </si>
  <si>
    <t>FUENTE 60 ACTA N°4 PARCIAL CONTRATO INTERNO NO. 1909 SECOP II No. 8965754 de fecha 24 de enero de 2026 CONTRATISTA ADOLFO MARTINEZ MONTES. PERIODO DE PAGO: DEL 26 DE ABRIL AL 25 DE MAYO DE 2026. PLANILLA DE SEGURIDAD SOCIAL N° 9505254514 CORRESPONDIENTE AL MES DE MAYO DE 2026</t>
  </si>
  <si>
    <t>ADOLFO MARTINEZ MONTES</t>
  </si>
  <si>
    <t>FUENTE 20 ACTA N°4 PARCIAL CONTRATO INTERNO NO. 1478 SECOP II No. 8892153 de fecha 19 de enero de 2026 CONTRATISTA MARIA CAMILA CASTAÑO LOAIZA. PERIODO DE PAGO: DEL 26 DE ABRIL AL 25 DE MAYO DE 2026. PLANILLA DE SEGURIDAD SOCIAL N°84441353 CORRESPONDIENTE AL MES DE ABRIL DE 2026</t>
  </si>
  <si>
    <t>MARIA CAMILA CASTAÑO LOAIZA</t>
  </si>
  <si>
    <t>FUENTE DE FINANCIACION 20 ACTA PARCIAL No 4 CONTRATO INTERNO No 701 DEL 16 DE ENERO DE 2026 SECOP II No CO1 PCCNTR 8866972 CONTRATISTA OLGA LUCIA PEREZ QUIÑONES PERIODO DE PAGO DEL 17 ABRIL AL 16 MAYO DE 2026 PLANILLA DE SEGURIDAD SOCIAL No 4650862021 DEL MES DE ABRIL DE 2026</t>
  </si>
  <si>
    <t>OLGA LUCIA PEREZ QUIÑONEZ</t>
  </si>
  <si>
    <t>FUENTE DE FINANCIACION 20 ACTA PARCIAL No 4 CONTRATO INTERNO No 1808 DEL 23 DE ENERO DE 2026 SECOP II No CO1 PCCNTR 9074765 CONTRATISTA CATALINA ARROYAVE MARÍN PERIODO DE PAGO DEL 29 ABRIL AL 28 MAYO DE 2026 PLANILLA DE SEGURIDAD SOCIAL No 37422083 DEL MES DE ABRIL DE 2026</t>
  </si>
  <si>
    <t>CATALINA ARROYAVE MARIN</t>
  </si>
  <si>
    <t>FUENTE DE FINANCIACION 39 ACTA PARCIAL No 3 CONTRATO INTERNO No 2283 DEL 28 DE ENERO DE 2026 SECOP II No CO1 PCCNTR 9172182 CONTRATISTA KEVIN ADRIAN ZAPATA COLORADO PERIODO DE PAGO DEL 02 ABRIL AL 1 MAYO DE 2026 PLANILLA DE SEGURIDAD SOCIAL No 1082133350 DEL MES DE ABRIL DE 2026</t>
  </si>
  <si>
    <t>KEVIN ADRIAN ZAPATA COLORADO</t>
  </si>
  <si>
    <t>FUENTE DE FINANCIACION 39 ACTA PARCIAL No 4 CONTRATO INTERNO No 1037 DEL 17 DE ENERO DE 2026 SECOP II No CO1.PCCNTR.8938357 CONTRATISTA YULIANA MARCELA GALINDO RAMÍREZ PERIODO DE PAGO DEL 26 ABRIL AL 25 MAYO DE 2026 PLANILLA DE SEGURIDAD SOCIAL No 6016966754 DEL MES DE ABRIL DE 2026</t>
  </si>
  <si>
    <t>YULIANA MARCELA GALINDO RAMIREZ</t>
  </si>
  <si>
    <t>FUENTE DE FINANCIACION 39 ACTA PARCIAL No 4 CONTRATO INTERNO No 1148 DEL 20 DE ENERO DE 2026 SECOP II No CO1 PCCNTR 8924120 CONTRATISTA JUANA MARIA VELÁSQUEZ SANTA PERIODO DE PAGO DEL 26 ABRIL AL 25 MAYO DE 2026 PLANILLA DE SEGURIDAD SOCIAL No 4651257871 DEL MES DE MAYO DE 2026</t>
  </si>
  <si>
    <t>JUANA MARIA VELASQUEZ SANTA</t>
  </si>
  <si>
    <t>contrato de prestación de servicios profesionales No. Interno 2190 DE fecha enero 27 de 2026 número de contrato SECOP II. CO1.PCCNTR. 9168209, contratista Juan Carlos Rodas Sánchez, CC 10.133.060, periodo de pago comprendido entre 02 de mayo y el 01 de junio del 2026, planilla de pago seguridad social No 4650930645, mes de mayo de 2026.</t>
  </si>
  <si>
    <t>JUAN CARLOS RODAS SANCHEZ</t>
  </si>
  <si>
    <t>CONTRATO 1515 DEL 22 DE ENERO DE 2026, SECOP II 8983410, PERIODO COMPRENDIDO ENTRE EL 28 DE ABRIL AL 27 DE  MAYO, SEGURIDAD SOCIAL Nº 37145832 CORRESPONDIENTE AL MES DE MAYO.</t>
  </si>
  <si>
    <t>CESAR AUGUSTO VILLADA ARANGO</t>
  </si>
  <si>
    <t>Acta No. 04 el Contrato No interno No.  del 2454  Número de Contrato SECOP II CO1.PCCNTR.9189907 CONTRATISTA Manuela Garcia Castro Período de Pago del 02 de mayo hasta 01 de junio. Planilla de Seguridad Social No.9503736921 correspondiente al mes de abril de 2026</t>
  </si>
  <si>
    <t>MANUELA GARCIA CASTRO</t>
  </si>
  <si>
    <t>Acta parcial No. 4 correspondiente al Contrato No. Interno 1671de fecha 23/01/2026; número de contrato SECOPII CO1.PCCNTR.8924926 de fecha 23-01-2026. Periodo del 26 de abril al 25 de mayo de 2026, del Contratista Oscar Alonso Bustamante Osorio Pago Seguridad Social 4650560521 de fecha 2026-05-19 correspondiente al mes de abril de 2026</t>
  </si>
  <si>
    <t>OSCAR ALONSO BUSTAMANTE OSORIO</t>
  </si>
  <si>
    <t>FUENTE 20 ACTA NO 004 CONTRATO INTERNO NO. 1922 DEL 24 DE ENERO DE 2026 SECOP II NO. 9078616 CONTRATISTA VANESSA OSSA OSORIO PERIODO DE PAGO DEL 27 DE ABRIL  AL 26  DE MAYO  PLANILLA DE PAGO N.º  9505100520 CORRESPONDIENTE AL MES DE MAYO</t>
  </si>
  <si>
    <t>VANESSA OSSA OSORIO</t>
  </si>
  <si>
    <t>FUENTE DE FINANCIACIÓN 20 - ACTA PARCIAL N°. 04. CONTRATO INTERNO N° 339 SECOP II N° 8832498 DEL 12 DE ENERO DE 2026.- JULIANA HERRERA GIRALDO - PERIODO DE PAGO DEL 14 DE ABRIL AL 13 INCLUSIVE DE MAYO DE 2026 - PLANILLA DE SEGURIDAD SOCIAL N°. 6017149962 DEL MES ABRIL/2026.</t>
  </si>
  <si>
    <t>JULIANA HERRERA GIRALDO</t>
  </si>
  <si>
    <t>ACTA No. 01 - SECTOR CENTRAL - Contrato No interno 2771 SECOP II CO1.PCCNTR.9457710 de 22 ABRIL 2026 - PERIODO DE PAGADO (fechas):     DESDE    29 ABRIL  HASTA 30 DE MAYO 2026.</t>
  </si>
  <si>
    <t>ZIDCAR SAS</t>
  </si>
  <si>
    <t>16/06/2026</t>
  </si>
  <si>
    <t>FUENTE. 20. ACTA PARCIAL 4. CONTRATO DE PRESTACIÓN DE SERVICIOS No. 1790 DE FECHA 24 ENERO DEL 2026 NÚMERO DE CONTRATO SECOP II CO1.PCCNT.9043114 CONTRATISTA CLAUDIA LILIANA RODRÍGUEZ GARAVITO  PERIODO DE PAGO COMPRENDIDO DEL DESDE 26 de ABRIL HASTA 25 de MAYO de 2026. Planilla de pago Nº.1082403202  del Contratista mes ABRIL de 2026.</t>
  </si>
  <si>
    <t>CLAUDIA LILIANA RODRIGUEZ GARAVITO</t>
  </si>
  <si>
    <t>"PAE FUENTE 20 ACTA No.03 Contrato No interno 1402 SECOP II CO1.PCCNTR.8980844 de fecha 20/02/2026 CONTRATISTA YENIFFER TATIANA RIVERA OBANDO-PERIODO DE PAGO- DEL 23/03/2026 AL 22/04/ 2026 PLANILLA DE SEGURIDAD SOCIAL No 4652604273 DEL MES DE MARZO."</t>
  </si>
  <si>
    <t>YENIFFER TATIANA RIVERA OBANDO</t>
  </si>
  <si>
    <t>PAE FUENTE 20 ACTA PARCIAL N° 2  Contrato No 1921 SECOP II No CO1.PCCNTR.9079314 de fecha 24 DE ENERO DE 2026 CONTRATISTA DIANA MARIA CORRALES FLOREZ - PERIODO DE PAGO: 27/02/2026 AL 26/03/2026 PLANILLA DE SEGURIDAD SOCIAL No 8369479092 DEL MES DE MARZO.</t>
  </si>
  <si>
    <t>DIANA MARIA CORRALES FLOREZ</t>
  </si>
  <si>
    <t>FUENTES 20 ACTA No. 4 contrato No interno 2606 de fecha 30 de enero de 2026 SECOP II CO1.PCCNTR.9210260¿ Contratista STIVYN LORENZO SALAS RAMOS , PERIODO DE PAGO ENTRE MAYO 2 de 2026 ¿ HASTA: JUNIO 1 de 2026 CON PLANILLA DE PAGO 1081650592 PERIODO MAYO  2026.</t>
  </si>
  <si>
    <t>STIVYN LORENZO SALAS RAMOS</t>
  </si>
  <si>
    <t>FUENTES 20 ACTA No. 4 contrato No interno 2733 de fecha 30 de enero de 2026 SECOP II CO1.PCCNTR.  9283520- Contratista CAROLINA ESCOBAR BENITEZ, PERIODO DE PAGO ENTRE EL 02/05/2026 al 01/06/2026 CON PLANILLA DE PAGO  1082520344 PERIODO FEBRERO.</t>
  </si>
  <si>
    <t>CAROLINA ESCOBAR BENITEZ</t>
  </si>
  <si>
    <t>FUENTES 20 ACTA No. 4 contrato No interno 2752 de fecha 30 de enero de 2026 SECOP II CO1.PCCNTR.  9225291- Contratista VÍCTOR MANUEL GÓMEZ BEDOYA, PERIODO DE PAGO ENTRE EL 02/05/2026 al 01/06/2026 CON PLANILLA DE PAGO  84018739 PERIODO MAYO.</t>
  </si>
  <si>
    <t>VICTOR MANUEL GOMEZ BEDOYA</t>
  </si>
  <si>
    <t>Fuente 683, acta parcial No. 4, contrato de prestación de servicios profesionales No. Interno 1855, SECOP II CO1.PCCNTR.8972526 de enero 24 de 2026, contratista Tatiana Catalina Pérez Herrera, CC 1.087.989.421, periodo de pago comprendido entre abril 29 a mayo 28 de 2026, planilla de pago seguridad social Nº 37119200, mayo de 2026</t>
  </si>
  <si>
    <t>TATIANA CATALINA PEREZ HERRERA</t>
  </si>
  <si>
    <t>ACTA PARCIAL No.4 PAGO CORRESPONDIENTE AL CONTRATO No. 2648  DE FECHA 2 DE FEBRERO DE 2026 No. DE CONTRATO SECOP II CO1.PCCNTR. 9162259 PERIODO DEL 02 DE MAYO AL 01 DE JUNIO DE 2026, SE ANEXA PLANILLA DE PAGO No. 9504817557 DE MAYO CONTRATISTA VIVIANA DEL SOCORRO RESTREPO RAMÍREZ</t>
  </si>
  <si>
    <t>VIVIANA DEL SOCORRO RESTREPO RAMIREZ</t>
  </si>
  <si>
    <t>Fuente 20. Acta No. 4 Contrato No. Interno 1779 del 24 de enero de 2026 - Secop II No. CO1.PCCNTR.9013538 Contratista Monica Liliana Aguirre Taborda. Período de Pago: del 30/04/2026 a 29/05/2026. Planilla de Seguridad Social No. 37349428 mes de mayo del 2026.</t>
  </si>
  <si>
    <t>MONICA LILIANA AGUIRRE TABORDA</t>
  </si>
  <si>
    <t>AC Fuente 20. Acta Parcial No. 4 Contrato No. Interno 1910 del 24/01/2026 - Secop II No. 9056786 Contratista JAIME ANDRES SALAZAR RIOS. Período de Pago: del 02/05/2026 al 01/06/2026. Planilla de Seguridad Social No. 6015251123 periodo de cotización mayo de 2026.</t>
  </si>
  <si>
    <t>JAIME ANDRES SALAZAR RIOS</t>
  </si>
  <si>
    <t>Fuentes 20 y 683, acta parcial No. 4, contrato de prestación de servicios profesionales No. Interno 2068, SECOP II CO1.PCCNTR.8972511 de enero 26 de 2026, contratista Cesar Augusto Castañeda Pino, CC 9.862.337, periodo de pago comprendido entre mayo 02 a junio 01 de 2026, planilla de pago seguridad social Nº 6021618969, mayo de 2026</t>
  </si>
  <si>
    <t>CESAR AUGUSTO CASTAÑEDA PINO</t>
  </si>
  <si>
    <t>PAGO ACTA PARCIAL No 4 DEL CONTRATO DE PRESTACION DE SERVICIOS PROFESIONALES NO. 2477 DE FECHA 29 DE ENERO DE 2026 NUMERO DE CONTRATO SECOP II. CO1.PCCNTR. 9209601, PERIODO CORRESPONDIENTE DEL 2 DE MAYO AL 1 DE JUNIO DE 2026, PLANILLA DE SEGURIDAD SOCIAL No 6015145293 CORRESPONDIENTE AL MES DE MAYO 2026</t>
  </si>
  <si>
    <t>NAYDALY MERCEDES SANCHEZ POSADA</t>
  </si>
  <si>
    <t>ACTA PARCIAL No.3 PAGO CORRESPONDIENTE AL CONTRATO NO. 2497 DE FECHA 29 DE ENERO 2026, NUMERO DE CONTRATO SECOP II. CO1.PCCNTR. 9210445 PERIODO DEL 15 DE ABRIL AL 06 DE MAYO DE 2026, SE ANEXA PLANILLA DE PAGO No. 8371029760 Y 8382186016 DE ABRIL DE 2026 JULIO CESAR PINEDA DIAZ</t>
  </si>
  <si>
    <t>JULIO CESAR PINEDA DIAZ</t>
  </si>
  <si>
    <t>Fuente 20. Acta Parcial No. 4 Contrato No. Interno 1536 del 22 de enero de 2026 - Secop II No. CO1.PCCNTR. 8924933 Contratista: Rubén Darío Henao Cárdenas Período de Pago: 26 de abril hasta 25 de mayo de 2026 - Planilla de Seguridad Social No. 37287562 mayo de 2026.</t>
  </si>
  <si>
    <t>RUBEN DARIO HENAO CARDENAS</t>
  </si>
  <si>
    <t>"Fuente 20, Acta No. 5 Contrato No. Interno 01 del 2026- Secop II No. CO1.PCCNTR.8772660, Contratista Ramón Eliecer Ortiz Brito. Período de Pago: del 09 de mayo 08 de junio de 2026. Planilla de Seguridad Social No. 6017083791 de mayo de 2026."</t>
  </si>
  <si>
    <t>RAMON ELIECER ORTIZ BRITO</t>
  </si>
  <si>
    <t>FUENTE 42. ACTA NO. 04 CONTRATO NO. INTERNO 2695 DEL 2026 - SECOP II NO. CO1.PCCNTR. 9007173. SALVADOR DE JESUS QUINTERO GIRALDO. PERÍODO DE PAGO: DESDE EL 02 DE MAYO DE 2026 AL 01 DE JUNIO DE 2026. PLANILLA DE SEGURIDAD SOCIAL NO. 4651848561 DEL MES DE MAYO DE 2026.</t>
  </si>
  <si>
    <t>SALVADOR DE JESUS QUINTERO GIRALDO</t>
  </si>
  <si>
    <t>FUENTE 42. ACTA NO. 04 CONTRATO NO. INTERNO 2226 DEL 2026 - SECOP II NO. CO1.PCCNTR.9120266. MAURICIO ALBERTO GALLEGO GOMEZ. PERÍODO DE PAGO: DESDE EL 29 DE ABRIL DE 2026 AL 28 DE MAYO DE 2026. PLANILLA DE SEGURIDAD SOCIAL NO. 1080995918 DEL MES DE ABRIL DE 2026 Y NO. 1081307990 DEL MES DE MAYO DE 2026.</t>
  </si>
  <si>
    <t>MAURICIO ALBERTO GALLEGO GOMEZ</t>
  </si>
  <si>
    <t>ANTICIPO</t>
  </si>
  <si>
    <t>ANTICIPO 30% PARA APOYAR A LA LIGA DE CICLISMO PARA LA REALIZACION DE LA XVI CLASICA RUBÉN DARÍO GÓMEZ 2026 NUMERO INTERNO  2687 CO1.PCCNTR.9213885</t>
  </si>
  <si>
    <t>LIGA RISARALDENSE DE CICLISMO</t>
  </si>
  <si>
    <t>Acta No. 04Contrato Nro. Interno No. 2027 de fecha DEL 26 DE ENERO DE 2026 NUMERO DE CONTRATO SECOP II. CO1. PCCNT.9118021., CONTRATISTA JENNIFER ALEXNDRA ALOMIA VALLEJO</t>
  </si>
  <si>
    <t>JENNIFER ALEXANDRA ALOMIA VALLEJO</t>
  </si>
  <si>
    <t>ACTA PARCIAL No. 4 PAGO CORRESPONDIENTE AL CONTRATO No. 22266 DE FECHA 28 DE ENERO  DE 2026 No. DE CONTRATO SECOP II CO1.PCCNTR. 9152757 PERIODO DEL 02 DE MAYO AL 01 DE JUNIO 2026, SE ANEXA PLANILLA DE PAGO No. 6016940151 DE MAYO CONTRATISTA CARLOS ARTURO OROZCO GUTIERREZ</t>
  </si>
  <si>
    <t>CARLOS ARTURO OROZCO GUTIERREZ</t>
  </si>
  <si>
    <t>FUENTE 20 - ACTA No.5. CONTRATO No. INTERNO 017 DE FECHA 08 DE ENERO DE 2026, NÚMERO DE CONTRATO SECOP II.CO1.PCCNTR.8780062.CONTRATISTA DANIELA ROBLEDO GIRALDO, PERÍODO DE PAGO DEL 09 DE MAYO AL 08 DE JUNIO DE 2026. PLANILLA DE SEGURIDAD SOCIAL No.6017272209 CORRESPONDIENTE AL MES DE MAYO DE 2026</t>
  </si>
  <si>
    <t>DANIELA ROBLEDO GIRALDO</t>
  </si>
  <si>
    <t>Fondo 20 ACTA No. 4 Contrato No interno 2218 del 27/01/2026 SECOP II No 9074511 de fecha 22 de enero del 2026, periodo 29 de abril de 2026 HASTA 28 de mayo de 2026, pago Nº 1082589720 correspondiente al mes de mayo del 2026.</t>
  </si>
  <si>
    <t>JULIANA HINCAPIE GARCIA</t>
  </si>
  <si>
    <t>FUENTE 20-58 ACTA N°4 PARCIAL CONTRATO INTERNO NO. 2429 SECOP II No. 9054342 de fecha 28 de enero de 2026 CONTRATISTA EDWIN YOHANI HERNÁNDEZ MONTES. PERIODO DE PAGO: DEL 2 DE MAYO AL 1 DE JUNIO DE 2026. PLANILLA DE SEGURIDAD SOCIAL N° 6018163128 CORRESPONDIENTE AL MES DE MAYO DE 2026</t>
  </si>
  <si>
    <t>EDWIN YOHANI HERNANDEZ MONTES</t>
  </si>
  <si>
    <t>FUENTE DE FINANCIACION 20 ACTA PARCIAL 4 CONTRATO INTERNO No 1435 DEL 20 DE ENERO DE 2026 SECOP II No CO1 PCCNTR 9013650 CONTRATISTA BRANDON RAMIREZ MORALES PERIODO DE PAGO DEL 23 ABRIL AL 22 MAYO DE 2026 PLANILLA DE SEGURIDAD SOCIAL No 1081549972 DEL MES DE MAYO DE 2026</t>
  </si>
  <si>
    <t>BRANDON RAMIREZ MORALES</t>
  </si>
  <si>
    <t>FUENTE 42. ACTA NO. 04 CONTRATO NO. INTERNO 2227 DEL 2026 - SECOP II NO. CO1.PCCNTR.9139941 BIBIANA OSORIO GIRALDO. PERÍODO DE PAGO: DEL 30 DE ABRIL AL 29 DE MAYO. PLANILLA DE SEGURIDAD SOCIAL NO. 4654184336 DEL MES DE ABRIL.</t>
  </si>
  <si>
    <t>BIBIANA OSORIO GIRALDO</t>
  </si>
  <si>
    <t>AC Fuente 20. Acta PARCIAL No. 4 Contrato No. Interno 1840 del 24/01/2026 - Secop II No. 9010728 Contratista OSCAR EDUARDO DONCEL ARROYAVE. Período de Pago: del 04/05/2026 al 03/06/2026. Planilla de Seguridad Social No. 9505215889 periodo de cotización mayo de 2026.</t>
  </si>
  <si>
    <t>OSCAR EDUARDO DONCEL ARROYAVE</t>
  </si>
  <si>
    <t>FUENTE 20 Acta Nro 4 Contrato Nro Interno 2702 del 30/01/2026. SECOP II Nro. CO1.PCCNTR.9234607 Contratista DANIEL FELIPE MARIN HERNANDEZ. Periodo de pago : del 2 de mayo al 1 de junio de 2026. Según planilla de 37068141 del mes de mayo de 2026.</t>
  </si>
  <si>
    <t>DANIEL FELIPE MARIN HERNANDEZ</t>
  </si>
  <si>
    <t>Fuente 20 Acta No 04 - Contrato No. Interno 2333 del 2026 - Secop II No CO1.PCCNTR.9054450      Contratista CESAR AUGUSTO OSORIO GIRALDO  período de Pago del  01 DE MAYO AL 30 DE MAYO del 2026 Planilla de Seguridad Social No 1081760117  correspondiente al mes de MAYO DE 2026</t>
  </si>
  <si>
    <t>CESAR AUGUSTO OSORIO GIRALDO</t>
  </si>
  <si>
    <t>FUENTE 20 ACTA N°4 PARCIAL CONTRATO INTERNO NO. 2121 SECOP II No. 9044229 de fecha 26  de enero de 2026 CONTRATISTA CARLOS ARTURO MOLINA OSORNO. PERIODO DE PAGO: DEL 28 DE ABRIL AL 27 DE MAYO DE 2026. PLANILLA DE SEGURIDAD SOCIAL N°6016644706 CORRESPONDIENTE AL MES DE ABRIL DE 2026</t>
  </si>
  <si>
    <t>CARLOS ARTURO MOLINA OSORNO</t>
  </si>
  <si>
    <t>FUENTE 42. ACTA NO. 4 CONTRATO NO. INTERNO 2026 DE ENERO 2026 - SECOP II NO. CO1.PCCNTR.9089485 DORA LILIANA MOSCOSO URIBE PERIODO DE PAGO: DEL 27 DE ABRIL AL 26 DE MAYO. PLANILLA DE SEGURIDAD SOCIAL NO. 4653848011 DEL MES DE ABRIL.</t>
  </si>
  <si>
    <t>DORA LILIANA MOSCOSO URIBE</t>
  </si>
  <si>
    <t>ACTA 4 CONTRATO 2126 CONTRATISTA JUAN MANUEL ARIAS MARTINEZ, PERIODO DE PAGO DESDE EL 02 DE MAYO AL 01 DE JUNIO DE 2026, PLANILLA No 37250668</t>
  </si>
  <si>
    <t>JUAN MANUEL ARIAS MARTINEZ</t>
  </si>
  <si>
    <t>FUENTE 42. ACTA NO. 04 CONTRATO NO. INTERNO 2393 DEL 2026 - SECOP II NO. CO1.PCCNTR.90862835. KAROLL JULIANA SANCHEZ ATEHORTUA. PERÍODO DE PAGO: DESDE EL 30 DE ABRIL DE 2026 AL 29 DE MAYO DE 2026. PLANILLA DE SEGURIDAD SOCIAL NO. 4651424239 DEL MES DE ABRIL DE 2026.</t>
  </si>
  <si>
    <t>KAROLL JULIANA SANCHEZ ATEHORTUA</t>
  </si>
  <si>
    <t>FUENTE 20 ACTA 3 CONTRATO 1023 SECOP II NO 8894773 DE FECHA 17 DE ENERO DE 202, CONTRATISTA MAURICIO ACEVEDO RESTREPO , PERIODO DE PAGO COMPRENDIDO ENTRE EL 20/03/2026 AL 19/04/2026, PLANILLA DE SEGURIDAD 36805690 DEL CONTRATISTA PARA EL MES DE MARZO  DE 2026</t>
  </si>
  <si>
    <t>MAURICIO ACEVEDO RESTREPO</t>
  </si>
  <si>
    <t>Fondo 20 Acta Nro. 5 PARCIAL del Contrato No. interno 063. Período comprendido entre el 10 de mayo al 9 de junio de 2026. Informe Planilla seguridad social No. 4653847757 del mes de abril de 2026.</t>
  </si>
  <si>
    <t>LINA MARIA VASQUEZ BURITICA</t>
  </si>
  <si>
    <t>Fuente 20. Acta 04. Contrato Interno 2378 del 28 de enero de 2026. Secop II No. CO1.PCCNTR.9170257. Contratista Lina Johama Meza Medina. Período de pago del 29 abril al 28 de mayo de 2026. Se anexa planilla de pago No 6017376284 correspondiente al mes de mayo de 2026.</t>
  </si>
  <si>
    <t>LINA JOHAMA MEZA MEDINA</t>
  </si>
  <si>
    <t>FUENTE: 20 ACTA No 05 DEL CONTRATO INTERNO N° 37 DE FECHA 8 DE ENERO DEL 2026 CONTRATO SECOP II CO1.PCCNTR. 8791232 CONTRATISTA ANA SOFÍA MENSOZA BETANCUR PERIODO DEL 9 DE MAYO AL 8 DE JUNIO DEL 2026 PLANILLA N: 6017145274 MES DE MAYO DEL 2026</t>
  </si>
  <si>
    <t>ANA SOFIA MENDOZA BETANCUR</t>
  </si>
  <si>
    <t>FUENTE 20. PAGO ACTA PARCIAL No. 3 CONTRATO No. INTERNO 2736 DEL 30 DE ENERO DE 2026 SECOP II No. CO1.PCCNTR.8847727, CONTRATISTA JESSICA ANDREA PÉREZ ZAPATA, PERIODO DE PAGO DEL 2 DE ABRIL  AL 1 DE MAYO DE 2026. PLANILLA DE SEGURIDAD SOCIAL No. 84666262 DEL MES DE ABRIL DE 2026</t>
  </si>
  <si>
    <t>JESSICA ANDREA PEREZ ZAPATA</t>
  </si>
  <si>
    <t>Fondo 20. Acta No. 04   (PARCIAL). Contrato Interno No. 2180 y No. SECOP II CO1.PCCNTR.9054252 del 27/01/2026. Contratista MARISOL BEJARANO RICAURTE. Periodo de pago del 30/04/2026 al 29/05/2026. Planilla de pago a la Seguridad Social No.1081569295 de mayo 2026</t>
  </si>
  <si>
    <t>MARISOL BEJARANO RICAURTE</t>
  </si>
  <si>
    <t>Fuente 20. Acta Parcial No. 2 Contrato No. Interno 2257 del 28 de enero de 2026 - Secop II No. CO1.PCCNTR.9176313 de la Contratista: Jenny Jazmin Alarcon Parra del Período de Pago: 02 de marzo de 2026 hasta 01 de abril de 2026 - Planilla de Seguridad Social No. 70123486 de marzo de 2026</t>
  </si>
  <si>
    <t>JENNY JAZMIN ALARCON PARRA</t>
  </si>
  <si>
    <t>Fondo 20 ACTA No 4 Contrato 0736 FECHA 16 DE ENERO DE 2026 NUMERO DE CONTRATO SECOP II CCO1.PCCNTR.8902536 del 15/01/2026, periodo Desde 18 de abril hasta el 17 de mayo 2026, Planilla de pago Nº 9503817233 correspondiente al mes de abril de 2026.</t>
  </si>
  <si>
    <t>JESSICA ESCOBAR VALENCIA</t>
  </si>
  <si>
    <t>PAGO PASIVO EXIGIBLE, MEDIANTE RESOLUCIÓN No. 3958 DEL 05 DE JUNIO DEL 2026, FUENTE 625, ACTA DE RECIBO PARCIAL No. 20  CONTRATO DE OBRA 244 DEL 2023 SECOP II CO1 PCCNTR.4338827 DE 2023.</t>
  </si>
  <si>
    <t>CONSORCIO EDIFICIO HOSPITALARIO RISARALDA</t>
  </si>
  <si>
    <t>Fuente 683, acta parcial No. 4, contrato de prestación de servicios profesionales No. Interno 1510, SECOP II CO1.PCCNTR.8972474 de enero 22 de 2026, contratista Natalia Valencia Sánchez, CC 1088313745, periodo de pago comprendido entre abril 27 a mayo 26 de 2026, planilla de pago seguridad social Nº 1082309196, mayo de 2026</t>
  </si>
  <si>
    <t>NATALIA  VALENCIA SANCHEZ</t>
  </si>
  <si>
    <t>FUENTE 20, ACTA PARCIAL N°03, CONTRATO INTERNO N °2344 DE FECHA 02 DE FEBRERO DE 2026  SECOP II N°CO1.PCCNTR. 9185444, PERIODO DE PAGO 02/04/2026 AL 01/05/2026 CONTRATISTA SANTIAGO CORTES QUINTERO , PAGO SEGURIDAD SOCIAL  4649457324 DEL CONTRATISTA CORRESPONDIENTE AL MES DE ABRIL 2026.</t>
  </si>
  <si>
    <t>SANTIAGO CORTES QUINTERO</t>
  </si>
  <si>
    <t>Fuente 20. Acta No. 05 Contrato No. Interno 054 del 2026 - Secop II No.CO1.PCCNTR.8791179 Contratista JUAN CAMILO CORREA MARIN. Período de Pago: del 10 de mayo al 09 de junio. Planilla de Seguridad Social No.37398141 mes de mayo de 2026.</t>
  </si>
  <si>
    <t>JUAN CAMILO CORREA MARIN</t>
  </si>
  <si>
    <t>fondo 20, centro de costos 01, pago parcial 4 del contrato de prestación de servicios  037  de 2026 secop 9247395del 29/01/2026; contratista: MARIA VICTORIA LOAIZA  HERNANDEZ;  periodo de pago  de abril 29  de 2026 hasta mayo 28 de 2026; planilla de pago 6016033960 de mayo de 2026.</t>
  </si>
  <si>
    <t>MARIA VICTORIA LOAIZA HERNANDEZ</t>
  </si>
  <si>
    <t>Pago Acta Parcial N°4 Fuente 20.  Contrato N°2361 SECOP II No COL1.PCCNTR. 9229802 con Fecha del 29 de enero del 2026. Contratista ALEXANDER SANTA ALVAREZ Periodo de Pago 30 de abril al 29 de mayo de 2026 Planilla de pago N°9503786209 del Contratista. Periodo Mes de abril, Fecha de Pago 19/05/2026.</t>
  </si>
  <si>
    <t>ALEXANDER SANTA ALVAREZ</t>
  </si>
  <si>
    <t>TRANSFERENCIA DE RECURSOS PARA EL FUNCIONAMIENTO DE LA ASOCIACIÓN DE ENTIDADES PUBLICAS CASA DE LA CULTURA DE MARSELLA CORRESPONDIENTE AL MES DE JUNIO DE 2026, SEGÚN RESOLUCIÓN 376 DEL 20 DE JUNIO DE 2026.</t>
  </si>
  <si>
    <t>ASOCIACION DE ENTIDADES PUBLICAS CASA DE LA CULTURA DE MARSELLA</t>
  </si>
  <si>
    <t>NUMERO DE CONTRATO INTERNO 2428 SECOP II NO. CO1.PCCNTR.9140320 DE FECHA 28 DE ENERO DE 2026,CONTRATISTA SANDRA MILENA TORO RAMÍREZ PERIODO DE PAGO DESDE EL 04 DE MAYO DE 2026 HASTA EL 03 DE JUNIO DE 2026, PLANILLA DE SEGURIDAD SOCIAL4653150055 PAGO DEL MES DE MAYO DE 2026</t>
  </si>
  <si>
    <t>SANDRA MILENA TORO RAMIREZ</t>
  </si>
  <si>
    <t>FUENTE 20. ACTA PARCIAL 04 CONTRATO INTERNO 2446 DEENERO DE 2026 SECOP II No. 9213906. CONTRATISTA CESAR AUGUSTO OSORIO GIRALDO. PERIODO DE PAGO: DEL 02/05/2026 AL 01/06/2026. PLANILLA DE SEGURIDAD SOCIAL No. 1081760117 DEL CONTRATISTA.</t>
  </si>
  <si>
    <t>FUENTE DE FINANCIACION 20 ACTA PARCIAL 4 CONTRATO INTERNO No 2581 DEL 29 DE ENERO DE 2026 SECOP II No CO1 PCCNTR 9229964 CONTRATISTA LAURA CAROLINA BARRAGAN BAÑOL PERIODO DE PAGO DEL 30  ABRIL AL 29 MAYO DE 2026 PLANILLA DE SEGURIDAD SOCIAL No 4654478143 DEL MES DE ABRIL DE 2026</t>
  </si>
  <si>
    <t>LAURA CAROLINA BARRAGAN BAÑOL</t>
  </si>
  <si>
    <t>Pago acta parcial Nro. 4 - CPS Nro. Interno 1843 - SECOP C01.PCCNTR.9070019 - Periodo de pago: 02 de mayo al 01 de junio de 2026 - Planilla de pago seguridad social Nro. 9505097448 de mayo</t>
  </si>
  <si>
    <t>CESAR ORLANDO VINASCO CASTANO</t>
  </si>
  <si>
    <t>FUENTE DE FINANCIACION 20 ACTA PARCIAL No 4 CONTRATO INTERNO No 2125 DEL 26 DE ENERO DE 2026 SECOP II No CO1 PCCNTR 9076571 CONTRATISTA MONICA OSORIO GIRALDO PERIODO DE PAGO DEL 29 ABRIL AL 28 MAYO DE 2026 PLANILLA DE SEGURIDAD SOCIAL No 9503924277 DEL MES DE ABRIL DE 2026</t>
  </si>
  <si>
    <t>MONICA OSORIO GIRALDO</t>
  </si>
  <si>
    <t>FUENTE 20 Y 58. ACTA No.04 CONTRATO No. INTERNO 2009 DEL 2026 - SECOP II No.CO1.PCCNTR 885947 CONTRATISTA JHON MARIO ARANGO PATIÑO. PERÍODO DE PAGO DEL 30 DE ABRIL AL 29 DE MAYO. PLANILLA DE SEGURIDAD SOCIAL No. 4645416798 MES DE MARZO.</t>
  </si>
  <si>
    <t>JHON MARIO ARANGO PATIÑO</t>
  </si>
  <si>
    <t>Pago Acta Parcial N°4 Fuente 20.  Contrato N°678 SECOP II No COL1.PCCNTR. 8853780 con Fecha del 16 de enero del 2026. Contratista MARIA FERNANDA RIVERA Periodo de Pago 19 de abril al 18 de mayo de 2026 Planilla de Pago Seguridad Social mes mayo N°6017540841 Periodo fecha de Pago 25/05/2026 y planilla Nº 6011658164 mes de marzo de 2026.</t>
  </si>
  <si>
    <t>FUENTE 20. ACTA NO. 04 CONTRATO NO. INTERNO 0960 DEL 2026 - SECOP II NO. CO1.PCCNTR.8913160. ANGIEE PAMELA LOBOA VELASQUEZ. PERÍODO DE PAGO: DESDE EL 20 DE ABRIL HASTA EL 19 DE MAYO DE 2026. PLANILLA DE SEGURIDAD SOCIAL NO. 6012749341DEL MES DE ABRIL Y PLANILLA DE SEGURIDAD SOCIAL No. 6016551694 DEL MES DE MAYO.</t>
  </si>
  <si>
    <t>ANGIEE PAMELA LOBOA VELASQUEZ</t>
  </si>
  <si>
    <t>Fuente 20 Acta No.04 Contrato No. Interno 2049 DEL 2026 - Secop II No. CO1.PCCNTR. 8996242 Contratista ALVARO MORALES CALLE período de Pago: 27 DE ABRIL  AL 26 DE MAYO  DEL 2026 Planilla de Seguridad Social No: 6016968587 MES DE ABRIL DEL 2026</t>
  </si>
  <si>
    <t>ALVARO MORALES CALLE</t>
  </si>
  <si>
    <t>Fuente: 20. Acta 004 Contrato Interno No 2708 de 2026 - SECOP II No CO1.PCCNTR. 9252377. Contratista: JUANA SOFIA ANGEL DUQUE. Período de Pago: 02/05/2026 al 01/06/2026. Planilla de pago: 4655268762</t>
  </si>
  <si>
    <t>JUANA SOFIA ANGEL DUQE</t>
  </si>
  <si>
    <t>FUENTE 20- ACTA 03- CONTRATO INTERNO 2205 DEL 2026- SECOP II 9028513- CONTRATISTA ANDREA DEL PILAR OSPINA AGUDELO- PERIODO COMPRENDIDO ENTRE EL 31 DE MARZO AL 29 DE ABRIL DE 2026- PLANILLA DE APORTES 82403344 DE ABRIL DE 2026</t>
  </si>
  <si>
    <t>ANDREA DEL PILAR OSPINA AGUDELO</t>
  </si>
  <si>
    <t>FUENTE 20- ACTA 01 - CONTRATO INTERNO 1974 DE 2026 - SECOP II No 9082399 - CONTRATISTA JOAN SEBASTIAN JIMENEZ ALLAN - PERIDO COMPRENDIDO ENTRE EL 28 DE ENERO AL 27 DE FEBRERO DE 2026 - PLANILLA DE APORTES 62380852 DE FEBRERO</t>
  </si>
  <si>
    <t>JOAN SEBASTIAN JIMENEZ ALLAN</t>
  </si>
  <si>
    <t>Fuente 20. Acta No.04 Contrato No. Interno 2330 del 2026 Secop II No.CO1.PCCNTR.9052390, Contratista JOHN FREDY GONZALEZ LOPEZ, Período de Pago: del 02 de MAYO  al 01 de JUNIO del 2026 Planilla de Seguridad Social No.6015771038 MES DE MAYO DEL 2026</t>
  </si>
  <si>
    <t>JOHN FREDY GONZALEZ LOPEZ</t>
  </si>
  <si>
    <t>Fuente 1 Acta No.04 Contrato No. Interno 1396 del 2026 - Secop II No. CO1.PCCNTR. 8944603 Contratista LINA MARIA SALAZAR CASTRO Período de Pago: del 5 de mayo al 04 de junio de 2026 Planilla de Seguridad Social Nº6015339098 que corresponde al mes de mayo.</t>
  </si>
  <si>
    <t>LINA MARIA SALAZAR CASTRO</t>
  </si>
  <si>
    <t>"Fuente 20, Acta No. 4 Contrato No. Interno 2199 del 2026 - Secop II No. CO1.PCCNTR.9120047, Contratista Julian Mauricio Bermudez Carvajal. Período de Pago: del 30 de abril al 29 mayo de 2026. Planilla de Seguridad Social No. 37185912 de mayo de 2026."</t>
  </si>
  <si>
    <t>JULIAN MAURICIO BERMUDEZ CARVAJAL</t>
  </si>
  <si>
    <t>FUENTE 20- ACTA 04- CONTRATO INTERNO 2028 DE 2026 - SECOP II No 9115283 - CONTRATISTA ALEJANDRA MARIA MEJIA ARBELAEZ- PERIDO COMPRENDIDO ENTRE EL 28 DE ABRIL AL 27 DE MAYO DE 2026 - PLANILLA DE APORTES 37175002 DE MAYO</t>
  </si>
  <si>
    <t>ALEJANDRA MARIA MEJIA ARBELAEZ</t>
  </si>
  <si>
    <t>Fondo 20 ACTA No. 05 Contrato No interno 035 del 8 enero del 2026 SECOP II No 8790381 de fecha 08/01/2026, periodo 10 MAYO del 2026 hasta 09 JUNIO del 2026, Planilla de pago N.º 6018168723 correspondiente al mes de MAYO del 2026</t>
  </si>
  <si>
    <t>SANDRA MILENA BARRERA VARGAS</t>
  </si>
  <si>
    <t>Fuente  20.   Acta No.  05      Contrato No. Interno  48  del   2026 - Secop II No.  CO1.PCCNTR. 8787270	Contratista  MARIANA ANTIA ZULETA Período de Pago: del 10 mayo  hasta el 9 junio 2026.  Planilla de Seguridad Social No. 6016227331 meses de mayo 2026</t>
  </si>
  <si>
    <t>MARIANA ANTIA ZULETA</t>
  </si>
  <si>
    <t>PAGO ACTA PARCIAL # 4 CONTRATO DE PRESTACION DE SERVICIO # 2478  CORRESPONDIENTE  AL PERIODO DEL 2 de MAYO AL 1 DE JUNIO CON NUMERO DE PLANILLA #6018066173</t>
  </si>
  <si>
    <t>JUAN DAVID LEON FERNANDEZ</t>
  </si>
  <si>
    <t>FUENTE 20 Y 58. ACTA No.04 CONTRATO No. INTERNO 738 DEL 2026 - SECOP II No.CO1.PCCNTR 8852793 CONTRATISTA EDWIN ANDRES HEERNANDEZ ESPINOSA. PERÍODO DE PAGO DEL 30 DE ABRIL AL 29 DE MAYO. PLANILLA DE SEGURIDAD SOCIAL No. 85758253 MES DE ABRIL.</t>
  </si>
  <si>
    <t>EDWIN ANDRES HERNANDEZ ESPINOSA</t>
  </si>
  <si>
    <t>"FUENTE 94  ACTA No.3 Contrato No interno 3886 SECOP II No . CO1.PCCNTR.8668344 de fecha 04 de diciembre de 2025 CONTRATISTA: LAURA MELISSA QUICENO MORALES- PERIODO DE PAGO: 23/02/2026 AL 22/03/2026 El número de planilla de pago correspondiente al mes de febrero de 2026 Planilla de pago Nº 36760693"</t>
  </si>
  <si>
    <t>LAURA MELISSA QUICENO MORALES</t>
  </si>
  <si>
    <t>FUENTE 20- ACTA 04- CONTRATO INTERNO 658 DE 2026- SECOP II No 8863036- CONTRATISTA JOSE JAVIER RAMIREZ RENDON- PERIODO COMPRENDIDO ENTRE EL 17 DE ABRIL AL 16 DE JUNIO DE 2026- PLANILLA DE APORTES 9503575196 DE ABRIL DE 2026</t>
  </si>
  <si>
    <t>JOSE JAVIER RAMIREZ RENDON</t>
  </si>
  <si>
    <t>FUENTE 20, ACTA PARCIAL N°04 CONTRATO INTERNO N °822 EL  16 DE ENERO DE 2026, SECOP II N°CO1.PCCNTR.No 8867256 , PERIODO DE PAGO ENTRE EL 19  DE  ABRIL DEL 2026 AL 18  DE MAYO   DE 2026. CONTRATISTA CLAUDIA PATRICIA LOAIZA QUINTERO, PAGO SEGURIDAD SOCIAL 37187998 MES DE  MAYO</t>
  </si>
  <si>
    <t>CLAUDIA PATRICIA LOAIZA QUINTERO</t>
  </si>
  <si>
    <t>Fuente: 20. Acta 004 Parcial Contrato Interno No 2538 de 2026 número de contrato SECOP II CO1.PCCNTR.9214350 Contratista MARIA ESMERALDA AGUDELO   Período de Pago: del 02/05/2026 al 01/06/2026. Planilla de pago: 9503496557</t>
  </si>
  <si>
    <t>MARIA ESMERALDA AGUDELO</t>
  </si>
  <si>
    <t>FUENTE 20- ACTA 04- CONTRATO INTERNO 2204 DE 2026 - SECOP II No 9159197 - CONTRATISTA MARIANA GARCIA OCHOA - PERIDO COMPRENDIDO ENTRE EL 30 DE ABRIL AL 29 DE MAYO DE 2026 - PLANILLA DE APORTES 37221394 DE ABRIL</t>
  </si>
  <si>
    <t>MARIANA GARCIA OCHOA</t>
  </si>
  <si>
    <t>FUENTE 20, ACTA DE PAGO 5 AL CONTRATO DE PRESTACION DE SERVICIOS NÚMERO INTERNO 0027 NÚMERO SECOP II CO1.PCCNTR.8791206 DE ENERO 08 DE 2026, PERIODO DE PAGO DEL 09 DE MAYO DE 2026 AL 08 DE JUNIO DE 2026, PLANILLA DE PAGO NUMERO 6016202843 DE MAYO DE 2026. CONTRATISTA MARIA ALEJANDRA RUBIANO ESCOBAR</t>
  </si>
  <si>
    <t>MARIA ALEJANDRA RUBIANO ESCOBAR</t>
  </si>
  <si>
    <t>Fuente  20.   Acta No.  04      contrato No. Interno 667 del  enero  2026 - Secop II No.  CO1.PCCNTR. 8855384  Contratista  GISEL PAOLA VARGAS Período de Pago: del 19 abril  hasta el 18 mayo  2026.  Planilla de Seguridad Social No. 9503527806  de 2026</t>
  </si>
  <si>
    <t>GISEL PAOLA VARGAS</t>
  </si>
  <si>
    <t>FUENTE DE FINANCIACIÓN 20 - ACTA PARCIAL No. 4. CONTRATO INTERNO N° 1991 de 25 DE ENERO 2026. CO1.PCCNTR.9079157.- CONTRATISTA José David Rivera Henao PERIODO DE PAGO DEL 29 DE ABRIL DE 2026 AL 28 DE MAYO DE 2026- Planilla de pago No 37313393 DEL MES DE MAYO</t>
  </si>
  <si>
    <t>JOSE DAVID RIVERA HENAO</t>
  </si>
  <si>
    <t>APORTES SEGURIDAD SOCIAL PENSIÓN (PÚBLICO Y PRIVADO) MES DE MAYO DE 2026.</t>
  </si>
  <si>
    <t>APORTES EN LINEA SA</t>
  </si>
  <si>
    <t>FUENTE 20. ACTA No.04 CONTRATO No. INTERNO 1795 DEL 2026 - SECOP II No.CO1.PCCNTR 9036874 CONTRATISTA CHRISTIAN GONZALEZ BLANDON. PERÍODO DE PAGO DEL 30 DE ABRIL AL 29 DE MAYO. PLANILLA DE SEGURIDAD SOCIAL No.6015848601 MES DE ABRIL DE 2026.</t>
  </si>
  <si>
    <t>CHRISTIAN GONZALEZ BLANDON</t>
  </si>
  <si>
    <t>CONTRTO 2524 DEL 29 DE ENERO DE 2026, SECOP II 9206631, PERIODO COMPRENDIDO ENTRE EL 4 DE MAYO Y EL 3 DE JUNIO, SEGURIDAD SOCIAL Nº 4650860571 CORRESPONDIENTE AL MES DE MAYO</t>
  </si>
  <si>
    <t>ACENETH OSORNO VERGARA</t>
  </si>
  <si>
    <t>FUENTE 20 - ACTA No 03- CONTRATO INTERNO 657 DEL 2026 - SECOP II 8855575 CONTRATISTA BLADIMYR OSPINA TORRES- PERIODO COMPRENDIDO ENTRE EL 17 DE MARZO AL 16 DE ABRIL DE 2026 - PLANILLA DE APORTES No 8641440164 DE MARZO DE 2026.</t>
  </si>
  <si>
    <t>BLADIMYR OSPINA TORRES</t>
  </si>
  <si>
    <t>Pago Acta Parcial N°2 Fuente 20..  Contrato Interadministrativo N°2616 SECOP II No COL1.PCCNTR. 8162519 con Fecha del 21 de agosto del 2025. Contratista ISABEL CRISTINA YARCE OSORIO En calidad de representante legal de EMPRESAS PUBLICAS DE RISARALDA S.A.E.S.P, el valor de la presente acta corresponde al cuarenta por ciento (40%) del valor total del contrato, las actividades desarrolladas en el periodo del 27 de agosto del 2025 al 27 de mayo del 2026, Planilla entregadas de autoliquidación de Aportes N°89332896 y N°89337265</t>
  </si>
  <si>
    <t>EMPRESAS PUBLICAS DE RISARALDA SA ESP</t>
  </si>
  <si>
    <t>Fuente 20- Acta No 03 parcial Contrato No Interno 1992 SECOP II No CO1.PCCNTR.9078374 de fecha 25/01/2026)- Contratista DANIEL FELIPE RUIZ CUERVO cc.1087557859 Período de Pago: desde 2 abril del 2026 al 01 de mayo del 2026. Planilla de pago Nº 1080843004 correspondiente al mes de abril de 2026.</t>
  </si>
  <si>
    <t>DANIEL FELIPE RUIZ CUERVO</t>
  </si>
  <si>
    <t>APORTES SEGURIDAD SOCIAL SALUD (PÚBLICO Y PRIVADO) MES DE MAYO DE 2026.</t>
  </si>
  <si>
    <t>FUENTE 20- ACTA 04- CONTRATO INTERNO 2168 DE 2026 - SECOP II No 9140089 - CONTRATISTA DANIELA CARDENAS MORALES - PERIDO COMPRENDIDO ENTRE EL 30 DE ABRIL AL 28 DE MAYO DE 2026 - PLANILLA DE APORTES 9505370107 DE MAYO</t>
  </si>
  <si>
    <t>DANIELA CARDENAS MORALES</t>
  </si>
  <si>
    <t>Devolución de Aportes - Res. Nro. 468 de 2025 Minsalud - Fuente 672 - Programa ETV y Zoonosis - Según Res. Nro. 3966 del 05-jun-2026 de la Secretaria de Salud Departamental.</t>
  </si>
  <si>
    <t>MINISTERIO DE SALUD Y PROTECCION SOCIAL</t>
  </si>
  <si>
    <t>CONTRATO 1554 DEL 22 DENERO DE 2026, SECOP II 8928241, PERIODO COMPRENDIDO ENTRE EL 27 DE ABRIL AL 26 MAYO, SEGURIDAD SOCIAL Nº 4650442934 CORRESPONDIENTE AL MES DE MAYO.</t>
  </si>
  <si>
    <t>ALBA DORIS BOTERO TABORDA</t>
  </si>
  <si>
    <t>ACTA PARCIAL No. 4 PAGO CORRESPONDIENTE AL CONTRATO No. 2129  DE FECHA 27 DE ENERO DE 2026 No. DE CONTRATO SECOP II CO1.PCCNTR. 9140947 PERIODO DEL 05 DE MAYO AL 04 DE JUNIO DE 2026, SE ANEXA PLANILLA DE PAGO No. 75822484 DE ABRIL CONTRATISTA VIVIAN ANDREA VALDERRAMA GARCIA</t>
  </si>
  <si>
    <t>VIVIAN ANDREA VALDERRAMA GARCIA</t>
  </si>
  <si>
    <t>FUENTE DE FINANCIACIÓN 20 - ACTA PARCIAL N°. 04. CONTRATO INTERNO N° 2700 SECOP II N° 9231936 DEL 30 DE ENERO DE 2026.- YAMILETH LOPEZ SANCHEZ - PERIODO DE PAGO DEL 30 DE ABRIL AL 29 INCLUSIVE DE MAYO DE 2026 - PLANILLA DE SEGURIDAD SOCIAL N°. 37173711 DEL MES MAYO/2026.</t>
  </si>
  <si>
    <t>YAMILETH LOPEZ SANCHEZ</t>
  </si>
  <si>
    <t>Fuente 20. Acta 04. Contrato interno No. 1128 del 19 de enero de 2026. SECOP II. CO1.PCCNTR. 8941275 Contratista Eisenhower D¿Janon Zapata Valencia. Período de pago del 21 de abril al 20 de mayo de 2026. Se anexa Planilla de Seguridad Social No 78032019 correspondiente al mes de abril de 2026.</t>
  </si>
  <si>
    <t>EISENHOWER D JANON ZAPATA VALENCIA</t>
  </si>
  <si>
    <t>APORTES PARAFISCALES, ICBF, CAJAS DE COMPENSACIÓN Y SENA, MES DE MAYO DE 2026.</t>
  </si>
  <si>
    <t>FUENTE 20. ACTA No.04 CONTRATO No. INTERNO 1796 DEL 2026 - SECOP II No.CO1.PCCNTR 9036080 CONTRATISTA MARIA LIGEYA DUARTE ACEVEDO. PERÍODO DE PAGO DEL 30 DE ABRIL AL 29 DE MAYO. PLANILLA DE SEGURIDAD SOCIAL No.4649490161 MES DE ABRIL DE 2026.</t>
  </si>
  <si>
    <t>MARIA LIGEYA DUARTE ACEVEDO</t>
  </si>
  <si>
    <t>"PAE FUENTE 20 ACTA PARCIAL N° 4  CONTRATO INTERNO 2623 DE FECHA  29/01/2026 - NUMERO DE CONTRATO SECOP II.CO1.PCCNTR. 9231580 CONTRATISTA  MARIA DEL PILAR BAÑOL CASTAÑEDA PERIODO DE PAGO:  30/04/2026 AL 29/05/2026  PLANILLA DE SEGURIDAD SOCIAL N°  4656010769 DEL MES DE MAYO"</t>
  </si>
  <si>
    <t>MARIA DEL PILAR BAÑOL CASTAÑEDA</t>
  </si>
  <si>
    <t>fondo 20, centro de costos 01, pago parcial 4 del contrato de prestación de servicios  021 de 2026 secop 9120210 26/01/2026; contratista: SARA VALENTINA RODRIGUEZ VALENCIA, ASAMBLEA;  periodo de pago  de abril  27 a mayo 26 de 2026; planilla de pago 1081517812 de abril de 2026.</t>
  </si>
  <si>
    <t>SARA VALENTINA RODRIGUEZ VALENCIA</t>
  </si>
  <si>
    <t>Devolución de rendimientos financieros Res. Nro 468 de 2025 Minsalud, Fuente 672 - Programa ETV y Zoonosis - Res. Nro. 3966 del 05-Jun-2026 de la Secretaría de Salud.</t>
  </si>
  <si>
    <t>FUENTE 20 Acta parcial N°4  Contrato Interno N° 2698 de 30 de enero de 2026 SECOP II No 9266633. Contratista MARIA CAMILA URIBE PEREZ. PERIODO DE PAGO: 4 de MAYO al 3 de JUNIO 2026. Planilla de pago: N° 1081489195 del 01 de Junio del 2026</t>
  </si>
  <si>
    <t>MARIA CAMILA URIBE PEREZ</t>
  </si>
  <si>
    <t>Fuente 20 Acta 3 Contrato No. Interno 2196 DEL 2026 - Secop II No. CO1.PCCNTR.9005227 Contratista SANTIAGO BEDOYA SALAZAR PERIODO DE PAGO DEL 31 DE MARZO AL 29 DE ABRIL DEL 2026 PLANILLA N: 4651129822 MES DE MARZO PLANILLA ABRIL 4652554195 MES DE ABRIL.</t>
  </si>
  <si>
    <t>SANTIAGO BEDOYA SALAZAR</t>
  </si>
  <si>
    <t>FUENTE 20- ACTA 04- CONTRATO INTERNO 2270 DE 2026 - SECOP II No 9115651 - CONTRATISTA SEBASTIAN QUICENO GARCIA - PERIDO COMPRENDIDO ENTRE EL 30 DE ABRIL AL 29 DE MAYO DE 2026 - PLANILLA DE APORTES 37397149 DE ABRIL</t>
  </si>
  <si>
    <t>SEBASTIAN QUICENO GARCIA</t>
  </si>
  <si>
    <t>"PAE FUENTE 20 ACTA PARCIAL N° 4  CONTRATO INTERNO 2287 DE FECHA 28/01/2026 NUMERO DE CONTRATO SECOP II. CO1.PCCNTR.9166479 CONTRATISTA  NATALIA BUITRAGO ZULUAGA- PERIODO DE PAGO: 29/04/2026 AL 28/05/2026 PLANILLA DE SEGURIDAD SOCIAL No 9503660868 DEL MES DE ABRIL</t>
  </si>
  <si>
    <t>NATALIA BUITRAGO ZULUAGA</t>
  </si>
  <si>
    <t>Fuente 20 Acta No. 03 contrato No. Interno 1490 del 22 de enero de 2026 contratista Luz María Castro Mosquera. Periodo comprendido entre el 26 de  marzo  de 2026 al 25 de abril de 2026 Planilla de seguridad social No.  2331750660.</t>
  </si>
  <si>
    <t>LUZ MARIA CASTRO MOSQUERA</t>
  </si>
  <si>
    <t>FUENTE 60. ACTA NO.04 CONTRATO NO. INTERNO 1595 DEL 2026 - SECOP II NO.CO1.PCCNTR 8946682 CONTRATISTA ALEJANDRO HERIBERTO MAPPE YEPES. PERÍODO DE PAGO DEL 30 DE ABRIL AL 29 DE MAYO. PLANILLA DE SEGURIDAD SOCIAL NO. 4651316142 DEL MES DE ABRIL DE 2026.</t>
  </si>
  <si>
    <t>ALEJANDRO HERIBERTO MAPPE YEPES</t>
  </si>
  <si>
    <t>FUENTE. 20. ACTA PARCIAL 4. CONTRATO DE PRESTACIÓN DE SERVICIOS No 0536   DE FECHA 14 DE ENERO 2026  NÚMERO  DE CONTRATO SECOP II. CO1.PCCNT.8864337   CONTRATISTA ISABELA MARIN RODRIGUEZ PERÍODO DE PAGO COMPRENDIDO DEL 16 DE ABRIL AL 15 DE MAYO DE 2026. Planilla de pago No. 4651109759   correspondiente al mes de ABRIL de 2026</t>
  </si>
  <si>
    <t>ISABELA MARIN RODRIGUEZ</t>
  </si>
  <si>
    <t>FUENTE 20. PAGO ACTA PARCIAL No 4  CONTRATO No. INTERNO 2436 DEL 28 DE ENERO DE 2026 SECOP II No. CO1.PCCNTR. 9136881, CONTRATISTA JOSE LUBIN MONTES RAMIREZ, PERIODO DE PAGO DEL 4 DE MAYO AL 3 DE JUNIO  DE 2026. PLANILLA DE SEGURIDAD SOCIAL No. 6018503654, DEL MES DE MAYO DE 2026</t>
  </si>
  <si>
    <t>JOSE LUBIN MONTES RAMIREZ</t>
  </si>
  <si>
    <t>FUENTE 20. ACTA PARCIAL 04 CONTRATO NO. INTERNO 817 DEL 2026 - SECOP II NO. CO1.PCCNTR.8914108. SINDY ALEXANDRA RIVERA ROJAS. PERÍODO DE PAGO: DEL 19 DE ABRIL AL 18 DE MAYO. PLANILLA DE SEGURIDAD SOCIAL NO. 85621491 DEL MES DE MAYO.</t>
  </si>
  <si>
    <t>SINDY ALEXANDRA RIVERA ROJAS</t>
  </si>
  <si>
    <t>fondo 20, centro de costos 01, pago parcial 4 del contrato de prestación de servicios  039  de 2026 secop  9280172 del 30/01/2026; contratista: SANDRA PATRICIA ALVAREZ HURTADO;  periodo de pago  de abril 30 a mayo 29 de 2026; planilla de pago 9503678538 de abril de 2026.</t>
  </si>
  <si>
    <t>SANDRA PATRICIA ALVAREZ HURTADO</t>
  </si>
  <si>
    <t>Contrato No. Interno 0047 del 08 DE ENERO  2026 - Secop CO1.PCCNTR.8791219Contratista Carolina Ruiz Meneses.  Período de Pago: del 10 de MAYO al 09 JUNIO DE 2026  Planilla de Seguridad Social   6019317511 del mes de (MAYO  2026)</t>
  </si>
  <si>
    <t>CAROLINA RUIZ MENESES</t>
  </si>
  <si>
    <t>Fuente 20 Acta No 03 - Contrato No. Interno 2572 del 2026 - Secop II No CO1.PCCNTR.9194905 Contratista JUAN MANUEL GARCIA ORREGO período de Pago del 01 DE ABRIL AL 30 DE ABRIL del 2026 Planilla de Seguridad Social No 36768099  correspondiente al mes de ABRIL 2026</t>
  </si>
  <si>
    <t>JUAN MANUEL GARCIA ORREGO</t>
  </si>
  <si>
    <t>ACTA PARCIAL No. 1 PAGO CORRESPONDIENTE AL CONTRATO No. 1969  DE FECHA 25 DE ENERO DE 2026 No. DE CONTRATO SECOP II CO1.PCCNTR. 9127714 PERIODO DEL 02 DE FEBRERO AL 01 DE MARZO DE 2026, SE ANEXA PLANILLA DE PAGO No. 9502133926 DE ENERO CONTRATISTA ALEJANDRO MONTES AGUDELO</t>
  </si>
  <si>
    <t>ALEJANDRO MONTES AGUDELO</t>
  </si>
  <si>
    <t>APORTES PARAFISCALES, ESAP, LEY 21, MES DE MAYO DE 2026.</t>
  </si>
  <si>
    <t>FUENTE 20  ACTA PARCIAL N° 4  CONTRATO No INTERNO 2741  de fecha 30 ENERO 2026 - SECOP II No.CO1.PCCNTR. 9287039 CONTRATISTA SONIA ALEXANDRA LOPEZ HERNANDEZ   PERIODO DE PAGO: 03/05/2026 HASTA EL 02/06/2026 PLANILLA DE SEGURIDAD SOCIAL No 37187836  CORRESPONDIENTE AL MES DE MAYO</t>
  </si>
  <si>
    <t>SONIA ALEXANDRA LOPEZ HERNANDEZ</t>
  </si>
  <si>
    <t>FUENTE 20 - ACTA 04- CONTRATO INTERNO 2112 DE 2026 - SECOP II No 9135833 - CONTRATISTA CARLOS ALBERTO MUÑOZ CELIS - PERIDO COMPRENDIDO ENTRE EL 28 DE ABRIL AL 27 DE MAYO DE 2026 - PLANILLA DE APORTES 6012860811 DE ABRIL Y 6017179012 DE MAYO</t>
  </si>
  <si>
    <t>CARLOS ALBERTO MUÑOZ CELIS</t>
  </si>
  <si>
    <t>Fuente 20 Acta No 04 - Contrato No. Interno 2100 del 2026 - Secop II No CO1.PCCNTR.9073120 Contratista CLARA ELENA JARAMILLO HOYOS período de Pago del 28 DE ABRIL AL 27 DE MAYO del 2026 Planilla de Seguridad Social No 1081613277 correspondiente al mes de ABRIL 2026</t>
  </si>
  <si>
    <t>CLARA ELENA JARAMILLO HOYOS</t>
  </si>
  <si>
    <t>Fuente 20 ACTA PARCIAL No.04 Contrato No. Interno 1473 DEL 2026 - Secop II No. CO1.PCCNTR.8949590 Contratista LINA MARIA TREJOS ZULETA Período de Pago 23 DE ABRIL  AL 22 DE MAYO  DEL 2026 PLANILLA SE SEGURIDAD SOCIAL N :1081276758 MES DE ABRIL DEL 2026.</t>
  </si>
  <si>
    <t>FUENTE 20. PAGO ACTA PARCIAL No. 4 CONTRATO No. INTERNO 329 DEL 13 DE ENERO DE 2026 SECOP II No. CO1.PCCNTR.8841892, CONTRATISTA CAMILA MARTINEZ MONTOYA, PERIODO DE PAGO DEL 14 DE ABRIL  AL 13 DE MAYO DE 2026. PLANILLA DE SEGURIDAD SOCIAL No 1082194516 DEL MES DE ABRIL DE 2026</t>
  </si>
  <si>
    <t>CAMILA MARTINEZ MONTOYA</t>
  </si>
  <si>
    <t>Fuente 20, acta parcial 4 Contrato interno No 2442. SECOP II. CO1.PCCNTR. 9154684 de fecha 28/01/2026 Contratista Ricardo Andrés Echeverry Gómez, periodo de pago del 02 de mayo al 01 de junio del 2026. Planilla de seguridad social N°4654739151  mes de mayo</t>
  </si>
  <si>
    <t>RICARDO ANDRES ECHEVERRY GOMEZ</t>
  </si>
  <si>
    <t>APORTES DE SEGURIDAD SOCIAL - ARL MES DE MAYO DE 2026.</t>
  </si>
  <si>
    <t>Fuente 20, Acta No. 5 Contrato No. Interno 23 del 2026 - Secop II No. CO1.PCCNTR.8774845, Contratista Jorge Alberto Sanchez Osorio. Período de Pago: del 09 de mayo al 08 de junio de 2026. Planilla de Seguridad Social No. 6019565637 de abril de 2026.</t>
  </si>
  <si>
    <t>JORGE ALBERTO SANCHEZ OSORIO</t>
  </si>
  <si>
    <t>RESOLUCION DEVOLUCIÓN No. 03944 DEL 04/06/2026, DEVOLUCIÓN POR PAGO EN EXCESO DE IMPUESTO VEHICULAR PLACA Nro. LEN-581, A FAVOR DE JULIA PATRICIA LOPEZ VARGAS CON CC 41.913.416, VIGENCIA 2026 $500.000 FAVOR DEVOLVER A LA CUENTA DE AHORRO No 72487253814 DE BANCOLOMBIA.</t>
  </si>
  <si>
    <t>JULIA PATRICIA LOPEZ VARGAS</t>
  </si>
  <si>
    <t>Fuente 20 ACTA No. 04 Contrato No interno 0425 SECOP II No CO1.PCCNTR.8846445 de fecha 13 de enero de 2026 STEPHANIA RAMIREZ VELA periodo de pago desde el 14 de abril al 15 de mayo  planilla de pago Nº Nº 37145043  del mes de abril  de 2026.</t>
  </si>
  <si>
    <t>STEPHANIA RAMIREZ VELA</t>
  </si>
  <si>
    <t>FUENTE 20. PAGO ACTA PARCIAL No. 4 CONTRATO No. INTERNO 1368 DEL 21 DE ENERO DE 2026 SECOP II No. CO1.PCCNTR 8974980, CONTRATISTA TATIANA CARDONA MARTINEZ, PERIODO DE PAGO DEL 22 DE ABRIL  AL 21 DE MAYO  DE 2026. PLANILLA DE SEGURIDAD SOCIAL No. 3796835 DEL MES DE ABRIL DE 2026</t>
  </si>
  <si>
    <t>TATIANA CARDONA MARTINEZ</t>
  </si>
  <si>
    <t>Fuente 20 Acta No. 5 Contrato No. Interno 70 del 2026 - Secop II No. CO1.PCCNTR.8780842, Contratista BEN HUR RUBIO BETANCURT. Período de Pago: del 10 de mayo al 09 de junio de 2026. Planilla de Seguridad Social No. 4654989393 de mayo de 2026.</t>
  </si>
  <si>
    <t>BENHUR RUBIO BETANCURT</t>
  </si>
  <si>
    <t>POR LA CUAL SE CONFIERE UNA COMISIÓN, SE RECONOCE Y ORDENA EL PAGO DE VIÁTICOS Y GASTOS DE VIAJES, SEGÚN LA RESOLUCIÓN3978 DEL 05 DE JUNIO DEL 2026 QUE MODIFICA LA RESOLUCIÓN 2747 DEL 27 DE ABRIL DEL 2026.</t>
  </si>
  <si>
    <t>CARMELITA DE JESUS ARIAS TABARES</t>
  </si>
  <si>
    <t>Fuente 20 - ACTA No 03_ CONTRATO INTERNO No 1826 DE FECHA 24/01/2026 NUMERO DE CONTRATO SECOP II. CO1.PCCNTR.8991340 CONTRATISTA _DIANA MILENA BEDOYA GALINDO.  Período de Pago: Desde el 02 de abril hasta el 01 de mayo de 2026. Planilla de pago No 9502810396 correspondiente al mes de abril de 2026</t>
  </si>
  <si>
    <t>DIANA MILENA BEDOYA GALINDO</t>
  </si>
  <si>
    <t>Fondo 20- Acta 04, del contrato No 0491 del 15 de enero del 2026-SECOP II N° CO1.PCCNTR.8854412 del periodo de pago comprendido entre el 02 de mayo al 01 de junio del 2026 planilla de pago de seguridad social No. 1081291414 correspondiente al mes abril del 2026.</t>
  </si>
  <si>
    <t>ALEJANDRO MARTINEZ ARENAS</t>
  </si>
  <si>
    <t>RECONOCER EL PAGO DE VIATICOS A LA CIUDAD DE BOGOTA EL DIA 02 DE JUNIO PARA
ASISTIR A SESION DE TRABAJO EN EL MINISTERIO DE VIVIENDA Y A LA CIUDAD DE
CARTAGENA LOS DIAS 3, 4 Y 5 DE JUNIO DE 2026 PARA ASISTIR AL 69 CONGRESO
INTERNACIONAL ACODAL.</t>
  </si>
  <si>
    <t>OSCAR ALEXIS SANABRIA CHICA</t>
  </si>
  <si>
    <t>FUENTE 20 CONTRATO DE PRESTACIÓN DE SERVICIOS NO INTERNO 0305 NUMERO DE CONTRATO SECOP II. CO1.PCCNTR.8828273 DE FECHA 10/01/2026 PERIODO COMPRENDIDO ENTRE DESDE 19 de abril 2026 HASTA 18 de mayo 2026CON SEGURIDAD SOCIAL NÚMERO 85807405 DEL MES DE ABRIL DE 2026.</t>
  </si>
  <si>
    <t>JUAN CAMILO ARCILA RESTREPO</t>
  </si>
  <si>
    <t>POR EL CUAL SE RECONOCE Y ORDENA UN PAGO POR CONCEPTO DE UNA SENTENCIA, SEGÚN LA RESOLUCIÓN 3826 DEL 02 DE JUNIO DEL 2026</t>
  </si>
  <si>
    <t>WILSON HENAO JIMENEZ</t>
  </si>
  <si>
    <t>FUENTE 20- ACTA 04- CONTRATO INTERNO 1936 DE 2026 - SECOP II No 9083324 - CONTRATISTA CESAR AUGUSTO MEJIA OCAMPO - PERIDO COMPRENDIDO ENTRE EL 29 DE ABRIL AL 28 DE MAYO DE 2026 - PLANILLA DE APORTES 4649576961 DE ABRIL</t>
  </si>
  <si>
    <t>CESAR AUGUSTO MEJIA OCAMPO</t>
  </si>
  <si>
    <t>Fuente 20 Acta No 05 - Contrato No. Interno 0052 del 2025 - Secop II No CO1.PCCNTR.8783869 Contratista LEIDY CRISTINA DAZA BELTRAN período de Pago del 10 DE MAYO AL 09 DE JUNIO del 2026 Planilla de Seguridad Social No 37119185 correspondiente al mes de MAYO  2026</t>
  </si>
  <si>
    <t>LEIDY CRISTINA DAZA BELTRAN</t>
  </si>
  <si>
    <t>Acta No. 04 el Contrato No INTERNO No. 2240 del Contrato SECOP II CO1.PCCNTR. 9037116 contratista Yuliana Tobón Echeverry Período de Pago del 02 de mayo hasta 01 de junio. Planilla de Seguridad Social No. 9504576009 correspondiente al mes de mayo de 2026 valor del sueldo $ 4.593.000 VALOR DE LA ARL $44,800</t>
  </si>
  <si>
    <t>YULIANA TOBON ECHEVERRY</t>
  </si>
  <si>
    <t>Pago Acta Parcial N°4 Fuente 20.  Contrato No 2655 SECOP II No COL1.PCCNTR. 9252126 de fecha 30 de enero del 2025. Contratista MICHAEL OSORIO MARIN Periodo de Pago 2 de mayo al 1 de junio de 2026 Planilla de Pago N°1082513561 Seguridad Social mes de mayo.</t>
  </si>
  <si>
    <t>MICHAEL OSORIO MARIN</t>
  </si>
  <si>
    <t>RECONOCER Y CANCELAR LA INDEMNIZACION SUSTITUTIVA DE LA PENSION DE VEJEZ DEL
SEÑOR JUAN CARLOS ACOSTA DUQUE IDENTIFICADO CON CEDULA 18.950.453 SEGUN
RESOLUCION 01271 DEL 26 DE FEBRERO 2026 EMITIR ORDEN DE PAGO A LA CUENTA DE
AHORROS NO 703428441 DEL BANCO BBVA A NOMBRE DE GLORIA PATRICIA ACOSTA DUQUE
IDENTIFICADA CON LA CEDULA No 25.158.780</t>
  </si>
  <si>
    <t>JUAN CARLOS ACOSTA DUQUE</t>
  </si>
  <si>
    <t>Fuente 20, Acta No. 5 Contrato No. Interno 024 del 2025 - Secop II No. CO1.PCCNTR.8780394, Contratista Diana Marcela Botero Zapata. Período de Pago: del 09 de mayo al 08 de junio de 2026. Planilla de Seguridad Social No. 84363237 de mayo de 2026.</t>
  </si>
  <si>
    <t>DIANA MARCELA BOTERO ZAPATA</t>
  </si>
  <si>
    <t>Acta No. 4 Contrato No. Interno 2275 del 24 de enero 2026 - SECOP II. CO1.PCCNTR 9155573 Contratista  Angie Daniela Ciro Duque Periodo de Pago: de 02 /05/2026 al 01/06/2026 Planilla de Seguridad Social No.  6017005601 mayo</t>
  </si>
  <si>
    <t>ANGIE DANIELA CIRO DUQUE</t>
  </si>
  <si>
    <t>Fuente:20 Acta No 5, Contrato interno 0006 del 07 de enero de 2026 SECOP ll No CO1.PCCNTR. 8781336 Contratista Esteban Rubiano Vega, periodo de pago 10 de mayo  del 2026 al 09 de  junio   de 2026. Planilla de Seguridad Social No. 9505266365 del mes de mayo de 2026.</t>
  </si>
  <si>
    <t>ESTEBAN RUBIANO VEGA</t>
  </si>
  <si>
    <t>Fuente 20 - 32 Acta N° 1. Contrato No. Interno 3549 de fecha 07 de noviembre de 2026. Número de Contrato SECOP II. CO1.PCCNTR.8538487. Plan de intervenciones colectivas- ESE HOSPITAL SAN VICENTE DE PAUL DE SANTUARIO Periodo de pago: 03 de marzo al 06 de junio Planilla de pago Nº 36802358 del mes de febrero (pensión) y marzo (salud) de 2026, planilla de pago Nº 37128328 del mes de marzo (pensión) y abril (salud) de 2026, planilla de pago Nº 37461431 del mes de abril (pensión) y mayo (salud) de 2026</t>
  </si>
  <si>
    <t>POR LA CUAL SE CONFIERE UNA COMISIÓN, SE RECONOCE Y ORDENA EL PAGO DE VIÁTICOS Y GASTOS DE VIAJES, SEGÚN LA RESOLUCIÓN 3978 DEL 05 DE JUNIO DEL 2026 QUE MODIFICA LA RESOLUCIÓN 2747 DEL 27 DE ABRIL DEL 2026.</t>
  </si>
  <si>
    <t>LUIS FERNANDO OSPINA LUURDUY</t>
  </si>
  <si>
    <t>FUENTE 20. PAGO ACTA PARCIAL No. 4 CONTRATO No. INTERNO 1736 DEL 24 DE ENERO DE 2026 SECOP II No. CO1.PCCNTR. 9089728, CONTRATISTA SEBASTIAN MORENO GALVIS, PERIODO DE PAGO DEL 26 DE ABRIL  AL 25 DE MAYO  DE 2025. PLANILLA DE SEGURIDAD SOCIAL No. 6014301615 DEL MES DE MAYO  DE 2026</t>
  </si>
  <si>
    <t>SEBASTIAN MORENO GALVIS</t>
  </si>
  <si>
    <t>Fondo 20 Pago Acta parcial N° 4 período del 2 de mayo al 1 de junio de 2026. Contrato 1726 de enero 24 de 2026. Contratista Katerin Jasmint Hurtado Rojas. Pago de seguridad social Nº 6014064141 del mes de mayo</t>
  </si>
  <si>
    <t>KATERIN JASMINT HURTADO ROJAS</t>
  </si>
  <si>
    <t>RESOLUCION DEVOLUCIÓN No. 03609 DEL 27/05/2026, DEVOLUCIÓN POR PAGO EN EXCESO DE IMPUESTO VEHICULAR PLACA Nro. LPV-960, A FAVOR DE LUIS ARBEY ORTIZ RENDON CON CC 10.105.291, VIGENCIA 2026 $500.000 FAVOR DEVOLVER A LA CUENTA DE AHORRO No 85166869523 DE BANCOLOMBIA</t>
  </si>
  <si>
    <t>LUIS ARBEY ORTIZ RENDON</t>
  </si>
  <si>
    <t>ACTA PARCIAL No. 4 PAGO CORRESPONDIENTE AL CONTRATO No. 1627  DE FECHA 23 DE ENERO DE 2026 No. DE CONTRATO SECOP II CO1.PCCNTR. 9013012 PERIODO DEL 26 DE ABRIL AL 25 DE MAYO DE 2026, SE ANEXA PLANILLA DE PAGO No. 9501625608 DE  ABRIL CONTRATISTA VALERIA GARCIA VILLADA</t>
  </si>
  <si>
    <t>VALERIA GARCIA VILLADA</t>
  </si>
  <si>
    <t>PAGO DE VATICOS LAURA DANIELA MARTINEZ 19 Y 21 DE MAYO - SEGUN RES 3338 DEL 25 DE MAYO DE 2026</t>
  </si>
  <si>
    <t>Fuente 20, acta 05 Contrato de prestación de servicios Nro. Interno 0075 SECOP II No CO1.PCCNTR 8813994 de fecha 10 de enero de 2026, Periodo del 10 de mayo al 09 de junio del 2026, planilla de seguridad social de pago No 6015799803 del mes de mayo de 2026.</t>
  </si>
  <si>
    <t>ERIKA YULIANA TORO BERMUDEZ</t>
  </si>
  <si>
    <t>¿	Fondo 20 ACTA No. 04 Contrato No interno 1792 del 23 enero del 2026 SECOP II No. 9018871de fecha 23/01/2026, periodo 27 ABRIL del 2026 HASTA 26 MAYO del 2026, Planilla de pago N° 6017998528 correspondiente al mes de MAYO del 2026</t>
  </si>
  <si>
    <t>DANIELA ESTEFANIA VARGAS VARGAS</t>
  </si>
  <si>
    <t>Factura No. 137686 Contrato 300140 Centro de Desarrollo Infantil (CDI) IRRA  período facturado 01-may.-2026- 31-may.-2026</t>
  </si>
  <si>
    <t>CENTRAL HIDROELECTRICA DE CALDAS S.A. E.S.P.</t>
  </si>
  <si>
    <t>PAGO DE VIATICOS LEIDY JOHANA BAÑOL 22 Y 26 DE MAYO - SEGUN RES 3338 DEL 15 DE MAYO DE 2026</t>
  </si>
  <si>
    <t>LEIDY JOHANA BAÑOL GARCIA</t>
  </si>
  <si>
    <t>MARTHA CECILIA PINO MOSQUERA</t>
  </si>
  <si>
    <t>Fondo 20 ACTA 4 DEL CONTRATO No INTERNO 2584 DE FECHA 29 DE ENERO DE 2026 NUMERO DE CONTRATO SECOP II CCO1.PCCNTR. 9243390 CONTRATISTA LUZ YASMID LOPEZ VELEZ, periodo 30 abril del 2026 hasta 29 mayo del 2026, Planilla de pago N.º 9505252889 correspondiente al mes de MAYO del 2026</t>
  </si>
  <si>
    <t>LUZ YASMID LOPEZ VELEZ</t>
  </si>
  <si>
    <t>FUENTE 20 ACTA PARCIAL 6, CONTRATO INTERNO 0644 DEL 13 DE FEBRERO DEL 2025, SECOP II CO1.PCCNTR.7455669 DEL 13 DE FEBRERO DEL 2025, CONTRATISTA EMPRESA DE DESARROLLO TERRITORIAL URBANO Y RURAL EDUR LOS PARAFISCALES FUERON LIQUIDADOS Y PAGADOS CONFORME A LAS NORMAS VIGENTES. SE ANEXAN LAS CONSTANCIAS DE PAGO O CERTIFICADOS, AUTORIZACION PAGO CORRESPONDIENTE A LAS ACTIVIDADES REALIZADAS AL MES DE JUNIO DEL 2026..</t>
  </si>
  <si>
    <t>EMPRESA DE DESARROLLO TERRITORIAL URBANO Y RURAL DE RISARALDA EDUR</t>
  </si>
  <si>
    <t>19/06/2026</t>
  </si>
  <si>
    <t>Fondo 623 Pago Acta parcial N° 5 período del 1 de abril de 2026 al 30 de abril de 2026. Contrato 3531 de noviembre 6 de 2025. Contratista ESE HOSPITAL SAN JOSÉ DE MARSELLA</t>
  </si>
  <si>
    <t>E.S.E HOSPITAL SAN JOSE DE MARSELLA</t>
  </si>
  <si>
    <t>FUENTE 32. ACTA PARCIAL 03 CONTRATO INTERNO 1352 SECOP II NO .8866562 DE FECHA 20 DE ENERO DE 2026. CONTRATISTA LORENA ALEJANDRA RINCON JARAMILLO. PERIODO DE PAGO: DEL 23/03/2026 AL 22/04/2026. PLANILLA DE SEGURIDAD SOCIAL NO. 84549053 DEL CONTRATISTA.DEL 2026</t>
  </si>
  <si>
    <t>LORENA ALEJANDRA RINCON JARAMILLO</t>
  </si>
  <si>
    <t>Pago Acta Parcial N°4 Fuente 20.  Contrato N°2511 SECOP II No COL1.PCCNTR. 9223784 con Fecha del 29 de enero del 2026. Contratista y BENICIA WATTEIJNE CERON Periodo de Pago 30 de abril al 29 de mayo de 2026 Planilla de Pago Seguridad Social mes mayo N°4655592829, fecha de pago 02/06/2026</t>
  </si>
  <si>
    <t>BENICIA WATTEIJNE CERON</t>
  </si>
  <si>
    <t>PAGO DE VIATICOS JULIO GONZALEZ DIA 5, 6, 13, 14 DE MAYO SEGUN RESOLUCION 2884 DE 4 DE MAYO DE 2026</t>
  </si>
  <si>
    <t>JULIO CESAR GONZALEZ CASTILLO</t>
  </si>
  <si>
    <t>Fuente 20 Acta No.5 Contrato No. Interno 061 del 2026 - Secop II No CO1.PCCNTR.8793897 Contratista DIANA ANDREA PEREZ GIRALDO . Período de Pago: del 10 de MAYO al 9 de JUNIO de 2026 Planilla de Seguridad Social Nº  1081052557 que corresponde al mes de MAYO</t>
  </si>
  <si>
    <t>DIANA ANDREA PEREZ GIRALDO</t>
  </si>
  <si>
    <t>PAGO DE VIATICOS LUZ HELENA QUINTERO GONZALEZ DIAS 22 DE ABRIL SEGUN RES 2470 DEL 21 DE ABRIL DE 2026</t>
  </si>
  <si>
    <t>LUZ HELENA QUINTERO GONZALEZ</t>
  </si>
  <si>
    <t>Fuente  20 Acta No 5 Contrato No. Interno  062 del 2026 - Secop II No. CO1.PCCNTR.8799167 Contratista JULIANA IBARRA PEREZ Período de Pago: del 10 de MAYO al 9 de JUNIO de 2026 Planilla de Seguridad Social Nº 6018249979  que corresponde al mes de MAYO</t>
  </si>
  <si>
    <t>JULIANA IBARRA PEREZ</t>
  </si>
  <si>
    <t>FUENTE 20 CONTRATO DE PRESTACIÓN DE SERVICIOS NO INTERNO 2577 NUMERO DE CONTRATO SECOP II. CO1PCCNTR 9254009 DE FECHA 29/01/2026 PERIODO COMPRENDIDO ENTRE EL 02 DE ABRIL AL 01 DE MAYO DEL 2026 CON SEGURIDAD SOCIAL NÚMERO 9505141605 DEL MES DE MAYO DE 2026.</t>
  </si>
  <si>
    <t>LUISA FERNANDA MARIN GALEANO</t>
  </si>
  <si>
    <t>FUENTE 20. ACTA NO. 04 CONTRATO NO. INTERNO 2155  DEL 2026 - SECOP II NO. CO1.PCCNTR. 9024088. LUZ MARINA GAVIRIA MORALES. PERÍODO DE PAGO: DEL  29 DE ABRIL  AL 28 DE MAYO  2026. PLANILLA DE SEGURIDAD SOCIAL NO.9504009357     DEL MES DE MAYO 2026.</t>
  </si>
  <si>
    <t>LUZ MARINA GAVIRIA MORALES</t>
  </si>
  <si>
    <t>Pago parcial # 4.  Fuente 20. Acta Contrato No. Interno 1509 del 2026 - Secop II No. CO1.PCCNTR. 8997370 contratista ERICK SEBASTIAN FACUNDO QUINTERO. Período de Pago: del 28 de abril de 2026 al 27 de mayo de 2026. Planilla de pago N.º 6016693200 del Contratista</t>
  </si>
  <si>
    <t>ERICK SEBASTIAN FACUNDO QUINTERO</t>
  </si>
  <si>
    <t>FUENTE 20. PAGO ACTA PARCIAL No. 4 CONTRATO No. INTERNO 2438 DEL 28 DE ENERO DE 2026 SECOP II No. CO1.PCCNTR.8975087, CONTRATISTA LINA MARCELA GIRALDO ORTIZ, PERIODO DE PAGO DEL 30 DE ABRIL AL 29 DE MAYO DE 2026. PLANILLA DE SEGURIDAD SOCIAL No. 1081514868 DEL MES DE ABRIL DE 2026.</t>
  </si>
  <si>
    <t>LINA MARCELA GIRALDO ORTIZ</t>
  </si>
  <si>
    <t>Fuente 20 ACTA No. 04 DEL CONTRATO No INTERNO 1919  DE FECHA 22 DE ENERO DE 2026 NUMERO DE CONTRATO SECOP II . 9084207  CONTRATISTA Luis Eduardo Sosa López PERIODO DE PAGADODESDE EL 26 DE ABRIL HASTA EL 25 DE MAYO DEL AÑO 2026 del 2026  ). Planilla de pago Nº 9503584871de mayo de 2026 pagada el 30 de abril de 2026 del Contratista.</t>
  </si>
  <si>
    <t>LUIS EDUARDO SOSA LOPEZ</t>
  </si>
  <si>
    <t>Fuente 20. Acta No 05 Contrato No. Interno 0059 del 09 de Enero de 2026 - Secop II No.No.CO1.PCCNTR.8801993 Contratista DANIEL GALLEGO HENAO. Período de Pago: del 10 DE MAYO al 09 DE JUNIO. Planilla de Seguridad Social No. 37369265</t>
  </si>
  <si>
    <t>DANIEL GALLEGO HENAO</t>
  </si>
  <si>
    <t>Fuente 20 Acta No 04 - Contrato No. Interno 1110 del 2026 - Secop II No CO1.PCCNTR.8969254 Contratista JHON HENRY  HINCAPIE NOREÑA período de Pago del 21 DE ABRIL AL 20 DE MAYO del 2026 Planilla de Seguridad Social No 6018385848  correspondiente al mes de MAYO 2026</t>
  </si>
  <si>
    <t>JHON HENRY HINCAPIE NOREÑA</t>
  </si>
  <si>
    <t>Fuente:20 Acta No 5, Contrato interno 0016 del 07 de enero de 2026 SECOP ll No CO1.PCCNTR. 8781093 contratista Julián Andrés Jiménez Ocampo , periodo de pago 10 de mayo  del 2026 al 09 de junio de 2026. Planilla de Seguridad Social No  79397761  del mes de mayo   de 2026.</t>
  </si>
  <si>
    <t>JULIAN ANDRES JIMENEZ OCAMPO</t>
  </si>
  <si>
    <t>FUENTE 20, ACTA NO.04 CONTRATO NO. INTERNO 1098 SECOP II NO. CO1.PCCNTR.8941628 DE FECHA 19 DE ENERO DE 2026, CONTRATISTA VALENTINA TABORDA GIRALDO PERIODO DE PAGO DESDE EL 21 DE ABRIL DE 2026 AL 20 DE MAYO 2026, PLANILLA DE SEGURIDAD N0. 9503977123  TIPO I DEL MES DE ABRIL  DE 2026</t>
  </si>
  <si>
    <t>VALENTINA TABORDA GIRALDO</t>
  </si>
  <si>
    <t>Pagó intereses deuda pública FINDETER obligación 9010000011601 pagar únicamente el 16 de junio de 2026</t>
  </si>
  <si>
    <t>FINANCIERA DE DESARROLLO TERRITORIAL S A FINDETER</t>
  </si>
  <si>
    <t>Fuente 32, Pago Acta Parcial N°3; contrato interno No 2307 de 2026- SECOO II. CO1.PCCNTR.9132542, de fecha 28-01-2026; Contratista Claudia Eugenia Osorio Bermúdez, periodo comprendido entre el 02 de abril y el 01 de mayo; pago de seguridad social meses de abril de 2026 según planillas # 9505783923</t>
  </si>
  <si>
    <t>CLAUDIA EUGENIA OSORIO BERMUDEZ</t>
  </si>
  <si>
    <t>Fuente 20 Acta 4 Contrato No. Interno 2689 DEL 2026 - Secop II No. CO1.PCCNTR.9096742 Contratista SEBASTIAN CARDONA ABRIL período de Pago: DEL 2 DE mayo  AL 1 DE junio  DEL 2026 Planilla de Seguridad Social No:37285201 mes de mayo del 2026.</t>
  </si>
  <si>
    <t>SEBASTIAN CARDONA ABRIL</t>
  </si>
  <si>
    <t>FUENTE 42. ACTA NO. 04 CONTRATO NO. INTERNO 2389 DE ENERO 2026 - SECOP II NO. CO1.PCCNTR.9145044 HECTOR DANIEL CALDERON LONDOÑO PERÍODO DE PAGO: DEL 30 DE ABRIL AL 29 DE MAYO. PLANILLA DE SEGURIDAD SOCIAL NO. 4652075343 DEL MES DE ABRIL.</t>
  </si>
  <si>
    <t>HECTOR DANIEL CALDERON LONDOÑO</t>
  </si>
  <si>
    <t>FUENTE 20. PAGO ACTA PARCIAL No. 4 CONTRATO No. INTERNO 1623 DEL 23 DE ENERO DE 2026 SECOP II No. CO1.PCCNTR.8953721, CONTRATISTA ELIZABETH OSORIO VALENCIA, PERIODO DE PAGO DEL 26 DE ABRIL AL 25 DE MAYO DE 2026. PLANILLA DE SEGURIDAD SOCIAL No. 6016423092 DEL MES DE ABRIL DE 2026.</t>
  </si>
  <si>
    <t>ELIZABETH OSORIO VALENCIA</t>
  </si>
  <si>
    <t>PAGO ACTA PARCIAL No 4 DE PRESTACION DE SERVICIOS PROFESIONALES 0848, PERIODO CORRESPONDIENTE AL 19 DE ABRIL AL 18 DE MAYO DE 2026, PLANILLA DE SEGURIDAD SOCIAL 4649934424 CORRESPONDIENTE AL MES DE ABRIL DE LA VIGENCIA</t>
  </si>
  <si>
    <t>JUAN SEBASTIAN PEREA DUQUE</t>
  </si>
  <si>
    <t>Fuente 20. Acta 4 Contrato No. 2360 de 2026 - Secop II No. PCCNTR.9188230 del 29 de enero de 2026, contratista Daniela Urquijo Aguirre, según informe de Actividades No. 4 Período de Pago: del 30 de abril al 29 de mayo de 2026, Planilla de Seguridad Social No. 84498339</t>
  </si>
  <si>
    <t>DANIELA URQUIJO AGUIRRE</t>
  </si>
  <si>
    <t>FUENTE 20. ACTA NO. 04 CONTRATO INTERNO NO. 1339   DEL 2026 - SECOP II NO. CO1.PCCNTR. 8976659. LAURA DANIELA GOMEZ GIRALDO. PERÍODO DE PAGO: DEL  22 DE ABRIL  AL 21 DE MAYO  2026. PLANILLA DE SEGURIDAD SOCIAL NO. 9503439483   DEL MES DE ABRIL 2026.</t>
  </si>
  <si>
    <t>LAURA DANIELA GOMEZ GIRALDO</t>
  </si>
  <si>
    <t>FUENTE 20. PAGO ACTA PARCIAL No. 4 CONTRATO No. INTERNO 1995 DEL 24 DE ENERO DE 2026 SECOP II No. CO1.PCCNTR.9058384, CONTRATISTA MATEO LONDOÑO BETANCUR, PERIODO DE PAGO DEL 30 DE ABRIL AL 29 DE MAYO DE 2026. PLANILLA DE SEGURIDAD SOCIAL No. 85996849 DEL MES DE MAYO DE 2026</t>
  </si>
  <si>
    <t>MATEO LONDOÑO BETANCUR</t>
  </si>
  <si>
    <t>FUENTE: 54 ACTA NO. 2 PARCIAL DEL CONTRATO No. INTERNO 1366 DE FECHA 20 DE ENERO DEL 2026 NUMERO DE CONTRATO SECOP II. 8959408 CONTRATISTA ALEJANDRO REYES AGUDELO, PERIODO DE PAGO: DEL 23 DE FEBRERO DE 2026 HASTA EL 19 DE MARZO Planilla de pago de Seguridad Social No.  6011402097 correspondiente al mes de FEBRERO de 2026 de 2026.</t>
  </si>
  <si>
    <t>ALEJANDRO REYES AGUDELO</t>
  </si>
  <si>
    <t>Fuente 32 Acta No 04. Contrato No. Interno 1700 de fecha 23 de enero de 2026. Número de contrato SECOP II CO1.PCCNTR. 8974821. Contratista JENNY PAOLA VILLEGAS HERNANDEZ. periodo comprendido entre el 27 de abril al 26 de mayo de 2026. Se anexa planilla de pago No. 37256476 correspondiente al mes de mayo.</t>
  </si>
  <si>
    <t>JENNY PAOLA VILLEGAS HERNANDEZ</t>
  </si>
  <si>
    <t>Fuente: 20 Acta No 05, Contrato interno 0029 del 08 de enero de 2026 SECOP ll No CO1.PCCNTR. 8790528 contratista Ana Cecilia Cardona Deaza, periodo de pago desde el 10 de mayo del 2026 hasta  el 09 de junio del 2026. Planilla de Seguridad Social No 85579955 de mayo del 2026.</t>
  </si>
  <si>
    <t>ANA CECILIA CARDONA DEAZA</t>
  </si>
  <si>
    <t>PAGO ACTA PARCIAL No 4 DE PRESTACION DE SERVICIOS DE APOYO 2162, PERIODO CORRESPONDIENTE AL 01 DE MAYO AL 30 DE MAYO DE 2026, PLANILLA DE SEGURIDAD SOCIAL 1080889471 CORRESPONDIENTE AL MES DE MAYO DE LA VIGENCIA</t>
  </si>
  <si>
    <t>JULIA FRANCO CASTAÑO</t>
  </si>
  <si>
    <t>Pago Acta Parcial N°4 Fuente 20.  Contrato N°2352 SECOP II No C01. PCCNTR 9154777 de fecha 29 de enero del 2026. Contratista DANNY NATALIA VELEZ CASTAÑO Periodo de Pago 30 de abril al 29 de mayo de 2026 Planilla de pago N°4655626669 periodo de mayo. Fecha de pago 01/06/2026</t>
  </si>
  <si>
    <t>DANNY NATALIA VELEZ CASTAÑO</t>
  </si>
  <si>
    <t>ACTA PARCIAL No. 4 PAGO CORRESPONDIENTE AL CONTRATO No. 1628  DE FECHA 23 DE ENERO DE 2026 No. DE CONTRATO SECOP II CO1.PCCNTR. 9014302  PERIODO DEL 29 DE ABRIL AL 28 DE MAYO DE 2026, SE ANEXA PLANILLA DE PAGO No. 6019128555 DE MAYO CONTRATISTA YULIANA ANDREA GIRALDO LOPEZ</t>
  </si>
  <si>
    <t>YULIANA ANDREA GIRALDO LOPEZ</t>
  </si>
  <si>
    <t>Fuente 20. Acta Parcial No. 5 Contrato No. Interno 065 del 09 de enero de 2026 - Secop II No. CO1.PCCNTR.8805991 Contratista: Claudia Elena Diez Ceballos Período de Pago: mayo 10 de 2026 hasta junio 09 de 2026. Planilla de Seguridad Social No. 1082088306 mes de mayo 2026</t>
  </si>
  <si>
    <t>CLAUDIA ELENA DIEZ CEBALLOS</t>
  </si>
  <si>
    <t>FUENTE 20. PAGO ACTA PARCIAL No. 2 CONTRATO No. INTERNO 858 DEL 17 DE ENERO DE 2026 SECOP II No. CO1.PCCNTR. 8901663, CONTRATISTA ALVARO EMIGDIO MORA GALVIS, PERIODO DE PAGO DEL 19 DE FEBRERO AL 18 DE MARZO DE 2026. PLANILLA DE SEGURIDAD SOCIAL No. 6011771297 DEL MES DE MARZO DE 2026</t>
  </si>
  <si>
    <t>ALVARO EMIGDIO MORA GALVIS</t>
  </si>
  <si>
    <t>Fuente 20 Pago Acta Parcial No. 04 Contrato No. Interno 2419 del 28 de enero de 2025 SECOP II No. CO1.PCCNTR.9168586, Contratista LUIS CARLYLE ISAZA RODRÍGUEZ correspondiente al período: del 04 de mayo al 03 de junio de 2026. Planilla de Seguridad Social No. 4656161929 del mes de mayo de 2026</t>
  </si>
  <si>
    <t>LUIS CARLYLE ISAZA RODRIGUEZ</t>
  </si>
  <si>
    <t>Fuente 32, Acta No 4.- Contrato No Interno 1805 de fecha 24 de enero de 2026, número de contrato SECOP II. CO1.PCCNTR.9073478 contratista: Karol Annie Restrepo Mesa. Periodo de pago: 25 de abril 2026 hasta el 24 de mayo de 2026. Planilla de pago de Seguridad Social Nº 37367852 del 09 de junio de 2026.</t>
  </si>
  <si>
    <t>KAROL ANNIE RESTREPO MESA</t>
  </si>
  <si>
    <t>FUENTE 20-PAGO NO.4 CONTRATO PRESTACION DE SERVICIOS 280 DEL 13/01/2026 SECOP II 8840819 NATALIA CASADIEGO DIAZ PERIDO DE PAGO DEL 14 DE ABR AL 13 MAY 2026 PLANILLA SS 37166516 MAYO DE 2026</t>
  </si>
  <si>
    <t>NATALIA CASADIEGO DIAZ</t>
  </si>
  <si>
    <t>FUENTES 20 ACTA No. 2 contrato No interno 1269 del mes de enero de 2026 SECOP II CO1.PCCNTR.  8967518- Contratista FELIPE VELASQUEZ ESCOBAR, PERIODO DE PAGO ENTRE EL 22/02/2026 al 21/03/2026 CON PLANILLAS DE PAGO  4647550858 Y 4643401947 PERIODO FEBRERO.</t>
  </si>
  <si>
    <t>FELIPE VELASQUEZ ESCOBAR</t>
  </si>
  <si>
    <t>FUENTES 20 ACTA No. 4 contrato No interno 2635 de fecha 29 de enero de 2026 SECOP II CO1.PCCNTR.  9176561- Contratista GISSELLE CASTRILLON GIL, PERIODO DE PAGO ENTRE EL 02/05/2026 al 01/06/2026 CON PLANILLA DE PAGO  37063046 PERIODO ABRIL.</t>
  </si>
  <si>
    <t>GISSELLE CASTRILLON GIL</t>
  </si>
  <si>
    <t>FUENTE 20-PAGO NO.4 CONTRATO PRESTACION DE SERVICIOS 2082 DEL 26/01/2026 SECOP II 9150406 ANA ROCIO ARANGO SERNA PERIODO DE PAGO  28 ABR- 27 MAY DEL  2026 PLANILLA SS 4648609953 ABRIL - 4655061874 MAYO DE 2026.</t>
  </si>
  <si>
    <t>ANA ROCIO ARANGO SERNA</t>
  </si>
  <si>
    <t>Fuente: 10. Acta 004 Contrato No interno 2318 de 2026. Numero de contrato SECOP II    CO1.PCCNTR. 9128314 contratista JIMENA LOPEZ CARDENAS Período de pago: del 02/05/2026 al 01/06/2026. Planilla de pago:  9504167260</t>
  </si>
  <si>
    <t>JIMENA LOPEZ CARDENAS</t>
  </si>
  <si>
    <t>ORDENAR LA TRANSFERENCIA DE LA CUOTAS PARTES DE CESANTIAS PARCIALES AL SEÑOR
ADRIAN ALBERTO MARTINEZ QUE CORRESPONDE AL INSTITUTO DEPARTAMENTAL DE TRANSITO DE RISARALDA.</t>
  </si>
  <si>
    <t>ADRIAN ALBERTO MARTINEZ</t>
  </si>
  <si>
    <t>PAGO DE VIATICOS LUZ HELENA QUINTERO GONZALEZ DE LAS COMISIONES DEL 13 Y 20 DE MAYO - SEGUN RES 2470 DEL 21 DE ABRIL DE 2026</t>
  </si>
  <si>
    <t>Fuente 20, Acta No 4.- Contrato No Interno 2189 de fecha 27 de enero de 2026, número de contrato SECOP II. CO1.PCCNTR.9117049. Contratista Juan Guillermo González Montoya. Periodo de pago: 02 de mayo de 2026 hasta el 01 de junio de 2026. Planilla de pago de Seguridad Social Nº 9505046470 del 26 de mayo de 2026.</t>
  </si>
  <si>
    <t>JUAN GUILLERMO GONZALEZ MONTOYA</t>
  </si>
  <si>
    <t>PAGO DE VIATICOS JHON JAIME MONTOYA ZULUAGA DE LAS COMISIONES DEL 13 Y 20 DE MAYO - SEGUN RES 2470 DEL 21 DE ABRIL DE 2026</t>
  </si>
  <si>
    <t>JHON JAIME MONTOYA ZULUAGA</t>
  </si>
  <si>
    <t>Fuente 20 Acta No. 4 Contrato No interno 2580 DE FECHA 29/01/2026 NUMERO DECONTRATO SECOP II. CO1.PCCNTR.9236845  Angie Paola Arenas Moreno, Periodo de pago: del   09/05/2026 hasta 08 /06/2026. Planilla de seguridad social N.º4655925518 mayo de 2026.</t>
  </si>
  <si>
    <t>ANGIE PAOLA ARENAS MORENO</t>
  </si>
  <si>
    <t>ACTA PARCIAL No.03 DEL CONTRATO No INTERNO  2697 DE FECHA 30 de enero de 2026 NÚMERO DE CONTRATO SECOP II. CO1.PCCNTR. 9267153 CONTRATISTA LUZ ADRIANA ANGEL RIOS - Planilla de Seguridad Social No.4654007426 de Abril - Actas pagadas 02 - Periodo correspondiente del 23 de abril al 22 de mayo de 2026 -.</t>
  </si>
  <si>
    <t>LUZ ADRIANA ANGEL RIOS</t>
  </si>
  <si>
    <t>ACTA DE RECIBO PARCIAL N.. 04 AL CONTRATO 3920 DEL 2025, SECOP II CO1.PCCNTR8730503, CONTRATISTA CONSORCIO MAS MAQUINAS EN RISARALDA.</t>
  </si>
  <si>
    <t>CONSORCIO MAS MAQUINAS EN RISARALDA</t>
  </si>
  <si>
    <t>FUENTE 20 ACTA No.4 CONTRATO INTERNO 1769 CONTRATO SECOP II CO1.PCCNTR.8996224 MARIO FREDY MOLINA AVELLANEDA PERIODO DE PAGO 26 DE ABRIL AL 25 DE MAYO NUMERO DE PLANILLA SEGURIDAD SOCIAL 1081065543 DEL MES DE ABRIL</t>
  </si>
  <si>
    <t>MARIO FREDY MOLINA AVELLANEDA</t>
  </si>
  <si>
    <t>Fuente 20 Acta No. 4 Contrato No interno 2746 DE FECHA 30/01/2026 NÚMERO DE CONTRATO SECOP II.CO1.PCCNT.9269647, GLORIA ALBADI GOMEZ DIAZ Periodo de pago: del 05/05/2026 al 04/06/2026. Planilla de seguridad social N°6018719411 del mes de  mayo de 2026.</t>
  </si>
  <si>
    <t>GLORIA ALBADI GOMOEZ DIAZ</t>
  </si>
  <si>
    <t>Fuente 20 Acta No. 4 Contrato No interno 2176 DE FECHA 27/01/2026 NÚMERO DE CONTRATO SECOP II.CO1.PCCNT.9168570, GINA MARCELA SILVA MERCADO Periodo de pago: del 29/04/2026 al 28/05/2026. Planilla de seguridad social N° 6019842460 del mes de  mayo de 2026.</t>
  </si>
  <si>
    <t>GINA MARCELA SILVA MERCADO</t>
  </si>
  <si>
    <t>Fondo 20- Acta 04, del contrato No 0825 del 16 de enero del 2026 SECOP II N° CO1.PCCNTR.8914170 del periodo de pago comprendido entre el 20 de abril al 19 de mayo del 2026 planilla de pago de seguridad social No. 83425322 correspondiente al mes abril del 2026</t>
  </si>
  <si>
    <t>CARLOS EDUARDO TORO AVILA</t>
  </si>
  <si>
    <t>FUENTE 20 PAGO ACTA PARCIAL NO 4 DEL CONTRATO DE PRESTACION DE SERVICIOS PROFESIONALES NO. INTERNO 2163 DE FECHA 27 DE ENERO DE 2026 NUMERO DE CONTRATO SECOP II 9025504, CONTRATISTA DIANA CAROLINA OCAMPO LONDOÑO, PERIODO CORRESPONDIENTE DEL 01 AL 30 DE MAYO DE 2026, PLANILLA DE SEGURIDAD SOCIAL NO 9505467398 CORRESPONDIENTE AL MES DE MAYO DE 2026.</t>
  </si>
  <si>
    <t>DIANA CAROLINA OCAMPO LONDOÑO</t>
  </si>
  <si>
    <t>FUENTE 54 PAGO ACTA PARCIAL NO 4 DEL CONTRATO DE PRESTACION DE SERVICIOS PROFESIONALES NO. INTERNO 1171 DE FECHA 19 DE ENERO DEL 2026 NUMERO DE CONTRATO SECOP II, 8918085, CONTRATISTA ANDRES FELIPE RESTREPO JARAMILLO, PERIODO CORRESPONDIENTE DEL 22 ABRIL AL 21 DE MAYO DE 2026, PLANILLA DE SEGURIDAD SOCIAL NO 1081681401 CORRESPONDIENTE AL MES DE ABRIL DE 2026</t>
  </si>
  <si>
    <t>ANDRES FELIPE RESTREPO JARAMILLO</t>
  </si>
  <si>
    <t>FUENTE 54 PAGO ACTA PARCIAL NO 4 DEL CONTRATO DE PRESTACION DE SERVICIOS PROFESIONALES NO. INTERNO 1170 DE FECHA 19 DE ENERO DEL 2026 NUMERO DE CONTRATO SECOP II. 8895119 CONTRATISTA WILLIAN FERNANDO ORTIZ PEREZ, PERIODO CORRESPONDIENTE DEL 30 DE ABRIL AL 29 DE MAYO DE 2026, PLANILLA DE SEGURIDAD SOCIAL NO 9503082053 DEL MES DE ABRIL  DE 2026</t>
  </si>
  <si>
    <t>WILLIAN FERNANDO ORTIZ PEREZ</t>
  </si>
  <si>
    <t>FUENTE DE FINANCIACIÓN 20 - ACTA PARCIAL N°. 04. CONTRATO INTERNO N° 1702 SECOP II N° 8981074 DEL 23 DE ENERO DE 2026.- JAVIER ANTONIO HERNANDEZ OSORIO - PERIODO DE PAGO DEL 28 DE ABRIL AL 27 INCLUSIVE DE MAYO DE 2026 - PLANILLA DE SEGURIDAD SOCIAL N°. 37008877 DEL MES ABRIL/2026.</t>
  </si>
  <si>
    <t>JAVIER ANTONIO HERNANDEZ OSORIO</t>
  </si>
  <si>
    <t>FUENTE. 20. ACTA PARCIAL 1 CONTRATO DE PRESTACIÓN DE SERVICIOS No. 1791 DE FECHA 24 ENERO DEL 2026 NÚMERO DE CONTRATO SECOP II CO1. PCCENTER.9023219 CONTRATISTA ASOCIACIÓN DE CRIADORES DE CABALLOS Y FOMENTO EQUINO DEL RISARALDA ¿ CRINES PERÍODO DE PAGO COMPRENDIDO DEL   27 de ENERO HASTA 14 de MAYO de 2026. Planilla de pago Nº. 37317666  del Contratista mes MAYO de 2026</t>
  </si>
  <si>
    <t>ASOCIACION DE CRIADORES DE CABALLOS Y FOMENTO EQUINO DE RISARALDA</t>
  </si>
  <si>
    <t>FUENTE 54 PAGO ACTA PARCIAL NO 4 DEL CONTRATO DE PRESTACION DE SERVICIOS PROFESIONALES NO. INTERNO 1706 OE FECHA 23 DE ENERO DEL 2026 NUMERO DE CONTRATO SECOP II. 8965762 CONTRATISTA JONATHAN RODRIGUEZ OBANDO, PERIODO CORRESPONDIENTE DEL 28 ABRIL AL 27 DE MAYO DE 2026, PLANILLA DE SEGURIDAD SOCIAL NO 4650477622 CORRESPONDIENTE AL MES DE MAYO DE 2026</t>
  </si>
  <si>
    <t>JOHNATHAN RODRIGUEZ OBANDO</t>
  </si>
  <si>
    <t>Fuente 20 - Acta No 04. CONTRATO INTERNO No 1651   DE FECHA 23/01/2026 NUMERO DE CONTRATO SECOP II CO1.PCCNTR. 9008000_CONTRATISTA LUIS ALFONSO SANCHEZ GONZÁLEZ.  Período de Pago: Desde el 28 de abril hasta mayo 27 de 2026. Planilla de pago No 9505608438 correspondiente al mes de mayo de 2026</t>
  </si>
  <si>
    <t>LUIS ALFONSO SANCHEZ GONZÁLEZ</t>
  </si>
  <si>
    <t>Fondo 20- Acta 02, del contrato No 1955 del 25 de enero del 2026-SECOP II N° CO1.PCCNTR.9037979 del periodo de pago comprendido entre el 09 de marzo al 08 de abril del 2026 planilla de pago de seguridad social No. 9501422896 correspondiente al mes marzo del 2026.</t>
  </si>
  <si>
    <t>GILMAR MORENO AGUALIMPIA</t>
  </si>
  <si>
    <t>PAGO ACTA PARCIAL # 4 CONTRATO DE PRESTACION DE SERVICIO # 1388  CORRESPONDIENTE  AL PERIODO DEL 2 4de ABRIL AL 23 DE MAYO CON NUMERO DE PLANILLA #6016704776</t>
  </si>
  <si>
    <t>LUISA MARIA MURIEL LOPEZ</t>
  </si>
  <si>
    <t>ACTA No. 12 - CENTRAL- Contrato Acuerdo Marco para el Suministro de Combustible Orden de Compra No 160893 de febrero 20 2026 No Interno 2756 -  Contratista DISTRACOM SA -PERIODO DE PAGADO: DESDE    16 HASTA EL 31 DE MAYO 2026</t>
  </si>
  <si>
    <t>DISTRACOM SA</t>
  </si>
  <si>
    <t>Fuente 20 - ACTA No 02_ CONTRATO No INTERNO 0543 DE FECHA 14/01/2026 NUMERO DE CONTRATO SECOP II. CO1.PCCNTR.8828641 CONTRATISTA GERTRUDIS OFFIR LADINO ARICAPA. Período de Pago: Desde el 19 de febrero hasta el 18 de Maro de 2026. Se anexa la Planilla de pago No 61325419 y 73095645 correspondiente al mes de febrero y marzo de 2026.</t>
  </si>
  <si>
    <t>GERTRUDIS OFFIR LADINO ARICAPA</t>
  </si>
  <si>
    <t>FUENTE DE FINANCIACIÓN 20 - ACTA PARCIAL No. 5. CONTRATO INTERNO N° 145 SECOP II  CO1.PCCNTR. 8825651 del 11 de enero de 2026 CONTRATISTA JENNY LORENA OSSA NUÑEZ - PERIODO DE PAGO 11 DE MAYO AL 10 INCLUSIVE DE JUNIO 2026 - PLANILLA DE SEGURIDAD SOCIAL NO. 9504073876  DEL MES  ABRIL DE 2026</t>
  </si>
  <si>
    <t>JENNY LORENA OSSA NUÑEZ</t>
  </si>
  <si>
    <t>Fuente 20. Acta Parcial No. 5 Contrato No. Interno 072 del 09 de enero del 2026 - Secop II No. CO1.PCCNTR.8790667 Contratista ALEJANDRA VÁSQUEZ VALLEJO Período de Pago: del 10 de mayo al 09 de junio de 2026, planilla de seguridad social No. 6021698581 mes de mayo de 2026.</t>
  </si>
  <si>
    <t>ALEJANDRA VASQUEZ VALLEJO</t>
  </si>
  <si>
    <t>Pago acta parcial 4 del contrato de prestación de servicios No interno 1959 y número SECOP II. CO1.CCNTR.  8995705  de fecha 25 de enero de 2026, Contratista ROSMARY ELVIRA BERNAL RUIZ período comprendido entre 02 de mayo y 01 de junio de 2026, planilla No 4653763502correspondiente al mes de mayo.</t>
  </si>
  <si>
    <t>ROSMARY ELVIRA BERNAL RUIZ</t>
  </si>
  <si>
    <t>POR LA CUAL SE CONFIERE UNA COMISIÓN, SE RECONOCE Y ORDENA EL PAGO DE VIÁTICOS Y GASTOS DE VIAJES AL FUNCIONARIO ARCANGEL DE JESUS MONCADA ALVAREZ IDENTIFICADO CON CC 9.992.854 SEGÚN LA RESOLUCIÓN 4024 DEL 9 DE JUNIO DE 2026 QUE MODIFICA LA RESOLUCIÓN 2868 DEL 30 DE ABRIL DEL 2026.</t>
  </si>
  <si>
    <t>ARCANGEL DE JESUS MONCADA ALVAREZ</t>
  </si>
  <si>
    <t>POR LA CUAL SE CONFIERE UNA COMISIÓN, SE RECONOCE Y ORDENA EL PAGO DE VIÁTICOS Y GASTOS DE VIAJES A LA FUNCIONARIO MARIA CRISTINA OSORIO MARIN IDENTIFICADO CON CC 24.688.036 SEGÚN LA RESOLUCIÓN 4024 DEL 9 DE JUNIO DE 2026 QUE MODIFICA LA RESOLUCIÓN 2868 DEL 30 DE ABRIL DEL 2026.</t>
  </si>
  <si>
    <t>MARIA CRISTINA OSORIO MARIN</t>
  </si>
  <si>
    <t>Aportes del Departamento de Risaralda para la RAP Eje Cafetero, correspondiente al PERIODO MARZO-ABRIL 2026 según Resolución 3994 de 09 junio de 2026.  SEGÚN CUENTA DE COBRO  RAP.EC-GER-057 DE ABRIL 14 DE 2026.</t>
  </si>
  <si>
    <t>REGION ADMINISTRATIVA Y DE PLANIFICACIÓN RAP-EJE CAFETERO</t>
  </si>
  <si>
    <t>CONTRATO 1954 DEL 25 DE ENERO DE 2026, SECOP II 8937627, PERIODO COMPRENDIDO ENTRE EL 2 DE MAYO AL 1 DE JUNIO, SEGURIDAD SOCIAL Nº 4656188282 CORRESPONDOENTE AL MES DE MAYO.</t>
  </si>
  <si>
    <t>CLAUDIA HELENA GALLEGO OSORIO</t>
  </si>
  <si>
    <t>FUENTE 20 ACTA PARCIAL N 5  DEL CONTRATO No INTERNO 0026 COMPRENDIDO ENTRE 09 DE MAYO DE 2026 HASTA EL 8 DE JUNIO DE 2026, SE ADJUNTA PLANILLA DE SEGURIDAD SOCIAL N 1081337463</t>
  </si>
  <si>
    <t>FIZED GIRALDO TARAZONA</t>
  </si>
  <si>
    <t>fondo 20, centro de costos 01, pago parcial 4  del contrato de prestación de servicios  025 de 2026 secop 9159136 27/01/2026; contratista: CAMILA RIVERA GOMEZ , ASAMBLEA;  periodo de pago  de abril 28  a mayo   27 de 2026; planilla de pago 37411730 de mayo de 2026.</t>
  </si>
  <si>
    <t>CAMILA RIVERA GOMEZ</t>
  </si>
  <si>
    <t>POR LA CUAL SE CONFIERE UNA COMISIÓN, SE RECONOCE Y ORDENA EL PAGO DE VIÁTICOS Y GASTOS DE VIAJES A LA FUNCIONARIO MAYERLIN MONTOYA RANGEL IDENTIFICADO CON CC 1.088.265.754 SEGÚN LA RESOLUCIÓN 4024 DEL 9 DE JUNIO DE 2026 QUE MODIFICA LA RESOLUCIÓN 2868 DEL 30 DE ABRIL DEL 2026.</t>
  </si>
  <si>
    <t>MAYERLIN MONTOYA RANGEL</t>
  </si>
  <si>
    <t>FUENTE 20. ACTA PARCIAL 004 parcial CONTRATO NO. 2225 INTERNO DEL 2026 - SECOP II NO. CO1.PCCNTR.9082156. DIEGO ANDRES GOMEZ ROMAN. PERÍODO DE PAGO: DEL DE 02 MAYO AL 01 DE JUNIO . PLANILLA DE SEGURIDAD SOCIAL NO. 4652011231 del Contratista, mes de Mayo de 2026</t>
  </si>
  <si>
    <t>DIEGO ANDRES GOMEZ ROMAN</t>
  </si>
  <si>
    <t>FUENTE 42. ACTA NO. 04 CONTRATO NO. INTERNO 2386 DEL 2026 - SECOP II NO. CO1.PCCNTR.9145194 MIGUEL ANGEL MORENO ASPRILLA. PERÍODO DE PAGO: DEL 30 DE ABRIL AL 29 DE MAYO. PLANILLA DE SEGURIDAD SOCIAL NO. 6017992171 DEL MES DE ABRIL.</t>
  </si>
  <si>
    <t>MIGUEL ANGEL MORENO ASPRILLA</t>
  </si>
  <si>
    <t>Fuente 175. C.costos 1101, FDS-SALUD PÚBLICA COLECTIVA, Acta 4 Contrato No. Interno 2424 del 2026 - Secop II No. 9081860 Contratista LAURA MICHEL MARIN VELASQUEZ Período de Pago: del 05 de mayo al 04 de junio de 2026. Planilla de Seguridad Social No. 1081827988 del mes de mayo de 2026</t>
  </si>
  <si>
    <t>LAURA MICHEL MARIN VELASQUEZ</t>
  </si>
  <si>
    <t>FUENTE 94  ACTA No.3 Contrato No interno 3 3908 SECOP II No C01 PCCNTR 8668348 de fecha 17/12/2025 CONTRATISTA: JHON ALEXANDER LOAIZA GONZALEZ- PERIODO DE PAGO: 22/02/2026 AL 21/03/2026 El número de planilla Nº 9499990189 para febrero 2026 y marzo de 2026 planilla 9501727885</t>
  </si>
  <si>
    <t>JHON ALEXANDER LOAIZA GONZALEZ</t>
  </si>
  <si>
    <t>Fondo 623 Pago Acta parcial N° 5 período del 1 de abril de 2026 al 30 de abril de 2026. Contrato 3538 de noviembre 6 de 2025. Contratista ESE HOSPITAL SAN JOSÉ DE LA CELIA</t>
  </si>
  <si>
    <t>Fuente:20 Acta No 5, Contrato interno 0011 del 07 de enero de 2026 SECOP ll No CO1.PCCNTR. 8782366 contratista Daniel Felipe Gutiérrez León , periodo de pago 09 de mayo   del 2026 al 08 de junio   de 2026. Planilla de Seguridad Social No. 85906411 del mes de mayo de 2026</t>
  </si>
  <si>
    <t>DANIEL FELIPE GUTIERREZ LEON</t>
  </si>
  <si>
    <t>FUENTE 20 - ACTA No.04 CONTRATO INTERNO No.1183 SECOP II CO1.PCCNTR 8920746 DEL , POR EL PERIODO COMPRENDIDO ENTRE EL 21 DE ABRIL AL 20 DE MAYO, CON PLANILLA No.37185371.</t>
  </si>
  <si>
    <t>NICOLAS ANDRES MARTINEZ TREJOS</t>
  </si>
  <si>
    <t>FUENTE 20. PAGO ACTA PARCIAL No. 4 CONTRATO No. INTERNO 2110 DEL 27 DE ENERO DE 2026 SECOP II No. CO1.PCCNTR.8970635, CONTRATISTA JAIME RODRIGUEZ LONDOÑO, PERIODO DE PAGO DEL 30 DE ABRIL AL 29 DE MAYO DE 2026. PLANILLA DE SEGURIDAD SOCIAL No. 1081131194 DEL MES DE ABRIL DE 2026</t>
  </si>
  <si>
    <t>JAIME RODRIGUEZ LONDOÑO</t>
  </si>
  <si>
    <t>Fuente 175. C.costos 1101, FDS-SALUD PÚBLICA COLECTIVA, Acta -04 - Contrato No. Interno 2165 de 27 de enero de 2026 - Secop II No. 8928670 Contratista CLAUDIA INES TORO Período de Pago: del 04 de mayo al 03 de junio del 2026. Planilla de Seguridad Social No. 9505991386, del mes de mayo de 2026</t>
  </si>
  <si>
    <t>CLAUDIA INES GIRALDO TORO</t>
  </si>
  <si>
    <t>FUENTE 50 ACTA PARCIAL No. 2 CONTRATO DE APOYO No INTERNO 2139 DE FECHA 27 DE ENERO DE 2026 NÚMERO DE CONTRATO SECOP II. C01.PCCNTR. 9143888 - CONTRATISTA LIGA RISARALDENSE DE ATLETISMO</t>
  </si>
  <si>
    <t>LIGA RISARALDENSE DE ATLETISMO</t>
  </si>
  <si>
    <t>PAGO ACTA PARCIAL # 4 CONTRATO DE PRESTACION DE SERVICIO # 1710  CORRESPONDIENTE  AL PERIODO DEL 28 de ABRIL AL 27 DE MAYO CON NUMERO DE PLANILLA #4650180166</t>
  </si>
  <si>
    <t>JAMES LLANOS GOMEZ</t>
  </si>
  <si>
    <t>Fuente:20 Acta No 5, Contrato interno 0008 del 07 de enero de 2026 SECOP ll No CO1.PCCNTR. 880916. Contratista Juliana Pérez Moreno , periodo de pago 09 de mayo del 2026 al 08 de junio  de 2026. Planilla de Seguridad Social No. 84929890    del mes de mayo   de 2026</t>
  </si>
  <si>
    <t>JULIANA PEREZ MORENO</t>
  </si>
  <si>
    <t>FUENTE 20 - ACTA No.04 CONTRATO INTERNO No.1654 SECOP II CO1.PCCNTR 8920887 DEL , POR EL PERIODO COMPRENDIDO ENTRE EL 31DE ABRIL AL 29 DE MAYO, CON PLANILLA No.4651136403.</t>
  </si>
  <si>
    <t>JUAN CARLOS RAMIREZ RESTREPO</t>
  </si>
  <si>
    <t>FUENTE 20. PAGO ACTA PARCIAL  04  DEL CONTRATO  NO INTERNO   1507 COP II NO CO1.PCCNTR. 8878640   DE FECHA 22 /01/2026 DEL CONTRATISTA ALEJANDRO SANCHEZ B  DEL PERIODO COMPRENDIDO DESDE EL DESDE EL  entre el 24 de abril   de 2026 hasta el 23 mayo de 2026. Y PLANILLA DE PAGO DE SEGURIDAD SOCIAL N°    No 1080693364 de abril de 2026 y 1081530386 de mayo 2026.</t>
  </si>
  <si>
    <t>ALEJANDRO SANCHEZ BOLANOS</t>
  </si>
  <si>
    <t>ACTA PARCIAL No. 4 PAGO CORRESPONDIENTE AL CONTRATO No. 1917 DE FECHA 24 DE ENERO  DE 2026 No. DE CONTRATO SECOP II CO1.PCCNTR. 9021627 PERIODO DEL 02 DE MAYO AL 01 DE  JUNIO DE 2026, SE ANEXA PLANILLA DE PAGO No. 37147026  DE MAYO CONTRATISTA VANESSA TORRES BEDOYA</t>
  </si>
  <si>
    <t>VANESSA TORRES BEDOYA</t>
  </si>
  <si>
    <t>17/06/2026</t>
  </si>
  <si>
    <t>Fondo 20. Acta No. 04 (PARCIAL). Contrato Interno No. 1660 y SECOP II No. CO1.PCCNTR.9033918 del 23/01/2026. Contratista JUAN MANUEL LONDOÑO SALAZAR. Periodo de pago del 26/04/2026 al 25/05/2026. Planillas de pago a la Seguridad Social No. 1081337024 de abril de 2026.</t>
  </si>
  <si>
    <t>JUAN MANUEL LONDOÑO SALAZAR</t>
  </si>
  <si>
    <t>FUENTE 20 ACTA No 03 CONTRATO NO. INTERNO 1941 SECOPII No. C01PCCNRT. 9116472 DEL25 DE ENERO DEL 2026, CONTRATISTA JAKELINE MONA RAIGOZA POR R EL PERIODO COMPRENDIDO ENTRE EL 28/03/2026 AL 27/04/2026, PLANILLA PAGO DE SEGURIDAD SOCIAL 9503696209 TIPO I CORRESPONDIENTE AL MES DE ABRIL DEL 2026</t>
  </si>
  <si>
    <t>JAKELINE MONA RAIGOZA</t>
  </si>
  <si>
    <t>POR LA CUAL SE CONFIERE UNA COMISIÓN, SE RECONOCE Y ORDENA EL PAGO DE VIÁTICOS Y GASTOS DE VIAJES A LA FUNCIONARIO BRUNA PATRICIA CARRILLO MEJIA IDENTIFICADO CON CC 26.989.273 SEGÚN LA RESOLUCIÓN 4024 DEL 9 DE JUNIO DE 2026 QUE MODIFICA LA RESOLUCIÓN 2868 DEL 30 DE ABRIL DEL 2026.</t>
  </si>
  <si>
    <t>BRUNA PATRICIA CARRILLO MEJIA</t>
  </si>
  <si>
    <t>Fuente  20.   Acta No.  04      contrato No. Interno 50 del   2026 - Secop II No.  CO1.PCCNTR. 8786583  Contratista  SERGIO ANDRES MONTOYA VELEZ Período de Pago: del 11 abril  hasta el 10 mayo  2026.  Planilla de Seguridad Social No. 6015067748  meses de marzo 2026</t>
  </si>
  <si>
    <t>Fondo 20-FDS.C.costos 1104-Otros Gastos en Salud, acta parcial 04, del contrato No 2368 del 28 de enero del 2026-SECOP II N° CO1.PCCNTR. 9127398 contratista MARIA SANDRA OROZCO HERNANDEZ del periodo de pago comprendido entre el 3 de mayo al 2 de junio del 2025 planilla de pago de seguridad social No. 85403715 correspondiente al mes de mayo del 2026</t>
  </si>
  <si>
    <t>MARIA SANDRA OROZCO HERNANDEZ</t>
  </si>
  <si>
    <t>FUENTE 20. PAGO ACTA PARCIAL No. 4 CONTRATO No. INTERNO 2751 DEL 30 DE ENERO DE 2026 SECOP II No. CO1.PCCNTR. 9173025, CONTRATISTA DIONISIO ARANGO BOTERO, PERIODO DE PAGO DEL 2 DE MAYO AL 1 DE JUNIO DE 2026. PLANILLA DE SEGURIDAD SOCIAL No. 6017971166  DEL MES DE MAYO DE 2026</t>
  </si>
  <si>
    <t>DIONISIO ARANGO BOTERO</t>
  </si>
  <si>
    <t>Fuente  20.   Acta No.  04      contrato No. Interno 614 del  enero  2026 - Secop II No.  CO1.PCCNTR. 8855170  Contratista  WILLIAM ORLANDO HIGUERA HIGUERA Período de Pago: del 17 abril  hasta el 16 mayo  2026.  Planilla de Seguridad Social No. 9505010972 de mayo  2026</t>
  </si>
  <si>
    <t>WILLIAM ORLANDO HIGUERA HIGUERA</t>
  </si>
  <si>
    <t>FUENTE 20. ACTA NO. 04 CONTRATO INTERNO NO 1750 SECOP ll C01.PCCNTR 8970634 CONTRATISTA MARIA FERNANDA JIMENEZ PEREZ PERIODO DE PAGO: DESDE 02/05/2026 HASTA 01/06/2026. PLANILLA DE SEGURIDAD SOCIAL 37332917 DE MAYO 2026.</t>
  </si>
  <si>
    <t>MARIA FERNANDA JIMENEZ PEREZ</t>
  </si>
  <si>
    <t>FUENTE DE FINANCIACIÓN 20 - ACTA PARCIAL No. 5 CONTRATO INTERNO N° 113. SECOP II N°. 8825591 del 11 de ENERO 2026.- CONTRATISTA SANDRA MILENA GARCIA GALEANO - PERIODO DE PAGO 11 DE MAYO AL 10 JUNIO INCLUSIVE DE 2026 - PLANILLA DE SEGURIDAD SOCIAL NO. 6019529924 DEL MES MAYO DE 2026</t>
  </si>
  <si>
    <t>SANDRA MILENA GARCIA GALEANO</t>
  </si>
  <si>
    <t>POR LA CUAL SE CONFIERE UNA COMISIÓN, SE RECONOCE Y ORDENA EL PAGO DE VIÁTICOS Y GASTOS DE VIAJES, SEGÚN LA RESOLUCIÓN 3979 DEL 05 DE JUNIO DEL 2026 QUE MODIFICA LA RESOLUCIÓN 2748 DEL 27 DE ABRIL DEL 2026.</t>
  </si>
  <si>
    <t>OLGA LILIANA RENDON BENJUMEA</t>
  </si>
  <si>
    <t>Fuente 20 Acta No.4 Contrato No Interno 2501 del 2026 ¿ Secop II No. CO1PCCNTR. 9123978 contratista Angélica Herrera Velásquez. Periodo de Pago: del 01 de mayo del 2026 al 31 de mayo del 2026. Planilla de Seguridad Social No.88468897 del mes de mayo.</t>
  </si>
  <si>
    <t>ANGELICA HERRERA VELASQUEZ</t>
  </si>
  <si>
    <t>Acta No. 4 el Contrato No INTERNO ACTA No. 04 Contrato No interno 1617 SECOP II CO1.PCCNTR. 9017494 de 23 de enero de 2026 CONTRATISTA ESTEPHANIA VILLADA BETANCOURTH. Período de Pago Desde 02 de mayo del 2026 Hasta 01 de junio del 2026. Planilla de Seguridad Social No. 86051971 correspondiente al mes de abril de 2026</t>
  </si>
  <si>
    <t>ESTEPHANIA VILLADA BETANCOURTH</t>
  </si>
  <si>
    <t>ACTA 2 CONTRATO No 2537  CONTRATISTA JORGE HERNAN MONTES CORTES, PERIODO DE PAGO DESDE EL 6 DE MARZO AL 5 DE ABRIL DE 2026, PLANILLA No 37003880</t>
  </si>
  <si>
    <t>JORGE HERNAN MONTES CORTES</t>
  </si>
  <si>
    <t>ACTA PARCIAL No.1 PAGO CORRESPONDIENTE AL CONTRATO No. 22576 DE FECHA 29 DE ENERO 2026, NUMERO DE CONTRATO SECOP II. CO1.PCCNTR. 9162704 PERIODO DEL 02 DE  FEBRERO AL 01 DE MARZO DEL 2026, SE ANEXA PLANILLA DE PAGO No.6000912700 DE ENERO Y No.6003850226 DEL MES DE FEBRERO DEL 2026 KAREN VERONICA MEJIA SOTO</t>
  </si>
  <si>
    <t>KAREN VERONICA MEJIA SOTO</t>
  </si>
  <si>
    <t>FUENTE 20- ACTA NO 04 CONTRATO NO. INTERNO 647 SECOPII NO. C01.PCCNRT. 8869973 DE FECHA 15/01/2026, CONTRATISTA JOHANNA ANDREA GIRALDO GIRALDO  PERIODO COMPRENDIDO ENTRE EL 17/04/2026 AL 16 /05/2026, PLANILLA PAGO DE SEGURIDAD SOCIAL NO. . 6014107282 CON FECHA DE PAGO EL DÍA 25 DE MAYO DE 2026..</t>
  </si>
  <si>
    <t>JOHANNA ANDREA GIRALDO GIRALDO</t>
  </si>
  <si>
    <t>LUZ STELLA PORTILLA FLOREZ</t>
  </si>
  <si>
    <t>FUENTE 60. ACTA No.04 CONTRATO No. INTERNO 1588 DEL 2026 - SECOP II No.CO1.PCCNTR 8945238 CONTRATISTA CARLOS MARIO CARDONA TABORDA. PERÍODO DE PAGO DEL 30 DE ABRIL AL 29 DE MAYO DE 2026. PLANILLA DE SEGURIDAD SOCIAL No.6019899130 MES DE ABRIL DE 2026.</t>
  </si>
  <si>
    <t>CARLOS MARIO CARDONA TABORDA</t>
  </si>
  <si>
    <t>Resolución 3680 del 29 de mayo de 2026, POR MEDIO DE LA CUAL SE RESUELVE UNA SOLICITUD DE DEVOLUCIÓN DEL IMPUESTO DE REGISTRO, a favor de la FUNDACION MOI POUR TOI con NIT 800.180.120. Se debe consignar a la cuenta corriente N°07318012000 de Bancolombia.</t>
  </si>
  <si>
    <t>FUNDACION MOI POUR TOI</t>
  </si>
  <si>
    <t>Fuente  20.   Acta No.  04      contrato No. Interno 2060 del   2026 - Secop II No.  CO1.PCCNTR. 9084021  Contratista  CARLOS ARTURO JIMENEZ MORALES Período de Pago: del 2 mayo  hasta el 1 junio  2026.  Planilla de Seguridad Social No. 37614760  meses de mayo 2026</t>
  </si>
  <si>
    <t>CARLOS ARTURO JIMENEZ MORALES</t>
  </si>
  <si>
    <t>LUZ STELLA TABORDA QUINTERO</t>
  </si>
  <si>
    <t>Fuente 20 Acta No 04 - Contrato No. Interno 1961 del 2026 - Secop II No CO1.PCCNTR.9058498 Contratista KAREN RESTREPO GUEVARA período de Pago del 30 DE ABRIL AL 28 DE MAYO del 2026 Planilla de Seguridad Social No 9505178366  correspondiente al mes de MAYO 2026</t>
  </si>
  <si>
    <t>KAREN RESTREPO GUEVARA</t>
  </si>
  <si>
    <t>Fuente 20. Acta No. 04 Contrato No. Interno 1949 del 2026 - Secop II No.CO1.PCCNTR.9057982 Contratista LINA MARCELA MOLINA GRISALES. Período de Pago: 28 DE abril  AL 27 DE mayo  DEL 2026 Planilla de Seguridad Social No.6023314673 mes de mayo del 2026.</t>
  </si>
  <si>
    <t>LINA MARCELA MOLINA GRISALES</t>
  </si>
  <si>
    <t>FUENTE 60. ACTA NO.04 CONTRATO NO. INTERNO 2683 DEL 2026 - SECOP II NO.CO1.PCCNTR 9025079 CONTRATISTA DANIEL ESTRADA CATAÑO. PERÍODO DE PAGO DEL 30 DE ABRIL AL 29 DE MAYO. PLANILLA DE SEGURIDAD SOCIAL NO. 8641197262 DEL MES DE ABRIL DE 2026.</t>
  </si>
  <si>
    <t>DANIEL ESTRADA CATAÑO</t>
  </si>
  <si>
    <t>Resolución 3681 del 29 de mayo de 2026, POR MEDIO DE LA CUAL SE RESUELVE UNA SOLICITUD DE DEVOLUCIÓN DEL IMPUESTO DE REGISTRO, a favor del CLUB TATAMA SAS con NIT 891.400.387. Se debe consignar a la cuenta de ahorros N°000245042122 de Davivienda.</t>
  </si>
  <si>
    <t>CLUB TATAMA SA</t>
  </si>
  <si>
    <t>FUENTE 32, ACTA PARCIAL N° 04, CONTRATO N° INTERNO 1601 DEL 2026, SECOP II CO1.PCCNTR. 8984175,CONTRATISTA SANTIAGO GIRALDO MORALES, PERIODO DE PAGO DESDE EL 27 DE ABRIL HASTA 26 DE MAYO DEL 2026, PLANILLA DE SEGURIDAD SOCIAL N° 9503582511 MES DE ABRIL DE 2026.</t>
  </si>
  <si>
    <t>SANTIAGO GIRALDO MORALES</t>
  </si>
  <si>
    <t>PAGO ACTA PARCIAL # 4 CONTRATO DE PRESTACION DE SERVICIO # 2647  CORRESPONDIENTE  AL PERIODO DEL 02 de MAYO AL 01 DE JUNIO CON NUMERO DE PLANILLA #9505200421</t>
  </si>
  <si>
    <t>ROMULO HIUPA NACEQUIA</t>
  </si>
  <si>
    <t>Fuente 20 Acta No 03 - Contrato No. Interno 1636 del 2026 - Secop II No CO1.PCCNTR.9002374       Contratista DEIBIS MUÑOZ RIVERA  período de Pago del 25 DE MARZO AL 26 DE ABRIL del 2026 Planilla de Seguridad Social No 4651328922  correspondiente al mes de  MARZO 2026</t>
  </si>
  <si>
    <t>DEIBIS MUÑOZ RIVERA</t>
  </si>
  <si>
    <t>Acta No. 3 el Contrato No INTERNO No. 1875 del 7 de abril  Número de Contrato SECOP II  9011627  CONTRATISTA  WILMER ALBERTO JARAMILLO CORREA  Período de Pago del 26 de marzo hasta 25 de abril. Planilla de Seguridad Social No.  1081533569 correspondiente al mes de abril de 2026</t>
  </si>
  <si>
    <t>WILMER ALBERTO JARAMILLO CORREA</t>
  </si>
  <si>
    <t>PAE FUENTE 20 ACTA No. 04 Contrato No interno 2701 SECOP II No CO1.PCCNTR 9228283 de fecha 30 de enero del 2026 CONTRATISTA JAIRO ESTEBAN CARVAJAL GARCIA - PERIODO DE PAGO: 02/05/2026 AL 01/06/2026 PLANILLA DE SEGURIDAD SOCIAL No 1952243831DEL MES DE MAYO.</t>
  </si>
  <si>
    <t>JAIRO ESTABAN CARVAJAL GARCIA</t>
  </si>
  <si>
    <t>Fondo 623 Pago Acta parcial N° 3 período del 1 de febrero de 2026 al 28 de febrero de 2026. Contrato 3510 de noviembre 5 de 2025. Contratista ESE HOSPITAL SAN VICENTE DE PAUL DE MISTRATÓ</t>
  </si>
  <si>
    <t>E.S.E HOSPITAL SAN VICENTE DE PAUL MISTRATO</t>
  </si>
  <si>
    <t>FUENTE 20. ACTA No.04 CONTRATO No. INTERNO 1298 DEL 2026 - SECOP II No.CO1.PCCNTR 8902964 CONTRATISTA JOHANNA ALZATE MAZO. PERÍODO DE PAGO DEL 30 DE ABRIL AL 29 DE MAYO DE 2026. PLANILLA DE SEGURIDAD SOCIAL No.36818811 MES DE ABRIL DE 2026.</t>
  </si>
  <si>
    <t>JOHANNA ALZATE MAZO</t>
  </si>
  <si>
    <t>FUENTES 20 ACTA No. 4 contrato No interno 1744 de fecha 24 de enero de 2026 SECOP II CO1.PCCNTR. 9029545- Contratista CAROLINA POVEDA ROLDÁN, PERIODO DE PAGO ENTRE EL 30/04/2026 al 29/05/2026 CON PLANILLA DE PAGO 1082266261 PERIODO ABRIL.</t>
  </si>
  <si>
    <t>CAROLINA POVEDA ROLDAN</t>
  </si>
  <si>
    <t>Resolución 3682 del 29 de mayo de 2026, POR MEDIO DE LA CUAL SE RESUELVE UNA SOLICITUD DE DEVOLUCIÓN DEL IMPUESTO DE REGISTRO, a favor de la señora JULIETA REYES TREJOS identificada con cédula de ciudadanía No 25.061.331 expedida en Riosucio, Caldas. Se debe consignar a la cuenta de ahorros N°453204893 banco BBVA.</t>
  </si>
  <si>
    <t>JULIETA REYES TREJOS</t>
  </si>
  <si>
    <t>Acta No 4 Contrato SECOP II No CO1.PCCNTR.8937724  CONTRATISTA Jazmin henao Ramírez Período de Pago del 24 de abril hasta 23 de mayo Planilla de Seguridad Social No.6015763876 correspondiente al mes de abril de 2026</t>
  </si>
  <si>
    <t>Pago acta parcial Nro. 4 - CPS Nro. Interno 1958 - SECOP C01.PCCNTR.9077984 - Periodo de pago: 03 de mayo al 02 de jumio de 2026 - Planilla de pago seguridad social Nro. 9506061873 de mayo de 2026</t>
  </si>
  <si>
    <t>JUAN DIEGO MUÑOZ VARGAS</t>
  </si>
  <si>
    <t>FUENTE 20 - ACTA No.05 CONTRATO INTERNO No.053 SECOP II CO1.PCCNTR 8793264 DEL , POR EL PERIODO COMPRENDIDO ENTRE EL 11 DE MAYO AL 10 DE JUNIO, CON PLANILLA No 37286036 .</t>
  </si>
  <si>
    <t>CARLOS ANDRES HINCAPIE VELEZ</t>
  </si>
  <si>
    <t>FUENTE 20. ACTA No.04 CONTRATO No. INTERNO 896 DEL 2026 - SECOP II No.CO1.PCCNTR 8896489 CONTRATISTA JHON JAMES JARAMILLO TORRES. PERÍODO DE PAGO DEL 30 DE ABRIL AL 29 DE MAYO DE 2026. PLANILLA DE SEGURIDAD SOCIAL No.4647785944 MES DE ABRIL DE 2026.</t>
  </si>
  <si>
    <t>JHON JAMES JARAMILLO TORRES</t>
  </si>
  <si>
    <t>Resolución 3683 del 29 de mayo de 2026, POR MEDIO DE LA CUAL SE RESUELVE UNA SOLICITUD DE DEVOLUCIÓN DEL IMPUESTO DE REGISTRO, a favor del señor GUSTAVO AGUIRRE FRANCO identificado con cédula de ciudadanía No 70.082.691 expedida en Medellín, Antioquia. Se debe consignar a la cuenta de ahorros N°5772039065 de Scotiabank Colpatria.</t>
  </si>
  <si>
    <t>GUSTAVO AGUIRRE FRANCO</t>
  </si>
  <si>
    <t>Pago Acta Parcial N°4 Fuente 20.  Contrato N°1348 del 21 de enero SECOP II No COL1.PCCNTR. 8984314 de fecha 19 de enero del 2026. Contratista JORGE MARIO LONDOÑO GONZALEZ Periodo de Pago 23 abril al 22 mayo de 2026 Planillas de pago N°9505057882 correspondiente al mes de mayo del 2025</t>
  </si>
  <si>
    <t>JORGE MARIO LONDOÑO GONZALEZ</t>
  </si>
  <si>
    <t>FUENTE 20 - ACTA 05 - CONTRATO INTERNO 118 DE 2026 - SECOP II No 8822025- CONTRATISTA LUISA MARIA QUINTERO GIRALDO - PERIDO COMPRENDIDO ENTRE EL 11 DE MAYO AL 10 DE JUNIO DE 2026 - PLANILLA DE APORTES 6018692295 DE MAYO DE 2026</t>
  </si>
  <si>
    <t>LUISA MARIA QUINTERO GIRALDO</t>
  </si>
  <si>
    <t>PAE FUENTE 20 ACTA PARCIAL N° 2 CONTRATO No INTERNO 2614  DE FECHA 29/01/2026 NUMERO DE CONTRATO SECOPII.CO1.PCCNTR.9230907 CONTRATISTA ANA ISABEL CORDOBA AGUILAR - PERIODO DE PAGO: 01/03/2026 AL 29/03/2026 PLANILLA DE SEGURIDAD SOCIAL N° 1080927535 DEL MES DE MARZO.</t>
  </si>
  <si>
    <t>ANA ISABEL CORDOBA AGUILAR</t>
  </si>
  <si>
    <t>Fondo 20 -ACTA PARCIAL No. 4 del. Contrato No interno 1503 del 22-01-2026 - NUMERO CONTRATO SECOPII CO1.PCCNTR.8957371CONTRATISTA ANDRES FELIPE TOBON CIFUENTES - Periodo 26-04-2026 al 25-05-2026. Se Adjunta planilla de Pago de Seguridad Social No. 4651586050 del mes de mayo de 2026</t>
  </si>
  <si>
    <t>FUENTE 20 - ACTA PARCIAL 05 DEL CONTRATO No INTERNO No. 098 DE FECHA 10/01/2026 NÚMERO DE CONTRATO SECOP II. CO1.PCCNTR. 8817458, POR EL PERIODO COMPRENDIDO ENTRE EL 11 DE MAYO AL 10 DE JUNIO, CON PLANILLA No. 6017211641</t>
  </si>
  <si>
    <t>MARITZA OSPINA PARRA</t>
  </si>
  <si>
    <t>Fuente 20 Acta No 04 - Contrato No. Interno 2337 del 2026 - Secop II No CO1.PCCNTR.9142210 Contratista VALENTINA NARANJO período de Pago del 30 DE ABRIL AL 29 DE MAYO del 2026 Planilla de Seguridad Social No 1082378580  correspondiente al mes de ABRIL  2026</t>
  </si>
  <si>
    <t>VALENTINA NARANJO GOMEZ</t>
  </si>
  <si>
    <t>Fuente:20 Acta No 5, Contrato interno 0012 del 07 de enero de 2026 SECOP ll No CO1.PCCNTR. 8782015 contratista John Henry Montoya Ávila, periodo de pago 10 de mayo  del 2026 al 09 de junio   de 2026. Planilla de Seguridad Social No. 9504998416 del 20 del mes de Mayo de 2026.</t>
  </si>
  <si>
    <t>JOHN HENRY MONTOYA AVILA</t>
  </si>
  <si>
    <t>FUENTE 32, ACTA PARCIAL N° 04, CONTRATO N° INTERNO 2426 DEL 2026, SECOP II CO1.PCCNTR. 8951592, CONTRATISTA JORGE MARIO LOPEZ OSORIO, PERIODO DE PAGO DESDE EL 04 DE MAYO HASTA 03 DE JUNIO DEL 2026, PLANILLA DE SEGURIDAD SOCIAL N° 37258214 MES DE MAYO DE 2026.</t>
  </si>
  <si>
    <t>JORGE MARIO LOPEZ OSORIO</t>
  </si>
  <si>
    <t>FUENTE 20 Y 58. ACTA No.04 CONTRATO No. INTERNO 2233 DEL 2026 - SECOP II No.CO1.PCCNTR 9030935 CONTRATISTA KEVIN MAURICIO BETANCUR VACA. PERÍODO DE PAGO DEL 30 DE ABRIL AL 29 DE MAYO. PLANILLA DE SEGURIDAD SOCIAL NO. 4648493513 MES DE ABRIL.</t>
  </si>
  <si>
    <t>KEVIN MAURICIO BETANCURT VACA</t>
  </si>
  <si>
    <t>Resolución 3684 del 29 de mayo de 2026, POR MEDIO DE LA CUAL SE RESUELVE UNA SOLICITUD DE DEVOLUCIÓN DEL IMPUESTO DE REGISTRO, a favor de la ASOCIACION COLOMBIANA DE QUIMICOS Y TECNICOS DE LA INDUSTRIA DEL CUERO (ACOLCUR) con número de NIT 890.918.771. Se debe consignar a la cuenta de ahorros N°9.002.019.579 de Davibank.</t>
  </si>
  <si>
    <t>ASOCIACION COLOMBIANA DE QUIMICOS Y TECNICOS DE LA INDUSTRIA DEL CUERO</t>
  </si>
  <si>
    <t>FACTURA NO. 137686 CONTRATO 300140 CENTRO DE DESARROLLO INFANTIL (CDI) IRRA PERÍODO FACTURADO 01-MAY.-2026- 31-MAY.-2026</t>
  </si>
  <si>
    <t>ASOCIACION DE USUARIOS DEL ACUEDUCTO DEL CORREGIMIENTO DE IRRA DEL MUNICIPIO DE QUINCHIA (RISARALDA)</t>
  </si>
  <si>
    <t>POR LA CUAL SE CONFIERE UNA COMISIÓN, SE RECONOCE Y ORDENA EL PAGO DE VIÁTICOS Y GASTOS DE VIAJES, A LA SEÑORA ADRIANA LUCIA PUERTA REYES CON CEDULA DE CIUDADANIA 65.759.469. SEGÚN LA RESOLUCIÓN 3990 DEL 09 DE JUNIO DEL 2026 QUE MODIFICA LA RESOLUCIÓN 2870 DEL 30 DE ABRIL DEL 2026.</t>
  </si>
  <si>
    <t>ADRIANA LUCIA PUERTA REYES</t>
  </si>
  <si>
    <t>Fuente 20 Acta No 04 - Contrato No. Interno 2566 del 2026 - Secop II No CO1.PCCNTR.9187749 Contratista HUGO ARMANDO SANTACOLOMA período de Pago del 30 de ABRIL al 29 de  MAYO del 2026 Planilla de Seguridad Social No 4651473469  correspondiente al mes de ABRIL 2026</t>
  </si>
  <si>
    <t>HUGO ARMANDO SANTACOLOMA RIVERA</t>
  </si>
  <si>
    <t>FUENTE DE FINANCIACIÓN 20 - ACTA PARCIAL No. 04 CONTRATO INTERNO N°2619 SECOP II No CO1.PCCNTR.9242878.- CONTRATISTA CLAUDIA ALEXANDRA TORRES GRISALES - PERIODO DE PAGO 30 DE ABRIL AL 29 DE MAYO DE 2026 - PLANILLA DE SEGURIDAD SOCIAL NO.6023429500 DEL MES DE MAYO DE 2026</t>
  </si>
  <si>
    <t>CLAUDIA ALEXANDRA TORRES GRISALES</t>
  </si>
  <si>
    <t>FUENTE 32, ACTA PARCIAL N° 04, CONTRATO N° INTERNO 2339 DEL 2026, SECOP II CO1.PCCNTR. 9147046, CONTRATISTA FABIO ANDRIAN REYES LOAIZA, PERIODO DE PAGO DESDE EL 04 DE MAYO HASTA 03 DE JUNIO DEL 2026, PLANILLA DE SEGURIDAD SOCIAL N° 37082592 MES DE MAYO DE 2026.</t>
  </si>
  <si>
    <t>FABIO ADRIAN REYES LOAIZA</t>
  </si>
  <si>
    <t>Fuente 20 Acta No. 04 Contrato No Interno 2052 del 2026 Secop II No. CO1.PCCNTR.    9110969 contratista JESUS ABEL AVILA GUITIERREZ. Periodo de Pago: del 28 de abril al 27 de mayo del 2026. Planillas de Seguridad Social No. 4651465768   mes de abril.</t>
  </si>
  <si>
    <t>JESUS ABEL AVILA GUTIERREZ</t>
  </si>
  <si>
    <t>FUENTE 20 - ACTA No.05 CONTRATO INTERNO No.104 SECOP II CO1.PCCNTR 8823849 DEL, POR EL PERIODO COMPRENDIDO ENTRE EL 11 DE MAYO AL 10 DE JUNIO, CON PLANILLA No. 1081964237.</t>
  </si>
  <si>
    <t>SEBASTIAN PLAZAS PIEDRAHITA</t>
  </si>
  <si>
    <t>Pago acta parcial Nro. 4 - CPS Nro. Interno 1281 - SECOP C01.PCCNTR.8923364 - Periodo de pago: 23 de abril al 22 de mayo de 2026 - Planilla de pago seguridad social Nro.9502677824  de abril de 2026</t>
  </si>
  <si>
    <t>JUAN SEBASTIAN DUCUARA SANCHEZ</t>
  </si>
  <si>
    <t>FUENTE 20 - ACTA No 04 - CONTRATO No. INTERNO 2066 DEL 2026 - SECOP II No 9138325 CONTRATISTA DAVID MAURICIO RIAÑO PEREZ - PERIODO COMPRENDIDO ENTRE EL 28 DE ABRIL AL 27 DE MAYO DE 2026 - PLANILLA DE APORTES No 6018999471 DE MAYO 2026</t>
  </si>
  <si>
    <t>DAVID MAURICIO RIAÑO PEREZ</t>
  </si>
  <si>
    <t>Fuente 20, acta 05 Contrato de prestación de servicios Nro. Interno 0074 SECOP II No CO1.PCCNTR 8807336 de fecha 10 de enero de 2026 Periodo del 10 de mayo del 2026 al 09 de junio del 2026, planilla de seguridad social de pago No 6017969447 del mes de mayo de 2026.</t>
  </si>
  <si>
    <t>SEBASTIAN SALAZAR LEONTES</t>
  </si>
  <si>
    <t>FUENTE 20, ACTA No.4 CONTRATO INTERNO N° 1535-2026 SECOP II N°CO1.PCCNTR.8973780, CONTRATISTA KELLY ALEJANDRA GOMEZ TABARES, PERIODO DE PAGO DEL 26 DE  ABRIL   AL 25 DE MAYO DE 2026  PLANILLA DE SEGURIDAD SOCIAL N°1081425539  MES DE ABRIL DE 2026</t>
  </si>
  <si>
    <t>KELLY ALEJANDRA GOMEZ TABARES</t>
  </si>
  <si>
    <t>Fuente:20, Acta No 5 ,Contrato interno 0014 del 07 de enero del 2026 SECOP ll No CO1.PCCNTR. 8783015 .Contratista MARIA CECILIA GUZMAN MONTOYA , periodo de pago 13  de mayo de 2026 al 12 de junio  de 2026. Planilla de Seguridad Social No  6014801261   de mayo  de 2026</t>
  </si>
  <si>
    <t>MARIA CECILIA GUZMAN MONTOYA</t>
  </si>
  <si>
    <t>NOMINA_EMP</t>
  </si>
  <si>
    <t>PAGO NOMINA EMPLEADOS 1RA QUINCENA DE JUNIO DE 2026 VINCULACION 9 SENA ETAPA LECTIVA</t>
  </si>
  <si>
    <t>DEPARTAMENTO DE RISARALDA</t>
  </si>
  <si>
    <t>Fuente 20. Acta No. 04 Contrato No. Interno 2329 del 2026 - Secop II No.CO1.PCCNTR.9137574 Contratista WIRELESS COMMUNICATIONS COLOMBIA S.A.S. Período de Pago: de acuerdo a factura emitida por el proveedor por ser un contrato de arrendamiento</t>
  </si>
  <si>
    <t>WIRELESS COMMUNICATIONS COLOMBIA SAS</t>
  </si>
  <si>
    <t>PAGO NOMINA EMPLEADOS 1RA QUINCENA JUNIO 2026 VINCULACION 4 SALUD MALARIOS</t>
  </si>
  <si>
    <t>NOMINA_ENT</t>
  </si>
  <si>
    <t>PAGO NOMINA DESCUENTOS 1RA QUINCENA JUNIO 2026 VINCULACION 4 SALUD MALARIOS</t>
  </si>
  <si>
    <t>Fuente 20, acta 05 Contrato de prestación de servicios Nro. Interno 0040 SECOP II No CO1.PCCNTR 8793346 de fecha 08 de enero de 2026 Periodo del 10 de mayo del 2026 al 09 de junio del 2026, planilla de seguridad social de pago No 37187930 del mes de mayo de 2026.</t>
  </si>
  <si>
    <t>VALERIA BEDOYA BELTRAN</t>
  </si>
  <si>
    <t>PAE FUENTE 20 ACTA PARCIAL N° 4  Contrato No 1438 SECOP II No CO1.PCCNTR.8980642 de fecha 20 DE ENERO DE 2026 CONTRATISTA ALEXANDER DE JESUS OBANDO- PERIODO DE PAGO: 24/04/2026 AL 23/05/2026  PLANILLA DE SEGURIDAD SOCIAL No 9504208709 DEL MES DE ABRIL.</t>
  </si>
  <si>
    <t>ALEXANDER DE JESUS OBANDO</t>
  </si>
  <si>
    <t>PAGO VIATICOS COMISION ASESOR DESPACHO A BOGOTA JUNIO 3, 4 Y 5</t>
  </si>
  <si>
    <t>ANIBAL FELIPE PULGARIN GALLEGO</t>
  </si>
  <si>
    <t>FUENTE 20 ACTA N°4 PARCIAL CONTRATO INTERNO NO. 1801 SECOP II No. 8997748 de fecha 24  de enero de 2026 CONTRATISTA PAOLA ANDREA CARDONA HERRERA. PERIODO DE PAGO: DEL 29 DE ABRIL AL 28 DE MAYO DE 2026. PLANILLA DE SEGURIDAD SOCIAL N°37170582 y 37199692 CORRESPONDIENTE AL MES DE ABRIL Y MAYO DE 2026</t>
  </si>
  <si>
    <t>PAOLA ANDREA CARDONA HERRERA</t>
  </si>
  <si>
    <t>"PAE FUENTE 20 ACTA PARCIAL N° 4  CONTRATO INTERNO 0541 DE FECHA 14/01/2026 NUMERO DE CONTRATO SECOP II. CO1.PCCNTR.8850411 CONTRATISTA MARIA ALEJANDRA BEDOYA MANCERA- PERIODO 17/04/2026 AL 16/05/2026 PLANILLA DE SEGURIDAD SOCIAL No 6010964646 CORRESPONDIENTE AL MES DE ABRIL"</t>
  </si>
  <si>
    <t>MARIA ALEJANDRA BEDOYA MANCERA</t>
  </si>
  <si>
    <t>PAGO NOMINA EMPLEADOS 1RA QUINCENA DE JUNIO DE 2026 VINCULACION 99 SENA ETAPA PRODUCTIVA</t>
  </si>
  <si>
    <t>FUENTE 20 PAGO ACTA No 4 CONTRATO DE SERVICIOS DE APOYO No 1648 DE 23 DE ENERO DE 2026 CO1.PCCNTR. 8981504 PERÍODO DEL 30 ABRIL AL 29 DE MAYO DE 2026, SE ADJUNTA PLANILLA DE PAGO DE APORTES No 1081241927 POR EL MES DE ABRIL DE 2026</t>
  </si>
  <si>
    <t>MATEO RIVERA GARCIA</t>
  </si>
  <si>
    <t>PAGO VIATICOS POR COMISION AL EXTERIOR GOBERNADOR DEL 26 AL 30 DE MAYO</t>
  </si>
  <si>
    <t>JUAN DIEGO PATINO OCHOA</t>
  </si>
  <si>
    <t>PAGO NOMINA EMPLEADOS 1RA QUINCENA DE JUNIO DE 2026 VINCULACION 1 PUBLICOS</t>
  </si>
  <si>
    <t>ACTA No. 05 Contrato No interno 0019 SECOP II No. CO1.PCCNTR.8780587 de fecha 07 DE ENERO Del 10 de mayo de 2026 al 09 de junio de 2026 DE 2026</t>
  </si>
  <si>
    <t>ANA MARIA ARIAS ACUÑA</t>
  </si>
  <si>
    <t>PAGO NOMINA EMPLEADOS 1RA QUINCENA DE JUNIO DE 2026 VINCULACION 2 OFICIALES</t>
  </si>
  <si>
    <t>POR LA CUAL SE CONFIERE UNA COMISIÓN, SE RECONOCE Y ORDENA EL PAGO DE VIÁTICOS Y GASTOS DE VIAJES AL SEÑOR ALEXANDER CALDERON BARRAGAN CON CEDULA DE CIUDADANIA 18.505.747. SEGÚN LA RESOLUCIÓN 3934 DEL 04 DE JUNIO DEL 2026 QUE MODIFICA LA RESOLUCIÓN 2850 DEL 29 DE ABRIL DEL 2026.</t>
  </si>
  <si>
    <t>ALEXANDER CALDERON BARRAGAN</t>
  </si>
  <si>
    <t>PAGO NOMINA EMPLEADOS 1RA QUINCENA DE JUNIO DE 2026 VINCULACION 10 OFICIALES QUINCENA</t>
  </si>
  <si>
    <t>Acta No. 04 Contrato No. Interno 1216 del 2026 - Secop II No. CO1.PCCNTR. 8962665 Contratista ANA MARIA SIERRA LOPEZ. Período de Pago: 23 de abril al 22 de mayo de 2026   Planilla de pago N.º 6015784385. pagada el 08 de mayo  de 2026, periodo pagado abril de 2026</t>
  </si>
  <si>
    <t>ANA MARIA SIERRA LOPEZ</t>
  </si>
  <si>
    <t>Fondo 20 Centro de costos 1104 compromiso presupuestal 1736 . No 004 Acta parcial Contrato de prestación de Servicios No Interno 1906 SECOP II CO1.PCCNTR.9024447. Contratista JUAN PABLO LOPEZ RESTREPO. Periodo de Pago: 02/05/2026 al 01/06/2026. Planilla de pago N° 6017234307 del mes de mayo.</t>
  </si>
  <si>
    <t>JUAN PABLO LOPEZ RESTREPO</t>
  </si>
  <si>
    <t>PAGO NOMINA EMPLEADOS 1RA QUINCENA DE JUNIO DE 2026 VINCULACION 16 DEPORTES RECREACION Y CULTURA</t>
  </si>
  <si>
    <t>FUENTE 20 - 246 - ACTA No 02 CONTRATO No. INTERNO 22077 DEL 2026 - SECOP II No 9140358 CONTRATISTA ALVARO RODRIGUEZ HERNANDEZ - PERIODO COMPRENDIDO ENTRE EL 01 DE MARZO AL 30 DE MARZO DE 2026 - PLANILLA DE APORTES 9500019040 DE MARZO</t>
  </si>
  <si>
    <t>ALVARO RODRIGUEZ HERNANDEZ</t>
  </si>
  <si>
    <t>Fuente 20, Acta No. 5 Contrato No. Interno 30 del 2026 - Secop II No. CO1.PCCNTR.8774201, Contratista Andres Felipe Otalvaro Garcia. Período de Pago: del 09 de mayo al 08 de junio de 2026. Planilla de Seguridad Social No. 6023087200 de mayo de 2026</t>
  </si>
  <si>
    <t>ANDRES FELIPE OTALVARO GARCIA</t>
  </si>
  <si>
    <t>PAGO NOMINA EMPLEADOS 1RA QUINCENA DE JUNIO DE 2026 VINCULACION 17 EDUCACION CENTRAL</t>
  </si>
  <si>
    <t>Fuente 32.  Acta 4 Contrato No. Interno 1177 de 20 de enero de 2026 - SECOP II No. 8928233 Contratista MARIA DEL PILAR PATIÑO ORDOÑEZ. Período de Pago: entre el 26 de abril y el 25 de mayo de 2026. Planilla de pago mes de febrero No 6008612609 y Planilla de pago mes de abril No. 6013142661  y planilla de pago del mes de mayo 6017233254</t>
  </si>
  <si>
    <t>MARIA DEL PILAR PATIÑO ORDOÑEZ</t>
  </si>
  <si>
    <t>Pago acta parcial Nro. 4 - CPS Nro. Interno 1613 - SECOP C01.PCCNTR.8991904 - Periodo de pago: 24 de abril al 23 de mayo de 2026 - Planilla de pago seguridad social Nro. 4645975827 de abril de 2026</t>
  </si>
  <si>
    <t>YENY BEATRIZ VILLAMAR BAENA</t>
  </si>
  <si>
    <t>PAGO BENEFICIO EDUCATIVO PROGRAMA BIENESTAR SOCIAL E INCENTIVOS</t>
  </si>
  <si>
    <t>LUIS FERNANDO ORREGO LOAIZA</t>
  </si>
  <si>
    <t>"Fuente 20, Acta No. 5 Contrato No. Interno 18 del 2026 - Secop II No. CO1.PCCNTR.8780244, Contratista Dora Marcela Gallego Galvis. Período de Pago: del 10 de mayo al 09 de junio de 2026. Planilla de Seguridad Social No. 37371511 de mayo de 2026.</t>
  </si>
  <si>
    <t>DORA MARCELA GALLEGO GALVIS</t>
  </si>
  <si>
    <t>JORGE ALIRIO SOTO CARVAJAL</t>
  </si>
  <si>
    <t>CARLOS ALBERTO LOAIZA PEÑUELA ACTA DE PAGO 4 CONTRATO 2513 DEL 29 DE ENERO DEL 2026 PERIODO DE PAGO COMPRENDIDO ENTRE EL 5 DE MAYO  AL 4 DE JUNIO  DE 2026, PLANILLA DE PAGO 4651724313 CORRESPONDIENTE AL MES DE MAYO DE 2026</t>
  </si>
  <si>
    <t>CARLOS ALBERTO LOAIZA  PEÑUELA</t>
  </si>
  <si>
    <t>FACTURA NO. FE-6911 CORRESPONDIENTE A LA ADMINISTRACIÓN DE OFICINA Y PARQUEADERO CÁMARA DE COMERCIO DEL MES DE JUNIO 2026</t>
  </si>
  <si>
    <t>SEDE CULTURAL Y ADMINISTRATIVA CAMARA DE COMERCIO DE PEREIRA PROPIEDAD HORIZONTAL</t>
  </si>
  <si>
    <t>Fuente 20, Acta No. 5 Contrato No. Interno 02 del 2026 - Secop II No. CO1.PCCNTR.8780394, Contratista Leydy yohana Martinez Vargas. Período de Pago: del 09 de mayo al 08 de junio de 2026. Planilla de Seguridad Social No. 4653029639 de mayo de 2026.</t>
  </si>
  <si>
    <t>LEYDY YOHANA MARTINEZ VARGAS</t>
  </si>
  <si>
    <t>Fuente:20 Acta No 5, Contrato interno 0005 del 07 de enero de 2026 SECOP ll No CO1.PCCNTR. 8780114 contratista Angie Ximena Velásquez Calvo, periodo de pago 09 de mayo  del 2026 al 08 de junio  de 2026. Planilla de Seguridad Social No. 6017021184 del mes de mayo de 2026</t>
  </si>
  <si>
    <t>ANGIE XIMENA VELASQUEZ CALVO</t>
  </si>
  <si>
    <t>Acta parcial No. 04 contrato 1524/2026, SECOPII CO1.PCCNTR.8986294, Fuente 32 contratista Magda Dicelly Marín Villada, Periodo 26 de abril al 25 de mayo de 2026. Planilla de pago Nº 4651524391 y resolución 03147 del 8 mayo de 2026 correspondiente al ARL.</t>
  </si>
  <si>
    <t>MAGDA DICELLY MARIN VILLADA</t>
  </si>
  <si>
    <t>FUENTE 20. PAGO ACTA PARCIAL No. 4 CONTRATO No. INTERNO 605 DEL 15 DE ENERO DE 2026 SECOP II No. CO1.PCCNTR.8870769, CONTRATISTA DAVID STEVEN CORDOBA PINO, PERIODO DE PAGO DEL 16 DE ABRIL AL 15 DE MAYO DE 2026. PLANILLA DE SEGURIDAD SOCIAL No.  315 4956462 DEL MES DE ABRIL DE 2026</t>
  </si>
  <si>
    <t>DAVID STEVEN CORDOBA PINO</t>
  </si>
  <si>
    <t>PAGO ACTA PARCIAL No 4 DE PRESTACION DE SERVICIOS PROFESIONALES 0847, PERIODO CORRESPONDIENTE AL 22 DE ABRIL AL 21 DE MAYO DE 2026, PLANILLA DE SEGURIDAD SOCIAL 1081291800 CORRESPONDIENTE AL MES DE ABRIL DE LA VIGENCIA</t>
  </si>
  <si>
    <t>RICHARD ALEJANDRO CARDONA TAPASCO</t>
  </si>
  <si>
    <t>Fuente 194 Acta Nro 7 Contrato Interno 2324 del 25/06/2025 ID CO1.PCCNTR.7986783 Contratista Empresa de Telecomunicaciones de Bogotá Sa ESP ETB. Periodo de pago del 4 de febrero al 3 de marzo de 2026. Soporte de parafiscales a febrero.</t>
  </si>
  <si>
    <t>BLANCA ELLICELY ALZATE HOYOS ACTA DE PAGO 4 CONTRATO 1837 DEL 24 DE ENERO DEL 2026 PERIODO DE PAGO COMPRENDIDO ENTRE EL 3 DE MAYO  AL 2 DE JUNIO DE 2026, PLANILLA DE PAGO 4652205166 CORRESPONDIENTE AL MES DE MAYO DE 2026.</t>
  </si>
  <si>
    <t>BLANCA ELLICELY ALZATE HOYOS</t>
  </si>
  <si>
    <t>PAGO DE PASIVO EXIGIBLE DEL CONTRATO NO. 3096 DE 03 DE OCTUBRE 2025 NO. SECOP II
CO1.PCCNTR. 8178865, CUYO OBJETO ES: PROMOVER EL DESARROLLO CULTURAL Y
ARTÍSTICO MEDIANTE EL PROGRAMA DE CONCERTACIÓN DE PROYECTOS ARTÍSTICO Y
CULTURALES DEL DEPARTAMENTO DE RISARALDA PARA EL AÑO 2025 - CONTRATO DE APOYO
PARA EL PROYECTO DOSQUEBRADAS TERRITORIO DE MÚSICA, IDENTIDAD Y PAZ 2025..</t>
  </si>
  <si>
    <t>CORPORACION BANDA SINFONICA DE DOSQUEBRADAS</t>
  </si>
  <si>
    <t>Pago de aportes a la administradora de riesgos laborales POSITIVA de los estudiantes de todos los niveles académicos que realizan prácticas o pasantías, según el numeral 2 literal del decreto 055 del 2015, correspondiente al mes de MAYO del 2026.</t>
  </si>
  <si>
    <t>POSITIVA COMPAÑIA SEGUROS S.A</t>
  </si>
  <si>
    <t>Pago acta parcial Nro. 4 - CPS Nro. Interno 2040 - SECOP C01.PCCNTR.9126147 - Periodo de pago: 03 de mayo al 02 de junio de 2026 - Planilla de pago seguridad social Nro. 37425651 de mayo de 2026</t>
  </si>
  <si>
    <t>SANDRA MILENA FRANCO ROMERO</t>
  </si>
  <si>
    <t>PAGO ACTA PARCIAL No 4 DE PRESTACION DE SERVICIOS PROFESIONALES 1574, PERIODO CORRESPONDIENTE AL 27 DE ABRIL AL 26 DE MAYO DE 2026, PLANILLA DE SEGURIDAD SOCIAL 9504641394 CORRESPONDIENTE AL MES DE ABRIL DE LA VIGENCIA</t>
  </si>
  <si>
    <t>ADRIAN  FERNANDO LONDOÑO JARAMILLO</t>
  </si>
  <si>
    <t>FUENTE 32, ACTA PARCIAL N° 04, CONTRATO N° INTERNO 1439 DEL 2026, SECOP II CO1.PCCNTR. 8951599, CONTRATISTA DANIELA RIVILLAS GONZALEZ, PERIODO DE PAGO DESDE EL 24 DE ABRIL HASTA 23 DE MAYO DEL 2026, PLANILLA DE SEGURIDAD SOCIAL N° 6018357992 MES DE ABRIL DE 2026.</t>
  </si>
  <si>
    <t>DANIELA RIVILLAS GONZALEZ</t>
  </si>
  <si>
    <t>ACTA No. 4 CONTRATO No INTERNO 2620 SECOP II. CO1.PCCNTR.9216799 DEL 29  DE ENERO,  PERIODO DE PAGO DESDE EL 02 DE MAYO HASTA EL 01 DE JUNIO DE 2026</t>
  </si>
  <si>
    <t>JAIME ALONSO ARIAS BERMUDEZ</t>
  </si>
  <si>
    <t>Fuente 20.  Acta 05 Contrato No. Interno 020 del 07 de enero de 2026 - Secop II No. CO1.PCCNTR 878304 Contratista FABIAN ORLANDO REINA ROJAS.  Período de Pago: del 10 de mayo a 09 de junio Planilla de Seguridad Social del mes de mayo de 2026 No. 84067245</t>
  </si>
  <si>
    <t>FABIAN ORLANDO REINA ROJAS</t>
  </si>
  <si>
    <t>PAGO ACTA PARCIAL No 4 DE PRESTACION DE SERVICIOS PROFESIONALES 1709, PERIODO CORRESPONDIENTE AL 26 DE ABRIL AL 25 DE MAYO DE 2026, PLANILLA DE SEGURIDAD SOCIAL 9503898844 CORRESPONDIENTE AL MES DE ABRIL DE LA VIGENCIA</t>
  </si>
  <si>
    <t>ROBERTO MARQUEZ GIRALDO</t>
  </si>
  <si>
    <t>Pago ARL para afiliados como contratistas de riesgos laborales IV y V, a la administradora de riesgos laborales POSITIVA correspondiente al mes de MAYO de 2026.</t>
  </si>
  <si>
    <t>FUENTE 20, ACTA PARCIAL N° 04, CONTRATO N° INTERNO 2500 DEL 2026, SECOP II CO1.PCCNTR. 9209384, CONTRATISTA SARAH LONDOÑO CORTES, PERIODO DE PAGO DESDE EL 04 DE MAYO HASTA 03 DE JUNIO DEL 2026, PLANILLA DE SEGURIDAD SOCIAL N° 6018357992 MES DE MAYO DE 2026.</t>
  </si>
  <si>
    <t>SARAH LONDOÑO CORTES</t>
  </si>
  <si>
    <t>Fuente 20. acta 05. contrato interno No. 071 de enero de 2026. Secop II No. CO1.PCCNTR.8790984. Jacqueline Zuluaga Pérez. periodo de pago del 10 de mayo al 9 de junio de 2026. planilla de pago No. 9504794132 del mes de mayo de 2026.</t>
  </si>
  <si>
    <t>JACQUELINE ZULUAGA PEREZ</t>
  </si>
  <si>
    <t>Pago ARL para afiliados como contratistas de riesgos laborales IV y V, a la administradora de riesgos laborales COLMENA correspondiente al mes de MAYO de 2026.</t>
  </si>
  <si>
    <t>COMPAÑIA DE SEGUROS DE VIDA COLMENA SA COLMENA COMPAÑIA DE SEGUROS DE VIDA</t>
  </si>
  <si>
    <t>Fuente 20.  Acta 05 Contrato No. Interno 058 del 08 de enero de 2026 - Secop II No. CO1.PCCNTR 8798958 Contratista BLANCA LIZETH DIAZ QUIROGA.  Período de Pago: del 10 de mayo a 09 de junio Planilla de Seguridad Social del mes de mayo de 2026 No. 6019813983</t>
  </si>
  <si>
    <t>BLANCA LIZETH DIAZ QUIROGA</t>
  </si>
  <si>
    <t>Fuente 20, Acta No 04 parcial, Contrato Nro. Interno 1382 SECOP II No CO1.PCCNTR.8987149 del 20 de enero de 2026, informe del 23 de abril al 22 de mayo de 2026, planilla de seguridad social de pago No 1113555494 de abril de 2026</t>
  </si>
  <si>
    <t>JOSE FERNANDO CHICA BETANCOURT</t>
  </si>
  <si>
    <t>Pago ARL para afiliados como contratistas de riesgos laborales IV y V, a la administradora de riesgos laborales SURA correspondiente al mes de MAYO de 2026.</t>
  </si>
  <si>
    <t>COMPAÑIA SURAMERICANA DE SEGUROS DE VIDA S.A</t>
  </si>
  <si>
    <t>FUENTE 20 - ACTA No 04 CONTRATO NO. INTERNO 1141 SECOPII No. C01.PCCNRT. 8869884 DE FECHA 21/01/2026, CONTRATISTA VALENTINA BEDOYA GALEANO EL PERIODO COMPRENDIDO ENTRE EL 21/04/2026 AL 20/05/2026, PLANILLA PAGO DE SEGURIDAD SOCIAL NO 1081327516 DEL CONTRATISTA CORRESPONDIENTE AL MES DE ABRIL DEL 2026</t>
  </si>
  <si>
    <t>VALENTINA BEDOYA GALEANO</t>
  </si>
  <si>
    <t>Pago ARL para afiliados como contratistas de riesgos laborales IV y V, a la administradora de riesgos laborales COLPATRIA correspondiente al mes de MAYO de 2026.</t>
  </si>
  <si>
    <t>COLPATRIA ARP</t>
  </si>
  <si>
    <t>NUMERO DE CONTRATO INTERNO 1749  SECOP II NO. CO1.PCCNTR. 8911574 DE FECHA 24 DE ENERO DE 2026, CONTRATISTA FRANCIA GUASARAVE GUASARAVE, PERIODO DE PAGO DESDE EL 02 DE MAYO DE 2026 HASTA EL 01 DE JUNIO DE 2026, PLANILLA DE SEGURIDAD SOCIAL Nro. 6016356905 PAGO DEL MES DE MAYO DE 2026</t>
  </si>
  <si>
    <t>FRANCIA GUASARAVE GUASARAVE</t>
  </si>
  <si>
    <t>Resolución No. 03651 de mayo  29 de 2026,. Devolución Impuesto Vehicular Placa LHU68C.</t>
  </si>
  <si>
    <t>JHONY EFRAIN BERNAL PINEDA</t>
  </si>
  <si>
    <t>FUENTE 20 Acta Nro 2 Contrato Nro Interno 2706 del 30/01/2026. SECOP II Nro. CO1.PCCNTR.9272940 Contratista KEVIN GEOVANNY HERRERA FLOREZ. Periodo de Pago: del 10 de marzo del 2026 al 09 de abril  del 2026. Según planilla 6012338996 del mes de marzo de 2026.</t>
  </si>
  <si>
    <t>KEVIN GEOVANNY HERRERA FLOREZ</t>
  </si>
  <si>
    <t>FUENTE 20 ACTA 4  CONTRATO INTERNO 1525, SECOP 8918775 CONTRATISTA EDILBERTO LÓPEZ GRISALES, PERIODO DE PAGO DESDE 26/04/2026 AL  25/05/2026 , PLANILLA SEGURIDAD NO 1081658152 DEL CONTRATISTA CORRESPONDIENTE AL MES DE ABRIL DEL 2026.</t>
  </si>
  <si>
    <t>EDILBERTO LOPEZ GRISALES</t>
  </si>
  <si>
    <t>Resolución 03434 del 20 de mayo de 2026 "POR MEDIO DE LA CUAL SE RESUELVE UNA SOLICITUD DE DEVOLUCIÓN DE TASA PRO ADULTO MAYOR Y TASA PRO DEPORTE Y RECREACIÓN", a CONSTRUYEDO LOGISTICA EMPRESARIAL con  Nit. 900.341.845-4. Se consigna a la cuenta de ahorros número 24091858814 del Banco caja social a nombre de propio.</t>
  </si>
  <si>
    <t>CONSTRUYENDO LOGISTICA EMPRESARIAL SAS</t>
  </si>
  <si>
    <t>ACTA No. 04 Contrato No. Interno 1607 de fecha 23 de enero de 2026. Número de Contrato SECOP II. CO1.PCCNTR.8919465 Contratista JESSICA ANDREA BERMÚDEZ LONDOÑO. Período de pago del 09/05/2026 al 08/06/2026. PLANILLA DE SEGURIDAD SOCIAL 6016597759  pagada el 22/05/2026</t>
  </si>
  <si>
    <t>JESSICA ANDREA BERMUDEZ LONDOÑO</t>
  </si>
  <si>
    <t>Fuente 20, Acta 05, Contrato 68 de 10 de Enero de 2026- Secop II CO1.PCCNTR8807226 , contratista Alejandro Carmona Diaz, Periodo del 11 de mayo de 2026 al 10 de junio de 2026, planilla de pago de seguridad social no. 89293218 del mes de mayo</t>
  </si>
  <si>
    <t>ALEJANDRO CARMONA DIAZ</t>
  </si>
  <si>
    <t>FUENTE 20. PAGO ACTA PARCIAL No. 4 CONTRATO No. INTERNO 2498 DEL 29 DE ENERO DE 2026 SECOP II No. CO1.PCCNTR. 8967904, CONTRATISTA NATALIA ALEJANDRA CASTAÑO MURILLO, PERIODO DE PAGO DEL 02 DE MAYO AL 01 DE JUNIO DE 2026. PLANILLA DE SEGURIDAD SOCIAL No. 88084700DEL MES DE MAYO DE 2026</t>
  </si>
  <si>
    <t>NATALIA ALEJANDRA CASTAÑO MURILLO</t>
  </si>
  <si>
    <t>ACTA DE RECIBO PARCIAL AL CONTRATO DE INTERVENTORIA... 1655.  DEL 2023SECOP II CO1.PCCNTR 4964560 CONTRATISTA 901713373 CONSORCIO INTERVIAS RURALES</t>
  </si>
  <si>
    <t>CONSORCIO INTERVIAS RURALES</t>
  </si>
  <si>
    <t>Fuente 20 Acta No 05 - Contrato No. Interno 0060 del 2025 - Secop II No CO1.PCCNTR.8797323 Contratista LAURA JIMENA OSPINA MONCADA período de Pago del 11 DE MAYO AL 10 DE JUNIO del 2026 Planilla de Seguridad Social No 1081437598 correspondiente al mes de MAYO  2026</t>
  </si>
  <si>
    <t>LAURA JIMENA OSPINA MONCADA</t>
  </si>
  <si>
    <t>FUENTE 20. PAGO ACTA PARCIAL N5 DEL CONTRATO 73 CO1.PCCNTR. 8792894 DEL 08 DE ENERO DE 2026 DEL CONTRATISTA CHRISTIAN FELIPE GONZALES GARCÍA DEL PERIODO COMPRENDIDO DESDE EL 11 DE MAYO DEL 2025 AL 10 DE JUNIO DEL 2026 Y PLANILLA DE PAGO DE SEGURIDAD SOCIAL 6019573575 CORRESPONDIENTE AL MES DE MAYO DEL 2026</t>
  </si>
  <si>
    <t>CHRISTIAN FELIPE GONZALEZ GARCIA</t>
  </si>
  <si>
    <t>Pago acta parcial Nro. 3 - CPS Nro. Interno 905 - SECOP CO1.PCCNTR.8898922 - Periodo de pago: 22 de marzo al 21 de abril de 2026 - Planilla de pago seguridad social Nro. 9502452949 de marzo.</t>
  </si>
  <si>
    <t>LEIDY YOHANA RUIZ GIL</t>
  </si>
  <si>
    <t>FUENTE 20 CONTRATO DE PRESTACIÓN DE SERVICIOS NO INTERNO 0079 NUMERO DE CONTRATO SECOP II. CO1.PCCNTR. 8786627 DE FECHA 10/01/2026 PERIODO COMPRENDIDO ENTRE EL 11 DE MAYO AL 10 DE JUNIO DEL 2026 CON SEGURIDAD SOCIAL NÚMERO 1081436745 DEL MES DE MAYO DE 2026.</t>
  </si>
  <si>
    <t>LUZ TATIANA GIRALDO AGUDELO</t>
  </si>
  <si>
    <t>FONDO # 20 ACTA PARCIAL #4 DEL CONTRATO 1389 DEL 21 DE ENERO DE 2026 SECOPII CO1.PCCNTR.9006233 CONTRATISTA JOHN ANDRES LEMUS ANGULO POR EL PERIODO COMPRENDIDO ENTRE EL 27 DE ABRIL  2026 Y EL 26 DE MAYO DE 2026. PLANILLA DE PAGO DE APORTES No. 9506144231 CORRESPONDIENTE MES DE ABRIL 2026 Y RESOLUCIÓN 03147 DE 08 DE MAYO DE 2026</t>
  </si>
  <si>
    <t>JOHN ANDRES LEMUS ANGULO</t>
  </si>
  <si>
    <t>Fuente 20. Acta Parcial No. 4 Contrato No. Interno 1930 del 2026 - Secop II No. CO1.PCCNTR.9101835 Contratista ALEJANDRA PINEDA COBALEDA Período de Pago: del 27 de abril al 26 de mayo de 2026, planilla de seguridad social No. 1081577825 mes de mayo de 2026.</t>
  </si>
  <si>
    <t>ALEJANDRA PINEDA COBALEDA</t>
  </si>
  <si>
    <t>PAGO NOMINA EMPLEADOS 1RA QUINCENA DE JUNIO DE 2026 VINCULACION DE PAGO 18 SALUD CONTROL MEDICAMENTOS</t>
  </si>
  <si>
    <t>fuente 20, 05 Acta, Contrato 67 de 9 de enero de 2026 - secop II CO1.PCCNTR.8806109 , contratista Cindy Natalia Agudelo Reyes, Periodo del 11 de mayo al 10 de junio de 2026, planilla de pago de seguridad social no. 37408480 mes junio   de 2026.</t>
  </si>
  <si>
    <t>CINDY NATALIA AGUDELO REYES</t>
  </si>
  <si>
    <t>PAGO NOMINA DESCUENTOS 1RA QUINCENA DE JUNIO DE 2026 VINCULACION DE PAGO 18 SALUD CONTROL MEDICAMENTOS</t>
  </si>
  <si>
    <t>FUENTE 20 Acta Nro 4 Contrato Nro Interno 2410 del 28/01/2026. SECOP II Nro. CO1.PCCNTR.9167633 Contratista JORGE EDUARDO GALVIS GOMEZ. Periodo de Pago: del 2 de mayo del 2026 al 1 de junio del 2026. Según planilla 6018064022  del mes de mayo de 2026</t>
  </si>
  <si>
    <t>JORGE EDUARDO GALVIS GOMEZ</t>
  </si>
  <si>
    <t>"Fuente 20, Acta No. 5 Contrato No. Interno 41 del 2026 - Secop II No. CO1.PCCNTR.8780681, Contratista Saira Paola Serna Cuartas. Período de Pago: del 10 de mayo al 09 de junio de 2026. Planilla de Seguridad Social No. 37199116 de mayo de 2026.</t>
  </si>
  <si>
    <t>SAIRA PAOLA SERNA CUARTAS</t>
  </si>
  <si>
    <t>Fuente 20 Acta No 04 - Contrato No. Interno 927 del 2026 - Secop II No CO1.PCCNTR.8859685 Contratista David Alberto Hernández Ramírez período de Pago del 20 de ABRIL al 19 de MAYO del 2026 Planilla de Seguridad Social No 37146450 correspondiente al mes de MAYO 2026</t>
  </si>
  <si>
    <t>DAVID ALBERTO HERNANDEZ RAMIREZ</t>
  </si>
  <si>
    <t>FUENTE 20. ACTA PARCIAL 004 CONTRATO NO. 1343 INTERNO DEL 2026 - SECOP II NO. CO1.PCCNTR.8961703. WILLIAM ODIEL SEPULVEDA ORREGO. PERÍODO DE PAGO: DEL DE 23 ABRIL AL 22 DE MAYO. PLANILLA DE SEGURIDAD SOCIAL NO 4652751731 DE ABRIL DE 2026</t>
  </si>
  <si>
    <t>WILLIAM ODIEL SEPULVEDA ORREGO</t>
  </si>
  <si>
    <t>Pago acta parcial Nro. 4 - CPS Nro. Interno 2618 - SECOP CO1.PCCNTR.8899735 - Periodo de pago: del 02 mayo al 01 de junio de 2026 - Planilla de pago seguridad social Nro. 37008142 de abril</t>
  </si>
  <si>
    <t>ADRIANA MARIA VELASQUEZ RIAÑO</t>
  </si>
  <si>
    <t>PAE FUENTE 20 ACTA No. 03  CONTRATO No INTERNO 1818 SECOP II CO1.PCCNTR.8981864 DE FECHA 23 DE ENERO DE 2026 CONTRATISTA YENY ALEXANDRA CARDONA CASTAÑEDA - PERIODO DE PAGO: 27/03/2026 AL 26/04/2026 PLANILLA DE SEGURIDAD SOCIAL No 4652626676 DEL MES DE MARZO.</t>
  </si>
  <si>
    <t>YENNY ALEXANDRA CARDONA  CASTAÑEDA</t>
  </si>
  <si>
    <t>FUENTE 32, ACTA PARCIAL N° 04, CONTRATO N° INTERNO 1945 DEL 2026, SECOP II CO1.PCCNTR. 9060728, CONTRATISTA ANGIE DANIELA MUÑOZ ZAPATA, PERIODO DE PAGO DESDE EL 02 DE MAYO HASTA 01 DE JUNIO DEL 2026, PLANILLA DE SEGURIDAD SOCIAL N° 37330071 MES DE MAYO DE 2026.</t>
  </si>
  <si>
    <t>ANGIE DANIELA MUÑOZ ZAPATA</t>
  </si>
  <si>
    <t>ACTA PARCIAL No. 4 PAGO CORRESPONDIENTE AL CONTRATO No. 2659 DE FECHA 29 DE ENERO  DE 2026 No. DE CONTRATO SECOP II CO1.PCCNTR. 9247161  PERIODO DEL 04 DE MAYO AL 03 DE JUNIO DE 2026, SE ANEXA PLANILLA DE PAGO No 86005825 DE MAYO CONTRATISTA ROBINSON ARROYAVE CASTANO</t>
  </si>
  <si>
    <t>ROBINSON ARROYAVE CASTANO</t>
  </si>
  <si>
    <t>Fuente 20. Acta No.03 ContratoNo. Interno 0369 Número De Contrato SECOP II. CO1.PCCNTR.8830211 defecha 13 de enero de 2026 Contratista  Marta Cecilia BerrioBetancur  Período dePago: de 15 de  marzo   de 2026 a 14 de abril de 2026. Planilla de SeguridadSocial No. 1081527685</t>
  </si>
  <si>
    <t>MARTA CECILIA BERRIO BETANCUR</t>
  </si>
  <si>
    <t>FUENTE 20 ACTA No.04 CONTRATO NO INTERNO 0617 SECOP II NO COL.PCCNTR.8827503 CONTRATISTA MONICA EUGENIA ALVAREZ GUTIERREZDEFECHA 15 DE ENERO DE 2026 DEL PERIODOCOMPRENDIDO ENTRE EL 20 DE  ABRIL DEL 2026 HASTA EL 19 DE MAYO DE 2026, PLANILLANO 82048400</t>
  </si>
  <si>
    <t>MONICA EUGENIA ALVAREZ GUTIERREZ</t>
  </si>
  <si>
    <t>FUENTE 20. ACTA No.04 CONTRATO No. INTERNO 2431 DEL 2026 - SECOP II No.CO1.PCCNTR 8908601 CONTRATISTA KAROLL DAYANA PORRAS PALACIO. PERÍODO DE PAGO DEL 30 DE ABRIL AL 29 DE MAYO. PLANILLA DE SEGURIDAD SOCIAL No.4655912548 MES DE ABRIL DE 2026</t>
  </si>
  <si>
    <t>KAROLL DAYANNA PORRAS PALACO</t>
  </si>
  <si>
    <t>Reintegro recursos sin ejecutar del convenio PM031 del 2020 con la federacion nacional de departamenos</t>
  </si>
  <si>
    <t>FEDERACION NACIONAL DE DEPARTAMENTOS</t>
  </si>
  <si>
    <t>FUENTE 20, ACTA DE PAGO 4 AL CONTRATO DE PRESTACION DE SERVICIOS NÚMERO INTERNO 2636 NÚMERO SECOP II CO1.PCCNTR.9242059 DE ENERO 30 DE 2026, PERIODO DE PAGO DEL 2 DE MAYO DE 2026 AL 01 DE JUNIO DE 2026, PLANILLA DE PAGO NUMERO 6018574391 DE 2026 CONTRATISTA ADRIANA GRAJALES GARCIA</t>
  </si>
  <si>
    <t>ADRIANA GRAJALES GARCIA</t>
  </si>
  <si>
    <t>ACTA PARCIAL No. 4 PAGO CORRESPONDIENTE AL CONTRATO No. 2575  DE FECHA 29 DE ENERO  DE 2026 No. DE CONTRATO SECOP II CO1.PCCNTR. 9192149 PERIODO DEL 02 DE MAYO AL 01 DE JUNIO DE 2026, SE ANEXA PLANILLA DE PAGO No. 6017618806  DE MAYO  CONTRATISTA ANDRES FELIPE GONZALEZ GUERRERO</t>
  </si>
  <si>
    <t>ANDRES FELIPE GONZALEZ GUERRERO</t>
  </si>
  <si>
    <t>12/06/2026</t>
  </si>
  <si>
    <t>FUENTE 20. ACTA No.04 CONTRATO No. INTERNO 1296 DEL 2026 - SECOP II No.CO1.PCCNTR 8908973 CONTRATISTA DIANA MARCELA TAMAYO. PERÍODO DE PAGO DEL 30 DE ABRIL AL 29 DE MAYO. PLANILLA DE SEGURIDAD SOCIAL No.4650415998  MES DE ABRIL DE 2026.</t>
  </si>
  <si>
    <t>DIANA MARCELA TAMAYO</t>
  </si>
  <si>
    <t>FUENTE 20- PAGO NO. 4 CONTRATO PRESTACION DE SERVICIOS 2385 DEL 28/01/2026 SECOP II 9192565 FELIPE SALAZAR ORTIZ PERIODO DE PAGO DEL 30 ABR- 29 MAY DEL 2026 PLANILLA SS 37331339 MAYO 2026.</t>
  </si>
  <si>
    <t>FELIPE SALAZAR ORTIZ</t>
  </si>
  <si>
    <t>Cuarto pago parcial.  "Fuente 32. Acta CONTRATO No INTERNO 2427 DE FECHA 28 DE ENERO DEL 2026 NUMERO DE CONTRATO SECOP II. CO1.PCCNTR. 9201005 CONTRATISTA ERIKA JULIETH RENDON TORO. Período de Pago: 02 de mayo de 2026 HASTA 01 de junio del 2026 Planilla de pago N.º 1082402538 de la Contratista.</t>
  </si>
  <si>
    <t>ERIKA JULIETH RENDON TORO</t>
  </si>
  <si>
    <t>fondo 20, centro de costos 01, pago parcial 4 del contrato de prestación de servicios  043  de 2026 secop  9288968 del 30/01/2026; contratista JULIANA CASTAÑO TORO, periodo de pago del 30 de abril al 29 de mayo de 2026, planilla de seguridad social  4649844735 de mayo  de 2026.</t>
  </si>
  <si>
    <t>JULIANA CASTAÑO TORO</t>
  </si>
  <si>
    <t>Fuente 20. Acta No.05 Contrato No. Interno 101 Número De Contrato SECOP II. CO1.PCCNTR 8809301 de fecha 10 de enero de 2026 Contratista Carol Gisset Arias Parra Período de Pago: de 11 de mayo de 2026 a 10 de junio de 2026. Planilla de Seguridad Social No. 37687754</t>
  </si>
  <si>
    <t>CAROL GISSET ARIAS PARRA</t>
  </si>
  <si>
    <t>Fondo 20- Acta 02, del contrato No 0392 del 13 de enero del 2026-SECOP II N° CO1.PCCNTR.88545050 del periodo de pago comprendido entre el 15 de febrero al 14 de marzo del 2026 planilla de pago de seguridad social No. 9499968326 correspondiente al mes febrero del 2026.</t>
  </si>
  <si>
    <t>WILMAR ALEXANDER PULGARIN BETANCOURT</t>
  </si>
  <si>
    <t>Fondo 20- Acta 04, del contrato No 2317 del 28 de enero del 2026-SECOP II N° COl.PCCNTR.9164218 del periodo de pago comprendido entre el 05 de mayo al 04 de junio del 2026 planilla de pago de seguridad social No. 85148128 correspondiente al mes mayo del 2026.</t>
  </si>
  <si>
    <t>ALEJANDRA OSPINA MEJIA</t>
  </si>
  <si>
    <t>PAGO ACTA PARCIAL No 4 DE PRESTACION DE SERVICIOS DE APOYO 1575, PERIODO CORRESPONDIENTE AL 27 DE ABRIL AL 26 DE MAYO DE 2026, PLANILLA DE SEGURIDAD SOCIAL 4656318291 CORRESPONDIENTE AL MES DE ABRIL DE LA VIGENCIA</t>
  </si>
  <si>
    <t>ROSA CRISTINA RUIZ MORALES</t>
  </si>
  <si>
    <t>fondo 20, centro de costos 01, pago parcial 4  del contrato de prestación de servicios  009 de 2026 contratista: SEBASTIAN ANGEL LOPEZ, ASAMBLEA;  periodo de pago  de abril  24 a mayo 23 de 2026; planilla de pago 6016984914 de abril de 2026.</t>
  </si>
  <si>
    <t>SEBASTIAN ANGEL LOPEZ</t>
  </si>
  <si>
    <t>fondo 20, centro de costos 01, pago parcial 4 del contrato de prestación de servicios  035  de 2026 secop 9239927 del 29/01/2026; contratista:DAVID STEVEN GARCIA TAMAYO;  periodo de pago  de ABRIL 30 a MAYO 29 de 2026; planilla de pago 9503524853 de abril   de 2026.</t>
  </si>
  <si>
    <t>DAVID STEVEN GARCIA TAMAYO</t>
  </si>
  <si>
    <t>fondo 20, centro de costos 01, pago parcial 4 del contrato de prestación de servicios  047  de 2026 secop  9306190  30/01/2026; contratista: JOSE WILLIAM GOMEZ MARTINEZ;  periodo de pago  de abril 30  a mayo  29  de 2026; planilla de pago; 1080954778  de abril de 2026.</t>
  </si>
  <si>
    <t>FUENTE 96 PAGO ACTA PARCIAL No. 4 Contrato No interno 2605 SECOP II No 9250599 de fecha 30 de enero, CONTRATISTA Claudia Andrea Pérez Cardona, PERIODO DE PAGO 30 DE ABRIL DE 2026 HASTA 29 DE MAYO DE 2026. PLANILLAS DE SEGURIDAD SOCIAL No. 6020167505 DEL MES MAYO DE 2026</t>
  </si>
  <si>
    <t>CLAUDIA ANDREA PEREZ CARDONA</t>
  </si>
  <si>
    <t>FUENTES 20 ACTA PARCIAL NO. 04 Contrato No interno 2608 SECOP II CO1.PCCNTR.9153215 de fecha 30 de enero de 2026 CONTRATISTA STEPHANIE PAOLA ASCANIO ARÉVALO, PERIODO DE PAGO ENTRE EL 05/05/2026 al 4/06/2026 CON PLANILLA DE PAGO 4653820611 PERIODO MAYO 2026</t>
  </si>
  <si>
    <t>STEPHANIE PAOLA ASCANIO AREVALO</t>
  </si>
  <si>
    <t>FUENTE 20 - ACTA PARCIAL No.04 CONTRATO NO.INTERNO 1647 ENERO 23  DEL 2026. SECOP II NO.9071335.- CONTRATISTA CLAUDIA PATRICIA OSPINA BLANDON  - PERIODO DE PAGO DEL 27 DE ABRIL AL 26 DE MAYO  / 2026 - PLANILLA DE SEGURIDAD SOCIAL PLANILA No 36946620 ABRIL DE 2026..</t>
  </si>
  <si>
    <t>CLAUDIA PATRICIA OSPINA BLANDON</t>
  </si>
  <si>
    <t>Fuente 20 - ACTA No 03 CONTRATO No INTERNO 1383 DE FECHA 20/01/2026 NUMERO DE CONTRATO SECOP II. CO1.PCCNTR.8850919 CONTRATISTA LINA MARCELA HENAO LONDOÑO.  Período de Pago: Desde el 27 de marzo hasta el 26 de abril 2026. Planilla de SS No 36501176 correspondiente al mes marzo y Planilla de SS No 36986957 correspondiente al mes abril 2026.</t>
  </si>
  <si>
    <t>LINA MARCELA HENAO LONDOÑO</t>
  </si>
  <si>
    <t>FUENTE DE FINANCIACIÓN 39 - ACTA PARCIAL No. 3 CONTRATO INTERNO N° 3455 SECOP II N°. 8521122 del 31 DE OCTUBRE DE 2025- CONTRATISTA JS VERACRUZ S.A.S - PERIODO DE PAGO DEL 1° AL 30 INCLUSIVE DE ENERO DE 2026 CERTIFICADO DE SEGURIDAD SOCIAL Y PARAFISCALES</t>
  </si>
  <si>
    <t>JS VERACRUZ S.A.S</t>
  </si>
  <si>
    <t>ACTA 4 CONTRATO 1579 CONTRATISTA LAURA VANESSA GRAJALES LOPEZ, PERIODO DE PAGO DESDE EL 2 DE MAYO AL 1 DE JUNIO DE 2026, PLANILLA No 1081784778</t>
  </si>
  <si>
    <t>LAURA VANESSA GRAJALES LOPEZ</t>
  </si>
  <si>
    <t>Fuente 175. C.costos 1101, FDS-SALUD PÚBLICA COLECTIVA, Acta -04 - Contrato No. Interno 2499 del 29 de enero de 2026 SECOP II. CO1.PCCNTR. 9199379 contratista MARIA FERNANDA CALLE MARIN Periodo de pago del 06 de mayo al 05 de junio Planilla se Seguridad Social No. 4652418429 del mes de mayo de 2026</t>
  </si>
  <si>
    <t>MARIA FERNANDA CALLE MARIN</t>
  </si>
  <si>
    <t>PAGO DE VIATICOS A ANGELA MARIA FLORES CALLE LOS DIAS 7-8-13-21-26 DEL MES DE MAYO DE 2026 SEGUN RESOLUCION 2683 DEL 27 DE ABRIL DE 2026</t>
  </si>
  <si>
    <t>ANGELA MARIA FLOREZ CALLE</t>
  </si>
  <si>
    <t>PAGO DE VIATICOS A JULIAN ALBERTO ZULETA ZAPATA LOS DIAS 6-17-20-26 DEL MES DE MAYO DE 2026 SEGUN RESOLUCION 2683 DEL 27 DE ABRIL DE 2026</t>
  </si>
  <si>
    <t>JULIAN ALBERTO ZULETA ZAPATA</t>
  </si>
  <si>
    <t>Fuente 20 - Acta No 04_ CONTRATO INTERNO No 546 DE FECHA 14/01/2026 NUMERO DE CONTRATO SECOP II. CO1.PCCNTR.8847716 CONTRATISTA JULIANA MARÍA OCAMPO BUILES. Desde el 17 de abril hasta el 16 de mayo 2026. Se anexa la Planilla de pago No 9504520384 correspondiente al mes de ABRIL 2026</t>
  </si>
  <si>
    <t>JULIANA MARIA OCAMPO BUILES</t>
  </si>
  <si>
    <t>PAGO DE VIATICOS A JUAN CARLOS HERRERALOS DIAS 8-21-26 DEL MES DE MAYO DE 2026 SEGUN RESOLUCION 2683 DEL 27 DE ABRIL DE 2026</t>
  </si>
  <si>
    <t>JUAN CARLOS HERRERA URIBE</t>
  </si>
  <si>
    <t>Fuente 20 Acta No.4 Contrato No Interno 2558 del 2026 ¿ Secop II No. CO1PCCNTR. 9223289 contratista Paola Andrea Román Enciso. Periodo de Pago: del 30 de abril del 2026 al 29 de mayo del 2026. Planilla de Seguridad Social No.87997519 del mes de mayo.</t>
  </si>
  <si>
    <t>PAOLA ANDREA ROMAN ENCISO</t>
  </si>
  <si>
    <t>Acta parcial 04 fuente 20. Contrato interno N° 0163 de 11 de enero de 2026 SECOP II CO1.PCCNTR.8828580  Contratista Luisa María Castañeda Martínez Periodo de pago 13 de abril a 12 de mayo de 2026. Planilla de pago 1082018931</t>
  </si>
  <si>
    <t>LUISA MARIA CASTAÑEDA MARTINEZ</t>
  </si>
  <si>
    <t>PAGO NOMINA EMPLEADOS 1RA QUINCENA JUNIO 2026 VINCULACION 7 SALUD R C</t>
  </si>
  <si>
    <t>FUENTE 20- ACTA 04 - CONTRATO INTERNO 2173 DE 2026 - SECOP II No 9119185 - CONTRATISTA ALVARO ANDRES AVILA GONZALES - PERIDO COMPRENDIDO ENTRE EL 29 DE ABRIL AL 28 DE MAYO DE 2026 - PLANILLA DE APORTES 6017461761 DE MAYO</t>
  </si>
  <si>
    <t>ALVARO ANDRES AVILA GONZALEZ</t>
  </si>
  <si>
    <t>FUENTE 20 - ACTA 03- CONTRATO INTERNO 1482 DE 2026 - SECOP II No 9028438 - CONTRATISTA CARLOS FELIPE CASAS AGUDELO - PERIDO COMPRENDIDO ENTRE EL 29 DE MARZO AL 28 DE ABRIL DE 2026 - PLANILLA DE APORTES 37154852 DE ABRIL</t>
  </si>
  <si>
    <t>CARLOS FELIPE CASAS AGUDELO</t>
  </si>
  <si>
    <t>Fuente 20 - ACTA No 04_ CONTRATO INTERNO No 1194 DE FECHA 20/01/2026 NUMERO DE CONTRATO SECOP II. 8979977 CONTRATISTA_ MARIO CADENA VALENCIA_ Período de Pago: Desde el 23 de abril hasta mayo 22 de 2026. Se anexa Planilla de pago No. 37011040 del 11 de mayo de 2026 del Contratista.</t>
  </si>
  <si>
    <t>MARIO CADENA VALENCIA</t>
  </si>
  <si>
    <t>Fuente 20. Acta Parcial No. 5 Contrato No. Interno 0148 del 11 de enero de 2026 - Secop II No. CO1.PCCNTR.8820600 Contratista: Keily Mildreth Herrera Atuesta Período de Pago: 12 de mayo de 2026 hasta 11 de junio de 2026 - Planilla de Seguridad Social No. 37155813 de mayo de 2026</t>
  </si>
  <si>
    <t>KEILY MILDRETH HERRERA ATUESTA</t>
  </si>
  <si>
    <t>RESOLUCION DEVOLUCIÓN No. 03765 DEL 01/06/2026, DEVOLUCIÓN POR PAGO EN EXCESO DE IMPUESTO VEHICULAR PLACA Nro. LER-282, A FAVOR DE VALERIA MUÑOZ OCAMPO CON CC 1.002.938.852, VIGENCIA 2025 POR $91.200, VIGENCIA 2026 $167.200 PARA UN TOTAL DE $258.400 FAVOR DEVOLVER A LA CUENTA DE NEQUI CERTIFICADO DE CUENTA DE AHORRO, NUMERO DE CUENTA NEQUI 3004907257 NUMERO DE PRODUCTO INTERNO 87082131350.</t>
  </si>
  <si>
    <t>VALERIA MUÑOZ OCAMPO</t>
  </si>
  <si>
    <t>FUENTE 20. PAGO ACTA PARCIAL  04  DEL CONTRATO  NO INTERNO  1963 COP II NO CO1.PCCNTR.9110984 DE FECHA 25/01/2026 DEL CONTRATISTA MARIA JANNTH TORO DEL PERIODO COMPRENDIDO DESDE EL DESDE EL 28/04/2026 AL 27/05/2026 Y PLANILLA DE PAGO DE SEGURIDAD SOCIAL No  4653003591 DEL MES DE MAYO</t>
  </si>
  <si>
    <t>MARIA JANNETH TORO GOMEZ</t>
  </si>
  <si>
    <t>Fuente 20 Acta No 04 - Contrato No. Interno 0915 del 2026 - Secop II No CO1.PCCNTR.8900998 Contratista SOLANGEL MARIN ESPINOZA  período de Pago del 20 DE ABRIL AL 19 DE MAYO del 2026 Planilla de Seguridad Social No 1081111843 correspondiente al mes de ABRIL 2026</t>
  </si>
  <si>
    <t>SOLANGEL MARIN ESPINOSA</t>
  </si>
  <si>
    <t>Fuente 20 Acta No 04 - Contrato No. Interno 2302 del 2026 - Secop II No CO1.PCCNTR.9148372 Contratista CARLOS ANDRES SALGADO PINEDA período de Pago del 31 DE ABRIL AL 30 DE MAYO del 2026 Planilla de Seguridad Social No  37199512  correspondiente al mes de MAYO  2026</t>
  </si>
  <si>
    <t>CARLOS ANDRES SALGADO PINEDA</t>
  </si>
  <si>
    <t>Fuente 20 Acta 04 Contrato No. Interno 1781 DEL 2026 - Secop II No. CO1.PCCNTR. 8995116 Contratista HERNAN RODRIGO BECERRA BETANCUR período de Pago: DEL 27 DE ABRIL AL 26 DE MAYO DEL 2026 PLANILLA N: 6016018619 MES DE ABRIL  PLANILLA 601899137 MES DE MAYO DEL 2026</t>
  </si>
  <si>
    <t>HERNAN RODRIGO BECERRA BETANCUR</t>
  </si>
  <si>
    <t>Fuente 20 Acta No 04 - Contrato No. Interno 2561 del 2026 - Secop II No CO1.PCCNTR.9212196 Contratista RODRIGO QUINTERO CIRO período de Pago del 2 DE MAYO AL 1 DE JUNIO del 2026 Planilla de Seguridad Social No 6019146561 correspondiente al mes de MAYO 2026</t>
  </si>
  <si>
    <t>RODRIGO QUINTERO CIRO</t>
  </si>
  <si>
    <t>ACTA PARCIAL No. 04 PAGO CORRESPONDIENTE AL CONTRATO NO. 2475 DE FECHA 29 DE  ENERO 2026, NUMERO DE CONTRATO SECOP II. CO1.PCCNTR.9220956 PERIODO DEL 02 DE MAYO AL 01 JUNIO DE 2026, SE ANEXA PLANILLA DE PAGO N° 1081580752 DE MAYO  DE 2026 CONTRATISTA HAMILTON URIEL CARMONA PEREZ</t>
  </si>
  <si>
    <t>HAMILTON URIEL CARMONA PEREZ</t>
  </si>
  <si>
    <t>Fuente 20, Acta No. 5 Contrato No. Interno 42 del 2026 - Secop II No. CO1.PCCNTR.8792556, Contratista CARLOS ANDRES HINCAPIE VELEZ. Período de Pago: del 11 de mayo 10 de junio de 2026. Planilla de Seguridad Social No. 37286036 de mayo de 2026."</t>
  </si>
  <si>
    <t>Fuente 20 Acta parcial No. 04 del contrato 2504 del 29 de enero de 2026 SECOPII CO1.PCCNTR.9195418 contratista Carolina Álvarez Becerra comprendido por el periodo entre el 02 de Mayo 2026 y 01 de junio de 2026. Planilla de pago Nº 4656106472 correspondiente al mes de mayo de 2026.</t>
  </si>
  <si>
    <t>CAROLINA ALVAREZ BECERRA</t>
  </si>
  <si>
    <t>FUENTE 20, ACTA PARCIAL N° 04, CONTRATO N° INTERNO 2425 DEL 2026, SECOP II CO1.PCCNTR. 9171197, CONTRATISTA LUISA FERNANDA RENDON QUINTERO, PERIODO DE PAGO DESDE EL 04 DE MAYO HASTA 03 DE JUNIO DEL 2026, PLANILLA DE SEGURIDAD SOCIAL N° 1082506002 MES DE MAYO DE 2026.</t>
  </si>
  <si>
    <t>LUISA FERNANDA RENDON QUINTERO</t>
  </si>
  <si>
    <t>Fuente 32 Acta Parcial No. 04 Contrato Interno 1642 del 26 de enero de 2026 SECOP II CO1.PCCNTR. No 8961100 contratista ANA MARIA VALENCIA MONTOYA. Período de Pago: del 28 de abril al 27 de mayo Planilla de Seguridad Social No. 37259157 de mayo de 2026</t>
  </si>
  <si>
    <t>ANA MARIA VALENCIA MONTOYA</t>
  </si>
  <si>
    <t>Fuente 20 Acta Parcial N° 05 Contrato No. Interno 155 del 11 de enero de 2026 - Secop II No. CO1.PCCNTR.8806943 Contratista Pedro José Ortega Camarón. Período de Pago: del 12 de marzo al 11 de abril.  Planilla de Seguridad Social No. 4648001246 del mes de mayo de 2026.</t>
  </si>
  <si>
    <t>PEDRO JOSE ORTEGA CAMARON</t>
  </si>
  <si>
    <t>FUENTE 50 ACTA No. 2 CONTRATO DE APOYO No INTERNO 2236 DE FECHA 27 DE ENERO DE 2026 NÚMERO DE CONTRATO SECOP II. C01.PCCNTR. 9139066 - CONTRATISTA LIGA DE TIRO Y CAZA DE RISARALDA LITIRIS.</t>
  </si>
  <si>
    <t>LIGA DE TIRO Y CAZA DE RISARALDA LITIRIS</t>
  </si>
  <si>
    <t>Fuente 20. Acta Parcial 1 Contrato No. Interno 3568 del 2025 - SECOP II No. 8541230 - Contratista ESE HOSPITAL SAN JOSÉ del Municipio de Belén de Umbría. Período de Pago: del 02 de enero al 8 de junio de 2025. Certificación de pago de Seguridad Social y Parafiscales con fecha 4 de junio de 2026.</t>
  </si>
  <si>
    <t>ESE HOSPITAL SAN JOSE BELEN DE UMBRIA</t>
  </si>
  <si>
    <t>Fondo 29-1104 otros gastos en salud acta 04, del contrato No 1103 del 19 de enero del 2026-SECOP II N° CO1.PCCNTR. 8954509 contratista Hernán Darío Román Gómez del periodo de pago comprendido entre el 21 de abril al 20 de mayo del 2026 planilla de pago de seguridad social No. 6017086480 correspondiente al mes abril del 2026.</t>
  </si>
  <si>
    <t>HERNAN DARIO ROMAN GOMEZ</t>
  </si>
  <si>
    <t>Fuente 20 Acta No. 05 Contrato No. Interno 028 DEL 07 DE ENERO DE 2026 SECOP II No 8783233 Contratista ADRIANA MILENA FLOREZ BLANDON Período de Pago: del 09 de MAYO al 10 de JUNIO Planilla de Seguridad Social No. 6023824892 del mes de MAYO de 2026</t>
  </si>
  <si>
    <t>ADRIANA MILENA FLOREZ BLANDON</t>
  </si>
  <si>
    <t>Fuente 20. Acta 04 Contrato No. Interno 2518 del 2026 - SECOP II COL.PCCNTR.9008293. Contratista DAVID STEVEN GRAJALES SALAZAR. Período de Pago: del 11 de mayo y el 10 de junio de 2026. Planilla de pago No  4655358796, correspondiente al mes de mayo de 2026.</t>
  </si>
  <si>
    <t>DAVID STEVEN GRAJALES SALAZAR</t>
  </si>
  <si>
    <t>FUENTE DE FINANCIACIÓN 20 - ACTA PARCIAL No. 4. CONTRATO INTERNO N° 2529 CO1. PCCNTR. 9240503 DEL 29 DE ENERO DE 2026- CONTRATISTA PAULA ANDREA HENAO ORTIZ - PERIODO DE PAGO DEL 2 DE MAYO AL 1 DE JUNIO DE 2026 - PLANILLA DE SEGURIDAD SOCIAL NO. 6017655876 DEL MES DE MAYO DE 2026.</t>
  </si>
  <si>
    <t>PAULA ANDREA HENAO ORTIZ</t>
  </si>
  <si>
    <t>FUENTE 32. ACTA NO. 04 DE 05. CONTRATO INTERNO NO. 1514 DE 22 DE ENERO 2026, SECOP II NO. 8886726, CONTRATISTA DANIELA CASTAÑEDA CANCIMANSE. PERIODO DE PAGO: 02/05/2026 AL 01/06/2026. PLANILLA DE SEGURIDAD SOCIAL NO.37174959 TIPO I DEL MES DE MAYO  2026</t>
  </si>
  <si>
    <t>DANIELA CASTAÑEDA CANCIMANSE</t>
  </si>
  <si>
    <t>FUENTE 42. ACTA NO. 04 CONTRATO NO. INTERNO 2728 DEL 2026 - SECOP II NO. CO1.PCCNTR.9157927 CARLOS HUMBERTO OSSA MONTOYA. PERÍODO DE PAGO: DEL 02 DE MAYO AL 01 DE JUNIO. PLANILLA DE SEGURIDAD SOCIAL NO. 4655460231 DEL MES DE MAYO.</t>
  </si>
  <si>
    <t>CARLOS HUMBERTO OSSA MONTOYA</t>
  </si>
  <si>
    <t>FUENTE. 20. ACTA PARCIAL 4 CONTRATO DE PRESTACIÓN DE SERVICIOS No 110 DE FECHA 11 ENERO 2026 NÚMERO DE CONTRATO SECOP II. CO1.PCCNT.8818026  CONTRATISTA SEBASTIAN GUTIERREZ GIRALDO PERIODO DE PAGO COMPRENDIDO DEL 14 DE ABRIL AL 13 MAYO DE 2026  Planilla de pago Nº. 6016704598 del Contratista del mes de ABRIL de 2026.</t>
  </si>
  <si>
    <t>SEBASTIAN GUTIERREZ GIRALDO</t>
  </si>
  <si>
    <t>FUENTE 20- ACTA PARCIAL 05 CONTRATO No INTERNO  097 DE FECHA 10/01/26 NUMERO DE CONTRATO SECOP II. CO1.PCCNTR.8817080, POR EL PERIODO COMPRENDIDO ENTRE EL 12 DE MAYO AL 11 DE JUNIO, CON PLANILLA No. 6017239902.</t>
  </si>
  <si>
    <t>CAMILO ANDRES MERCHAN CORREA</t>
  </si>
  <si>
    <t>NOMINA 1RA QUINCENA JUNIO  2026 VINCULACION 61 ASAMBLEA DIPUTADOS</t>
  </si>
  <si>
    <t>NOMINA 1RA QUINCENA JUNIO 2026 VINCULACION 6 ASAMBLEA FUNCIONARIOS</t>
  </si>
  <si>
    <t>Acta parcial No. 4. Contrato interno No. 2149 SECOP II COP.PCCNTR. 9110322 del contratista GLORIA MILENA GALLEGO RAMIREZ del periodo de pago: 28/04/2026 al 27/05/2026 con planilla de seguridad social pago No. 36987373 de ABRIL 2026</t>
  </si>
  <si>
    <t>GLORIA MILENA GALLEGO RAMIREZ</t>
  </si>
  <si>
    <t>Fuente 20. Acta No.05 Contrato No. Interno 0193 del 2026 - Secop II No.CO1.PCCNTR.8832056 Contratista AIXA MARGOTH MOSCOSO LAVERDE. Período de Pago: del 12 de mayo  al 11 de junio  Planilla de Seguridad Social No.6018846950 mes de mayo del 2026</t>
  </si>
  <si>
    <t>AIXA MARGOTH MOSCOSO LAVERDE</t>
  </si>
  <si>
    <t>Fuente 20 Acta No.4 Contrato interno:No. 1704  SECOP II. CO1.PCCNTR.9082390 FECHA 23/01/2026 , PABLO FELIPE VALENCIA ZULUAGA Periodo de pago: del 30/04/2026 al 29/05/2026. Planilla de seguridad social N° 36953641 del mes de  abril de 2026.</t>
  </si>
  <si>
    <t>PABLO FELIPE VALENCIA ZULUAGA</t>
  </si>
  <si>
    <t>FUENTE 20 - ACTA PARCIAL 05 DEL CONTRATO No INTERNO No. 345 DE FECHA 13/01/2025 NÚMERO DE CONTRATO SECOP II. CO1.PCCNTR.8837470, POR EL PERIODO COMPRENDIDO ENTRE EL 13 DE MAYO AL 12 DE JUNIO, CON PLANILLA No. 37156395</t>
  </si>
  <si>
    <t>SANDRA LORENA ARANGO GRAJALES</t>
  </si>
  <si>
    <t>Fuente 20. Acta No 05. Contrato No. Interno 0134 del 10 DE ENERO 2025 - Secop II CO1.PCCNTR.8822241 Contratista Maria Fernanda Loaiza montoya. Período de Pago: del 12 DE MAYO al 11 JUNIO DE 2026 Planilla de Seguridad Social 85439471 periodo pagado MAYO de 2026.</t>
  </si>
  <si>
    <t>MARIA FERNANDA LOAIZA MONTOYA</t>
  </si>
  <si>
    <t>PAGO ACTA PARCIAL No 5 DEL CONTRATO DE PRESTACION DE SERVICIOS PROFESIONALES NO. 103 DE FECHA 10 DE ENERO DE 2026 NUMERO DE CONTRATO SECOP II. CO1.PCCNTR.8811844, PERIODO CORRESPONDIENTE DEL 11 DE MAYO AL 10 DE JUNIO DE 2026, PLANILLA DE SEGURIDAD SOCIAL No 4652423856 CORRESPONDIENTE AL MES DE MAYO 2026.</t>
  </si>
  <si>
    <t>MARIA CRISTINA HERNANDEZ LONDOÑO</t>
  </si>
  <si>
    <t>Fuente 20. Acta No. 05 Contrato No. Interno 066 del 2026 - Secop II No.CO1.PCCNTR.8803759 Contratista DIEGO ALEJANDRO OSPINA AGUDELO. Período de Pago: del 10 de mayo al 09 de junio  del 2026 Planilla de Seguridad Social No 6019595889 mes de mayo del 2026</t>
  </si>
  <si>
    <t>DIEGO ALEJANDRO OSPINA AGUDELO</t>
  </si>
  <si>
    <t>FUENTE 60. ACTA No.04 CONTRATO No. INTERNO 2682 DEL 2026 - SECOP II No.CO1.PCCNTR 9245860 CONTRATISTA JAMES DAVID CANO ROJAS. PERÍODO DE PAGO DEL 30 DE ABRIL AL 29 DE MAYO. PLANILLA DE SEGURIDAD SOCIAL No.4655840377 MES DE ABRIL.</t>
  </si>
  <si>
    <t>JAMES DAVID CANO ROJAS</t>
  </si>
  <si>
    <t>Fuente:20 Acta No 5, Contrato interno 0003 del 07 de enero de 2026 de 2025 SECOP ll No CO1.PCCNTR 8779869. contratista Lopez Salazar firma de abogados sas, periodo de pago 09 de mayo de 2026 al 08 de junio  de 2026. Certificados parafiscales</t>
  </si>
  <si>
    <t>LOPEZ SALAZAR FIRMA DE ABOGADOS S.A.S.</t>
  </si>
  <si>
    <t>PAGO ACTA PARCIAL No 4 DE PRESTACION DE SERVICIOS PROFESIONAL 1365, PERIODO CORRESPONDIENTE AL 22 DE ABRIL AL 21 DE MAYO DE 2026, PLANILLA DE SEGURIDAD SOCIAL 6012279574 CORRESPONDIENTE AL MES DE ABRIL DE LA VIGENCIA</t>
  </si>
  <si>
    <t>HERNAN ANDRES ECHEVERRY FLOREZ</t>
  </si>
  <si>
    <t>FUENTE 20, ACTA PARCIAL N° 04, CONTRATO INTERNO N° 1847 DEL 2026, SECOP II N°CO1.PCCNTR.9019875, CONTRATISTA NATALIA ARIAS PATIÑO, PERIODO DE PAGO DEL 26 DE ABRIL AL 25 DE MAYO, PLANILLA DE SEGURIDAD SOCIAL N° 6014131329 MES DE ABRIL</t>
  </si>
  <si>
    <t>NATALIA ARIAS PATIÑO</t>
  </si>
  <si>
    <t>Fuente 20 Acta No. 4 Contrato No Interno 1465 del 2026 Secop II No. CO1.PCCNTR. 8954988 contratista Luisa Fernanda Rendon Moreno. Periodo de Pago: del 22 de abril al 21 de mayo del 2026. Planilla de Seguridad Social No. 79120962 mes de abril.</t>
  </si>
  <si>
    <t>LUISA FERNANDA RENDON MORENO</t>
  </si>
  <si>
    <t>ACTA 2 CONTRATO 2542 CONTRATISTA ANDERSON ARBOLEDA ECHEVERRY , PERIODO DESDE 17 DE MARZO AL 16 DE ABRIL DE 2026, PLANILLA No 6008121990</t>
  </si>
  <si>
    <t>ANDERSON ARBOLEDA ECHEVERRY</t>
  </si>
  <si>
    <t>AGUSTÍN CASTILLO GUTIÉRREZ ACTA DE PAGO 4 CONTRATO 2600 DE FECHA 29 DE ENERO DE 2026 PERIODO DE PAGO COMPRENDIDO ENTRE EL 5 DE MAYO AL 4 JUNIO DE 2026, PLANILLA DE PAGO 9505265308  CORRESPONDIENTE AL MES DE MAYO DE 2026</t>
  </si>
  <si>
    <t>AGUSTIN CASTILLO GUTIERREZ</t>
  </si>
  <si>
    <t>Fuente 20. Acta 5. Contrato interno No.138 de enero de 2026. SECOP II No CO1.PCCNTR.8823119. CARLOS ALBERTO DIAZ VALLEJO. Periodo de pago del 12 de mayo al 11 de junio de 2026. Planilla de pago No. 6018615381 del mes de mayo de 2026.</t>
  </si>
  <si>
    <t>CARLOS ALBERTO DIAZ VALLEJO</t>
  </si>
  <si>
    <t>FUENTE 96, ACTA DE RECIBO PARCIAL N6.  AL CONTRATO DE INTERVENTORIA..1655 DEL 2023SECOP II CO1.PCCNTR 4964560 CONTRATISTA 901713373 CONSORCIO INTERVIAS RURALES. PARTE CONTRATO ADICION 1</t>
  </si>
  <si>
    <t>ACTA PARCIAL No. 4 PAGO CORRESPONDIENTE AL CONTRATO No. 1867  DE FECHA 24 DE ENERO DE 2026 No. DE CONTRATO SECOP II CO1.PCCNTR. 8957601  PERIODO DEL 04 DE MAYO AL 03 DE  JUNIO 2026, SE ANEXA PLANILLA DE PAGO No. 85713175   DE MAYO CONTRATISTA SERGIO ANDRÉS JIMÉNEZ MAZUERA</t>
  </si>
  <si>
    <t>SERGIO ANDRES JIMENEZ MAZUERA</t>
  </si>
  <si>
    <t>Fuente 175. C.costos 1101, FDS-SALUD PÚBLICA COLECTIVA, Acta -04 - Contrato No. Interno 2622 del 05 de febrero de 2026 SECOP II. CO1.PCCNTR. 9205373 contratista KARLA MILENA MONTALVO MON CADA Periodo de pago del 05 de mayo al 04 de junio Planilla se Seguridad Social No. 86131072 del mes de mayo de 2026</t>
  </si>
  <si>
    <t>KARLA M. MONTALVO M.</t>
  </si>
  <si>
    <t>FUENTE 60. ACTA No.04 CONTRATO No. INTERNO 2348 DEL 2026 - SECOP II No.CO1.PCCNTR 9161544 CONTRATISTA OSCAR JULIAN CASTRO BUENO. PERÍODO DE PAGO DEL 02 DE MAYO AL 01 DE JUNIO. PLANILLA DE SEGURIDAD SOCIAL No.1081750791 MES DE MAYO.</t>
  </si>
  <si>
    <t>OSCAR JULIAN CASTRO BUENO</t>
  </si>
  <si>
    <t>FUENTE DE FINANCIACION 20. ACTA N° 4 CONTRATO INTERNO No 2414 DE FECHA 26 DE ENERO DEL 2026 - SECOP II No.CO1.PCCNTR. 9168188 CATERINE PINZON RESTREPO, PERIODO DE PAGO: DEL 30 DE ABRIL AL 29 DE MAYO DE 2026 PLANILLA DE SEGURIDAD SOCIAL No. 4654111800º DEL MES DE MAYO DE 2026.</t>
  </si>
  <si>
    <t>CATERINE PINZON RESTREPO</t>
  </si>
  <si>
    <t>Fuente 20. Acta No.05 Contrato No. Interno 090 Número De Contrato SECOP II. CO1.PCCNTR.8796432 de fecha 09 de enero de 2026 Contratista Olga Liseny Castrillon Gonzalez Período de Pago: de 11 de Mayo de 2026 a 10 de Junio de 2026. Planilla de Seguridad Social No.  83521422, fecha de pago el 15 de  Mayo del 2026.</t>
  </si>
  <si>
    <t>OLGA LISENY CASTRILLON GONZALEZ</t>
  </si>
  <si>
    <t>Fuente:20 Acta No 5, Contrato interno 0013 del 07 de enero de 2026 SECOP ll No CO1.PCCNTR. 8784190 contratista Ruben Dario Girando Herrera , periodo de pago 10 de mayo del 2026 al 09 de junio  de 2026. Planilla de Seguridad Social No 86921785   del mes de mayo  de 2026</t>
  </si>
  <si>
    <t>RUBEN DARIO GIRALDO HERRERA</t>
  </si>
  <si>
    <t>Fuente 20 Acta No. 3 Contrato No interno 2239 DE FECHA 27/01/2026 SECOP II No CO1.PCCNTR. 9167724 CAMILA SALAZAR GIRALDO Periodo de pago: del   02/04/2026 hasta 01/05/2026. Planilla de seguridad social N.º 4654203217 del mes de abril de 2026.</t>
  </si>
  <si>
    <t>CAMILA SALAZAR GIRALDO</t>
  </si>
  <si>
    <t>FUENTE DE FINANCIACIÓN 20 - ACTA PARCIAL No. 4 CONTRATO INTERNO N° 0776 CO1. PCCNTR. 8901567 DEL 16 DE ENERO DE 2026- CONTRATISTA GUSTAVO ANDRES OSPINA AGUDELO - PERIODO DE PAGO DEL 19 DE ABRIL AL 18 DE MAYO DE 2026 - PLANILLA DE SEGURIDAD SOCIAL NO. 9504102104 DEL MES DE MAYO DE 2026.</t>
  </si>
  <si>
    <t>GUSTAVO ANDRES OSPINA AGUDELO</t>
  </si>
  <si>
    <t>Acta parcial No. 4. Contrato interno No.  1662 SECOP II No CO1.PCCNTR.9042090 del contratista PAULA ANDREA ARIAS GIRALDO del periodo de pago: 26/04/2026 al 25/05/2026 con planilla de seguridad social pago No. 4650120961 de ABRIL</t>
  </si>
  <si>
    <t>PAULA ANDREA ARIAS GIRALDO</t>
  </si>
  <si>
    <t>Fuente 20. Acta 3. Contrato interno No.2351 de enero de 2026. SECOP II No CO1.PCCNTR.9126508. KATHERIN AGUIRRE OSORIO. Periodo de pago del 31 de marzo al 29 de abril de 2026. Planilla de pago No.6016864617 del mes de abril de 2026.</t>
  </si>
  <si>
    <t>KATHERIN AGUIRRE OSORIO</t>
  </si>
  <si>
    <t>FUENTE 20. ACTA No.04 CONTRATO No. INTERNO 1295 DEL 2026 - SECOP II No.CO1.PCCNTR 8915288 CONTRATISTA MICHAEL RESTREPO RODRIGUEZ. PERÍODO DE PAGO DEL 30 DE ABRIL AL 29 DE MAYO. PLANILLA DE SEGURIDAD SOCIAL No. 1081000513 MES DE ABRIL DE 2026.</t>
  </si>
  <si>
    <t>MICHAEL RESTREPO RODRIGUEZ</t>
  </si>
  <si>
    <t>FUENTE 20- ACTA 04- CONTRATO INTERNO 780 DE 2026- SECOP II No 8901114- CONTRATISTA DANIEL CAMILO RAMIREZ MARTINEZ- PERIODO COMPRENDIDO ENTRE EL 19 DE ABRIL AL 18 DE MAYO DE 2026- PLANILLA DE APORTES 9503745629 DE ABRIL DE 2026</t>
  </si>
  <si>
    <t>DANIEL CAMILO RAMIREZ MARTINEZ</t>
  </si>
  <si>
    <t>POR LA CUAL SE CONFIERE UNA COMISIÓN, SE RECONOCE Y ORDENA EL PAGO DE VIÁTICOS Y GASTOS DE VIAJES AL FUNCIONARIO HILDUARA OSPINA FRANCON CON CEDULA DE CIUDADANÍA # 34.041.865 SEGÚNN LA RESOLUCIÓN  4033 DEL 10 DE JUNIO DEL 2026 QUE MODIFICA LA RESOLUCION 2871 DEL 30 DE ABRIL DEL 2026.</t>
  </si>
  <si>
    <t>HILDUARA OSPINA FRANCO</t>
  </si>
  <si>
    <t>FUENTE 20, ACTA DE PAGO 5 AL CONTRATO DE PRESTACION DE SERVICIOS NÚMERO INTERNO 34 NÚMERO SECOP II CO1.PCCNTR.8785722 DE ENERO 08 DE 2026, PERIODO DE PAGO DEL 09 DE MAYO DE 2026 AL 08 DE JUNIO DE 2026, PLANILLA DE PAGO NUMERO 6018937492 DE MAYO DE 2026. CONTRATISTA LAURA PATRICIA PUGLIESE HOYOS</t>
  </si>
  <si>
    <t>LAURA PATRICIA PUGLIESE HOYOS</t>
  </si>
  <si>
    <t>FUENTE 94 ACTA No. 003  Contrato No 2730-2024 SECOP II CO1.PCCNTR.6675877 Contratista. CONSORCIO SAN JUAN....</t>
  </si>
  <si>
    <t>CONSORCIO SAN JUAN</t>
  </si>
  <si>
    <t>CDP SPGR 2524 ADICIÓN 2 Y PRORROGA 2. AL CONTRATO NO 1655 DE 2023 NO SECOP II CO1.PCCNTR..4964560 CUYO OBJETO ES: "INTERVENTORÍA PARA EL SEGUIMIENTO TÉCNICO, ADMINISTRATIVO, FINANCIERO, AMBIENTAL, CONTABLE Y JURÍDICO PARA LAS OBRAS DE MEJORAMIENTO DE VÍAS TERCIARIAS EN DIFERENTES MUNICIPIOS DEL DEPARTAMENTO DE RISARALDA".</t>
  </si>
  <si>
    <t>FUENTE 20- ACTA 04- CONTRATO INTERNO 1721 DE 2026- SECOP II No 9028418- CONTRATISTA RISARALDA OPINA SAS- PERIODO COMPRENDIDO ENTRE EL 27 DE ABRIL AL 26 DE MAYO DE 2026- PLANILLA DE APORTES PARAFISCALES</t>
  </si>
  <si>
    <t>RISARALDA OPINA S.A.S</t>
  </si>
  <si>
    <t>POR LA CUAL SE CONFIERE UNA COMISIÓN, SE RECONOCE Y ORDENA EL PAGO DE VIÁTICOS Y GASTOS DE VIAJES AL FUNCIONARIO LUZ ADRIANA MELLAN GIL CON CEDULA DE CIUDADANÍA # 43.516.435 SEGÚN LA RESOLUCIÓN  4038 DEL 10 DE JUNIO DEL 2026 QUE MODIFICA LA RESOLUCION 2871 DEL 30 DE ABRIL DEL 2026.</t>
  </si>
  <si>
    <t>LUZ ADRIANA MELLAN GIL</t>
  </si>
  <si>
    <t>FUENTE 20. ACTA No.04 CONTRATO No. INTERNO 1005 DEL 2026 - SECOP II No.CO1.PCCNTR 8897275 CONTRATISTA KATHERINE LOPEZ OLAYA. PERÍODO DE PAGO DEL 30 DE ABRIL AL 29 DE MAYO. PLANILLA DE SEGURIDAD SOCIAL No.36868784 MES DE ABRIL.</t>
  </si>
  <si>
    <t>KATHERINE LOPEZ OLAYA</t>
  </si>
  <si>
    <t>FUENTE 20- ACTA 04- CONTRATO INTERNO 1254 DE 2026- SECOP II No 8976644- CONTRATISTA HECTOR DAVID MESA SANTA- PERIODO COMPRENDIDO ENTRE EL 28 DE ABRIL AL 27 DE MAYO DE 2026- PLANILLA DE APORTES 9506127488 DE MAYO DE 2026</t>
  </si>
  <si>
    <t>HECTOR DAVID MESA SANTA</t>
  </si>
  <si>
    <t>FUENTE DE FINACIACIÓN 20. ACTA PARCIAL N°.4 CONTRATO INTERNO 2416 SECOP II CO1.PCCNTR.9172147, DE FECHA 28 DE ENERO DE 2026. CONTRATISTA TATIANA RODRIGUEZ CORREA. PERIODO DE PAGO DEL 30 DE ABRIL HASTA EL 29 DE MAYO DE 2026. PLANILLA DE PAGO DE SEGURIDAD SOCIAL NÚMERO 4652281318 DEL MES DE ABRIL Y PLANILLA DE PAGO DE SEGURIDAD SOCIAL NÚMERO 4654752733 DEL MES DE MAYO.</t>
  </si>
  <si>
    <t>TATIANA RODRIGUEZ CORREA</t>
  </si>
  <si>
    <t>FUENTE DE FINANCIACION 39 ACTA PARCIAL No 4 CONTRATO INTERNO No 1032 DEL 17 DE ENERO DE 2026 SECOP II No CO1 PCCNTR 8926404 CONTRATISTA BEATRIZ ELENA GIRALDO VERA PERIODO DE PAGO DEL 26 ABRIL AL 25 MAYO DE 2026 PLANILLA DE SEGURIDAD SOCIAL No 4651025164 DEL MES DE MAYO DE 2026</t>
  </si>
  <si>
    <t>BEATRIZ ELENA GIRALDO VERA</t>
  </si>
  <si>
    <t>ACTA 4 CONTRATO No 1552 CONTRATISTA JUAN ALEJANDRO SANTA ARANGO , PERIODO DE PAGO DESDE EL 5 DE MAYO AL 4 DE JUNIO DE 2026, PLANILLA No 6018986507</t>
  </si>
  <si>
    <t>JUAN ALEJANDRO SANTA ARANGO</t>
  </si>
  <si>
    <t>POR LA CUAL SE CONFIERE UNA COMISIÓN, SE RECONOCE Y ORDENA EL PAGO DE VIÁTICOS Y GASTOS DE VIAJES AL FUNCIONARIO LINA MARIA ARIAS CORREA CON CEDULA DE CIUDADANÍA # 24.765.657 SEGÚN LA RESOLUCIÓN  4038 DEL 10 DE JUNIO DEL 2026 QUE MODIFICA LA RESOLUCION 2871 DEL 30 DE ABRIL DEL 2026.</t>
  </si>
  <si>
    <t>LINA MARIA ARIAS CORREA</t>
  </si>
  <si>
    <t>Fuente 1 Acta No.04 Contrato No. Interno 257 del 2026 - Secop II No. CO1.PCCNTR.8840980 Contratista FRANCISCO JAVIER SALAZAR MARTINEZ Período de Pago: del 12 de mayo al 11 de junio de 2026 Planilla de Seguridad Social Nº 4653480667 que corresponde al mes de mayo.</t>
  </si>
  <si>
    <t>FRANCISCO JAVIER SALAZAR MARTINEZ</t>
  </si>
  <si>
    <t>ACTA No. 004 Contrato No. Interno 1426 de fecha 26 de enero de 2026. Número de Contrato SECOP II. CO1.PCCNTR.8952002 Contratista Luisa María Narváez. Periodo de pago 26 de ABRIL al 25 de MAYO. Planilla de seguridad social No.6016573655. Pagada el 04 de MAYO de 2026.</t>
  </si>
  <si>
    <t>LUISA MARIA NARVAEZ LOPEZ</t>
  </si>
  <si>
    <t>FUENTE 42. ACTA NO. 04 CONTRATO NO. INTERNO 2224 DE ENERO 2026 - SECOP II NO. CO1.PCCNTR.9135121 JHON DILCEN GIRON ESCOBAR. PERÍODO DE PAGO: DEL 30 DE ABRIL AL 29 DE MAYO. PLANILLA DE SEGURIDAD SOCIAL NO. 4648921371 DEL MES DE ABRIL.</t>
  </si>
  <si>
    <t>JHON DILCEN GIRON ESCOBAR</t>
  </si>
  <si>
    <t>Fuente 20 Acta No. 4 No. Contrato No interno 2715 SECOP II No CO1.PCCNTR.9236729 de fecha 30/01/2026, ANDRÉS FELIPE ALZATE PALACIO Periodo de pago: del 09/05/2026 al 08/06/2026. Planilla de seguridad social N°9506163666 del mes de  mayo de 2026.</t>
  </si>
  <si>
    <t>ANDRES FELIPE ALZATE PALACIO</t>
  </si>
  <si>
    <t>POR LA CUAL SE CONFIERE UNA COMISIÓN, SE RECONOCE Y ORDENA EL PAGO DE VIÁTICOS Y GASTOS DE VIAJES AL FUNCIONARIO DORA ADRADA DIAZ CON CEDULA DE CIUDADANÍA # 25.274.763 SEGÚN LA RESOLUCIÓN  4038 DEL 10 DE JUNIO DEL 2026 QUE MODIFICA LA RESOLUCION 2871 DEL 30 DE ABRIL DEL 2026.</t>
  </si>
  <si>
    <t>DORA ADRADA DIAZ</t>
  </si>
  <si>
    <t>Fuente:20 Acta No 5, Contrato interno 0039 del 07 de enero de 2026 SECOP ll No CO1.PCCNTR. 8785934 contratista Carlos Andrés Toro Toro , periodo de pago 10 de mayo    del 2026 al 09 de junio de 2026. Planilla de Seguridad Social No 9505800555  del mes de mayo de 2026.</t>
  </si>
  <si>
    <t>CARLOS ANDRES TORO TORO</t>
  </si>
  <si>
    <t>Fuente 20 Acta Parcial N° 05 Contrato No. Interno 152 del 11 de Enero de 2026 - Secop II No. CO1.PCCNTR.8820288 Contratista Juan Pablo Marín Galvis. Período de Pago: del 12 de abril al 11 de mayo.  Planilla de Seguridad Social No. 4653555187 del mes de mayo de 2026.</t>
  </si>
  <si>
    <t>JUAN PABLO MARIN GALVIS</t>
  </si>
  <si>
    <t>"Fuente 20, Acta No. 5 Contrato No. Interno 56 del 2026 - Secop II No. CO1.PCCNTR.8780736, Contratista Myriam Martinez Hernandez. Período de Pago: del 10 de mayo al 09 de junio de 2026. Planilla de Seguridad Social No. 6020245786 de mayo de 2026."</t>
  </si>
  <si>
    <t>MYRIAM MARTINEZ HERNÁNDEZ</t>
  </si>
  <si>
    <t>FUENTE 20, ACTA DE PAGO 5 AL CONTRATO DE PRESTACION DE SERVICIOS NÚMERO INTERNO 146 NÚMERO SECOP II CO1.PCCNTR.8809328 DE ENERO 11 DE 2026, PERIODO DE PAGO DEL 12 DE MAYO DE 2026 AL 11 DE JUNIO DE 2026, PLANILLA DE PAGO NUMERO 6019512665 DE MAYO DE 2026. CONTRATISTA ALVARO HELÍ RINCÓN CADENA</t>
  </si>
  <si>
    <t>ALVARO HELI RINCON CADENA</t>
  </si>
  <si>
    <t>Fuente:20 Acta No 5, Contrato interno 0007 del 07 de enero de 2026 SECOP ll No CO1.PCCNTR. 8781265 contratista Sebastián Restrepo Romero , periodo de pago 10 de mayo del 2026 al 09 de junio  de 2026. Planilla de Seguridad Social No  4655698120 del mes de mayo   de 2026.</t>
  </si>
  <si>
    <t>SEBASTIAN RESTREPO ROMERO</t>
  </si>
  <si>
    <t>Fuente  20 Acta No.5 PARCIAL Contrato No. Interno  088 del 2026 - Secop II No. CO1.PCCNTR.8786756 Contratista AURA MARIA GIRALDO DELGADO . Período de Pago: del 11 de mayo al 10 de junio de 2026 Planilla de Seguridad Social Nº 4650648338 del 15/05/2026 que corresponde al mes de mayo, Resolución No. 03999 del 09/06/2026 que corresponde al pago de Riesgos laborales del mes de mayo de 2026 del Contratista</t>
  </si>
  <si>
    <t>AURA MARIA GIRALDO DELGADO</t>
  </si>
  <si>
    <t>FUENTE 20 - ACTA PARCIAL 4  CONTRATO No.INTERNO 0383 DE FECHA 13 DE ENERO DE 2026 NUMERO CONTRATO SECOP II.CO1.PCCNTR.8834080, POR EL PERIODO COMPRENDIDO ENTRE EL 15 DE ABRIL AL 14 DE MAYO, CON PLANILLA No.6016802689 (ABRIL).</t>
  </si>
  <si>
    <t>SEBASTIAN PELAEZ BETANCUR</t>
  </si>
  <si>
    <t>Fuente 20 Acta No 04 - Contrato No. Interno 2141 del 2026 - Secop II No CO1.PCCNTR.9127845 Contratista YURY MARCELA CERQUERA período de Pago del 28 DE ABRIL AL 27 DE MAYO del 2026 Planilla de Seguridad Social No 8641178894   correspondiente al mes de ABRIL  2026</t>
  </si>
  <si>
    <t>YURY MARCELA MUÑOZ CERQUERA</t>
  </si>
  <si>
    <t>Fuente 20. Acta No. 05 Contrato No. Interno 0109 del 2026 - Secop II No.CO1.PCCNTR.8824538 Contratista JESUS ANDRES GRAJALES MONTES. Período de Pago: del 11 de mayo al 10 de junio. Planilla de Seguridad Social No.37166573 mes de mayo.n panilla N 37451274 MES DE JUNIO</t>
  </si>
  <si>
    <t>JESUS ANDRES GRAJALES MONTES</t>
  </si>
  <si>
    <t>ACTA PARCIAL No.4 PAGO CORRESPONDIENTE AL CONTRATO NO. 22512 DE FECHA 29 DE ENERO 2026, NUMERO DE CONTRATO SECOP II. CO1.PCCNTR. 9211987 PERIODO DEL 02 DE MAYO AL 01 DE JUNIO  DEL 2026, SE ANEXA PLANILLA DE PAGO No. 6018189909 DE MAYO DE 2026 JUAN FELIPE PATIÑO OSORIO</t>
  </si>
  <si>
    <t>JUAN FELIPE PATIÑO OSORIO</t>
  </si>
  <si>
    <t>Fte 20 - Pago acta parcial Nro. 4 - CPS Nro. Interno 1280 - SECOP CO1.PCCNTR.8927621 - Periodo de pago: 22 de abil al 21 de mayo de 2026 - Planilla de pago seguridad social Nro. 9500843155 de marzo</t>
  </si>
  <si>
    <t>ESTHEFANIA TREJOS ZAPATA</t>
  </si>
  <si>
    <t>FUENTE DE FINANCIACION 39 ACTA PARCIAL No 2 CONTRATO INTERNO No 1811 DEL 23 DE ENERO DE 2026 SECOP II No CO1.PCCNTR 9019031 CONTRATISTA DANIEL FELIPE GUERRA ARCE PERIODO DE PAGO DEL 02 MARZO AL 1 ABRIL DE 2026 PLANILLA DE SEGURIDAD SOCIAL No 4645317242 Y RESOLUCION 2022_12877726 DEL 27 DE ENERO DE 2023 DEL MES DE MARZO DE 2026</t>
  </si>
  <si>
    <t>DANIEL FELIPE GUERRA ARCE</t>
  </si>
  <si>
    <t>FUENTE DE FINANCIACION 39 ACTA PARCIAL No 4 CONTRATO INTERNO No 1392 DEL 20 DE ENERO DE 2026 SECOP II No CO1 PCCNTR 8926565 CONTRATISTA BEATRIZ LORENA PUERTA CORREA PERIODO DE PAGO DEL 26 ABRIL AL 25 MAYO DE 2026 PLANILLA DE SEGURIDAD SOCIAL No 5168816181 y 4651447522 DEL MES DE ABRIL Y MAYO DE 2026</t>
  </si>
  <si>
    <t>BEATRIZ LORENA PUERTA CORREA</t>
  </si>
  <si>
    <t>Fuente 20. Acta No.4 contrato No. interno 0911 del 2026 - SECOP II No. CO1.PCCNTR. 8920501 ¿ ALEK STEVEN LOPEZ OSORIO período de pago: del 20-04-2026 al 19-05-2026.  Planilla de seguridad social No.6016536415 de abril de 2026.</t>
  </si>
  <si>
    <t>ALEK STEVEN LOPEZ OSORIO</t>
  </si>
  <si>
    <t>FUENTE 197 ACTA PARCIAL 5 CONTRATO 3897 ¿ 2025 CONTRATISTA UNION TEMPORAL MAQUINARIA RISARALDA 2025. EL CONTRATISTA ENDOSA EL PRESENTE PAGO A LA BMC BOLSA MERCANTIL DE COLOMBIA S.A. CON NIT 860.071.250-9 CUENTA BANCARIA BANCO DE BOGOTÁ CTA CORRIENTE No. 080181647</t>
  </si>
  <si>
    <t>UNION TEMPORAL MAQUINARIA RISARALDA - 2025</t>
  </si>
  <si>
    <t>Fuente 20. Acta No. 04 Contrato No. Interno 1948 del 2026 - Secop II No.CO1.PCCNTR.9052889 Contratista DIANA LORENA VELEZ RAMIREZ. Período de Pago: del 30 de abril al 29 de mayo l de 2026. Planilla de Seguridad Social No.36767948 mes de abril del 2026</t>
  </si>
  <si>
    <t>DIANA LORENA VELEZ RAMIREZ</t>
  </si>
  <si>
    <t>FUENTE DE FINANCIACION 39 ACTA PARCIAL No 4 CONTRATO INTERNO No 1203 DEL 20 DE ENERO DE 2026 SECOP II No CO1 PCCNTR 8947394 CONTRATISTA JEIMMY VIVIANA MARTINEZ MOLINA PERIODO DE PAGO DEL 26 ABRIL AL 25 MAYO DE 2026 PLANILLA DE SEGURIDAD SOCIAL No 6018306727 DEL MES DE MAYO DE 2026</t>
  </si>
  <si>
    <t>JEIMMY VIVIANA MARTINEZ MOLINA</t>
  </si>
  <si>
    <t>Fuente:20 Acta No 4, Contrato interno 0095 del 09 de enero 2026 SECOP ll No CO1.PCCNTR. 8805782 contratista Marcela Hoyos Toro , periodo de pago el 12 de abril   del 2026 hasta  el 11 de mayo   del 2026 planilla  Nº 6011737153  de abril   del 2026.</t>
  </si>
  <si>
    <t>MARCELA HOYOS TORO</t>
  </si>
  <si>
    <t>FUENTE DE FINANCIACION 39 ACTA PARCIAL No 4 CONTRATO INTERNO No 1029 DEL 17 DE ENERO DE 2026 SECOP II No CO1.PCCNTR 8928138 CONTRATISTA BLANCA MYRIAM GÓMEZ GRISALES PERIODO DE PAGO DEL 26 ABRIL AL 25 MAYO DE 2026 PLANILLA DE SEGURIDAD SOCIAL No 4653883613 DEL MES DE MAYO DE 2026</t>
  </si>
  <si>
    <t>BLANCA MIRIAN GOMEZ GRISALES</t>
  </si>
  <si>
    <t>Fuente 20 Acta No. 1Contrato No interno 2743 SECOP II No. CO1.PCCNTR.9286006 de fecha 30 de enero de 2026. Pág. KATERINE TOCANCIPA GUTIERREZ, Periodo de pago: del  02/02/2026 hasta  01/03/2026. Planilla de seguridad social N° 4648406114 de febrero de 2026.</t>
  </si>
  <si>
    <t>KATERINE TOCANCIPA GUTIERREZ</t>
  </si>
  <si>
    <t>Fuente 20 Acta No. 4 Contrato No Interno 1731 del 2026 Secop II No. CO1.PCCNTR. 9021153 contratista Leidy Johanna Romero Zapata. Periodo de Pago: del 27 de abril al 26 de mayo del 2026. Planilla de Seguridad Social No. 6015493844 y 6020616059 meses de abril y mayo.</t>
  </si>
  <si>
    <t>LEIDY JOHANNA ROMERO ZAPATA</t>
  </si>
  <si>
    <t>FUENTE DE FINANCIACION 39 ACTA PARCIAL No 4 CONTRATO INTERNO No 1153 DEL 20 DE ENERO DE 2026 SECOP II No CO1 PCCNTR 8933602 CONTRATISTA ANA MILENA JARAMILLO OCAMPO PERIODO DE PAGO DEL 26 ABRIL AL 25 MAYO DE 2026 PLANILLA DE SEGURIDAD SOCIAL No 6016375292 DEL MES DE ABRIL DE 2026</t>
  </si>
  <si>
    <t>ANA MILENA JARAMILLO OCAMPO</t>
  </si>
  <si>
    <t>FUENTE: 54 ACTA NO. 4 PARCIAL DEL CONTRATO NO. INTERNO 1364 DE FECHA 20 DE ENERO DEL 2026 NUMERO DE CONTRATO SECOP II. 8946777 CONTRATISTA DAVID ALEJANDRO PATIÑO JARAMILLO PERIODO DE PAGO: DEL 22 DE ABRIL HASTA EL 21 DE MAYO DE 2026 CON   PLANILLA DE PAGO DE SEGURIDAD SOCIAL NO. 37396948   CORRESPONDIENTE AL MES DE ABRIL   DE 2026</t>
  </si>
  <si>
    <t>DAVID ALEJANDRO PATIÑO JARAMILLO</t>
  </si>
  <si>
    <t>FUENTE DE FINANCIACION 39 ACTA PARCIAL No 4 CONTRATO INTERNO No 1039 DEL 17 DE ENERO DE 2026 SECOP II No CO1 PCCNTR 8932610 CONTRATISTA MARTHA LUCÍA HERNÁNDEZ PERIODO DE PAGO DEL 26 ABRIL AL 25 MAYO DE 2026 PLANILLA DE SEGURIDAD SOCIAL No 4652315794 DEL MES DE ABRIL DE 2026</t>
  </si>
  <si>
    <t>MARTHA LUCIA HERNANDEZ</t>
  </si>
  <si>
    <t>PAGO COMISION VIATICOS GOBERNADOR BOGOTA Y CARTAGENA MES DE JUNIO</t>
  </si>
  <si>
    <t>FUENTE 20. ACTA No.04 CONTRATO No. INTERNO 1299 DEL 2026 - SECOP II No.CO1.PCCNTR 8916832 CONTRATISTA DIEGO LEON BAÑOL AGUDELO. PERÍODO DE PAGO DEL 30 DE ABRIL AL 29 DE MAYO DE 2026. PLANILLAS DE SEGURIDAD SOCIAL No.4651812603 DE ABRIL.</t>
  </si>
  <si>
    <t>DIEGO LEON BAÑOL AGUDELO</t>
  </si>
  <si>
    <t>ACTA PARCI No 5 ADICIÓN Y PRORROGA POR VIGENCIA FUTURA,  CONTRATO NO. INTERNO 2336 - NO. SECOP II CO1.PCCNTR.7998271 SOCIEDAD DE MEJORAS DE PEREIRA</t>
  </si>
  <si>
    <t>SOCIEDAD DE MEJORAS DE PEREIRA</t>
  </si>
  <si>
    <t>NO GIRO, RECAUDO SSF GIRO DE LOS TERCEROS A LA ADRES DURANTE EL MES DE ABRIL DE 2026, PARA COFINANCIACIÓN DEL RÉGIMEN SUBSIDIADO VIGENCIA 2026, SEGÚN MEMORANDO 11080 DE CONTABILIDAD</t>
  </si>
  <si>
    <t>ADMINISTRADORA DE LOS RECURSOS DEL SISTEMA GENERAL DE SEGURIDAD SOCIAL EN SALUD</t>
  </si>
  <si>
    <t>Rubro No. No 0304.2.1.2.02.02.008 Fuente 20 / Acta No. 3, contrato interno 2267 de fecha 28 de enero de 2026 número de contrato SECOP II. CO1.PCCNTR.916664, contratista YULLER HONORIO AGUILAR GUERRERO periodo pagado: Desde el 29 de marzo de 2026 hasta el 28 de abril de 2026, planilla integrada de autoliquidación de aportes No. 36775439 del mes de marzo de 2026</t>
  </si>
  <si>
    <t>YULLER HONORIO AGUILAR GUERRERO</t>
  </si>
  <si>
    <t>Acta No. 4 Contrato No interno 1378 SECOP II CO1.PCCNTR. 8951442 de fecha 20/01/2026, contratista Carlos Andrés Mba Lozano, periodo de pagado del 23 de abril hasta el 22 de mayo 2026, Planilla de pago N.º 4651375084 del mes de abril 2026.</t>
  </si>
  <si>
    <t>CARLOS ANDRES MBA LOZANO</t>
  </si>
  <si>
    <t>Fuente: 32 - Pago acta parcial Nro. 4- Contrato Nro. Interno 1604-  SECOP II CO1.PCCNTR 8961483 - Periodo de pago: 28 de abril al 27 de mayo de 2026 - Planilla de pago seguridad social Nro. 4651322606 del mes de abril de 2026</t>
  </si>
  <si>
    <t>LUCIA PEREZ ARAUJO</t>
  </si>
  <si>
    <t>FUENTE 20 ACTA PARCIAL No 03 CONTRATO DE PRESTACIÓN DE SERVICIOS No INTERNO 0884 DE FECHA 16/01/2026 No SECOP II. CO1.PCCNTR.8814417PERIODO COMPRENDIDO ENTRE EL 21 DE MARZO AL 20 DE ABRIL DEL 2026 CON SEGURIDAD SOCIAL NÚMERO 2331727987DEL MES DE MARZO DE 2026</t>
  </si>
  <si>
    <t>LUISA FERNANDA BETANCURT GIRALDO</t>
  </si>
  <si>
    <t>CAMILO ANDRES PABON VASQUEZ</t>
  </si>
  <si>
    <t>JENRRY GUAPACHA GUAPACHA ACTA DE PAGO 4 CONTRATO 2213 DEL 27 DE ENERO DEL 2026 PERIODO DE PAGO COMPRENDIDO ENTRE EL 4 DE MAYO AL 3 DE JUNIO  DE 2026, PLANILLA DE PAGO 1751215850 CORRESPONDIENTE AL MES DE MAYO DE 2026.</t>
  </si>
  <si>
    <t>JENRRY DE JESUS GUAPACHA GUAPACHA</t>
  </si>
  <si>
    <t>Acta de Pago Parcial N. º 4 Contrato N. º 2304 del 28 de enero de 2026, Secop II No CO1.PCCNTR. 9164889 Periodo de Pago comprendido entre el 02 de mayo del 2026 al 01 de junio del 2026, Planilla pago SS No 4656373349 correspondiente al mes de mayo 2026.</t>
  </si>
  <si>
    <t>PAULA A. DUQUE M.</t>
  </si>
  <si>
    <t>ACTA PARCIAL No. 1	 PAGO CORRESPONDIENTE AL CONTRATO No. 2523 DE FECHA 29 DE ENERO DE 2026 No. DE CONTRATO SECOP II CO1.PCCNTR. 9221726  PERIODO DEL 02 DE FEBRERO AL 26 DE FEBRERO DE 2026, SE ANEXA PLANILLA DE PAGO No. 84297366 DE FEBRERO CONTRATISTA VERONICA ALEJANDRA GIRALDO</t>
  </si>
  <si>
    <t>VERONICA ALEJANDRA GIRALDO BETANCUR</t>
  </si>
  <si>
    <t>18/06/2026</t>
  </si>
  <si>
    <t>FUENTE. 20. ACTA PARCIAL 4. CONTRATO DE PRESTACIÓN DE SERVICIOS No. 1319 DE FECHA 20 ENERO DEL 2026 NÚMERO DE CONTRATO SECOP II CO 1.PC CTRL.8976789 CONTRATISTA LUIS ALBERTO FRANCO LOPEZ PERIODO DE PAGO COMPRENDIDO DEL 22 DE ABRIL 2026. HASTA 21 DE MAYO 2026. Planilla de pago Nº.  4648094181 del mes ABRIL y N.º 4651682270  del mes de MAYO del contratista del 2026.</t>
  </si>
  <si>
    <t>LUIS ALBERTO FRANCO LOPEZ</t>
  </si>
  <si>
    <t>FUENTE 20 Acta Nro. 4 Contrato Nro Interno 2750 DE FECHA 30/01/2026  NUMERO  DE CONTRATO SECOP II. CO1.PCCNTR.9303074   Contratista Jessica Paola Cortes Giraldo. Periodo de pago del 10 de mayo al 9 de junio de 2026 Planillas de pago N.º 4653394442  del mes de mayo de 2026</t>
  </si>
  <si>
    <t>JESSICA PAOLA CORTES GIRALDO</t>
  </si>
  <si>
    <t>FUENTE 20, ACTA DE PAGO 5 AL CONTRATO DE PRESTACION DE SERVICIOS NÚMERO INTERNO 0244 NÚMERO SECOP II CO1.PCCNTR. 8825565 de enero 12 de 2026, PERIODO DE PAGO DEL 13 DE MAYO DE 2026 AL 12 DE JUNIO DE 2026, PLANILLA DE PAGO NUMERO 9504720657 DE MAYO DE 2026 CONTRATISTA DAINERS ALEXIS JOJOA OSORIO</t>
  </si>
  <si>
    <t>DAINERS ALEXIS JOJOA OSORIO</t>
  </si>
  <si>
    <t>Fondo 20 Acta Nro. 3 PARCIAL del Contrato No. interno 2137. Período comprendido entre el 9 de mayo al 8 de junio de 2026. Informe Planilla seguridad social No. 1082630005 del mes de abril de 2026.</t>
  </si>
  <si>
    <t>ANGELA MARIA HOYOS CARDENAS</t>
  </si>
  <si>
    <t>Pago Acta Parcial N°4 Fuente 20.  Contrato N°2324 SECOP II No COL1.PCCNTR. 9197354 con Fecha del 28 de enero del 2026. Contratista ADRIANA CAICEDO PADILLA Periodo de Pago 30 de abril al 29 de mayo del 2026 Planilla de pago N°6015614420 mes de mayo del 2026 con fecha de Pago 21/04/2026</t>
  </si>
  <si>
    <t>ADRIANA CAICEDO PADILLA</t>
  </si>
  <si>
    <t>ACTA No. 01 - SALUD -  Contrato No interno 2771 SECOP II CO1.PCCNTR.9457710 de 22 ABRIL 2026 - PERIODO DE PAGADO:     DESDE    29 ABRIL  HASTA 30 DE MAYO 2026..</t>
  </si>
  <si>
    <t>Pago Acta Parcial N°3 Fuente 20.  Contrato N°2198 SECOP II No CO1.PCCNTR.9155338 de fecha 28/01/2026 Contratista KAREN NATALIA VALENCIA QUINTERO Periodo de Pago 31 de marzo al 29 de abril del 2026 Planilla de Pago Seguridad Social N° 6018011468 correspondiente al mes de abril</t>
  </si>
  <si>
    <t>KAREN NATALIA VALENCIA QUINTERO</t>
  </si>
  <si>
    <t>Fuente 20. Acta No. 05 Contrato No. Interno 0192 del 2026 - Secop II No.CO1.PCCNTR.8825942 Contratista ADRIANA PATRICIA URIBE GALLEGO. Período de Pago: del 12 de MAYO al 11 de JUNIO Planilla de Seguridad Social No.87743592 MES DE JUNIO</t>
  </si>
  <si>
    <t>ADRIANA PATRICIA URIBE GALLEGO</t>
  </si>
  <si>
    <t>ACTA No. 13 - SALUD -  Contrato Acuerdo Marco para el Suministro de Combustible Orden de Compra No 160893 de febrero 20 2026 No Interno 2756 ¿ Contratista DISTRACOM SA - PERIODO DE PAGADO:     DESDE    16 HASTA EL 31 DE MAYO 2026.</t>
  </si>
  <si>
    <t>Fuente 20 Pago Acta Parcial No. 04 Contrato No. Interno 2404 del 28 de enero de 2026 SECOP II No. CO1.PCCNTR.9192951, Contratista SEBASTIAN MORENO MANYOMA correspondiente al período: del 7 de mayo al 6 de junio de 2026. Planilla de Seguridad Social No. 4653352065 mes de mayo de 2026</t>
  </si>
  <si>
    <t>SEBASTIAN MORENO MANYOMA</t>
  </si>
  <si>
    <t>Fuente 20. Acta No. 04 Contrato No. Interno 0612 del 15 de Enero del 2026 Número De Contrato SECOP II. CO1.PCCNTR 8836057 de fecha 15 de Enero de 2026 Contratista SARAH VÉLEZ CORREA Período de Pago: del 19 de Abril de 2026 a 18 de Mayo de 2026. Planilla de Seguridad Social No. 9504027642 de fecha 29 de Abril de 2026</t>
  </si>
  <si>
    <t>SARAH VELEZ CORREA</t>
  </si>
  <si>
    <t>Acta parcial 04 fuente 20. Contrato interno N° 1691 de 24 de enero de 2026 SECOP II CO1.PCCNTR.9006555  Contratista HECTOR DE JESUS PESCADOR CASTAÑO Periodo de pago 29 de abril a 28 de mayo de 2026. Planilla de pago 6017430017.</t>
  </si>
  <si>
    <t>HECTOR DE JESUS PESCADOR CASTAÑO</t>
  </si>
  <si>
    <t>Fuente 246 Acta No. 04 Contrato No. Interno 2332 del enero del 2026 - Secop II No.CO1.PCCNTR.9100326 Contratista CARLOS MARIO DUQUE RODAS Período de Pago: del 3 DE mayo AL 2 DE junio del 2026 Planilla de Seguridad Social No.1081535612 mes de abril</t>
  </si>
  <si>
    <t>CARLOS MARIO DUQUE RODAS</t>
  </si>
  <si>
    <t>FUENTE DE FINANCIACIÓN 20 - ACTA PARCIAL N°. 05. CONTRATO INTERNO N° 114. SECOP II N° 8825516 DEL 11 DE ENERO DE 2026.- CONTRATISTA SOFIA RINCON OSORIO - PERIODO DE PAGO DEL 11 DE MAYO AL 10 INCLUSIVE DE JUNIO DE 2026 - PLANILLA DE SEGURIDAD SOCIAL NO. 9506118024 DEL MES MAYO/2026.</t>
  </si>
  <si>
    <t>SOFIA RINCON OSORIO</t>
  </si>
  <si>
    <t>PAGO DE VIÁTICOS Y GASTOS DE VIAJE PARA EL DESPLAZAMIENTO A LOS DIFERENTES MUNICIPIOS DEL DEPARTAMENTO ENTRE EL 1 Y EL 31 DE MAYO DE 2026 SEGÚN RES. 02833 del 29 de abril de 2026 DE 2026  .</t>
  </si>
  <si>
    <t>WALTER DAVID MARIN TORRES</t>
  </si>
  <si>
    <t>JORGE ALBERTO MORALES TORO</t>
  </si>
  <si>
    <t>BRAYAN VEGA BUSTAMANTE</t>
  </si>
  <si>
    <t>FUENTE 20 - ACTA 03 - CONTRATO INTERNO N. 1938 DE 2026 - SECOP II No 8995882 - CONTRATISTA IA INGENIERIA &amp; MEDIA SAS - PERIODO COMPRENDIDO ENTRE EL 27 DE MARZO AL 26 DE ABRIL DE 2026 - APORTES PARAFISCALES.</t>
  </si>
  <si>
    <t>IA INGENIERIA &amp; MEDIA SAS</t>
  </si>
  <si>
    <t>CHRISTIAN CAMILO TREJOS VALENCIA</t>
  </si>
  <si>
    <t>FUENTE 20- ACTA 04- CONTRATO INTERNO 1659 DE 2026 - SECOP II No 8978377 ¿ CONTRATISTA CAFÉ CALIENTE NOTICIAS PEREIRA SAS - PERIDO COMPRENDIDO ENTRE EL 27 DE ABRIL AL 26 DE MAYO DE 2026 - PLANILLA DE APORTES PARAFISCALES</t>
  </si>
  <si>
    <t>CAFE CALIENTE NOTICIAS PEREIRA S.A.S.</t>
  </si>
  <si>
    <t>FUENTE DE FINANCIACIÓN 20. - ACTA PARCIAL N°. 05. CONTRATO INTERNO N° 182 SECOP II N° 8833172 DEL 11 DE ENERO DE 2026.- CONTRATISTA NATHALIA ACEVEDO BERNAL - PERIODO DE PAGO DEL 12 DE MAYO AL 11 INCLUSIVE DE JUNIO DE 2026 - PLANILLA DE SEGURIDAD SOCIAL N°. 6017194313 DEL MES MAYO/2026.</t>
  </si>
  <si>
    <t>Acta Parcial No. 4 Contrato de Prestación de servicios, JAIME EDUARDO ESCOBAR DIAS, periodo del 30 de abril al 29 de mayo del 2026, Planilla de pago de aportes No. 9504893709 correspondiente al mes de mayo.</t>
  </si>
  <si>
    <t>JAIME EDUARDO ESCOBAR DIAZ</t>
  </si>
  <si>
    <t>FUENTE DE FINANCIACIÓN 20 - ACTA PARCIAL No. 5. CONTRATO INTERNO N° 144 SECOP II No. C01.PCCNTR.8825837 de fecha 11 de enero de 2026.- CONTRATISTA JORGE IVAN VALENCIA AGUDELO - PERIODO DE PAGO 11 DE MAYO AL 10 INCLUSIVE DE JUNIO 2026 - PLANILLA DE SEGURIDAD SOCIAL NO. 6019720586 MES DE MAYO DE 2026.</t>
  </si>
  <si>
    <t>JORGE IVAN VALENCIA AGUDELO</t>
  </si>
  <si>
    <t>Fuente 20 Acta No. 2 Contrato INTERNO No. 2409 DE FECHA 28/01/2026 NUMERO DE CONTRATO SECOP II. CO1.PCCNTR.9196934, ADRIANA SALAZAR CARMONA Periodo de pago: del  01/03/2026 al 30/03/2026. Planilla de seguridad social N°6009116621 del mes de  marzo de 2026</t>
  </si>
  <si>
    <t>Fuente 20. Acta No. 04 Contrato No. Interno 2640 del 2026 - Secop II No.CO1.PCCNTR.9179384 Contratista: JHON FREDY GONZALEZ RODRIGUEZ. Período de Pago:2 DE mayo  AL 1 DE junio  DEL 2026 DEL Planilla N 9505097819 mes de mayo del 2026</t>
  </si>
  <si>
    <t>JHON FREDDY GONZALEZ RODRIGUEZ</t>
  </si>
  <si>
    <t>PAGO DE VIATICOS A ANDERSON ZAPATA CAÑAS LOS DIAS 6-8-20-21-22-26 DEL MES DE MAYO DE 2026 SEGUN RESOLUCION 2683 DEL 27 DE ABRIL DE 2026</t>
  </si>
  <si>
    <t>ANDERSON ZAPATA CANAS</t>
  </si>
  <si>
    <t>Fuente 20 Acta 4Contrato No. Interno 1453 DEL 2026 - Secop II No. CO1.PCCNTR. 8995394 Contratista Pe JUAN DIEGO ARBOLEDA MEJIA período de Pago: DEL 24 DE ABRIL  AL 23 DE MAYO DEL 2026 Planilla de Seguridad Social No: 6017033913 mes de abril del 2026.</t>
  </si>
  <si>
    <t>JUAN DIEGO ARBOLEDA MEJIA</t>
  </si>
  <si>
    <t>Fuente 20 Acta No. 03 Contrato No Interno 2657 del 2026 - SECOP II No. CO1. PCCNTR.9149735 contratista JENNIFER MEJIA JIMENEZ Periodo de Pago: del 2 de abril del 2026 al 1 de mayo del 2026. Planillas de Seguridad Social No. 9504557934 mes abril 2026</t>
  </si>
  <si>
    <t>JENNIFER MEJIA JIMENEZ</t>
  </si>
  <si>
    <t>PAGO DE VIATICOS A JOSE FERNANDO QUINTERO MUÑOZ LOS DIAS 7-21 DEL MES DE MAYO DE 2026 SEGUN RESOLUCION 2683 DEL 27 DE ABRIL DE 2026</t>
  </si>
  <si>
    <t>JOSE FERNANDO QUINTERO MUNOZ</t>
  </si>
  <si>
    <t>FUENTE 20. PAGO ACTA PARCIAL No. 5 CONTRATO No. INTERNO 178 DEL 12 DE ENERO DE 2026 SECOP II No. CO1.PCCNTR.8833055, CONTRATISTA SANTIAGO OSPINA CAICEDO, PERIODO DE PAGO DEL 13 DE MAYO AL 12 DE JUNIO DE 2026. PLANILLA DE SEGURIDAD SOCIAL No. 86013759 DEL MES DE MAYO DE 2026.</t>
  </si>
  <si>
    <t>SANTIAGO OSPINA CAICEDO</t>
  </si>
  <si>
    <t>FUENTE 20- ACTA 04 - CONTRATO INTERNO 1484 DE 2026 - SECOP II No 8995758 - CONTRATISTA LUIS ALBERTO MARTINEZ - PERIDO  COMPRENDIDO ENTRE EL 24 DE ABRIL AL 23 DE MAYO DE 2026 - PLANILLA DE APORTES 4648326102.</t>
  </si>
  <si>
    <t>LUIS ALBERTO MARTINEZ</t>
  </si>
  <si>
    <t>FUENTE DE FINANCIACION 20 ACTA PARCIAL 4 CONTRATO INTERNO No 2740 DEL 30 DE ENERO DE 2026 SECOP II No CO1 PCCNTR 9291845 CONTRATISTA PILAR ANDREA VALERO CASTRO PERIODO DE PAGO DEL 02 MAYO AL 01 JUNIO DE 2026 PLANILLA DE SEGURIDAD SOCIAL No 9505193827 DEL MES DE MAYO DE 2026</t>
  </si>
  <si>
    <t>PILAR ANDREA VALERO CASTRO</t>
  </si>
  <si>
    <t>FUENTE 20. PAGO ACTA PARCIAL No. 2 CONTRATO No. INTERNO 2142 DEL 27 DE ENERO DE 2026 SECOP II No. CO1.PCCNTR. 9165644, CONTRATISTA JUAN CARLOS TRIVIÑO TORO, PERIODO DE PAGO DEL 01 DE MARZO AL 30 DE MARZO DE 2026. PLANILLA DE SEGURIDAD SOCIAL No. 6010127718 DEL MES DE MARZO DE 2026</t>
  </si>
  <si>
    <t>JUAN CARLOS TRIVIÑO TORO</t>
  </si>
  <si>
    <t>FUENTE 20- ACTA 04 - CONTRATO INTERNO 1698 DE 2026 - SECOP II No 9031550 - CONTRATISTA  LORENA BARBOSA BERNAL - PERIDO  COMPRENDIDO ENTRE EL 27 DE ABRIL AL 26 DE MAYO DE 2026 - PLANILLA DE APORTES 1081728329.</t>
  </si>
  <si>
    <t>LORENA BARBOSA BERNAL</t>
  </si>
  <si>
    <t>Resolución 4047 del 10 de junio de 2026, POR MEDIO DE LA CUAL SE RESUELVE UNA SOLICITUD DE DEVOLUCIÓN DEL IMPUESTO DE REGISTRO, a favor de la COLOMBIAN BUSINESS GROUP LTD con NIT 816.004.306. Se debe consignar a la cuenta corriente N°099-003501 de Banco de Occidente.</t>
  </si>
  <si>
    <t>COLOMBIAN BUSINESS GROUP LTDA</t>
  </si>
  <si>
    <t>Fuente 20 Acta No 04 - Contrato No. Interno 1260 del 2026 - Secop II No CO1.PCCNTR.8969160 Contratista LUIS JENARO VALENCIA GALEANO período de Pago del 22 DE ABRIL AL 21 DE MAYO del 2026 Planilla de Seguridad Social No 4652658381  correspondiente al mes de MAYO 2026</t>
  </si>
  <si>
    <t>LUIS JENARO VALENCIA GALEANO</t>
  </si>
  <si>
    <t>FUENTE DE FINANCIACION 20 ACTA PARCIAL 4 CONTRATO INTERNO No 1643 DEL 23 DE ENERO DE 2026 SECOP II No CO1 PCCNTR 9021016 CONTRATISTA FRANCIA MILENA LOPEZ HINCAPIE PERIODO DE PAGO DEL 30 ABRIL AL 29 MAYO DE 2026 PLANILLA DE SEGURIDAD SOCIAL No 6016623131 DEL MES DE ABRIL DE 2026</t>
  </si>
  <si>
    <t>FRANCIA MILENA LÓPEZ HINCAPIÉ</t>
  </si>
  <si>
    <t>Resolución 4077 del 10 de junio de 2026, POR MEDIO DE LA CUAL SE RESUELVE UNA SOLICITUD DE DEVOLUCIÓN DEL IMPUESTO DE REGISTRO, a favor del señor MARIO ANTONIO AMADO DUEÑAS identificado con cédula de ciudadanía No. 7.222.297 expedida en Duitama, Boyacá, actuando como notario único del Círculo de Santa Rosa de Cabal nombrado a través de Decreto 126 del 26 de enero de 2017 y Acta de posesión No 045 del 21 de febrero de 2017. Se debe consignar a la cuenta de ahorros N°127500087854 del Banco Davivienda.</t>
  </si>
  <si>
    <t>MARIO ANTONIO AMADO DUEÑAS</t>
  </si>
  <si>
    <t>Fuente 20 Acta No 05 - Contrato No. Interno 00168 del 2025 - Secop II No CO1.PCCNTR.8821790 Contratista ANA MARIA GARCIA GOMEZ período de Pago del 13 DE MAYO AL 12 DE JUNIO del 2026 Planilla de Seguridad Social No 37156421  correspondiente al mes de MAYO 2026</t>
  </si>
  <si>
    <t>ANA MARIA GARCIA GOMEZ</t>
  </si>
  <si>
    <t>FUENTE 20-PAGO NO.4 CONTRATO PRESTACION DE SERVICIOS 1650 23/01/2026 SECOPII 9070243 EVELING LOPEZ CASTAÑO PERIODO DE PAGO DEL 26 ABR-25 MAY 2026 PLANILL SS 1081260127 ABRIL 2026.</t>
  </si>
  <si>
    <t>EVELING LOPEZ CASTAÑO</t>
  </si>
  <si>
    <t>FUENTE 20-PAGO NO.4 CONTRATO PRESTACION DE SERVICIOS 1546 22/01/2026 SECOP II 9016950 KARLA VANESSA VELASQUEZ CALVO PERIODO DE PAGO 27 ABR-26 MAY 2026 PLANILLA SS 6014160981 ABR-6017460897 MAY 2026.</t>
  </si>
  <si>
    <t>KARLA VANESSA VELASQUEZ CALVO</t>
  </si>
  <si>
    <t>Fuente 20 - ACTA No 04_ CONTRATO INTERNO No 1826 DE FECHA 24/01/2026 NUMERO DE CONTRATO SECOP II. CO1.PCCNTR.8991340 CONTRATISTA _DIANA MILENA BEDOYA GALINDO.  Período de Pago: Desde el 02 de mayo hasta el 01 de junio de 2026. Planilla de pago No 9505822236 del Contratista correspondiente al mes de junio de 2026</t>
  </si>
  <si>
    <t>Fuente 20 Acta No 03 - Contrato No. Interno 0889 del 2026 - Secop II No CO1.PCCNTR.8914381 Contratista LUIS FELIPE GIRALDO LONDOÑO período de Pago del 20 DE MARZO AL 21 DE ABRIL del 2026 Planilla de Seguridad Social No 6013555771   correspondiente al mes de ABRIL  2026</t>
  </si>
  <si>
    <t>LUIS FELIPE GIRALDO LONDOÑO</t>
  </si>
  <si>
    <t>FUENTE 20-ACTA 5 CONTRATO 0132 DEL 10/01/2026 SECOP II CO1.PCCNTER.8817334 CONTRATISTA MARIA CRISTINA GRANADOS DUARTE. PERIODO 13/05/2026 AL 12/06/2026 PLANILLA SEGURIDAD SOCIAL 1081887185 Y 1082661748</t>
  </si>
  <si>
    <t>MARIA CRISTINA GRANADOS DUARTE</t>
  </si>
  <si>
    <t>"PAE FUENTE 20 ACTA NO. 03 CONTRATO NO INTERNO 1193 DEL 20 DE ENERO DE 2026 SECOP II NO. CO1.PCCNTR. 8937329 CONTRATISTA RONAL ANDRES BETANCOURT- PERIODO DE PAGO: 22/03/2026 AL 21/04/2026 El número de planilla de pago No 8641501320 del mes de marzo"</t>
  </si>
  <si>
    <t>RONAL ANDRES BETANCOURT CIFUENTES</t>
  </si>
  <si>
    <t>FUENTE 20. PAGO ACTA No. 05 contrato No interno 167. Número de Contrato SECOP II. CO1.PCCNTR. 8831845 de 11 de enero de 2026, CONTRATISTA CLAUDIA ANDREA PEREZ CARDONA, PERIODO DE PAGO DEL MAYO 12 de 2026 HASTA: JUNIO 11 de 2026. PLANILLA DE SEGURIDAD SOCIAL NO 6015341343  ABRIL  2026</t>
  </si>
  <si>
    <t>Fuente 20. Acta Parcial No. 5 Contrato No. Interno 190 del 10 de enero del 2026 - Secop II No. CO1.PCCNTR.8796814 Contratista RODRIGO ALBERTO MUÑOZ GONZALEZ Período de Pago: del 12 de mayo al 11 de junio de 2026 planilla de seguridad social No. 4655119945 mes de mayo de 2026.</t>
  </si>
  <si>
    <t>RODRIGO ALBERTO MUÑOZ GONZALEZ</t>
  </si>
  <si>
    <t>Fuente 20 , Acta parcial No 004 Contrato No. Interno 2056 del 2026 - Secop II No. CO1.PCCNTR.9081244 Contratista SOLUCIONES DE INFORMACION. Período de Pago: del 2 de mayo a 1 de junio de 2026. Planilla de Seguridad Social correspondiente.</t>
  </si>
  <si>
    <t>SOLUCIONES DE INFORMACION S.A.S</t>
  </si>
  <si>
    <t>FUENTE 42. ACTA NO. 04 CONTRATO NO. INTERNO 2381 DEL 2026 - SECOP II NO. CO1.PCCNTR.9144471 ANDREA RUIZ TAFUR. PERÍODO DE PAGO: DEL 30 DE ABRIL AL 29 DE MAYO. PLANILLA DE SEGURIDAD SOCIAL NO. 37533228 DEL MES DE MAYO.</t>
  </si>
  <si>
    <t>ANDREA RUIZ TAFUR</t>
  </si>
  <si>
    <t>Fuente 20 Acta No 04 - Contrato No. Interno 1666 del 2026 - Secop II No CO1.PCCNTR.8944465 Contratista ANDRES FELIPE MORALES CARDONA período de Pago del 25 DE ABRIL AL 24 DE MAYO del 2026 Planilla de Seguridad Social No 1081664657 correspondiente al mes de MAYO 2026</t>
  </si>
  <si>
    <t>Fuente 20 - ACTA No 03_ CONTRATO No INTERNO 0543 DE FECHA 14/01/2026 NUMERO DE CONTRATO SECOP II. CO1.PCCNTR.8828641 CONTRATISTA GERTRUDIS OFFIR LADINO ARICAPA. Período de Pago: Desde el 19 de marzo hasta el 18 de abril de 2026. Se anexa la Planilla de pago No 73095645 y 79654020 correspondiente al mes de marzo y abril de 2026.</t>
  </si>
  <si>
    <t>FUENTE 20. PAGO ACTA PARCIAL Nº4 DEL CONTRATO 2597 CO1.PCCNTR.922004 DEL 30 DE ENERO DE 2026 DEL CONTRATISTA FRANQUI STIVEN HENAO ACOSTA DEL PERIODO COMPRENDIDO DESDE EL 02 DE MAYO AL 01 DE JUNIO DEL 2026 Y PLANILLAS DE PAGO DE SEGURIDAD SOCIAL N° 88347791 CORRESPONDIENTE AL MES DE MAYO</t>
  </si>
  <si>
    <t>FRANQUI STIVEN HENAO ACOSTA</t>
  </si>
  <si>
    <t>FUENTE 20, ACTA DE PAGO 5 AL CONTRATO DE PRESTACION DE SERVICIOS NÚMERO INTERNO 0243 NUMERO DE CONTRATO SECOP II. CO1.PCCNTR.8825912 DE ENERO 12 DE 2026., PERIODO DE PAGO DEL 13 DE MAYO DE 2026 AL 12 DE JUNIO DE 2026, PLANILLA DE PAGO NUMERO 37399899 DE MAYO DE 2026. CONTRATISTA LUISA FERNANDA QUINTERO GALVIZ</t>
  </si>
  <si>
    <t>LUISA FERNANDA QUINTERO GALVIZ</t>
  </si>
  <si>
    <t>Fuente 20 Acta No 04 - Contrato No. Interno 0170 del 2026 - Secop II No CO1.PCCNTR.8828651 Contratista HELIO FABER LONDOÑO período de Pago del 13 DE ABRIL AL 12 DE MAYO del 2026 Planilla de Seguridad Social No 4645826368 Y 4650547078  correspondiente al mes de ABRIL Y MAYO 2026</t>
  </si>
  <si>
    <t>HELIO FABER LONDOÑO TORO</t>
  </si>
  <si>
    <t>FUENTE 42. ACTA PARCIAL 04 CONTRATO NO. INTERNO 2377 DEL 2026 - SECOP II NO. CO1.PCCNTR.9051603. JORGE MARIO TORO VALENCIA. PERÍODO DE PAGO: DEL 30 DE ABRIL AL 29 DE MAYO. PLANILLA DE SEGURIDAD SOCIAL NO. 9503788817 DEL MES DE ABRIL.</t>
  </si>
  <si>
    <t>JORGE MARIO TORO VALENCIA</t>
  </si>
  <si>
    <t>Fuente 1 Acta No.05 Contrato No. Interno 228 del 2026 - Secop II No. CO1.PCCNTR. 8826141 Contratista CARLOS ARTURO RAMIREZ DIAZ Período de Pago: del 13 de mayo al 12 de junio de 2026 Planilla de Seguridad Social Nº 6018268817que corresponde al mes de mayo.</t>
  </si>
  <si>
    <t>CARLOS ARTURO RAMIREZ DIAZ</t>
  </si>
  <si>
    <t>Fuente 20 Acta No 04 - Contrato No. Interno 1531 del 2026 - Secop II No CO1.PCCNTR.8925858 Contratista SANTIAGO ZAPATA  período de Pago del 24 de ABRIL AL 23 de MAYO del 2026 Planilla de Seguridad Social No  37154778  correspondiente al mes de MAYO 2026</t>
  </si>
  <si>
    <t>SANTIAGO ZAPATA  VALENCIA</t>
  </si>
  <si>
    <t>pago acta parcial N° 5 del contrato 55 CO1.PCCNTR.8792672 del 09 DE ENERO DE 2026 de la contratista VANESSA RAMOS ARIAS del periodo comprendido desde 10 DE MAYO DE 2026 al 09 DE JUNIO DE 2026 y planilla de pago de seguridad social N° 6018937001 correspondiente al mes de MAYO DE 2026.</t>
  </si>
  <si>
    <t>VANESSA RAMOS ARIAS</t>
  </si>
  <si>
    <t>PAGO ACTA PARCIAL No 5 DEL CONTRATO DE APOYO A LA GESTION 0199, PERIODO CORRESPONDIENTE AL 14 DE MAYO AL 13 DE JUNIO DE 2026, PLANILLA DE SEGURIDAD SOCIAL No 37292089 CORRESPONDIENTE AL MES DE MAYO DE LA VIGENCIA</t>
  </si>
  <si>
    <t>LUIS FELIPE CEREÑO ROBAYO</t>
  </si>
  <si>
    <t>FUENTE 20 - PAGO NO. 7 ORDEN DE COMPRA NO 156038 NO INTERNO 3760 DE FECHA 24 DE NOVIEMBRE DE 2025 CONTRATISTA ZV SERVIASEAMOS UNION TEMPORAL PERIODO DE PAGO DEL 01 AL 30 DE MAYO DE 2026. PLANILLA SS  9505928873, SALUD MES DE JUNIO Y PENSIÓN MES DE MAYO DE 2026 Y CERTIFICACION DEL REPRESENTANTE LEGAL</t>
  </si>
  <si>
    <t>ZV SERVIASEAMOS UNION TEMPORAL</t>
  </si>
  <si>
    <t>Fuente 20 Acta Parcial No. 05 Contrato Interno 069 del 09 de enero de 2026 - Secop II No. CO1.PCCNTR.8807732 Contratista Beatriz Helena Agudelo Bedoya. Período de Pago: del 10 de mayo al 09 de junio.  Planilla de Seguridad Social No. 4657057408 del mes de abril de 2026.</t>
  </si>
  <si>
    <t>BEATRIZ HELENA AGUDELO BEDOYA</t>
  </si>
  <si>
    <t>PAGO ACTA PARCIAL No 5 DE PRESTACION DE SERVICIOS PROFESIONALES 0237, PERIODO CORRESPONDIENTE AL 13 DE MAYO AL 12 DE JUNIO DE 2026, PLANILLA DE SEGURIDAD SOCIAL 1081409999 CORRESPONDIENTE AL MES DE MAYO DE LA VIGENCIA</t>
  </si>
  <si>
    <t>YEISSON AUGUSTO TOBON GIRALDO</t>
  </si>
  <si>
    <t>Fuente  20 Acta No. 5 Contrato No. Interno  0133 del 2026 - Secop II No. CO1.PCCNTR-8817171  Contratista JAIRO ALONSO QUINTERO RODRIGUEZ. Período de Pago: del 12  de MAYO al 11 de JUNIO de 2026 Planilla de Seguridad Social Nº 1082703439 de MAYO</t>
  </si>
  <si>
    <t>JAIRO ALONSO QUINTERO RODRIGUEZ</t>
  </si>
  <si>
    <t>Fuente 20 Acta No 05 - Contrato No. Interno 0045 del 2025 - Secop II No CO1.PCCNTR.8784086 Contratista DAVID ANDRES ARANGO VILLERO período de Pago del 10 DE MAYO AL 09 DE JUNIO del 2026 Planilla de Seguridad Social No 37165636   correspondiente al mes de MAYO  2026</t>
  </si>
  <si>
    <t>DAVID ANDRES ARANGO VILLERO</t>
  </si>
  <si>
    <t>FUENTE 20 ACTA No.4 CONTRATO INTERNO 2072 CONTRATO SECOP II CO1.PCCNTR.9092509 FABIAN ALBEIRO LOPEZ CASTAÑO PERIODO DE PAGO 28 DE ABRIL AL 27 DE MAYO NUMERO DE PLANILLA SEGURIDAD SOCIAL 37250441 DEL MES DE ABRIL</t>
  </si>
  <si>
    <t>FABIAN ALBEIRO LOPEZ CASTAÑO</t>
  </si>
  <si>
    <t>FUENTE 20 ACTA PARCIAL No. 05 CONTRATO DE PRESTACIÓN DE SERVICIOS No. INTERNO 0082 DE FECHA 10/01/2026 NUMERO DE CONTRATO SECOP II. CO1.PCCNTR.8804364 PERIODO COMPRENDIDO ENTRE EL 11/05/2026 AL 10/06/2026 SEGURIDAD SOCIAL NÚMERO 37156998 DEL MES DE MAYO DE 2026</t>
  </si>
  <si>
    <t>DIDIER GARCIA AGUDELO</t>
  </si>
  <si>
    <t>PAGO DE RESOLUCIÓN 03779 DEL 01 DE JUNIO DEL 2026, POR LA CUAL SE CONFIERE UNA COMISIÓN Y SE RECONOCE UNOS VIÁTICOS PARA EL FUNCIONARIO JORGE HUMBERTO ARBOLEDA HINCAPIE, EL CUAL SE DESPLAZARÁ DESDE LA SEDE HABITUAL DE TRABAJO A LA CIUDAD DE CARTAGENA DE INDIAS DEL 3 AL 5 DE JUNIO DEL 2026.</t>
  </si>
  <si>
    <t>JORGE HUMBERTO ARBOLEDA HINCAPIE</t>
  </si>
  <si>
    <t>FUENTE: 54 ACTA NO. 4 PARCIAL DEL CONTRATO No. INTERNO 1712 DE FECHA 23 DE ENERO DEL 2026 NUMERO DE CONTRATO SECOP II. 8958796 CONTRATISTA LAURA TATIANA MARTINEZ VILLADA, PERIODO DE PAGO: DEL 01 al 31 DE MAYO DE 2026 Planilla de pago de Seguridad Social No 4650340465 correspondiente al mes de ABRIL de 2026.</t>
  </si>
  <si>
    <t>LAURA TATIANA MARTINEZ VILLADA</t>
  </si>
  <si>
    <t>fuente 008. Acta No. 04 Contrato No. Interno 1686 del 2026 - Secop II No.CO1.PCCNTR.8997212 Contratista: JOSÉ JULIAN MARQUEZ GIRALDO. Período de Pago: DEL 27 de abril  al 26 de mayo  del 2026 Planilla N 91663599  mes de abril del 2026.</t>
  </si>
  <si>
    <t>JOSE JULIAN MARQUEZ GIRALDO</t>
  </si>
  <si>
    <t>Fuente:20 Acta No 5, Contrato interno 032 del 08 de enero 2026 SECOP ll No CO1.PCCNTR. 8790027 contratista Felipe Sánchez Moncada , periodo de pago el 13 de MAYO del 2026 hasta el 12 de JUNIO del 2026 planilla de pago del mes 4654745427 de mayo del 2026.</t>
  </si>
  <si>
    <t>FELIPE SANCHEZ MONCADA</t>
  </si>
  <si>
    <t>FUENTE 20. ACTA PARCIAL 03 CONTRATO NO. INTERNO 1328 DEL 2026 - SECOP II NO. CO1.PCCNTR.8967661. DIANA ALEJANDRA VILLAMARIN ALTAMAR. PERÍODO DE PAGO: DEL 23 DE MARZO AL 22 ABRIL. SEGURIDAD SOCIAL NO. 82958663 DEL MES DE MARZO.</t>
  </si>
  <si>
    <t>DIANA ALEJANDRA VILLAMARIN ALTAMAR</t>
  </si>
  <si>
    <t>Fuente 20 Acta No 05 - Contrato No. Interno 3915 del 2025 - Secop II No CO1.PCCNTR.8730324 Contratista FRESCAMPO período de Pago del 01 DE MAYO AL 31 DE MAYO del 2026 parafiscales correspondiente al mes de JUNIO 01  2026</t>
  </si>
  <si>
    <t>PRODUCTOS FRESCOS DEL CAMPO SAS</t>
  </si>
  <si>
    <t>FUENTE 20. ACTA N°. 04.1 CONTRATO INTERNO N°. 2286 DEL 27 DE ENERO 2026¿ SECOP II N°. CO1.PCCNTR.9163163 CONTRATISTA JHON FABER ESCUDERO MORALES. PERÍODO DE PAGO: DEL  30 DE ABRIL AL  29 DE MAYO DEL 2026. CON PLANILLA DE SEGURIDAD SOCIAL # 6016294373 del MES DE ABRIL DEL 2026.  SE REALIZA NUEVA ACTA YA QUE EL VALOR REAL ERA $ 2.934.000.Y LA QUE SE PAGO SE HIZO POR UN VALOR INFERIOR $ 2.394.000.</t>
  </si>
  <si>
    <t>ACTA DE PAGO NRO 5 CONTRATO DE PRESTACION DE SERVICIOS NRO 129 DEL 10012026 PERIODO DE PAGO COMPRENDIDO ENTRE EL 13052026 Y EL 12062026 PLANILLA DE PAGO DE SEGURIDAD SOCIAL NRO 9505393403 DEL MES DE MAYO DE 2026</t>
  </si>
  <si>
    <t>SEBASTIAN GALLEGO SANCHEZ</t>
  </si>
  <si>
    <t>FUENTE DE FINANCIACION 20 ACTA PARCIAL 4 CONTRATO INTERNO No 1147 DEL 20 DE ENERO DE 2026 SECOP II No CO1 PCCNTR 8980624 CONTRATISTA MARCY ALVAREZ GIRALDO PERIODO DE PAGO DEL 26 ABRIL AL 25 MAYO DE 2026 PLANILLA DE SEGURIDAD SOCIAL No 4650548546 DEL MES DE MAYO DE 2026</t>
  </si>
  <si>
    <t>MARCY ALVAREZ GIRALDO</t>
  </si>
  <si>
    <t>Fuente 20 Acta No 03 - Contrato No. Interno 1207 del 2026 - Secop II No CO1.PCCNTR.8947640 Contratista ANGELICA MARIA ZULUAGA CUERVO período de Pago del 24 DE MARZO AL 23 DE ABRIL del 2026 Planilla de Seguridad Social No 9503601517  correspondiente al mes de Marzo  2026</t>
  </si>
  <si>
    <t>ANGELICA MARIA ZULUAGA CUERVO</t>
  </si>
  <si>
    <t>FUENTES 20 ACTA PARCIAL NO. 05 Contrato No Interno 274 SECOP II No C01.PCC8829961. del 12 de enero del 2026 CONTRATISTA BENJAMIN DARIO FERNANDEZ MARIN, PERIODO DE PAGO ENTRE EL 13/05/2026 al 12/06/2026 CON PLANILLA DE PAGO 37200157 PERIODO MAYO  2026</t>
  </si>
  <si>
    <t>BENJAMIN DARIO FERNANDEZ MARIN</t>
  </si>
  <si>
    <t>ACTA PARCIAL No. 05 PAGO CORRESPONDIENTE AL CONTRATO NO. 304 DE FECHA 12 DE ENERO 2026, NUMERO DE CONTRATO SECOP II. CO1.PCCNTR. 8833200 PERIODO DEL 13 DE MAYO AL 12 DE JUNIO DE 2026, SE ANEXA PLANILLA DE PAGO N° 1081905072 DE MAYO DE 2026</t>
  </si>
  <si>
    <t>ANGELA GISSELLE VERA NOREÑA</t>
  </si>
  <si>
    <t>FUENTE 20. PAGO ACTA PARCIAL  04   DEL CONTRATO  NO INTERNO  2633 COP II NO CO1.PCCNTR. 9241331  DE FECHA 30/1/2026 DEL CONTRATISTA JUAN SEBASTIAN JURADO RAMIREZ DEL PERIODO COMPRENDIDO DESDE EL DESDE EL 02/05/2026 AL 01/06/2026 Y PLANILLA DE PAGO DE SEGURIDAD SOCIAL N°  1081701110 DE MAYO</t>
  </si>
  <si>
    <t>JUAN SEBASTIAN JURADO RAMIREZ</t>
  </si>
  <si>
    <t>Fuente 20 Acta No 03 - Contrato No. Interno 0768 del 2026 - Secop II No CO1.PCCNTR.8911729 Contratista JUAN SEBASTIN PEREA DUQUE período de Pago del 17 DE MARZO AL 16 DE ABRIL del 2026 Planilla de Seguridad Social No 4647611474  correspondiente al mes de MARZO  2026</t>
  </si>
  <si>
    <t>Fuente 99, acta 4 Contrato de prestación de servicios Nro. Interno 1934 SECOP II No CO1.PCCNTR 9090741 de fecha 25 de enero de 2026 Periodo del 28 de abril del 2026 al 27 de mayo del 2026, planilla de seguridad social de pago No 83810280 del mes de abril del 2026.</t>
  </si>
  <si>
    <t>SARA VICTORIA SILVA  MONTOYA</t>
  </si>
  <si>
    <t>Fuente 20 Acta No 04 - Contrato No. Interno 1673 del 2026 - Secop II No CO1PCCNTR.8956075 Contratista JUAN JACOBO TORO PATIÑO período de Pago del 27 DE ABRIL AL 26 DE MAYO del 2026 Planilla de Seguridad Social No 6019570886  correspondiente al mes de MAYO 2026</t>
  </si>
  <si>
    <t>JUAN JACOBO TORO PATIÑO</t>
  </si>
  <si>
    <t>FUENTE 20. ACTA No.04 CONTRATO No. INTERNO 1004 DEL 2026 - SECOP II No.CO1.PCCNTR 8902636 CONTRATISTA FREDY MACHADO MOSQUERA. PERÍODO DE PAGO DEL 30 DE ABRIL AL 29 DE MAYO. PLANILLA DE SEGURIDAD SOCIAL No. 9503407161 MES DE ABRIL DE 2026.</t>
  </si>
  <si>
    <t>FREDY MACHADO MOSQUERA</t>
  </si>
  <si>
    <t>FUENTE 20 ACTA N°4 PARCIAL CONTRATO INTERNO NO. 0577 SECOP II No. 8845462 de fecha 14 de enero de 2026 CONTRATISTA DISNEY ELENA HURTADO RESTREPO. PERIODO DE PAGO: DEL 26 DE ABRIL AL 25 DE MAYO DE 2026. PLANILLA DE SEGURIDAD SOCIAL N°9504728643 CORRESPONDIENTE AL MES DE ABRIL DE 2026</t>
  </si>
  <si>
    <t>DISNEY ELENA HURTADO RESTREPO</t>
  </si>
  <si>
    <t>FUENTE 20 ACTA PARCIAL No 04 CONTRATO DE PRESTACIÓN DE SERVICIOS NO INTERNO 2396 NUMERO DE CONTRATO SECOP II. CO1.PCCNTR. 9217712 DE FECHA 29/01/2026 PERIODO COMPRENDIDO ENTRE EL 05 DE MAYO AL 04 DE JUNIO DEL 2026 CON SEGURIDAD SOCIAL NÚMERO 86121657 DEL MES DE MAYO DE 2026</t>
  </si>
  <si>
    <t>PAGO DE CUOTAS PARTES PENSIONALES, MUNICIPIO DE MANIZALES, CORRESPONDIENTE A LOS PERIODOS DE ABRIL A MAYO DE 2026, SEGÚN RESOLUCIÓN NO. 4048 DEL 10 DE JUNIO DE 2026</t>
  </si>
  <si>
    <t>MUNICIPIO DE MANIZALES CALDAS</t>
  </si>
  <si>
    <t>Fuente 20 Acta No 04 - Contrato No. Interno 2565 del 2026 - Secop II No CO1.PCCNTR.9213526 Contratista CRISTIAN CAMILO JARAMILLO período de Pago del 30 DE ABRIL AL 29 DE MAYO del 2026 Planilla de Seguridad Social No 85635717  correspondiente al mes de MAYO  2026</t>
  </si>
  <si>
    <t>CRISTIAN CAMILO JARAMILLO GARCIA</t>
  </si>
  <si>
    <t>FUENTE 20 ACTA No. 2 CONTRATO INTERNO No. 2406  DEL 28 DE ENERO DE 2026 SECOP II No. 9170999 CONTRATISTA SANTIAGO SANTA RESTREPO  DE PAGO DEL 02  DE MARZO AL 01 DE ABRIL DE 2026. PLANILLA DE SEGURIDAD SOCIAL No. 5168456606  DEL MES DE MARZO DE 2026</t>
  </si>
  <si>
    <t>SANTIAGO SANTA RESTREPO</t>
  </si>
  <si>
    <t>Fuente 194 ACTA No. 1 Convenio No. 2719 SECOP II No PCCNTR. 9222806 de fecha 30 de enero de 2026. CONTRATISTA ALLIANCE FRANCAISE. Período de Pago 09 de marzo hasta el 30 de abril de 2026. Se anexa Certificación de revisor fiscal de pago aportes parafiscales.</t>
  </si>
  <si>
    <t>ALLIANCE FRANCAISE</t>
  </si>
  <si>
    <t>FUENTE 20 ACTA No.3 CONTRATO INTERNO 2460 CONTRATO SECOP II CO1.PCCNTR.9115187 VICTOR HUGO BETANCOURT GARCIA PERIODO DE PAGO 01 DE ABRIL AL 30 DE ABRIL NUMERO DE PLANILLA SEGURIDAD SOCIAL 1081453049 DEL MES ABRIL</t>
  </si>
  <si>
    <t>VICTOR HUGO BETANCOURT GARCIA</t>
  </si>
  <si>
    <t>FUENTE DE FINANCIACION 20. ACTA N° 3 CONTRATO INTERNO No 2582 DE FECHA 29 DE ENERO DEL 2026 - SECOP II No.CO1.PCCNTR. 9236194  CARLOS HUGO TORO RIOS, PERIODO DE PAGO: DEL 31 DE MARZO AL 29 DE ABRIL DE 2026 PLANILLA DE SEGURIDAD SOCIAL No 36528798  DEL MES DE MARZO DE 2026</t>
  </si>
  <si>
    <t>Fuente 20 ACTA PARCIAL No. 01 Contrato No interno 1218 del 24 de enero de 2026 SECOP II CO1.PCCNTR.8959630 contratista Angela María Rincón Bedoya comprendido por el periodo entre el 26 de abril 2026 y 25 de mayo de 2026. Planilla de pago Nº  82994919 correspondiente al mes de mayo.</t>
  </si>
  <si>
    <t>ANGELA MARIA RINCON BEDOYA</t>
  </si>
  <si>
    <t>Fuente 175. C.costos 1101, FDS-SALUD PÚBLICA COLECTIVA, Acta 4 - Contrato No. Interno 1901 del 24 de enero de 2026 SECOP II. CO1.PCCNTR. 9082444 Contratista ALEXANDER ZAPATA LARGO Periodo de pago del 03 de mayo al 02 de junio Planilla se Seguridad Social No. 37146023 del mes de mayo de 2026</t>
  </si>
  <si>
    <t>ALEXANDER ZAPATA LARGO</t>
  </si>
  <si>
    <t>Fuente 20. Acta No. 05 Contrato No. Interno 0197 del 2026 - Secop II No.CO1.PCCNTR.8824850 Contratista LUZ AMPARO MONTOYA VALENCIA. Período de Pago: del 12 de mayo l al 11 de junio del 2026 Planilla de Seguridad Social No.9505169075 mes de mayo del 2026</t>
  </si>
  <si>
    <t>LUZ AMPARO MONTOYA VALENCIA</t>
  </si>
  <si>
    <t>Acta No. 04 el Contrato No INTERNO No. del 2202 Número de Contrato SECOP II CO1.PCCNTR.9139546 CONTRATISTA Daniela Giraldo Rivera Período de Pago del 02 de mayo hasta 01 de junio. Planilla de Seguridad Social No. 4652246156 correspondiente al mes de abril de 2026</t>
  </si>
  <si>
    <t>DANIELA GIRALDO RIVERA</t>
  </si>
  <si>
    <t>Fuente 20 Acta No 04 - Contrato No. Interno 2146 del 2026 - Secop II No CO1.PCCNTR.9149285 Contratista JEISSON ANDRES RENDON TABORDA período de Pago del 01 DE ABRIL AL 30 DE ABRIL 2026 planilla de seguridad social No 1081169653 correspondiente al mes de ABRIL 2026</t>
  </si>
  <si>
    <t>JEISSON ANDRES RENDON TABORDA</t>
  </si>
  <si>
    <t>FUENTE 20 - ACTA No 04 -  CONTRATO No. INTERNO 1631 DEL 2026 - SECOP II No 9030261 CONTRATISTA DANIEL MAURICIO HERRERA ORREGO - PERIODO COMPRENDIDO ENTRE EL 27 DE ABRIL AL 26 DE MAYO DE 2026 - PLANILLA DE APORTES No 1081530873 DE ABRIL</t>
  </si>
  <si>
    <t>DANIEL MAURICIO HERRERA ORREGO</t>
  </si>
  <si>
    <t>FUENTE DE FINANCIACIÓN 20 - ACTA PARCIAL N°. 04. CONTRATO INTERNO N° 2123 SECOP II N° 9081843 DEL 26 DE ENERO DE 2026.- CARLOS IVAN ROBLEDO GIRALDO - PERIODO DE PAGO DEL 05 DE MAYO AL 04 INCLUSIVE DE JUNIO DE 2026 - PLANILLA DE SEGURIDAD SOCIAL N°. 5340558754 DEL MES MAYO/2026.</t>
  </si>
  <si>
    <t>CARLOS IVAN ROBLEDO GIRALDO</t>
  </si>
  <si>
    <t>FUENTE 20. ACTA No.04 CONTRATO No. INTERNO 1155 DEL 2026 - SECOP II No.CO1.PCCNTR 8907348 CONTRATISTA LUIS MIGUEL MORALES RODAS. PERÍODO DE PAGO DEL 30 DE ABRIL AL 29 DE MAYO. PLANILLA DE SEGURIDAD SOCIAL No. 1081754142 MES DE ABRIL DE 2026.</t>
  </si>
  <si>
    <t>LUIS MIGUEL MORALES RODAS</t>
  </si>
  <si>
    <t>FUENTE 20. ACTA NO. 05 CONTRATO NO. INTERNO 0195 DEL 12 DE ENERO DEL 2026 - SECOP II NO.CO1.PCCNTR.8824260 CONTRATISTA JOHN JAIRO DE LA PAVA CASTRO. PERÍODO DE PAGO: DEL 12 MAYO L AL 11 DE JUNIO DEL 2026 PLANILLA DE SEGURIDAD SOCIAL NO.37156677 MES DE MAYO DEL 2026</t>
  </si>
  <si>
    <t>JOHN JAIRO DE LA PAVA CASTRO</t>
  </si>
  <si>
    <t>PAGO ACTA PARCIAL # 4 CONTRATO DE PRESTACION DE SERVICIO # 2161  CORRESPONDIENTE  AL PERIODO DEL 01 de MAYO AL 31  DE MAYO CON NUMERO DE PLANILLA #37258141</t>
  </si>
  <si>
    <t>JUAN SEBASTIAN ROMERO FLOREZ</t>
  </si>
  <si>
    <t>Fuente 1 Acta No 02 - Contrato No. Interno 1664 del 2026 - Secop II No CO1.PCCNTR.8945025 Contratista MELVA QUINTERO RIOS  período de Pago del 25 DE FEBRERO AL 24 DE MARZO del 2026 Planilla de Seguridad Social No 36772750,36622977,36622989,36641866 Y 37189030    correspondiente al mes de ENERO A MAYO 2026</t>
  </si>
  <si>
    <t>MELVA QUINTERO  RIOS</t>
  </si>
  <si>
    <t>Acta No. 04 Contrato Nro. Interno No. 1585 de fecha DEL 22 DE ENERO DE 2026 NUMERO DE CONTRATO SECOP II. CO1. PCCNT.8974785., CONTRATISTA JUAN DANIEL GOMEZ GONZALEZ Desde el 28 de abril del 2026 al 27 de mayo del 2026.</t>
  </si>
  <si>
    <t>JUAN DANIEL GOMEZ GONZALEZ</t>
  </si>
  <si>
    <t>FUENTE 60. ACTA NO.03 CONTRATO NO. INTERNO 2683 DEL 2026 - SECOP II NO.CO1.PCCNTR 9206146 CONTRATISTA ANDRES FELIPE SERNA. PERÍODO DE PAGO DEL 31 DE MARZO AL 29 DE ABRIL. PLANILLAS DE SEGURIDAD SOCIAL NOS. 71582717 DE MARZO y 8378961734  DE ABRIL .</t>
  </si>
  <si>
    <t>ANDRES FELIPE SERNA OLARTE</t>
  </si>
  <si>
    <t>Fuente 20. Acta 04 Contrato No. Interno 2255 del 2026 - SECOP II COL.PCCNTR.9051480. Contratista NÉSTOR JAVIER VELÁSQUEZ BONILLA. Período de Pago: del 02 de mayo al 01 de junio de 2026. Planilla de pago de ASOPAGOS Nº 37135197, correspondiente al mes de mayo de 2026.</t>
  </si>
  <si>
    <t>NESTOR JAVIER VELASQUEZ BONILLA</t>
  </si>
  <si>
    <t>Fuente 175. C.costos 1101, FDS-SALUD PÚBLICA COLECTIVA, Acta -04 - Contrato No. Interno 2549 del 27 de enero de 2026 SECOP II. CO1.PCCNTR. 9219872 Contratista LUIS OCTAVIO MURILLO COPETE Periodo de pago del 05 de mayo al 04 de junio de 2026 se Seguridad Social No. 36989903 del mes de mayo de 2026</t>
  </si>
  <si>
    <t>LUIS OCTAVIO MURILLO COPETE</t>
  </si>
  <si>
    <t>FUENTE DE FINANCIACION 39 ACTA PARCIAL No 4 CONTRATO INTERNO No 1550 DEL 22 DE ENERO DE 2026 SECOP II No CO1 PCCNTR 9023164  CONTRATISTA SANDRA CAROLINA PALENCIA CARVAJAL  PERIODO DE PAGO DEL 30 ABRIL AL 29 MAYO DE 2026 PLANILLA DE SEGURIDAD SOCIAL No 6013857458 DEL MES DE MAYO DE 2026</t>
  </si>
  <si>
    <t>SANDRA CAROLINA PALENCIA CARVAJAL</t>
  </si>
  <si>
    <t>FUENTE 20 - ACTA 03 - CONTRATO INTERNO 1757 DE 2026 - SECOP II No 8958455 - CONTRATISTA LL EDITORES SAS - PERIODO COMPR ENDIDO ENTRE EL 27 DE MARZO AL 26 DE ABRIL DE 2026 - APORTES PARAFISCALES</t>
  </si>
  <si>
    <t>L.L. EDITORES S.A.S.</t>
  </si>
  <si>
    <t>FUENTE 42. ACTA FINAL 03 CONTRATO NO. INTERNO 2392 DEL 2026 - SECOP II NO. CO1.PCCNTR.9135502. PEDRO LUIS GARCIA QUIROGA. PERÍODO DE PAGO: DEL 02 DE ABRIL AL 01 DE MAYO. PLANILLA DE SEGURIDAD SOCIAL NO.  84955700 DEL MES DE ABRIL.</t>
  </si>
  <si>
    <t>PEDRO LUIS GARCIA QUIROGA</t>
  </si>
  <si>
    <t>Fuente 20 Acta parcial No. 03 Contrato No interno No 2212 del 27 de enero del 2026  SECOP II No CO1.PCCNTR.9133101   contratista Carlos Mario Martínez Arias comprendido por el periodo entre el 09 de abril 2026 y 08 de mayo de 2026. Planilla de pago Nº4650097791 correspondiente al mes de abril de 2026 y Planilla de pago Nº 4654822146 correspondiente al mes de mayo de 2026.</t>
  </si>
  <si>
    <t>CARLOS MARIO MARTINEZ ARIAS</t>
  </si>
  <si>
    <t>23/06/2026</t>
  </si>
  <si>
    <t>Fondo 40 - Pago Nro. 5 Res. Nro.03995 del 09 de Junio de 2026 de Subsidio monetario medida de atención victima violencia intrafamiliar.</t>
  </si>
  <si>
    <t>CAROLINA VILLA DIAZ</t>
  </si>
  <si>
    <t>FUENTE 20. ACTA No.04 FINAL CONTRATO No. INTERNO 1880 DEL 2026 - SECOP II No.CO1.PCCNTR 9035358 CONTRATISTA YONATAN ARBELEZ AGUIRRE. PERÍODO DE PAGO DEL 30 DE ABRIL AL 29 DE MAYO. PLANILLA DE SEGURIDAD SOCIAL No. 37196506 MES DE ABRIL DE 2026.</t>
  </si>
  <si>
    <t>YONATAN ARBELAEZ AGUIRRE</t>
  </si>
  <si>
    <t>LUZ YANETH LADINO ENEBIA</t>
  </si>
  <si>
    <t>Fuente 20. Acta 04. Contrato interno No.2510 de enero de 2026. SECOP II No CO1.PCCNTR.9222747. GUILLERMO ANDRÉS GARCÍA MORENO. Periodo de pago del 30 de abril al 29 de mayo de 2026. Planilla de pago No. 1081578569 del mes de mayo de 2026.</t>
  </si>
  <si>
    <t>GUILLERMO ANDRES GARCIA MORENO</t>
  </si>
  <si>
    <t>FUENTE 20- ACTA No. 05- Contrato No interno 159- SECOP II No CO1.PCCNTR.8829411- CONTRATISTA ANDRES DAVID HERNANDEZ SANTOS- PERIODO DESDE 12/05/2026 HASTA 11/06/2026- PLANILLA 9503963155</t>
  </si>
  <si>
    <t>ANDRES DAVID HERNANDEZ SANTOS</t>
  </si>
  <si>
    <t>Fondo 40 - Pago Nro. 3 Res. Nro.03995 del 09 de Junio de 2026 de Subsidio monetario medida de atención victima violencia intrafamiliar.</t>
  </si>
  <si>
    <t>LUZ ADIELA LADINO SUAREZ</t>
  </si>
  <si>
    <t>DANIELA CAROLAIN LANDAETA HERNANDEZ</t>
  </si>
  <si>
    <t>ACTA NO 2 CONTRATO INTERADMINISTRATIVO PARA LA GERENCIA INTEGRAL.. Y ADMINISTRACIÓN DE RECURSOS DE LOS PROYECTOS DE INFRAESTRUCTURA SOCIAL, INFRAESTRUCTURA DEPORTIVA, INFRAESTRUCTURA CULTURAL Y PROYECTOS DE OBRAS DE SANEAMIENTO BÁSICO EN EL DEPARTAMENTO DE RISARALDA ORDENANZA 022 DE 23/10/2025 CONTRATO INTERADMINISTRATIVO 3581 - VIGENCIA FUTURA ART 31</t>
  </si>
  <si>
    <t>Fondo 40 - Pago Nro. 2 Res. Nro.03995 del 09 de Junio de 2026 de Subsidio monetario medida de atención victima violencia intrafamiliar.</t>
  </si>
  <si>
    <t>LUCY MIL NATIGAY CEREZO</t>
  </si>
  <si>
    <t>Factura Enel No. 397172204-0 Contrato 10041438 correspondiente Casa Risaralda Bogotá período facturado 01 MAY/2026 al 01 JUN/2026.</t>
  </si>
  <si>
    <t>ENEL COLOMBIA SA ESP</t>
  </si>
  <si>
    <t>Fuente 20. Acta N° 4. Contrato No. Interno 1836 de fecha 24 de enero de 2026. Número de Contrato SECOP II. CO1.PCCNTR.9021873. Contratista Erica Paola Gonzalez Rincón Periodo del 2 de mayo al 01 de junio  de 2026. Planilla de pago N°  37443126  Tipo I del mes mayo de 2026.</t>
  </si>
  <si>
    <t>ERICA PAOLA GONZALEZ RINCON</t>
  </si>
  <si>
    <t>MARIA FERNANDA MARIN SALAZAR</t>
  </si>
  <si>
    <t>MARIA CAROLINA CASTAÑEDA GUTIERREZ</t>
  </si>
  <si>
    <t>Fondo 40 - Pago Nro.1 Res. Nro.03995 del 09 de Junio de 2026 de Subsidio monetario medida de atención victima violencia intrafamiliar.</t>
  </si>
  <si>
    <t>DANIELA HERNANDEZ ROJAS</t>
  </si>
  <si>
    <t>FUENTES 20 ACTA PARCIAL NO. 05 Contrato No Interno 176 de Fecha 12/01/2026 SECOP II No CO1.PCCNTR.8830679CONTRATISTA LILIANA PATRICIA GONZALEZ HINCAPIE, PERIODO DE PAGO ENTRE EL 13/05/2026 al 12/06/2026 CON PLANILLA DE PAGO de 9505178365de MAYO 2026</t>
  </si>
  <si>
    <t>LILIANA PATRICIA GONZALEZ HINCAPIE</t>
  </si>
  <si>
    <t>FUENTE 20 ACTA PARCIAL No 05 CONTRATO DE PRESTACIÓN DE SERVICIOS NO INTERNO 0089 NUMERO DE CONTRATO SECOP II. CO1.PCCNTR. 8808060 DE FECHA 10/01/2026 PERIODO COMPRENDIDO ENTRE EL 13 DE MAYO AL 12 DE JUNIO DEL 2026 CON SEGURIDAD SOCIAL NÚMERO 4653345050 DEL MES DE MAYO DE 2026</t>
  </si>
  <si>
    <t>MARIA LUCRECIA SAENZ CARDONA</t>
  </si>
  <si>
    <t>ACTA DE PAGO NRO 5 CONTRATO DE PRESTACION DE SERVICIOS NRO 123 DEL 11012026 PERIODO DE PAGO COMPRENDIDO ENTRE EL 13052026 AL 12062026 PLANILLA DE PAGO NRO 37260758 DEL MES DE MAYO DE 2026</t>
  </si>
  <si>
    <t>LUZ ADRIANA ALZATE CRUZ</t>
  </si>
  <si>
    <t>PAGO ACTA PARCIAL 4 DEL CONTRATO DE PRESTACIÓN DE SERVICIOS PROFESIONALES No. 2646 JOHN JAIRO HURTADO, PERIODO DE PAGO DEL 02 DE MAYO AL 01 DE JUNIO DE 2026, PLANILLA DE SEGURIDAD SOCIAL No. 4655095302, CORRESPONDIENTE AL MES DE MAYO DEL AÑO 2026</t>
  </si>
  <si>
    <t>JOHN JAIRO HURTADO ECHEVERRI</t>
  </si>
  <si>
    <t>Fuente 20 - Acta No 04. CONTRATO INTERNO No 2705 DE FECHA 30/01/2026 NUMERO DE CONTRATO SECOP II. CO1.PCCNTR. 9261150 CONTRATISTA _JOHN JAMES GARCIA MORALES.  Período de Pago: Desde el 04 de mayo hasta el 03 junio de 2026. Planilla de pago SS Planilla N.º 37313761 correspondiente al mes de mayo de 2026.</t>
  </si>
  <si>
    <t>SANDRA PATRICIA RAMIREZ RAMIREZ</t>
  </si>
  <si>
    <t>Fondo 40 - Pago Nro. 7 Res. Nro.03995 del 09 de Junio de 2026 de Subsidio monetario medida de atención victima violencia intrafamiliar.</t>
  </si>
  <si>
    <t>ANGELICA JOHANNA CADAVID RIVERA</t>
  </si>
  <si>
    <t>Fuente 20. Acta 03. Contrato interno No.2354 de enero de 2026. SECOP II No CO1.PCCNTR.9156678. MARÍA DANIELA CASTAÑO DE LA TORRE. Periodo de pago del 31 de marzo al 29 de abril de 2026. Planilla de pago No.78493405 del mes de abril de 2026.</t>
  </si>
  <si>
    <t>MARIA DANIELA CASTAÑO DE LA TORRE</t>
  </si>
  <si>
    <t>PAGO DE VIATICOS A JOSE ANTONIO VIVEROS LOS DIAS 1-5-13-19-30 DEL MES DE MAYO DE 2026 SEGUN RESOLUCION 2683 DEL 27 DE ABRIL DE 2026</t>
  </si>
  <si>
    <t>JOSE ANTONIO VIVEROS OSORIO</t>
  </si>
  <si>
    <t>FUENTE: 54 ACTA NO.  PARCIAL DEL CONTRATO No. INTERNO 3 CONTRATO No. INTERNO 0845 DE FECHA 16 DE ENERO DEL 2026 NUMERO DE CONTRATO SECOP II. 8894907, PERIODO DE PAGO: DEL 01 al 30 DE ABRIL DE 2026 Planilla de pago de Seguridad Social No 6014292209 correspondiente al mes de ABRIL de 2026.</t>
  </si>
  <si>
    <t>JULIO ANDRES BUSTAMANTE RAMIREZ</t>
  </si>
  <si>
    <t>Fuente 20. Acta 04. Contrato interno No.2295 de enero de 2026. SECOP II No CO1.PCCNTR.9188004. JOHN DERLIN SERPA RAMÍREZ. Periodo de pago del 30 de abril al 29 de mayo de 2026. Planilla de pago No.37702932 del mes de mayo de 2026.</t>
  </si>
  <si>
    <t>JOHN DERLIN SERPA RAMIREZ</t>
  </si>
  <si>
    <t>PAGO DE VIATICOS A YAZMIN ELIANA OSPINA  LOS DIAS 1-6-8-19-20-26 DEL MES DE MAYO DE 2026 SEGUN RESOLUCION 2683 DEL 27 DE ABRIL DE 2026</t>
  </si>
  <si>
    <t>YAZMIN ELIANA OSPINA TORO</t>
  </si>
  <si>
    <t>PAGO DE VIATICOS A LEIDY YOHANNA ZAPATA LOS DIAS 5-8-12-19 DEL MES DE MAYO DE 2026 SEGUN RESOLUCION 2683 DEL 27 DE ABRIL DE 2026</t>
  </si>
  <si>
    <t>LEIDY YOHANNA ZAPATA OSPINA</t>
  </si>
  <si>
    <t>PAGO DE VIATICOS A OSCAR ALEJANDRO BARTOLO VELEZ DESDE EL DIA 13 DEL MES DE MAYO DE 2026 SEGUN RESOLUCION 2683 DEL 27 DE ABRIL DE 2026</t>
  </si>
  <si>
    <t>OSCAR ALEJANDRO BARTOLO VELEZ</t>
  </si>
  <si>
    <t>PAGO DE VIATICOS A JUAN SEBASTIAN RAMIREZ LOS DIAS 1-6 DEL MES DE MAYO DE 2026
SEGUN RESOLUCION 2683 DEL 27 DE ABRIL DE 2026</t>
  </si>
  <si>
    <t>JUAN SEBASTIAN RAMIREZ SANDOVAL</t>
  </si>
  <si>
    <t>PAGO DE VIATICOS A NORA PATRICIA VASQUEZ LOS DIAS 4-6-15-20-25-26 DEL MES DE MAYO DE 2026 SEGUN RESOLUCION 2683 DEL 27 DE ABRIL DE 2026</t>
  </si>
  <si>
    <t>NORA PATRICIA VASQUEZ GARCES</t>
  </si>
  <si>
    <t>FUENTE 20 CONTRATO DE PRESTACIÓN DE SERVICIOS NO INTERNO 0122 DE FECHA 11/01/2026 NUMERO DE CONTRATO SECOP II. CO1.PCCNTR.8814890 CONTRATISTA PAULA ANDREA VELEZ PERIODO COMPRENDIDO ENTRE EL 13 DE MAYO AL 12 DE JUNIO DE 2026 CON SEGURIDAD SOCIAL NÚMERO 1081394102 DEL MES DE MAYO DE 2026</t>
  </si>
  <si>
    <t>PAULA ANDREA VELEZ</t>
  </si>
  <si>
    <t>FUENTE 20 CONTRATO DE PRESTACIÓN DE SERVICIOS NO INTERNO  0087 DE FECHA 10/01/2026 NUMERO DE CONTRATO SECOP II. CO1.PCCNTR.8807788 CONTRATISTA JUAN GUILLERMO SERNA VALENCIA PERIODO COMPRENDIDO ENTRE EL 14 DE MAYO AL 13 DE JUNIO DE 2026 CON SEGURIDAD SOCIAL NÚMERO 37156388 DEL MES DE ABRIL DE 2026</t>
  </si>
  <si>
    <t>JUAN GUILLERMO SERNA VALENCIA</t>
  </si>
  <si>
    <t>FUENTE 20 CONTRATO DE PRESTACIÓN DE SERVICIOS NO INTERNO  0077 DE FECHA 10/01/2026 NUMERO DE CONTRATO SECOP II. CO1.PCCNTR.8806634 CONTRATISTA JHON FREDY SANCHEZ RAMIREZ PERIODO COMPRENDIDO ENTRE EL 13 DE MAYO AL 12 DE JUNIO DE 2026 CON SEGURIDAD SOCIAL NÚMERO 1082769685 DEL MES DE ABRIL DE 2026</t>
  </si>
  <si>
    <t>JHON FREDY SANCHEZ RAMIREZ</t>
  </si>
  <si>
    <t>FUENTE DE FINANCIACION 39 ACTA PARCIAL No 4 CONTRATO INTERNO No 1036 DEL 17 DE ENERO DE 2026 SECOP II No CO1 PCCNTR 8937905 CONTRATISTA DORA INÉS ARANGO RÍOS PERIODO DE PAGO DEL 26 ABRIL AL 25 MAYO DE 2026 PLANILLA DE SEGURIDAD SOCIAL No 8641415257 DEL MES DE ABRIL DE 2026</t>
  </si>
  <si>
    <t>DORA INES ARANGO RIOS</t>
  </si>
  <si>
    <t>FUENTE DE FINANCIACION 39 ACTA PARCIAL No 3 CONTRATO INTERNO No 834 DEL 17 DE ENERO DE 2026 SECOP II No CO1 PCCNTR 8928504 CONTRATISTA DIANA VALENCIA YEPES PERIODO DE PAGO DEL 26 MARZO AL 25 ABRIL DE 2026 PLANILLA DE SEGURIDAD SOCIAL No 4656233581 DEL MES DE ABRIL DE 2026</t>
  </si>
  <si>
    <t>DIANA VALENCIA YEPES</t>
  </si>
  <si>
    <t>FUENTE DE FINANCIACION 39 ACTA PARCIAL No 4 CONTRATO INTERNO No 2094 DEL 26 DE ENERO DE 2026 SECOP II No CO1 PCCNTR 9136634  CONTRATISTA DIANA LORENA ROMÁN SERNA PERIODO DE PAGO DEL 30 ABRIL AL 29 MAYO DE 2026 PLANILLA DE SEGURIDAD SOCIAL No 4655359520 DEL MES DE MAYO DE 2026</t>
  </si>
  <si>
    <t>DIANA LORENA ROMAN  SERNA</t>
  </si>
  <si>
    <t>FUENTE 20. ACTA No.04 CONTRATO No. INTERNO 1174 DEL 2026 - SECOP II No.CO1.PCCNTR 8895209 CONTRATISTA VALENTINA NARVAEZ ZAPATA. PERÍODO DE PAGO DEL 30 DE ABRIL AL 29 DE MAYO DE 2026. PLANILLA DE SEGURIDAD SOCIAL No. 4648530230 DE ABRIL  DE 2026.</t>
  </si>
  <si>
    <t>VALENTINA NARVAEZ ZAPATA</t>
  </si>
  <si>
    <t>FUENTE 20 Y 58. ACTA No.04 CONTRATO No. INTERNO 740 DEL 2026 - SECOP II No.CO1.PCCNTR 8853759 CONTRATISTA ANGELLY MARCELA MOSQUERA VERGARA. PERÍODO DE PAGO DEL 30 DE ABRIL AL 29 DE MAYO. PLANILLA DE SEGURIDAD SOCIAL No. 1082214015 MES DE ABRIL.</t>
  </si>
  <si>
    <t>ANGELLY MARCELA MOSQUERA VERGARA</t>
  </si>
  <si>
    <t>FUENTE DE FINANCIACION 39 ACTA PARCIAL No 4 CONTRATO INTERNO No 870 DEL 17 DE ENERO DE 2026 SECOP II No CO1 PCCNTR 8927213 CONTRATISTA CLEMENCIA CECILIA HERNÁNDEZ GÓMEZ PERIODO DE PAGO DEL 26 ABRIL AL 25 MAYO DE 2026 PLANILLA DE SEGURIDAD SOCIAL No 4651513614 DEL MES DE ABRIL DE 2026</t>
  </si>
  <si>
    <t>CLEMENCIA CECILIA HERNANDEZ GOMEZ</t>
  </si>
  <si>
    <t>FUENTE DE FINANCIACION 39 ACTA PARCIAL No 4 CONTRATO INTERNO No 1823 DEL 23 DE ENERO DE 2026 SECOP II No CO1 PCCNTR 9009858 CONTRATISTA JOHANA ANDREA LIEVANO HENAO PERIODO DE PAGO DEL 02 MAYO AL 1 JUNIO DE 2026 PLANILLA DE SEGURIDAD SOCIAL No 37570512 DEL MES DE MAYO DE 2026</t>
  </si>
  <si>
    <t>JOHANA ANDREA LIEVANO HENAO</t>
  </si>
  <si>
    <t>FUENTE 20. PAGO ACTA PARCIAL N4 DEL CONTRATO 1578 CO1.PCCNTR. 9005720 DEL 28 DE ENERO DEL 2026 DEL CONTRATISTA MANUEL ALEJANDRO JARAMILLO GARZÓN DEL PERIODO COMPRENDIDO DESDE EL 28 DE ABRIL DEL 2026 AL 27 DE MAYO DEL 2026 Y PLANILLA DE PAGO DE SEGURIDAD SOCIAL 1082720849 CORRESPONDIENTE AL MES DE MAYO DEL 2026</t>
  </si>
  <si>
    <t>MANUEL ALEJANDRO JARAMILLO GARZON</t>
  </si>
  <si>
    <t>FUENTE 20 PAGO ACTA PARCIAL 5 DEL CONTRATO 313 CO1.PCCNTR. 8823206 DEL 12 DE ENERO DEL 2026 DE LA CONTRATISTA LUZ ADRIANA LOPEZ LONDOÑO DEL PERIODO COMPRENDIDO DESDE EL 14 DE MAYO DEL 2026 AL 13 DE JUNIO DEL 2026 Y PLANILLA DE PAGO DE SEGURIDAD SOCIAL N 37346104 CORRESPONDIENTE AL MES DE MAYO DEL 2026</t>
  </si>
  <si>
    <t>LUZ ADRIANA LOPEZ LONDOÑO</t>
  </si>
  <si>
    <t>ACTA No. 01 - EDUCACION -  Contrato No interno 2771 SECOP II CO1.PCCNTR.9457710 de 22 ABRIL 2026 - PERIODO DE PAGADO (fechas):     DESDE    29 ABRIL  HASTA 30 DE MAYO 2026..</t>
  </si>
  <si>
    <t>PAGO DE VIATICOS A DIANA MILENA ABAD LOS DIAS 4-6-8-14-15-19-20-26 DEL MES DE MAYO DE 2026 SEGUN RESOLUCION 2683 DEL 27 DE ABRIL DE 2026</t>
  </si>
  <si>
    <t>DIANA MILENA ABAD MONCADA</t>
  </si>
  <si>
    <t>Acta parcial No. 2 correspondiente al contrato No. 1972 de fecha 25 de febrero 2026, número de contrato SECOP II CO1.PCCNTR 9035463 Periodo del 2 de Marzo al 1 de  Abril   de 2026, de la Contratista CLAUDIA LORENA CARDONA CHICA Planilla de pago N.º 36400564 de febrero de 2026</t>
  </si>
  <si>
    <t>CLAUDIA LORENA CARDONA CHICA</t>
  </si>
  <si>
    <t>Fondo 20- Acta 03, del contrato No 2061 del 26 de enero del 2026-SECOP II N° CO1.PCCNTR.9133901 del periodo de pago comprendido entre el 27 de marzo al 26 de abril del 2026 planilla de pago de seguridad social No. 9501631348 correspondiente al mes marzo del 2026 y la planilla de pago de seguridad social No 9501849694 correspondiente al mes abril del 2026.</t>
  </si>
  <si>
    <t>LUISA MARIA LONDOÑO MONTES</t>
  </si>
  <si>
    <t>Fondo 20- Acta 04, del contrato No 1278 del 20 de enero del 2026-SECOP II N° CO1.PCCNTR.8989996 del periodo de pago comprendido entre el 21 de abril al 20 de mayo del 2026 planilla de pago de seguridad social No 6017764578 correspondiente al mes abril del 2026</t>
  </si>
  <si>
    <t>DANIEL FELIPE QUINTERO MATAMBA</t>
  </si>
  <si>
    <t>ACTA PARCIAL No. 05 PAGO CORRESPONDIENTE AL CONTRATO  No. 202 DEL 12 DE ENERO DE 2026, NUMERO DE CONTRATO SECOP II. 8832227 PERIODO DEL 14 DE MAYO AL 13 DE JUNIO DE 2026, SE ANEXA PLANILLA DE PAGO No. 85280742 DE MAYO DE 2026</t>
  </si>
  <si>
    <t>JULIANA MARIN CIFUENTES</t>
  </si>
  <si>
    <t>ACTA PARCIAL No. 04 PAGO CORRESPONDIENTE AL CONTRATO No. 2585 DE FECHA 30 DE  ENERO 2026, NUMERO DE CONTRATO SECOP II. CO1.PCCNTR. 9217738 PERIODO DEL 2 DE MAYO AL 1 JUNIO DE 2026, SE ANEXA PLANILLA DE PAGO N° 4649957386 DE ABRIL DE 2026</t>
  </si>
  <si>
    <t>DIEGO LONDOÑO PINEDA</t>
  </si>
  <si>
    <t>Fondo 20- Acta final 05, del contrato No 0389 del 13 de enero del 2026-SECOP II N° CO1.PCCNTR.8842470 del periodo de pago comprendido entre el 15 de mayo al 14 de junio del 2026 planilla de pago de seguridad social No. 6018655764 correspondiente al mes mayo del 2026 y planilla de pago de seguridad social No. 6024248844 correspondiente al mes junio del 2026</t>
  </si>
  <si>
    <t>LIZETH PAOLA VILLADA MONTOYA</t>
  </si>
  <si>
    <t>Fondo 20- Acta 01, del contrato No 1845 del 24 de enero del 2026-SECOP II N° COl.PCCNTR.9012231 del periodo de pago comprendido entre el 2 de febrero y el 1 de marzo del 2026 planilla de pago de seguridad social No. 4647264014  correspondiente al mes de febrero del 2026.</t>
  </si>
  <si>
    <t>YEFFRIT ALEJANDRO ARANGO RAMIREZ</t>
  </si>
  <si>
    <t>Fondo 20- Acta final 05, del contrato No 0322 del 13 de enero del 2026-SECOP II N° CO1.PCCNTR.8842690 del periodo de pago comprendido entre el 13 de mayo al 12 de junio del 2026 planilla de pago de seguridad social No. 6019328929 correspondiente al mes mayo del 2026 y planilla de pago de seguridad social No. 6022626711 correspondiente al mes junio del 2026</t>
  </si>
  <si>
    <t>FABIO NELSON PALACIO URREGO</t>
  </si>
  <si>
    <t>Fondo 20- Acta final 05, del contrato No 0385 del 13 de enero del 2026-SECOP II N° CO1.PCCNTR.8847387 del periodo de pago comprendido entre el 15 de mayo al 14 de junio del 2026 planilla de pago de seguridad social No. 9505189211 correspondiente al mes mayo del 2026 y planilla de pago de seguridad social No. 9506255030 correspondiente al mes junio del 2026.</t>
  </si>
  <si>
    <t>DIANA MILENA MARIN SANCHEZ</t>
  </si>
  <si>
    <t>PAE FUENTE 20, ACTA PARCIAL N°05, CONTRATO No INTERNO 0540 DE FECHA 14 DE ENERO DE 2026 - SECOP II No.CO1.PCCNTR. 8854826 CONTRATISTA JOHANNA JIEMENEZ ANGULO - PERIODO DE PAGO: 16/05/2026 AL 15/06/2026 PLANILLA DE SEGURIDAD SOCIAL No 37223263 DEL MES DE MAYO.</t>
  </si>
  <si>
    <t>JOHANNA JIMENEZ ANGULO</t>
  </si>
  <si>
    <t>FUENTE 20 - ACTA No 05 - CONTRATO No INTERNO 166 DEL 2026 - SECOP II No 8833027 CONTRATISTA JESSICA TATIANA TAMAYO RAMIREZ - PERIODO COMPRENDIDO ENTRE EL 13 DE MAYO AL 12 DE JUNIO DE 2026 - PLANILLA DE SEGURIDAD SOCIAL No 37374022 MES DE JUNIO</t>
  </si>
  <si>
    <t>JESSICA TATIANA TAMAYO RAMIREZ</t>
  </si>
  <si>
    <t>FUENTE 20 - ACTA 05 - CONTRATO INTERNO 465 DE 2026 - SECOP II No 8856053 - CONTRATISTA IVAN GUILLERMO SAAVEDRA PATIÑO - PERIODO COMPRENDIDO ENTRE EL 15 DE MAYO AL 14 DE JUNIO DE 2026 - PLANILLA DE APORTES 37155744 MES MAYO DE 2026</t>
  </si>
  <si>
    <t>IVAN GUILLERMO SAAVEDRA PATIÑO</t>
  </si>
  <si>
    <t>PAE FUENTE 20 ACTA PARCIAL N°4 CONTRATO NO. INTERNO 1408 DEL 21 DE ENERO DE  2026 - CO1.PCCNTR.9007666 PERIODO COMPRENDIDO ENTRE EL 26 DE ABRIL AL 25 DE MAYO DEL 2026 Y PLANILLA DE SEGURIDAD SOCIAL N.º 4652865077 DEL MES DE ABRIL DE 2026 CONTRATISTA JULIAN ANDRES OSPINA POSADA.</t>
  </si>
  <si>
    <t>JULIAN ANDRES OSPINA POSADA</t>
  </si>
  <si>
    <t>FUENTE 20 - ACTA 05 - CONTRATO INTERNO 165 DEL 2026 - SECOP II No 8833426 CONTRATISTA LADY KATHERINNE GALVIS BALLESTEROS - PERIODO COMPRENDIDO ENTRE EL 12 DE MAYO AL 11 DE JUNIO DE 2026 - PLANILLA DE SEGURIDAD SOCIAL 37424305y 37689269 DE MAYO DE 2026</t>
  </si>
  <si>
    <t>LADY KATHERINNE GALVIS BALLESTEROS</t>
  </si>
  <si>
    <t>Acta No. 4 Contrato No. Interno 2315 del 28 de enero 2026 - SECOP II. CO1.PCCNTR 9164197 Contratista  Juan José Cárdenas Loaiza  Periodo de Pago: de 04/05/2026 al 03/06/2026 Planilla de Seguridad Social No. 1082366799 mayo</t>
  </si>
  <si>
    <t>JUAN JOSE CARDENAS LOAIZA</t>
  </si>
  <si>
    <t>Acta No. 4 Contrato No. Interno 2244 del 26 de enero 2026 - SECOP II. CO1.PCCNTR 9194142 Contratista  Fred Relly Noreña Agudelo Periodo de Pago: de 09 /05/2026 al 08/06/2026 Planilla de Seguridad Social No. 1080908858 mayo - 1081515538 junio</t>
  </si>
  <si>
    <t>FRED RELLY NORENA AGUDELO</t>
  </si>
  <si>
    <t>FUENTES 20 ACTA No. 5 contrato No interno 337 de fecha 12 de enero de 2026 SECOP II CO1.PCCNTR.  8837017- Contratista ISABELLA PAYÁN TAMAYO, PERIODO DE PAGO ENTRE EL 14/05/2026 al 13/06/2026 CON PLANILLA DE PAGO  9505051708 PERIODO MAYO.</t>
  </si>
  <si>
    <t>ISABELLA PAYAN  TAMAYO</t>
  </si>
  <si>
    <t>ORDEN DE PAGO ENTES 20 ACTA PARCIAL NO. 05 Contrato No Interno 462 SECOP II No 8830720 de fecha 2026 CONTRATISTA YEYMY ALEJANDRA DIAZ , PERIODO DE PAGO ENTRE EL 15/05/2026 al 14/06/2026CON PLANILLA DE PAGO6018050978 PERIODO ABRIL 2026</t>
  </si>
  <si>
    <t>YEYMY ALEJANDRA DIAZ</t>
  </si>
  <si>
    <t>FUENTE 20 -ACTA PARCIAL 05 Contrato Interno No. 0316 DE FECHA 13/01/2026 NÚMERO DE CONTRATO SECOP II No. CO1.PCCNTR. 8818116, POR EL PERIODO COMPRENDIDO ENTRE EL 14 DE MAYO AL 13 DE JUNIO CON PLANILLA No. 85163850</t>
  </si>
  <si>
    <t>DIANA CAROLINA TABARES HERRERA</t>
  </si>
  <si>
    <t>Fuente 20. Acta Parcial No. 5 Contrato No. Interno 250 del 12 de enero del 2026 - Secop II No. CO1.PCCNTR.8829929 Contratista ISABELLA HENAO RAMIREZ Período de Pago: del 13 de mayo al 12 de junio de 2026, planilla de seguridad social No. 9503752228 mes mayo de 2026.</t>
  </si>
  <si>
    <t>ISABELLA HENAO RAMIREZ</t>
  </si>
  <si>
    <t>FUENTE 20. PAGO ACTA PARCIAL No. 3 CONTRATO No. INTERNO 2142 DEL 27 DE ENERO DE 2026 SECOP II No. CO1.PCCNTR. 9165644, CONTRATISTA JUAN CARLOS TRIVIÑO TORO, PERIODO DE PAGO DEL 31 DE MARZO AL 29 DE ABRIL DE 2026. PLANILLA DE SEGURIDAD SOCIAL No. 6014790764 DEL MES DE ABRIL DE 2026</t>
  </si>
  <si>
    <t>Fuente 20. Acta No. 05 Contrato No. Interno 679 de 2026 - SECOP II No.CO1.PCCNTR.8841810 Contratista CAROLINA RUIZ MENESES Período de Pago: del 17 de mayo al 16 de junio de 2026 Planilla de Seguridad Social No. 6019317511 del mes de mayo de 2026.</t>
  </si>
  <si>
    <t>ACTA PARCIAL 05 DEL CONTRATO No INTERNO No. 451 DE FECHA 14/01/2026 NÚMERO DE CONTRATO SECOP II. CO1.PCCNTR. 8862859, POR EL PERIODO COMPRENDIDO ENTRE EL 15 DE MAYO AL 14 DE JUNIO, CON PLANILLAS No. 601831755</t>
  </si>
  <si>
    <t>JHON FREDY BEDOYA GUTIERREZ</t>
  </si>
  <si>
    <t>PAGO ACTA PARCIAL No 5 DEL CONTRATO DE PRESTACION DE. SERVICIOS DE APOYO A LA GESTION NO. 0200 DE FECHA 11 DE ENERO DE 2026 NUMERO DE CONTRATO SECOP II. CO1.PCCNTR. 8829865, PERIODO CORRESPONDIENTE DEL 14 DE MAYO AL 13 DE JUNIO DE 2026, PLANILLA DE SEGURIDAD SOCIAL No 37174102 CORRESPONDIENTE AL MES DE MAYO 2026</t>
  </si>
  <si>
    <t>LUZ STELLA MARIN COLORADO</t>
  </si>
  <si>
    <t>Fuente 20 Acta No 05 - Contrato No. Interno 0046 del 2025 - Secop II No CO1.PCCNTR.8783315 Contratista DANIELA CARDONA BAUTISTA período de Pago del 11 DE MAYO AL 10 DE JUNIO del 2026 Planilla de Seguridad Social No 6017226150 correspondiente al mes de MAYO 2026</t>
  </si>
  <si>
    <t>DANIELA CARDONA BAUTISTA</t>
  </si>
  <si>
    <t>ACTA PARCIAL NO. 5 CONTRATO NO INTERNO 0664 SECOP II NO CO1.PCCNTR.8875387 DE FECHA 15 DE ENERO DE 2026. PERIODO DE PAGO: DESDE EL 17 DE MAYO DE 2026 HASTA EL 16 DE JUNIO DE 2026. PLANILLA N° 6017533241 CON FECHA DE PAGO DEL 22 DE MAYO 2026, CORRESPONDIENTES AL PAGO DEL MES DE MAYO DE 2026.</t>
  </si>
  <si>
    <t>ELIANA SANCHEZ CORREA</t>
  </si>
  <si>
    <t>Fuente 32. Pago acta parcial Nro. 4- Contrato Nro. Interno 1516- SECOP II CO1 PCCNTR 8963601 ¿ Contratista Mónica Alejandra Osorio Gaviria Periodo de pago: 04 de mayo al 03 de junio de 2026 - Planilla de pago seguridad social Nro. 6019558142 del mes de mayo de 2026</t>
  </si>
  <si>
    <t>MONICA ALEJANDRA OSORIO GAVIRIA</t>
  </si>
  <si>
    <t>PAGO ACTA PARCIAL No 5 DEL CONTRATO DE PRESTACION DE SERVICIOS PROFESIONALES NO. 0843 DE FECHA 17 DE ENERO DE 2026 NUMERO DE CONTRATO SECOP II. CO1.PCCNTR.8888744, PERIODO CORRESPONDIENTE DEL 17 DE MAYO AL 16 DE JUNIO DE 2026, PLANILLA DE SEGURIDAD SOCIAL No 4656636226 CORRESPONDIENTE AL MES DE MAYO 2026.</t>
  </si>
  <si>
    <t>JUAN SEBASTIAN VILLEGAS ALVAREZ</t>
  </si>
  <si>
    <t>PAGO SERVICIO DE GAS Y REVISION TECNICA REGLAMENTARIA LABORATORIO DEPARTAMENTAL DE SALUD PUBLICA SEGUN FACTURA EFIR 14274375</t>
  </si>
  <si>
    <t>EFIGAS S.A. E.S.P.</t>
  </si>
  <si>
    <t>SERVICIO DE ACUEDUCTO Y ALCANTARILLADO EDFICIO LOS EJECUTIVOS Y LABORATORIO DEPARTAMENTAL DE SALUD PUBLICA SEGUN FACTURAS 60580177 60578913 60578915 60578261</t>
  </si>
  <si>
    <t>PAGO ACTA PARCIAL No 5 DEL CONTRATO DE PRESTACION DE SERVICIOS PROFESIONALES NO. 0522 DE FECHA 14 DE ENERO DE 2026 NUMERO DE CONTRATO SECOP II. CO1.PCCNTR.8833474, PERIODO CORRESPONDIENTE DEL 15 DE MAYO AL 14 DE JUNIO DE 2026, PLANILLA DE SEGURIDAD SOCIAL No 6016772895 CORRESPONDIENTE AL MES DE MAYO 2026.</t>
  </si>
  <si>
    <t>LUIS ALEJANDRO CASTRO RIOS</t>
  </si>
  <si>
    <t>FUENTE 20 ACTA PARCIAL N°5 CONTRATO No. INTERNO 399 DEL 13 DE ENERO 2026 - CO1.PCCNTR.8847747 PERIODO COMPRENDIDO ENTRE EL 14 DE MAYO AL 13 DE JUNIO DEL 2026 Y PLANILLA DE SEGURIDAD SOCIAL N.º 1081969059 DEL MES DE MAYO DE 2026 CONTRATISTA RODRIGO DE JESUS MUÑOZ LARGO</t>
  </si>
  <si>
    <t>RODRIGO DE JESUS MUÑOZ LARGO</t>
  </si>
  <si>
    <t>ACTA PARCIAL No. 4 PAGO CORRESPONDIENTE AL CONTRATO No. 1609 DE FECHA 23 DE ENERO DE 2026 No. DE CONTRATO SECOP II CO1.PCCNTR. 8973698  PERIODO DEL 25 DE ABRIL AL 24 DE MAYO DE 2026, SE ANEXA PLANILLA DE PAGO No. 6014534512 DE ABRIL CONTRATISTA LUISA FERNANDA GUTIERREZ GARCIA</t>
  </si>
  <si>
    <t>LUISA FERNANDA GUTIERREZ GARCIA</t>
  </si>
  <si>
    <t>PAGO ACTA PARCIAL No 5 DEL CONTRATO DE PRESTACION DE SERVICIOS PROFESIONALES NO. 0141 DE FECHA 11 DE ENERO DE 2026 NUMERO DE CONTRATO SECOP II. CO1.PCCNTR. 8822043, PERIODO CORRESPONDIENTE DEL 14 DE MAYO  AL 13 DE JUNIO DE 2026, PLANILLA DE SEGURIDAD SOCIAL No 4653199879 CORRESPONDIENTE AL MES DE MAYO 2026</t>
  </si>
  <si>
    <t>RIGO VICTOR CARRILLO MEJIA</t>
  </si>
  <si>
    <t>Fuente 20 Acta Parcial No. 5 Contrato Interno 525 del 14 de Enero de 2026 - Secop II No. CO1.PCCNTR.8864865 Contratista Yuleidi Pacheco Castaño. Período de Pago: del 16 de mayo al 15 de junio. Planilla de pago Nº 4653759191  del mes de junio de 2026</t>
  </si>
  <si>
    <t>YULEIDI PACHECO CASTAÑO</t>
  </si>
  <si>
    <t>Fuente:20 Acta No 4, Contrato interno N... 1010 del 17 de enero de 2026 de 2025 SECOP ll No CO1.PCCNTR 8808782. contratista G&amp;A LEGAL STRATEGY, periodo de pago 26 de abril   de 2026 al 25 de mayo  de 2026. Certificado parafiscales</t>
  </si>
  <si>
    <t>G&amp;A LEGAL STRATEGY S.A.S</t>
  </si>
  <si>
    <t>Fondo 246 ACTA PARCIAL No. 05 PAGO CORRESPONDIENTE AL CONTRATO No.0251 SECOP II NO CO1.PCCNTR. 8832870 de fecha 12 de enero de 2026, PERIODO DEL 14 DE MAYO AL 13 DE JUNIO DE 2026, SE ANEXA PLANILLA DE PAGO No. 37654094</t>
  </si>
  <si>
    <t>ANYELA MARIA TORO CARDONA</t>
  </si>
  <si>
    <t>FUENTE 20-ACTA No. 5 Contrato No interno CO1.PCCNTR.8825396 SECOP II  No 0372 de fecha 13/01/2026. CONTRATISTA ELIANA MARTINEZ .PERIODO DE PAGO 15/05/2026 HASTA 14/06/2026.PLANILLA SEGURIDAD SOCIAL 6019905209</t>
  </si>
  <si>
    <t>ELIANA MARTINEZ FRANCO</t>
  </si>
  <si>
    <t>FUENTE 20 CONTRATO DE PRESTACIÓN DE SERVICIOS NO INTERNO  0419 DE FECHA 13/01/2026 NUMERO DE CONTRATO SECOP II. CO1.PCCNTR.8828054 CONTRATISTA GLORIA INES OREJUELA RODRIGUEZ PERIODO COMPRENDIDO ENTRE EL 16 DE MAYO AL 15 DE JUNIO DE 2026 CON SEGURIDAD SOCIAL NÚMERO 37083142 DEL MES DE MAYO DE 2026</t>
  </si>
  <si>
    <t>GLORIA INES OREJUELA RODRIGUEZ</t>
  </si>
  <si>
    <t>PAGO ACTA PARCIAL No 5 DEL CONTRATO DE PRESTACION DE SERVICIOS PROFESIONALES NO. 206 DE FECHA 12 DE ENERO DEL 2026 NUMERO DE CONTRATO SECOP II. 8829314, PERIODO CORRESPONDIENTE DEL 13 DE MAYO AL 12 DE JUNIO DE 2026, PLANILLA DE SEGURIDAD SOCIAL No 6019942430 CORRESPONDIENTE AL MES DE ABRIL 2026</t>
  </si>
  <si>
    <t>ACTA PARCIAL No. 5 PAGO CORRESPONDIENTE AL CONTRATO No. 0179 DE FECHA 11 DE ENERO DE 2026 No. DE CONTRATO SECOP II CO1.PCCNTR. 8833148 PERIODO DEL 12 DE MAYO AL 11 DE JUNIO DE 2026, SE ANEXA PLANILLA DE PAGO No. 37199173 DE MAYO CONTRATISTA LAURA LUCIA ORTIZ CORREA</t>
  </si>
  <si>
    <t>LAURA LUCIA ORTIZ CORREA</t>
  </si>
  <si>
    <t>FUENTE DE FINANCIACIÓN 39 - ACTA PARCIAL No. 5 CONTRATO INTERNO N° 3457. SECOP II N°. 8521218 del 31 DE OCTUBRE DE 2025- CONTRATISTA ASOCIACION DE LAS HERMANAS DE LA PROVIDENCIA E INMACULADA CONCEPCIÓN - PERIODO DE PAGO DEL 1° AL 30 INCLUSIVE DE MARZO DE 2026 CERTIFICADO DE SEGURIDAD SOCIAL Y PARAFISCALES</t>
  </si>
  <si>
    <t>Pagó intereses deuda pública banco BBVA pagaré 9600001205 AHORA pagaré No. 9600001452 pagar únicamente el 19 de junio de 2026</t>
  </si>
  <si>
    <t>BANCO BILBAO VIZCAYA ARGENTARIA COLOMBIA S A</t>
  </si>
  <si>
    <t>fondo 20, centro de costos 01, pago parcial 4 del contrato de prestación de servicios  033 de 2026 secop 9244743 del 30/01/2026; contratista: JUAN PABLO CANO PULGARIN;  periodo de pago  de abril 30  a mayo 29 de 2026; planilla de pago 6017420089 de mayo de 2026.</t>
  </si>
  <si>
    <t>JUAN PABLO CANO PULGARIN</t>
  </si>
  <si>
    <t>FUENTE 20-  ACTA No.5- Contrato No interno 561- SECOP II No.CO1.PCCNTR.8854975- CONTRATISTA ANGELA MARIA CONSTAIN GARCIA- PERIODO DESDE 15/05/2026 HASTA 14/06/2026- PLANILLA No. 36987862</t>
  </si>
  <si>
    <t>ANGELA MARIA CONSTAIN GARCÍA</t>
  </si>
  <si>
    <t>Fuente 20. Acta Parcial No. 5 Contrato No. Interno 43 del 08 de enero del 2026 - Secop II No. CO1.PCCNTR.8793265 Contratista JOHAN ALEXANDER OSORIO CANO Período de Pago: del 10 de mayo al 09 de junio de 2026, planilla de seguridad social No. 9505544477 mes de mayo de 2026.</t>
  </si>
  <si>
    <t>JOHAN ALEXANDER OSORIO CANO</t>
  </si>
  <si>
    <t>Pagó capital deuda pública banco BBVA pagaré 9600001205 AHORA pagaré No. 9600001452 pagar únicamente el 19 de junio de 2026</t>
  </si>
  <si>
    <t>Devolución pago de pasaporte por pago de lo no debido, transacción 1/2 según resolución 03451 del 20 de mayo del 2026 del 2026 a la cuenta de ahorros No. 24116947000 del banco de Caja Social desde la cuenta de ahorros del banco de occidente No. 033-85835-8</t>
  </si>
  <si>
    <t>ANTONY PERDOMO BUSTAMANTE</t>
  </si>
  <si>
    <t>Devolución pago de pasaporte por pago de lo no debido,  transacción 2/2 según resolución 03451 del 20 de mayo del 2026 del 2026 a la cuenta de ahorros No. 24116947000 del banco de Caja Social desde la cuenta de ahorros del banco de sudameris No. 9601002347-0</t>
  </si>
  <si>
    <t>FUENTE 20- ACTA No. 05- Contrato No interno 560- SECOP II No CO1.PCCNTR.8862685- CONTRATISTA JOSE FERNANDPO VALENCIA GUZMAN- PERIODO DESDE 15/05/2026 HASTA 14/06/2026- PLANILLA No. 9504027066</t>
  </si>
  <si>
    <t>JOSE FERNANDO VALENCIA GUZMAN</t>
  </si>
  <si>
    <t>Fuente 20 Acta No 04 - Contrato No. Interno 0687 del 2026 - Secop II No CO1.PCCNTR.8861941 Contratista JEISON GORDON LEIVA período de Pago del 20 DE ABRIL AL 19 DE MAYO del 2026 Planilla de Seguridad Social No 4651284844 correspondiente al mes de ABRIL 2026</t>
  </si>
  <si>
    <t>JEISON GORDON LEIVA</t>
  </si>
  <si>
    <t>Fuente 20. Acta Parcial No. 5 Contrato No. Interno 191 del 11 de enero del 2026 - Secop II No. CO1.PCCNTR.8790667 Contratista VANESSA MARIA BUITRAGO OSPINA Período de Pago: del 12 de mayo al 11 de junio de 2026, planilla de seguridad social No. 6016238074 mes de mayo de 2026.</t>
  </si>
  <si>
    <t>VANESSA MARIA BUITRAGO OSPINA</t>
  </si>
  <si>
    <t>Fuente 20 Acta No.05    Contrato No. Interno 0426 DEL 13 DE ENERO DE 2026 SECOP II No 8846475 Contratista MARIA VICTORIA BATERO VILLEGAS Período de Pago: del 16 de MAYO al 15 de JUNIO DE 2026 Planilla de pago de seguridad social 37439050 del mes de mayo de 2026</t>
  </si>
  <si>
    <t>MARIA VICTORIA BATERO VILLEGAS</t>
  </si>
  <si>
    <t>Fuente 1 Acta No.05 Contrato No. Interno 259 del 2026 - Secop II No. CO1.PCCNTR. 8827055 Contratista JIHNELYS MENDOZA LOPEZ Período de Pago: del 14 de mayo al 13 de junio de 2026 Planilla de Seguridad Social Nº º37174125que corresponde al mes de mayo.</t>
  </si>
  <si>
    <t>JIHNELYS MENDOZA LOPEZ</t>
  </si>
  <si>
    <t>FUENTE 20- ACTA No. 005- Contrato No interno 374- SECOP II No 8826911- CONTRATISTA SUSANA CARDONA MARIN- PERIODO DESDE 14 DE MAYO DE 2026 HASTA 13 DE JUNIO DE 2026- PLANILLA Nº 6017735756</t>
  </si>
  <si>
    <t>SUSANA CARDONA MARIN</t>
  </si>
  <si>
    <t>FUENTE DE FINANCIACIÓN 39 - ACTA PARCIAL No. 5 CONTRATO INTERNO N° 3458. SECOP II N°. 8521919 del 31 DE OCTUBRE DE 2025- CONTRATISTA CONGREGACIÓN DE LA SAGRADA FAMILIA EL AMPARO - PERIODO DE PAGO DEL 1° AL 30 INCLUSIVE DE MARZO DE 2026 - CERTIFICADO DE SEGURIDAD SOCIAL Y PARAFISCALES</t>
  </si>
  <si>
    <t>CONGREGACION SAGRADA FAMILIA</t>
  </si>
  <si>
    <t>Fuente 1 Acta No.05 Contrato No. Interno 229 del 2026 - Secop II No.CO1.PCCNTR.8827336 Contratista ERIKA JULIANA CORREA OSORIO Período de Pago: del 14 de mayo al 13 de junio de 2026 Planilla de Seguridad Social Nº86216714 que corresponde al mes de mayo.</t>
  </si>
  <si>
    <t>ERIKA JULIANA CORREA OSORIO</t>
  </si>
  <si>
    <t>Fuente 20 Acta No 02 - Contrato No. Interno 2103 del 2026 - Secop II No CO1.PCCNTR.9129005  Contratista JORGE EDUARDO MARIN QUIROZ  período de Pago del 28 DE  FEBRERO AL 27 DE MARZO del 2026 Planilla de Seguridad Social No 4646394046 correspondiente al mes de MARZO  2026</t>
  </si>
  <si>
    <t>JORGE EDUARDO MARIN QUIROZ</t>
  </si>
  <si>
    <t>FUENTE 20. ACTA No.04 CONTRATO No. INTERNO 1881 DEL 2026 - SECOP II No.CO1.PCCNTR 8895935 CONTRATISTA ELKIN GARCIA PALACIOS. PERÍODO DE PAGO 30 DE ABRIL AL 29 DE MAYO. PLANILLA DE SEGURIDAD SOCIAL No. 4648901492 MES DE ABRIL DE 2026.</t>
  </si>
  <si>
    <t>ELKIN GARCIA PALACIOS</t>
  </si>
  <si>
    <t>FUENTE 20- ACTA PARCIAL 05 DEL CONTRATO No INTERNO No. 0573 DE FECHA 16/01/2026 NÚMERO DE CONTRATO SECOP II. CO1.PCCNTR. 8836901, POR EL PERIODO COMPRENDIDO ENTRE EL 16 DE MAYO AL 15 DE JUNIO, CON PLANILLA No. 37438569.</t>
  </si>
  <si>
    <t>JAVIER DE JESUS VALENCIA ESPINOSA</t>
  </si>
  <si>
    <t>Devolución pago de pasaporte por pago de lo no debido, según resolución 03450 del 20 de mayo del 2026 del 2026 a la cuenta de ahorros No. 85100006983 del banco de Bancolombia esde la cuenta de ahorros del banco occidente No. 033-85835-8</t>
  </si>
  <si>
    <t>CONSUELO GALINDO OVALLE</t>
  </si>
  <si>
    <t>FUENTE DE FINANCIACIÓN 20 - ACTA PARCIAL No. 5 CONTRATO INTERNO NO. 0276. SECOP II N°. CO1.PCCNTR.8842572 DEL 12 DE ENERO DE 2026.- CONTRATISTA VICTOR ALBERTO GIRALDO VALENCIA - PERIODO DE PAGO 14 DE MAYO DE 2026 AL 13 DE JUNIO DE 2026- PLANILLA DE SEGURIDADSOCIAL No. 9505806398 DEL MES DE MAYO DE 2026.</t>
  </si>
  <si>
    <t>VICTOR ALBERTO GIRALDO VALENCIA</t>
  </si>
  <si>
    <t>Fuente 20. Acta Parcial No. 4 Contrato No. Interno 1369 del 20 de enero de 2026 - Secop II No. CO1.PCCNTR. 8926279 Contratista: Martin Robledo Manrique Período de Pago: 22 de abril de 2026 hasta 21 de mayo de 2026 - Planilla de Seguridad Social No. 9504609334 y 9503855155 de los meses de mayo y abril de 2026 respectivamente.</t>
  </si>
  <si>
    <t>MARTIN ROBLEDO MANRIQUE</t>
  </si>
  <si>
    <t>ACTA PARCIAL No.4 PAGO CORRESPONDIENTE AL CONTRATO NO. 2159 DE FECHA 27 DE ENERO 2026, NUMERO DE CONTRATO SECOP II. CO1.PCCNTR. 9090601 PERIODO DEL 02 DE MAYO AL 01 DE JUNIO DE 2026, SE ANEXA PLANILLA DE PAGO No. 1080594661 DE MAYO DE 2026 SEBASTIÁN MUÑOZ SEGURA</t>
  </si>
  <si>
    <t>SEBASTIAN MUÑOZ SEGURA</t>
  </si>
  <si>
    <t>Fuente 20. Acta No. 4 interno 1994 del 2026 - SECOP II No. CO1.PCCNTR.9066952 LINA JUAN PABLO CANO PULGARIN¿ período de pago: del 28-04-2026 al 27-05-2026,  planilla No.6018054361 de abril del 2026</t>
  </si>
  <si>
    <t>Devolución pago de pasaporte por pago de lo no debido, según resolución 03449 del 20 de mayo del 2026 del 2026 a la cuenta de Nequi No. 3113545278 del banco de Bancolombia esde la cuenta de ahorros del banco occidente No. 033-85835-8</t>
  </si>
  <si>
    <t>ETEL QUINTERO BENJUMEA</t>
  </si>
  <si>
    <t>Fuente 20. Acta 04. Contrato interno No.2668 de enero de 2026. SECOP II No CO1.PCCNTR.9252389. CARLOS ALBERTO ZULETA AGUDELO. Periodo de pago del 2 de mayo al 1 de junio de 2026. Planilla de pago No.4654054531 del mes de mayo de 2026.</t>
  </si>
  <si>
    <t>CARLOS ALBERTO ZULETA AGUDELO</t>
  </si>
  <si>
    <t>Fuente 246 Acta No. 04 Contrato No. Interno 2709 del 2026 - Secop II No.CO1.PCCNTR.9189981 Contratista: BRAHIAN AGUIRRE PINEDA Período de Pago: DEL 2 DE mayo AL 1 DE junio DEL 2026. PLANILLA N: 1081730992 mes de mayo del 2026.</t>
  </si>
  <si>
    <t>BRAHIAN AGUIRRE PINEDA</t>
  </si>
  <si>
    <t>Devolución pago de pasaporte por pago de lo no debido, según resolución 03448 del 20 de mayo del 2026 del 2026 a la cuenta de ahorros fijo diario No. 0570488471287802 del banco de Davivienda esde la cuenta de ahorros del banco occidente No. 033-85835-8</t>
  </si>
  <si>
    <t>HERNAN DAVID CASTAÑEDA LOPEZ</t>
  </si>
  <si>
    <t>ACTA PARCIAL No. 4 PAGO CORRESPONDIENTE AL CONTRATO No.2365 DE FECHA 28 DE ENERO DE 2026 No. DE CONTRATO SECOP II CO1.PCCNTR. 9125866 PERIODO DEL 04 DE MAYO  AL 03 DE JUNIO  DE 2026, SE ANEXA PLANILLA DE PAGO No. 9505378393 DEL MES DE MAYO CONTRATISTA LAURA SOFIA CORREA GARCIA</t>
  </si>
  <si>
    <t>LAURA SOFIA CORREA GARCIA</t>
  </si>
  <si>
    <t>Devolución pago de pasaporte por pago de lo no debido, según resolución 03447 del 20 de mayo del 2026 del 2026 a la cuenta de ahorros No. 07300054735 del banco de Bancolombia desde la cuenta de ahorros del banco occidente No. 033-85835-8</t>
  </si>
  <si>
    <t>JOSUE RIVERA MARQUEZ</t>
  </si>
  <si>
    <t>FUENTE 20. ACTA No.04 CONTRATO No. INTERNO 1294 DEL 2026 - SECOP II No.CO1.PCCNTR 8900214 CONTRATISTA ALEJANDRO MUÑOZ LOAIZA. PERÍODO DE PAGO DEL 30 DE ABRIL AL 29 DE MAYO. PLANILLA DE SEGURIDAD SOCIAL No. 108175906 MES DE ABRIL DE 2026.</t>
  </si>
  <si>
    <t>ALEJANDRO MUÑOZ LOAIZA</t>
  </si>
  <si>
    <t>Devolución pago de pasaporte por pago de lo no debido, según resolución 03446 del 20 de mayo del 2026 del 2026 a la cuenta de ahorros No. 11517078630 del banco de Bancolombia desde la cuenta de ahorros del banco occidente No. 033-85835-8</t>
  </si>
  <si>
    <t>DIANA MARYORI MARTINEZ OSORIO</t>
  </si>
  <si>
    <t>Fondo 20 Acta Nro. 5 PARCIAL del Contrato No. interno 0297. Período comprendido entre el 15 de mayo al 14 de junio de 2026. Informe Planilla seguridad social No. 6016524034 del mes de mayo de 2026.</t>
  </si>
  <si>
    <t>OLGA PATRICIA TABARES CORREA</t>
  </si>
  <si>
    <t>Devolución pago de pasaporte por pago de lo no debido, según resolución 03632 del 28 de mayo del 2026 del 2026 a la cuenta de ahorros No. 638762726578 del banco Lulo Bank desde la cuenta de ahorros del banco occidente No. 033-85835-8</t>
  </si>
  <si>
    <t>WALTER JOBANI SOLARTE GOMEZ</t>
  </si>
  <si>
    <t>Devolución pago de pasaporte por pago de lo no debido, según resolución 03633 del 28 de mayo del 2026 del 2026 a la cuenta de Daviplata No. 3206775456 del banco de Davivienda desde la cuenta de ahorros del banco occidente No. 033-85835-8</t>
  </si>
  <si>
    <t>LAURA CAMILA SANCHEZ LARGO</t>
  </si>
  <si>
    <t>Devolución pago de pasaporte por pago de lo no debido, según resolución 03634 del 28 de mayo del 2026 del 2026 a la cuenta de Nequi No. 3107504324 del banco de Bancolombia desde la cuenta de ahorros del banco occidente No. 033-85835-8</t>
  </si>
  <si>
    <t>ISMA LILIE ZAPATA BALLESTEROS</t>
  </si>
  <si>
    <t>FUENTE 20 - ACTA No 05 - CONTRATO No. INTERNO 401 DEL 2026 - SECOP II No 8842306 CONTRATISTA YEISON DIAZ VILLEGAS - PERIODO COMPRENDIDO ENTRE EL 16 DE MAYO AL 15 DE JUNIO DE 2026 - PLANILLA DE APORTES No 6019983765 DE JUNIO DE 2026</t>
  </si>
  <si>
    <t>YEISON DIAZ VILLEGAS</t>
  </si>
  <si>
    <t>Devolución pago de pasaporte por pago de lo no debido, según resolución 03635 del 28 de mayo del 2026 del 2026 a la cuenta de Nequi No. 3244406371 del banco de Bancolombia desde la cuenta de ahorros del banco occidente No. 033-85835-8</t>
  </si>
  <si>
    <t>ISABELLA BETANCUR RAMIREZ</t>
  </si>
  <si>
    <t>Devolución pago de pasaporte por pago de lo no debido, según resolución 03631 del 28 de mayo del 2026 del 2026 a la cuenta de AH FlexiAhorro No. 402062905 del banco de Bogotá desde la cuenta de ahorros del banco occidente No. 033-85835-8</t>
  </si>
  <si>
    <t>MARIA PATRICIA HENAO GARCIA</t>
  </si>
  <si>
    <t>ACTA PARCIAL No.3 PAGO CORRESPONDIENTE AL CONTRATO No. 2105 DE FECHA 26 DE ENERO 2026, NUMERO DE CONTRATO SECOP II. CO1.PCCNTR. 9069018 PERIODO DEL 02 DE ABRIL AL 01 DE MAYO DEL 2026, SE ANEXA PLANILLA DE PAGO No. 1082121716 DE ABRIL DEL 2026 MARIA DEL PILAR SALAZAR GALVIS</t>
  </si>
  <si>
    <t>MARIA DEL PILAR SALAZAR GALVIS</t>
  </si>
  <si>
    <t>Fondo 20 -ACTA PARCIAL No. 5 DEL CONTRATO INTERNO No. interno 0331 de fecha del 13 de enero de 2026 Número de Contrato Secop II. CO1.PCCNTR. 8836013. Contratista: VIVIANA ALEJANDRA GARCIA MARIN Periodo 14-05-2026 al 13-06-2026. Se Adjunta certificado de Pago de Seguridad Social Planilla no. 6022668447  del mes de mayo de 2026.</t>
  </si>
  <si>
    <t>VIVIANA ALEJANDRA GARCIA MARIN</t>
  </si>
  <si>
    <t>FUENTE 20 ACTA NO. 05 CONTRATO NO INTERNO 408 DEL 14 DE ENERO DE 2026, SECOP II. CO1.PCCNTR.8838424 CONTRATISTA CATALIA OCAMPO MORALES, 15 de MAYO  de 2026 Hasta 14 de JUNIO  de 2026 PAGO DE SEGURIDAD SOCIAL 37199288 MAYO  DE 2026</t>
  </si>
  <si>
    <t>CATALINA OCAMPO MORALES</t>
  </si>
  <si>
    <t>Fuente 20, ACTA 05, CONTRATO No. 315 DE 2026, CONTRATO EN SECOP 2 - CO1.PCCNTR.8793019, CONTRATISTA HELLMAN ALFONSO VARGAS JIMÉNEZ, PERIODO DE PAGO 14 DE MAYO AL 13 DE JUNIO DE 2026, PLANILLA SEGURIDAD SOCIAL No. 4655216630 DE MAYO DE 2026.</t>
  </si>
  <si>
    <t>HELLMAN ALFONSO VARGAS JIMENEZ</t>
  </si>
  <si>
    <t>FUENTE 20. ACTA PARCIAL 4 CONTRATO NO. INTERNO 2078 DEL 2026 - SECOP II NO. CO1.PCCNTR.9068377. NATALIA CORREA ZAPATA. PERÍODO DE PAGO: DEL 28 DE ABRIL AL 27 DE MAYO. PLANILLA DE SEGURIDAD SOCIAL NO. 9504101593 DEL MES DE ABRIL.</t>
  </si>
  <si>
    <t>NATALIA CORREA ZAPATA</t>
  </si>
  <si>
    <t>FUENTE 20 - ACTA No.05 CONTRATO INTERNO No.551 SECOP II CO1.PCCNTR 8849211 DEL , POR EL PERIODO COMPRENDIDO ENTRE EL 15 DE MAYO AL 14 DE JUNIO, CON PLANILLA No.75284973.</t>
  </si>
  <si>
    <t>LAURA MARCELA MUÑOZ TORO</t>
  </si>
  <si>
    <t>FUENTE 20. ACTA No.04 CONTRATO No. INTERNO 1285 DEL 2026 - SECOP II No.CO1.PCCNTR 8910414 CONTRATISTA VANESSA GARCIA GOMEZ. PERÍODO DE PAGO DEL 30 DE ABRIL AL 29 DE MAYO.  PLANILLAS DE SEGURIDAD SOCIAL Nos. 1081571006 DE ABRIL DE 2026.</t>
  </si>
  <si>
    <t>VANESSA GARCIA GOMEZ</t>
  </si>
  <si>
    <t>"Fuente 20, Acta No. 5 Contrato No. Interno 235 del 2026 - Secop II No. CO1.PCCNTR.8822026, Contratista Jorge Enrique Romero Favaron. Período de Pago: del 13 de mayo al 12 de junio de 2026. Planilla de Seguridad Social No. 9505908385 de junio de 2026."</t>
  </si>
  <si>
    <t>JORGE ENRIQUE ROMERO FAVARON</t>
  </si>
  <si>
    <t>FUENTE 20. PAGO ACTA PARCIAL No. 5 CONTRATO No. INTERNO 421 DEL 14 DE ENERO DE 2026 SECOP II No. CO1.PCCNTR. 8852605, CONTRATISTA LEIDY JOHANNA AGUDELO FORONDA, PERIODO DE PAGO DEL 15 de mayo de 2026 HASTA 14 de junio de 2026 . PLANILLA DE SEGURIDAD SOCIAL No. 37369418 DEL MES DE MAYO DE 2026</t>
  </si>
  <si>
    <t>LEIDY JOHANNA AGUDELO FORONDA</t>
  </si>
  <si>
    <t>Fuente:20 Acta No 5, Contrato interno 0094 del 08 de enero de 2026 SECOP ll No CO1.PCCNTR. 8791211. Contratista Susana Gomez Escobar , periodo de pago 12 de mayo del 2026 al11 de Junio de 2026. Planilla de Seguridad Social No. 6014997938  del mes de mayo  de 2026</t>
  </si>
  <si>
    <t>SUSANA GOMEZ ESCOBAR</t>
  </si>
  <si>
    <t>Fondo 20 Acta Parcial No. 05 del Contrato No. Interno 0309. Período comprendido entre el 15 de mayo de 2026 al 14 de junio de 2026. Informe Planilla seguridad social No. 6019510220 correspondiente al mes de mayo de 2026.</t>
  </si>
  <si>
    <t>MARIA AMANDA CORREA MARQUEZ</t>
  </si>
  <si>
    <t>RECONOCER Y CANCELAR LA INDEMNIZACION SUSTITUTIVA DE LA PENSION DE VEJEZ DEL
SEÑORA LYDA AMPARO SANCHEZ DE GOMEZ IDENTIFICADA CON CEDULA 24.761.943 SEGUN
RESOLUCION 02852 DEL 29 DE ABRIL 2026, MODIFICADA POR RESOLUCION 03513 DEL 25 MAYO
2026, EMITIR ORDEN DE PAGO A LA CUENTA DE AHORROS NO 0570127270057996 DEL BANCO
DAVIVIENDA A NOMBRE DE CAROLINA FERNANDEZ GOMEZ IDENTIFICADA CON LA CEDULA NO
42.133.011.</t>
  </si>
  <si>
    <t>LYDA AMPARO SANCHEZ DE GOMEZ</t>
  </si>
  <si>
    <t>PAE FUENTE 20 ACTA PARCIAL N° 4 CONTRATO No INTERNO 2417 de fecha 28 de enero de 2026- SECOP II No.CO1.PCCNTR. 9165364  CONTRATISTA BEATRIZ ELENA CARMONA BEDOYA- PERIODO DE PAGO: 07/05/2026 AL 06/06/2026 PLANILLA DE SEGURIDAD SOCIAL No 4654469640 MAYO.</t>
  </si>
  <si>
    <t>BEATRIZ ELENA CARMONA BEDOYA</t>
  </si>
  <si>
    <t>Fuente 20. Acta No. 05 Contrato No. Interno 0261 del 2026 - Secop II No.CO1.PCCNTR.8825910 Contratista ELCY ROCIO SANCHEZ SALAZAR. Período de Pago: del 15 de mayo  al 14 de junio Planilla de Seguridad Social No.9505334390 mes de mayo del 2026</t>
  </si>
  <si>
    <t>ELCY ROCIO SANCHEZ SALAZAR</t>
  </si>
  <si>
    <t>FUENTE 20 ACTA No. 5 CONTRATO INTERNO No. 767 DEL 16 DE ENERO DE 2026 SECOP II No. 8857107 CONTRATISTA CAROLINA ALVAREZ MENDEZ DE PAGO DEL 17 DE MAYO AL 16 DE JUNIO DE 2026. PLANILLA DE SEGURIDAD SOCIAL No. 4653359701 DEL MES DE MAYO DE 2026.</t>
  </si>
  <si>
    <t>CAROLINA ALVAREZ MENDEZ</t>
  </si>
  <si>
    <t>FUENTE 20, ACTA 5 PARCIAL CONTRATO N° INTERNO 161 SECOP II N° CO1.PCCNTR.8799313 de fecha 11-01-2026, PERIODO DE PAGO DE 12 DE MAYO AL 11 DE JUNIO DE 2026, PLANILLA DE PAGO N° 90721538 mes pagado de mayo de 2026, CONTRATISTA LILIANA PATRICIA SOSSA OSORIO.</t>
  </si>
  <si>
    <t>LILIANA PATRICIA SOSA OSORIO</t>
  </si>
  <si>
    <t>FUENTE 20.ACTA No.5  CONTRATO No. INTERNO 407 DE FECHA 13 DE ENERO DE 2026, NÚMERO DE CONTRATO SECOP II.CO1.PCCNTR.No 8850434 .CONTRATISTA JENYFFER ANDREA VASCO TORO, PERÍODO DE PAGO DEL 15 DE MAYO AL 14 DE JUNIO DE 2026. PLANILLA N° 9504836646 DE SEGURIDAD SOCIAL No. CORRESPONDIENTE AL MES DE MAYO DE 2026.</t>
  </si>
  <si>
    <t>JENYFFER ANDREA VASCO TORO</t>
  </si>
  <si>
    <t>PAGO TIQUETES AEREOS EN LA RUTA PEI-BOG-MONTERIA-BOG-PEI, CUMBRE NACIONAL DE MESAS DIRECTIVAS DE LAS ASAMBLEAS DEPARTAMENTALES 2026; INVITACION DEL 05 AL 08 DE JUNIO, DIPUTADO JUAN CARLOS VALENCIA Y DIPUTADO JAVIER ANTONIO OCAMPO, VIAJE DEL 05 AL 08 DE JUNIO, SEGUN RESOLUCION DE COMISION N. 084 Y RESOLUCION QUE ORDENA EL PAGO N. 088 DEL 09 DE JUNIO DE 2026, CON LA AGENCIA DE VIAJES ORBE</t>
  </si>
  <si>
    <t>VIAJES ORBE LTDA</t>
  </si>
  <si>
    <t>Acta No.5 Contrato No interno 321 e fecha 13/01/2026 SECOP II No.CO1.PCCNTR. 8813067 de fecha 13/01/2026, contratista Paola Liliana Bermúdez Castrillón, periodo pagado del 14/05/2026 hasta 13/06/2026, Planilla de pago No. 1082047686 correspondiente al mes de mayo de 2026.</t>
  </si>
  <si>
    <t>PAOLA LILIANA BERMUDEZ CASTRILLON</t>
  </si>
  <si>
    <t>PAE FUENTE 20 ACTA PARCIAL N° 4 Contrato No 1397 SECOP II No CO1.PCCNTR.8980805 de fecha 20 DE ENERO DE 2026 CONTRATISTA ALDONZA OSORIO OSORIO - PERIODO DE PAGO: 24/04/2026 AL 23/05/2026 PLANILLA DE SEGURIDAD SOCIAL No 4651365615 DEL MES DE MAYO.</t>
  </si>
  <si>
    <t>ALDONZA  OSORIO OSORIO</t>
  </si>
  <si>
    <t>FUENTES 20 ACTA No. 4 contrato No interno 1741 de fecha 24 de enero de 2026 SECOP II CO1.PCCNTR.  8921060- Contratista JAVIER MEJÍA VARGAS, PERIODO DE PAGO ENTRE EL 26/04/2026 al 25/05/2026 CON PLANILLAS DE PAGO 4647474061 PERIODO ABRIL Y 4651362586 PERIODO MAYO.</t>
  </si>
  <si>
    <t>JAVIER MEJIA VARGAS</t>
  </si>
  <si>
    <t>PAGO GASTOS DE VIAJE ASAMBLEA GENERAL CUMBRE NACIONAL DE MESAS DIRECTIVAS DE LAS ASAMBLEAS DEPARTAMENTALES 2026; EN LA CIUDAD DE MONTERIA; INVITACION DEL 05 AL 08 DE JUNIO, POR LO CUAL SE ORDENA EL PAGO DE VIATICOS A QUE TIENE DERECHO, SEGUN RESOLUCION DE COMISION N. 084 Y RESOLUCION QUE ORDENA EL PAGO N. 088 DEL 09 DE JUNIO DE 2026, EN LA CIUDAD DE MONTERIA.</t>
  </si>
  <si>
    <t>JUAN  CARLOS  VALENCIA MONTOYA</t>
  </si>
  <si>
    <t>Acta No. 03 del contrato interno No. 2441 de fecha 28/01/2026 número de contrato SECOP II. CO1.PCCNTR. 9085512 contratista Fernando Andrés Morales Ruiz, periodo de pagado del 02/04/2026 hasta 01/05/2026, planilla de pago No. 1082105846 correspondiente al mes de mayo del año 2026.</t>
  </si>
  <si>
    <t>FERNANDO ANDRES MORALES RUIZ</t>
  </si>
  <si>
    <t>Fuente 20. Acta No. 05 Contrato No. Interno 0158 del 2026 - Secop II No.CO1.PCCNTR.8824813 Contratista MARIANA MORENO RUIZ. Período de Pago: del 12 de MAYO l al 11 de JUNIO. Planilla de Seguridad Social No.37388697 MES DE MAYO DEL 2026</t>
  </si>
  <si>
    <t>MARIANA MORENO RUIZ</t>
  </si>
  <si>
    <t>¿	Fondo 20 ACTA No. 05 Contrato No interno 036 del 8 enero del 2026 SECOP II No 8790385 de fecha 08/01/2026, periodo 10 MAYO del 2026 HASTA 09 JUNIO del 2026, Planilla de pago N.º 9503272020 correspondiente al mes de mayo del 2026</t>
  </si>
  <si>
    <t>YURI MARCELA CIFUENTES LADINO</t>
  </si>
  <si>
    <t>Fondo 20 Acta Nro. 5 PARCIAL del Contrato No. interno 0292. Período comprendido entre el 15 de mayo al 14 de junio de 2026. Informe Planilla seguridad social No. 6018267276 del mes de mayo de 2026.</t>
  </si>
  <si>
    <t>MARIA FERNANDA GARCIA JARAMILLO</t>
  </si>
  <si>
    <t>Fuente 246 Acta No. 03 Contrato No. Interno 2197 del 2026 - Secop II No.CO1.PCCNTR.9098150 Contratista: VICTOR ALFONSO VELASQUEZ MEJIA Período de Pago: 30 marzo  AL 29 de abril  del 2026 planilla n: 4650367525 mes de marzo 4562097614 mes de abril del 2026.</t>
  </si>
  <si>
    <t>VICTOR ALFONSO VELASQUEZ MEJIA</t>
  </si>
  <si>
    <t>Fuente 1 Acta No.05 Contrato No. Interno 452 del 2023 - Secop II No. CO1.PCCNTR. .884497 Contratista LAURA VALENTINA PATIÑO DIAZ Período de Pago: del 16 de MAYO al 15 de JUNIO de 2026 Planilla de Seguridad Social Nº1082394221que corresponde al mes de abril.</t>
  </si>
  <si>
    <t>LAURA VALENTINA PATIÑO DIAZ</t>
  </si>
  <si>
    <t>Fondo 20 ACTA No. 05 Contrato No interno 0528 SECOP II No. CO1.PCCNTR. 8853526 de fecha 14 DE ENERO DE 2026, periodo 16 de mayo de 2026 al 15 de junio de 2026, Planilla de pago No. 1082257232 del Contratista, correspondiente al mes de mayo de 2026,</t>
  </si>
  <si>
    <t>JHON FREINSD CANO TORRES</t>
  </si>
  <si>
    <t>FUENTE. 20. ACTA PARCIAL 5. CONTRATO DE PRESTACIÓN DE SERVICIOS No 0222  DE FECHA 11 DE ENERO DE 2026. SECOP II No.CO.PCCNT.8830170 CONTRATISTA GLORIA MELISSA HENAO MAZO. PERIODO DE PAGO COMPRENDIDO DEL  14 MAYO AL 13 DE JUNIO DE 2026. Planilla de pago Nº.  37188968 correspondiente al mes de MAYO de 2026</t>
  </si>
  <si>
    <t>GLORIA MELISSA HENAO MAZO</t>
  </si>
  <si>
    <t>PAGO VIATICOS COMISION GOBERNADOR A BOGOTA EL 9 DE JUNIO</t>
  </si>
  <si>
    <t>fondo 20, centro de costos 01, pago parcial 4 del contrato de prestación de servicios  019 de 2026 secop 9090468 27/01/2026; contratista: NATALIA PEREZ QUICENO, ASAMBLEA;  periodo de pago  de abril 27 a Mayo 26 de 2026; planilla de pago 4653576621 de abril  de 2026.</t>
  </si>
  <si>
    <t>NATALIA PEREZ QUICENO</t>
  </si>
  <si>
    <t>FUENTE DE FINANCIACIÓN  20 - ACTA PARCIAL 5 CONTRATO INTERNO N°710. SECOP II N°8877874. DEL 15 DE ENERO DEL 2026- CONTRATISTA MAIRA ALEJANDRA BEDOYA CARDONA - PERIODO DE PAGO 17 DE MAYO AL 16 DE JUNIO 2026 - PLANILLA DE SEGURIDAD SOCIAL NO. 9505166059 DEL MES MAYO/2026.</t>
  </si>
  <si>
    <t>MAIRA ALEJANDRA BEDOYA CARDONA</t>
  </si>
  <si>
    <t>Fuente 20. Acta Parcial No. 5 Contrato No. Interno 519 del 15 de enero del 2026 - Secop II No. CO1.PCCNTR.8851951 Contratista ANDRES FELIPE REYES ROBLEDO Período de Pago: del 16 de mayo al 15 de junio de 2026, planilla de seguridad social No. 37314879 mes de mayo de 2026.</t>
  </si>
  <si>
    <t>ANDRES FELIPE REYES ROBLEDO</t>
  </si>
  <si>
    <t>FUENTE DE FINANCIACION 20 ACTA PARCIAL No 5 CONTRATO INTERNO No 705 DEL 16 DE ENERO DE 2026 SECOP II No CO1 PCCNTR 8914278 CONTRATISTA MARIA ISABEL MORA RICO PERIODO DE PAGO DEL 17 MAYO AL 16 JUNIO DE 2026 PLANILLA DE SEGURIDAD SOCIAL No 6017171216 DEL MES DE MAYO DEL 2026.</t>
  </si>
  <si>
    <t>MARIA ISABEL MORA RICO</t>
  </si>
  <si>
    <t>FUENTE 20. PAGO ACTA PARCIAL No. 5 CONTRATO No. INTERNO 336 DEL 12 DE ENERO DE 2026 SECOP II No. CO1.PCCNTR.8838317, CONTRATISTA ROCIO VARELA YUSTI , PERIODO DE PAGO DEL 14 DE MAYO AL 13 DE JUNIO DE 2026. PLANILLA DE SEGURIDAD SOCIAL No. 6019957462 DEL MES DE MAYO DE 2026</t>
  </si>
  <si>
    <t>ROCIO VARELA YUSTI</t>
  </si>
  <si>
    <t>Fuente 20 Acta No. 05 Contrato No Interno 395 del 2026 - SECOP II No. CO1.PCCNTR. 8839055 contratista YESENIA FERNANDA OROZCO ZULETA. Periodo de Pago: del 16 de mayo del 2026 al 15 de junio del 2026. Planillas de Seguridad Social No. 6022644637 mes junio 2026</t>
  </si>
  <si>
    <t>YESENIA FERNANDA OROZCO ZULETA</t>
  </si>
  <si>
    <t>Fuente 20.  Acta No.03    Contrato No. Interno 0743 del   2026 - Secop II No. 8909780 Contratista YESICA LINEY CASTRILLON CARBALLO Período de Pago: del   19 de marzo al 18 de abril de 2026.  Planilla de Seguridad Social No. 9503198952 mes de pago abril de 2026 en mayo 19 de 2026.</t>
  </si>
  <si>
    <t>YESICA LINEY CASTRILLON CARBALLO</t>
  </si>
  <si>
    <t>Fondo 20 -ACTA PARCIAL No. 5 del contrato interno No. 0254 de fecha 12-01-2026 Numero Contrato SECOP II. CO1.PCCNTR.8835229 Contratista: DIANA YINET DUQUE ALZATE Periodo 14-05-2026 al 13-06-2026. Se Adjunta certificado de Pago de Seguridad Social Planilla no.  37413320  del mes de Mayo de 2026</t>
  </si>
  <si>
    <t>DIANA YINET DUQUE ALZATE</t>
  </si>
  <si>
    <t>FUENTE 60. ACTA No.04 CONTRATO No. INTERNO 2231 DEL 2026 - SECOP II No.CO1.PCCNTR 9141573 CONTRATISTA LAURA CAROLINA LOPEZ ROMAN. PERÍODO DE PAGO DEL 30 DE ABRIL AL 29 DE MAYO. PLANILLA DE SEGURIDAD SOCIAL No.4650715361 MES DE ABRIL DE 2026.</t>
  </si>
  <si>
    <t>LAURA CAROLINA LOPEZ ROMAN</t>
  </si>
  <si>
    <t>Fuente 246 Acta No. 03 Contrato No. Interno 2311 del 2026 - Secop II No.CO1.PCCNTR.9100389 Contratista JUAN MANUEL GARCIA SALAZAR Período de Pago: 2 DE ABRIL AL 1 DE MAYO  DEL 2026 Planilla de Seguridad Social No.9502566588 MES DE ABRIL 9504138779 MES DE MAYO DEL 2026</t>
  </si>
  <si>
    <t>JUAN MANUEL GARCIA SALAZAR</t>
  </si>
  <si>
    <t>ACTA FINAL CONTRATO No 488 CONTRATISTA JENNYFER ARISTIZABAL BANOL, PERIODO DESDE EL 16 DE MAYO AL 15 DE JUNIO DE 2026, PLANILLA DE SEGURIDAD No 9504084414 Y 9506312966</t>
  </si>
  <si>
    <t>JENNYFER ARISTIZABAL BANOL</t>
  </si>
  <si>
    <t>FUENTE 20- ACTA 05 - CONTRATO INTERNO 231 DE 2026 - SECOP II No 8833449 - CONTRATISTA SANTIAGO ESPAÑA GIRALDO - PERIDO  COMPRENDIDO ENTRE EL 14 DE MAYO AL 13 DE JUNIO DE 2026 - PLANILLA DE APORTES 83588088.</t>
  </si>
  <si>
    <t>SANTIAGO ESPAÑA GIRALDO</t>
  </si>
  <si>
    <t>FUENTE 20- ACTA 05- CONTRATO INTERNO 230 DE 2026 - SECOP II No 8833481 - CONTRATISTA KATTALINA TRUJILLO GIRALDO - PERIDO COMPRENDIDO ENTRE EL 14 DE MAYO AL 13 DE JUNIO DE 2026 - PLANILLA DE APORTES 37386698 DE MAYO</t>
  </si>
  <si>
    <t>KATTALINA TRUJILLO GIRALDO</t>
  </si>
  <si>
    <t>FUENTE DE FINANCIACION 20 ACTA PARCIAL 4 CONTRATO INTERNO No 2617 DEL 29 DE ENERO DE 2026 SECOP II No CO1 PCCNTR 9236176 CONTRATISTA JUAN CAMILO TORRA VALENCIA PERIODO DE PAGO DEL 30 ABRIL AL 29 MAYO DE 2026 PLANILLA DE SEGURIDAD SOCIAL No 1081503414 DEL MES DE MAYO DE 2026</t>
  </si>
  <si>
    <t>JUAN CAMILO TORRA VALENCIA</t>
  </si>
  <si>
    <t>Fondo 20 Acta Parcial No. 05 del Contrato No. Interno 0295. Período comprendido entre el 15 de mayo de 2026 al 14 de junio de 2026. Informe Planilla seguridad social No. 82784217 correspondiente al mes de mayo de 2026.</t>
  </si>
  <si>
    <t>JULIANA MARIA MUÑOZ RAMIREZ</t>
  </si>
  <si>
    <t>Fuente:20 Acta No 5, Contrato interno 0021 del 07 de enero de 2026 SECOP ll No CO1.PCCNTR. 8784315 contratista Dayan Nieto Herrera , periodo de pago 14 de mayo  del 2026 al 13 de junio   de 2026. Planilla de Seguridad Social No 37527405 del mes de mayo de 2026.</t>
  </si>
  <si>
    <t>DAYAN NIETO HERRERA</t>
  </si>
  <si>
    <t>FUENTE N° 20 VALOR CANCELACION ACTA No. 5 - PARCIAL CORRESPONDIENTE AL CONTRATO No. 0404 NUMERO DE CONTRATO SECOP II. CO1.PCCNTR.8841224 DE FECHA 14/01/2026 A NOMBRE DE MANUELA PIEDRAHITA AGUIRRE, DEL PERIODO 15 DE MAYO AL 14 DE JUNIO DEL 2026 CON PAGO DE SEGURIDAD SOCIAL N° 9505715806 CORRESPONDIENTE AL MES DE MAYO DE 2026</t>
  </si>
  <si>
    <t>MANUELA PIEDRAHITA AGUIRRE</t>
  </si>
  <si>
    <t>FUENTE 20. ACTA No.04 CONTRATO No. INTERNO 1156 DEL 2026 - SECOP II No.CO1.PCCNTR 8917247 CONTRATISTA CARLOS DARIO BERMUDEZ PINEDA, PERÍODO DE PAGO DEL 30 DE ABRIL AL 29 DE MAYO. PLANILLA DE SEGURIDAD SOCIAL No.1080918896 MES DE ABRIL DE 2026.</t>
  </si>
  <si>
    <t>CARLOS DARIO BERMUDEZ PINEDA</t>
  </si>
  <si>
    <t>FUENTE 20 RUBRO NO 2.3.2.02.02.008- - ACTA PARCIAL  N 4 CONTRATO NO INTERNO NO INTERNO: 1912 SECOP II CO1.PCCNTR.9123329 CONTRATISTA ANGELA MARCELA TABARQUINO BERRIO DESDE EL el 02 de Mayo de 2026 hasta 01 de Junio  de 2026SEGURIDAD SOCIAL 4653874983  PAGA EL  16  DE junio  DE 2026  DE -MAYO   2026</t>
  </si>
  <si>
    <t>ANGELA MARCELA TABARQUINO BERRIO</t>
  </si>
  <si>
    <t>FUENTE 20 ACTA 5 CONTRATO 396 DEL 15 DE ENERO DEL 2026 , SECOP 8842286,CONTRATISTA MARIA CELENE GIRALDO , PERIODO DE PAGO COMPRENDIDO ENTRE EL 15/05/2026 AL 14/06/2026, PLANILLA DE SEGURIDAD SOCIAL 464653209874 CORRESPONDIENTE AL MES DE MAYO. Y LA PLANILLA DE PAGO ES 4655322775 CORRESPONDIENTE AL MES DE JUNIO..</t>
  </si>
  <si>
    <t>MARIA CELENE GIRALDO ARCILA</t>
  </si>
  <si>
    <t>FUENTE N° 20 VALOR CANCELACION ACTA No. 5 - PARCIAL CORRESPONDIENTE AL CONTRATO No. 0377 NUMERO DE CONTRATO SECOP II. CO1.PCCNTR.8833794 DE FECHA 13/01/2026 A NOMBRE DE FRANKY EDUIN YARCE AGUDELO, DEL PERIODO 14 DE MAYO AL 13 DE JUNIO DE 2026 CON PAGO DE SEGURIDAD SOCIAL N° 37156294 CORRESPONDIENTE AL MES DE MAYO DE 2026</t>
  </si>
  <si>
    <t>FRANKY EDUIN YARCE AGUDELO</t>
  </si>
  <si>
    <t>FUENTE 20 ACTA No. 05 Contrato No interno 177 SECOP II No 8832861 de fecha 12 Enero 2026 CONTRATISTA MARYURI DUQUE CASTAÑEDA, 13 MAYO  DE 2026 HASTA 12 DE JUNIO DE 2026 PAGO DE SEGURIDAD SOCIAL 86334342  MAYO DE 2026</t>
  </si>
  <si>
    <t>MARYURI DUQUE CASTAÑEDA</t>
  </si>
  <si>
    <t>FUENTE 60. ACTA NO.04 CONTRATO NO. INTERNO 2507 DEL 2026 - SECOP II NO.CO1.PCCNTR 9205871 CONTRATISTA KAROL YESENIA ROZO PREDRAZA. PERÍODO DE PAGO DEL 2 DE ABRIL AL 1 DE MAYO. PLANILLA DE SEGURIDAD SOCIAL NO. 4653004903 DEL MES DE MAYO DE 2026.</t>
  </si>
  <si>
    <t>KAROL YESENNIA ROZO PEDRAZA</t>
  </si>
  <si>
    <t>FUENTE 20 CONTRATO DE PRESTACIÓN DE SERVICIOS NO INTERNO 0128 NUMERO DE CONTRATO SECOP II. CO1PCCNTR 8813983 DE FECHA 15/01/2026 PERIODO COMPRENDIDO ENTRE EL 15 DE MAYO AL 14 DE JUNIO DEL 2026 CON SEGURIDAD SOCIAL NÚMERO 37401771   DEL MES DE MAYO  DE 2026</t>
  </si>
  <si>
    <t>JUAN DAVID BETANCUR BEDOYA</t>
  </si>
  <si>
    <t>FUENTE 20. PAGO ACTA PARCIAL No. 5 CONTRATO No. INTERNO 330 DEL 12 DE ENERO  DE 2026 SECOP II No. CO1.PCCNTR. 8838693, CONTRATISTA JUAN SEBASTIAN ESTRADA CHAVEZ, PERIODO DE PAGO DEL 14 DE MAYO AL 13 DE JUNIO DE 2026. PLANILLA DE SEGURIDAD SOCIAL No. 89257219 DEL MES DE MAYO DE 2026.</t>
  </si>
  <si>
    <t>JUAN SEBASTIAN ESTRADA CHAVEZ</t>
  </si>
  <si>
    <t>Fuente 20 acta parcial #5 del contrato 0049 en el periodo comprendido entre el 06 de mayo de 2026 y 05 de junio de 2026. Se adjunta planilla de aportes #1081466317 del mes de mayo del 2026</t>
  </si>
  <si>
    <t>YULY ANDREA GOMEZ DUQUE</t>
  </si>
  <si>
    <t>Fuente 20 Acta 5 Contrato No. Interno 0260 DEL 12 DE ENERO DEL 2026 - Secop II No. CO1.PCCNTR.8825780 Contratista Luz Zury Camacho Cabrera. Período de Pago: 15 DE MAYO AL 14 DE JUNIO  DEL 2026 Planilla de Seguridad Social No: 4655389578 MES DE MAYO DEL 2026.</t>
  </si>
  <si>
    <t>LUZ ZURY CAMACHO CABRERA</t>
  </si>
  <si>
    <t>FUENTE N° 20 VALOR CANCELACION ACTA No. 5 - PARCIAL CORRESPONDIENTE AL CONTRATO N° INTERNO 0379 NUMERO DE CONTRATO SECOP II. CO1.PCCNTR.8825676 DE FECHA 13/01/2026 CONTRATISTA JHON FREDY CARDONA SANCHEZ, DEL PERIODO 15 DE MAYO AL 14 DE JUNIO DE 2026 CON PAGO DE SEGURIDAD SOCIAL N° 4656106286 CORRESPONDIENTE AL MES DE MAYO DE 2026.</t>
  </si>
  <si>
    <t>JHON FREDY CARDONA SANCHEZ</t>
  </si>
  <si>
    <t>"Fuente 20, Acta No. 4 Contrato No. Interno 1187 del 2026 - Secop II No. CO1.PCCNTR.8930548, Contratista Juan Alberto Arango Agudelo. Período de Pago: del 22 de abril 21 de mayo de 2026. Planilla de Seguridad Social No. 6019318435 de mayo de 2026.</t>
  </si>
  <si>
    <t>JUAN ALBERTO ARANGO AGUDELO</t>
  </si>
  <si>
    <t>Fuente 20 Acta No. 05   Contrato No. Interno 0215 del 12 de enero de 2026 Secop II No. CO1.PCCNTR 8833362 Contratista MIRIAM LUCERO YEPEZ OSPINA periodo de pago desde el 14 DE MAYO  HASTA 13 DE JUNIO , Planilla de Seguridad Social No Nº 46499413513 del mes de mayo de 2026.</t>
  </si>
  <si>
    <t>MIRIAM LUCERO YEPEZ OSPINA</t>
  </si>
  <si>
    <t>Fuente 20 Acta No. 05 Contrato No Interno 255 del 2026 - SECOP II No. CO1.PCCNTR.8838457 contratista DANIEL ALEJANDRO COLORADO HERRERA. Periodo de Pago: del 14 de mayo del 2026 al 13 de junio del 2026. Planillas de Seguridad Social No. 37315419 mes de junio 2026</t>
  </si>
  <si>
    <t>DANIEL ALEJANDRO COLORADO HERRERA</t>
  </si>
  <si>
    <t>Fuente 32, Acta No 4.- Contrato No Interno 2188 de fecha 27 de enero de 2026, número de contrato SECOP II. CO1.PCCNTR. 9119063, Contratista Yeny Aneider Rios Alzate. Periodo de pago: 28 de abril de 2026 hasta 27 de mayo de 2026. Planilla Nº 8640846982 del 25 de mayo de 2026.</t>
  </si>
  <si>
    <t>YENY ANEIDER RIOS ALZATE</t>
  </si>
  <si>
    <t>Fuente 20. Acta Parcial No. 5 Contrato No. Interno 0568 del 15 de enero de 2026 - Secop II No. CO1.PCCNTR.8847008 del Contratista: Juan Diego Giraldo Torres del Período de Pago: 17 de mayo de 2026 hasta 16 de junio de 2026 - Planilla de Seguridad Social No. 86479769 de mayo de 2026</t>
  </si>
  <si>
    <t>JUAN DIEGO GIRALDO TORRES</t>
  </si>
  <si>
    <t>ACTA 5 FINAL CONTRATO 485 CONTRATISTA EDISON JARAMILLO MARTINEZ, PERIODO DE PAGO DEL 16 DE MAYO AL 15 DE JUNIO DE 2026,PLANILLA No 3020559561</t>
  </si>
  <si>
    <t>EDISON JARAMILLO MARTINEZ</t>
  </si>
  <si>
    <t>FUENTE DE FINANCIACION 39 ACTA PARCIAL No 4 CONTRATO INTERNO No 1399 DEL 21 DE ENERO DE 2026 SECOP II No CO1 PCCNTR 8948142 CONTRATISTA LEIDY SUSANA WILCHES MARIN PERIODO DE PAGO DEL 29 ABRIL AL 28 MAYO DE 2026 PLANILLA DE SEGURIDAD SOCIAL No 77304564 DEL MES DE ABRIL DE 2026</t>
  </si>
  <si>
    <t>LEIDY SUSANA WILCHES MARIN</t>
  </si>
  <si>
    <t>FUENTE N° 20 VALOR CANCELACION ACTA No. 5 ¿ PARCIAL, CORRESPONDIENTE AL CONTRATO N° INTERNO 0467 NUMERO DE CONTRATO SECOP II. CO1.PCCNTR.8833443 DE FECHA 11/01/2026 CONTRATISTA SAGALO ANTONIO AMAYA GONZALEZ, DEL PERIODO 16 DE MAYO AL 15 DE JUNIO DE 2026, CON PAGO DE SEGURIDAD SOCIAL N° 37222222, CORRESPONDIENTE AL MES DE MAYO DE 2026.</t>
  </si>
  <si>
    <t>SAGALO ANTONIO AMAYA GONZALEZ</t>
  </si>
  <si>
    <t>"Fuente 20, Acta No. 2 Contrato No. Interno 1518 del 2026 - Secop II No. CO1.PCCNTR.8857601, Contratista Alejandra Rivera Monsalve. Período de Pago: del 23 de febrero al 22 de marzo de 2026. Planilla de Seguridad Social No. 9503030462 de febrero de 2026."</t>
  </si>
  <si>
    <t>ALEJANDRA RIVERA MONSALVE</t>
  </si>
  <si>
    <t>Fuente 1 Acta No.05 Contrato No. Interno 430 del 2026 - Secop II No. CO1.PCCNTR. 8826585 Contratista MARTHA LILIANA PEÑA SANCHEZ Período de Pago: del 16 de mayo al 15 de junio 2026 Planilla de Seguridad Social Nº 4652003334que corresponde al mes de mayo.</t>
  </si>
  <si>
    <t>MARTHA LILIANA PEÑA SANCHEZ</t>
  </si>
  <si>
    <t>Fuente 20. Acta 4 Contrato No. 1347 de 2026 - Secop II No. PCCNTR.8952725 del 21 de enero de 2026, contratista John Anderson Pérez, según informe de Actividades No. 4 Período de Pago: del 23 de abril al 22 de mayo de 2026, Planilla de Seguridad Social No. 37144175.</t>
  </si>
  <si>
    <t>JOHN ANDERSON PEREZ RESTREPO</t>
  </si>
  <si>
    <t>Fuente 20. Acta No. 05 Contrato No. Interno 0752 del 2026 - Secop II No.CO1.PCCNTR.8860448 Contratista WALTER EDUARDO ARROVAVE GARCIA. Período de Pago: del 17 de mayo  al 16 de junio  Planilla de Seguridad Social No.4651706536 mes de mayo del 2026</t>
  </si>
  <si>
    <t>WALTER EDUARDO ARROYAVE GARCIA</t>
  </si>
  <si>
    <t>FUENTE DE FINANCIACION 39 ACTA PARCIAL No 4 CONTRATO INTERNO No 875 DEL 16 DE ENERO DE 2026 SECOP II No CO1 PCCNTR 8920255 CONTRATISTA DIANA LORENA SUÁREZ JARAMILLO PERIODO DE PAGO DEL 26 ABRIL AL 25 MAYO DE 2026 PLANILLA DE SEGURIDAD SOCIAL No 6016132934 DEL MES DE MAYO DE 2026</t>
  </si>
  <si>
    <t>DIANA LORENA SUAREZ JARAMILLO</t>
  </si>
  <si>
    <t>ACTA PARCIAL No. 5 PAGO CORRESPONDIENTE AL CONTRATO No. 0380 DE FECHA 13 DE ENERO DE 2026 No. DE CONTRATO SECOP II CO1.PCCNTR. 8836915 PERIODO DEL 15 DE MAYO AL 14 DE JUNIO DE 2026, SE ANEXA PLANILLA DE PAGO No. 9505160637 DE MAYO CONTRATISTA LUIS ENRIQUE RENDÓN DIOS</t>
  </si>
  <si>
    <t>LUIS ENRIQUE RENDON DIOSA</t>
  </si>
  <si>
    <t>FUENTE N° 20 VALOR CANCELACION ACTA No. 5 PARCIAL - CORRESPONDIENTE AL CONTRATO N° INTERNO 0256 NUMERO DE CONTRATO SECOP II. CO1.PCCNTR.8822908 DE FECHA 11/01/2026, CONTRATISTA SANTIAGO LLANO GONZALEZ, DEL PERIODO DESDE EL 14 DE MAYO AL 13 DE JUNIO DE 2026, CON PAGO DE SEGURIDAD SOCIAL SEGÚN PLANILLA DE PAGO NÚMERO 92289526 CORRESPONDIENTE AL MES DE MAYO DE 2026</t>
  </si>
  <si>
    <t>SANTIAGO LLANO GONZALEZ</t>
  </si>
  <si>
    <t>Fuente 20 acta parcial #4 del contrato 2398 en el periodo comprendido entre el 02 de mayo de 2026 y 01 de junio de 2026. Se adjunta planilla de aportes #36835770 del mes de abril del 2026</t>
  </si>
  <si>
    <t>MARIA FERNANDA JIMENEZ REYES</t>
  </si>
  <si>
    <t>22/06/2026</t>
  </si>
  <si>
    <t>Fuente 20. Acta Parcial No. 5 Contrato No. Interno 64 del 09 de enero del 2026 - Secop II No. CO1.PCCNTR.8795177 Contratista MATEO CADAVID JARAMILLO Período de Pago: del 10 de mayo al 09 de junio de 2026, planilla de seguridad social No. 9505411093 mes de mayo de 2026.</t>
  </si>
  <si>
    <t>MATEO CADAVID JARAMILLO</t>
  </si>
  <si>
    <t>FUENTE DE FINANCIACIÓN 20 - ACTA PARCIAL N°. 05. CONTRATO INTERNO N° 112. SECOP II N° 8824542 DEL 11 DE ENERO DE 2026.- CONTRATISTA LUISA FERNANDA DUQUE LOPEZ - PERIODO DE PAGO DEL 12 DE MAYO AL 11 INCLUSIVE DE JUNIO DE 2026 - PLANILLA DE SEGURIDAD SOCIAL N°. 6019295656 DEL MES MAYO/2026.</t>
  </si>
  <si>
    <t>LUISA FERNANDA DUQUE LOPEZ</t>
  </si>
  <si>
    <t>FUENTE 20. PAGO ACTA PARCIAL No. 5 CONTRATO No. INTERNO 509 DEL 14 DE ENERO DE 2026 SECOP II No. CO1.PCCNTR. 8858026, CONTRATISTA OLMA LUCIA ROJAS MORA, PERIODO DE PAGO DEL 16 DE MAYO AL 15 DE JUNIO DE 2026. PLANILLAS DE SEGURIDAD SOCIAL No. 6020243325 DEL MES DE JUNIO DE 2026.</t>
  </si>
  <si>
    <t>OLMA LUCIA ROJAS MORA</t>
  </si>
  <si>
    <t>FUENTE DE FINANCIACION 39 ACTA PARCIAL No 4 CONTRATO INTERNO No 1884 DEL 24 DE ENERO DE 2026 SECOP II No CO1 PCCNTR 9070556 CONTRATISTA YEIMMY PAOLA CIFUENTES CASALLAS PERIODO DE PAGO DEL 02 MAYO AL 1 JUNIO DE 2026 PLANILLA DE SEGURIDAD SOCIAL No 4653828868 DEL MES DE MAYO DE 2026</t>
  </si>
  <si>
    <t>YEIMMY PAOLA CIFUENTES CASALLAS</t>
  </si>
  <si>
    <t>Fuente 20 Acta 05 Contrato No. Interno 0708 del 2026 - Secop II No. CO1.PCCNTR.8866473 Contratista José Daniel López Chica Período de Pago: del 17 de mayo  al 16 de junio  del 2026 Planilla de Seguridad Social No: 6017261215 mes de mayo del 2026.</t>
  </si>
  <si>
    <t>JOSE DANIEL LOPEZ CHICA</t>
  </si>
  <si>
    <t>25/06/2026</t>
  </si>
  <si>
    <t>FUENTE N° 20 VALOR CANCELACION ACTA No. 5 - PARCIAL CORRESPONDIENTE AL CONTRATO N° INTERNO 0378 NUMERO DE CONTRATO SECOP II. CO1.PCCNTR.8827839 DE FECHA 13/01/2026, A NOMBRE DE BLANCA INES AGUILAR MOTATO, DEL PERIODO 15 DE MAYO AL 14 DE JUNIO DE 2026, CON PAGO DE SEGURIDAD SOCIAL SEGÚN PLANILLA DE PAGO NÚMERO 37174303 CORRESPONDIENTE AL MES DE MAYO DE 2026</t>
  </si>
  <si>
    <t>BLANCA INES AGUILAR MOTATO</t>
  </si>
  <si>
    <t>FUENTE 20 ACTA 3 CONTRATO INTERNO 1189 SECOP II NO 8896353 DE FECHA 20 DE ENERO DE 2026, CONRATISTA MAURO CORREA OSORIO , PERIODO DE PAGO COMPRENDIDO ENTRE EL 22/03/2026 AL 21/04/2026 , PLANILLA PAGO SS 1081479348 DEL MES DE MARZO DE 2026</t>
  </si>
  <si>
    <t>MAURO CORREA OSORIO</t>
  </si>
  <si>
    <t>"FUENTE 20. ACTA No. 05 CONTRATO No. INTERNO 681 de fecha 16 de enero de 2026 NUMERO DE CONTRATO SECOP II  CO1.PCCNTR.8880931 CONTRATISTA SONIA TREJOS LÓPEZ PERIODO DE PAGO: DEL 17 DE MAYO HASTA EL 16 DE JUNIO DE 2026. PLANILLA DE SEGURIDAD SOCIAL NRO. 4649077610 CORRESPONDIENTE AL MES DE MAYO DE 2026.</t>
  </si>
  <si>
    <t>SONIA TREJOS LOPEZ</t>
  </si>
  <si>
    <t>FUENTE DE FINANCIACION 39 ACTA PARCIAL No 4 CONTRATO INTERNO No 2745 DEL 30 DE ENERO DE 2026 SECOP II No CO1 PCCNTR 9273133 CONTRATISTA JULIAN ANDRES GIRALDO RIVERA PERIODO DE PAGO DEL 04 MAYO AL 03 JUNIO DE 2026 PLANILLA DE SEGURIDAD SOCIAL No 87183827 DEL MES DE MAYO DE 2026</t>
  </si>
  <si>
    <t>JULIAN ANDRES GIRALDO RIVERA</t>
  </si>
  <si>
    <t>Fondo 20- Acta final 05, del contrato No 0490 del 15 de enero del 2026-SECOP II N° CO1.PCCNTR.8869526 del periodo de pago comprendido entre el 16 de mayo al 15 de junio del 2026 planilla de pago de seguridad social No. 6017867301 correspondiente al mes mayo del 2026 y planilla de pago de seguridad social No. 6021834858 correspondiente al mes junio del 2026</t>
  </si>
  <si>
    <t>ALEJANDRO GARCIA CONTRERAS</t>
  </si>
  <si>
    <t>Fuente 20 Acta No. 05   Contrato No. Interno 0535 del 14 de enero de 2026 Secop II No. CO1.PCCNTR 8864378 Contratista KARINA BUITRAGO ECHEVERRY  periodo de pago desde el 16 DE MAYO  HASTA 15 DE JUNIO , Planilla de Seguridad Social No Nº 9505481694 del mes de mayo de 2026.</t>
  </si>
  <si>
    <t>KARINA BUITRAGO ECHEVERRI</t>
  </si>
  <si>
    <t>FUENTE DE FINANCIACION 39 ACTA PARCIAL No 3 CONTRATO INTERNO No 871 DEL 17 DE ENERO DE 2026 SECOP II No CO1 PCCNTR 8927757 CONTRATISTA CINDY CAROLINA USCATEGUI PALMETT PERIODO DE PAGO DEL 26 MARZO AL 25 ABRIL DE 2026 PLANILLA DE SEGURIDAD SOCIAL No 8640685261 DEL MES DE ABRIL DE 2026</t>
  </si>
  <si>
    <t>CINDY CAROLINA  USCATEGUI  PALMETT</t>
  </si>
  <si>
    <t>FUENTE N° 20 VALOR CANCELACION ACTA No. 5 - PARCIAL CORRESPONDIENTE AL CONTRATO N° INTERNO 0403 NUMERO DE CONTRATO SECOP II. CO1.PCCNTR.8833046 DE FECHA 14/01/2026 A NOMBRE DE YONNIER AUGUSTO BUITRAGO ECHEVERRI, DEL PERIODO 15 DE MAYO AL 14 DE JUNIO DE 2026, CON PAGO DE SEGURIDAD SOCIAL SEGÚN PLANILLA DE PAGO NÚMERO 9505023121 CORRESPONDIENTE AL MES DE MAYO DE 2026</t>
  </si>
  <si>
    <t>YONNIER AUGUSTO BUITRAGO ECHEVERRI</t>
  </si>
  <si>
    <t>FUENTE 20- ACTA PARCIAL 05 DEL CONTRATO No INTERNO No. 0574 DE FECHA 17/01/2026 NÚMERO DE CONTRATO SECOP II. CO1.PCCNTR. 8853725, POR EL PERIODO COMPRENDIDO ENTRE EL 17 DE MAYO 16 DE JUNIO, CON PLANILLA No. 601950898.</t>
  </si>
  <si>
    <t>HARIZON SPTY AGUIRRE FLOREZ</t>
  </si>
  <si>
    <t>FUENTE 20-ACTA No. 5 CONTRATO No INTERNO  0371 DE FECHA  13-01-2026  NUMERO  DE CONTRATO SECOP II. CO1.PCCNTR.8801687 CONTRATISTA LUZ STELLA CASTAÑO GALVIS.PERIODO DE PAGO 16/05/2026 AL 15/06/2026.PLANILLA SEGURIDAD SOCIAL 4653781421</t>
  </si>
  <si>
    <t>LUZ STELLA CASTAÑO GALVIS</t>
  </si>
  <si>
    <t>Acta No. 4 Contrato No. Interno 1806 del 24 de enero 2026 - SECOP II. CO1.PCCNTR 9044923 Contratista  Yamile A Vallejo L Periodo de Pago: de 03 /05/2026 al 02/06/2026 Planilla de Seguridad Social No. 1081071537 Periodo ABRIL</t>
  </si>
  <si>
    <t>YAMILE ANDREA VALLEJO LOPEZ</t>
  </si>
  <si>
    <t>FUENTE 20 ACTA No.5-PARCIAL CONTRATO INTERNO 0406 DEL 13 DE ENERO DE 2026, SECOP II No.CO1.PCCNTR.8847177, CONTRATISTA TERESITA LÓPEZ RESTREPO. PERIODO DE PAGO: DEL 15 DE MAYO AL 14 DE JUNIO DE 2026. PLANILLA DE SEGURIDAD SOCIAL No.4655917711 DEL MES DE JUNIO DE 2026.</t>
  </si>
  <si>
    <t>TERESITA LOPEZ RESTREPO</t>
  </si>
  <si>
    <t>FUENTE 94 RECURSOS REGALÍAS. PAGO ACTA PARCIAL No. 9. CONTRATO No.  INTERNO 2602. DEL 19 DE AGOSTO DE 2025 SECOP II No. CO1.PCCNTR.5652656, CONTRATISTA ALEX JOSE GONZALEZ CASTRO, PERIODO DE PAGO de 29 abril de 2026 hasta 1 de mayo de 2026. PLANILLA DE SEGURIDAD SOCIAL No 84677205, DEL MES DE ABRIL DE 2026.</t>
  </si>
  <si>
    <t>ALEX JOSE GONZALEZ CASTRO</t>
  </si>
  <si>
    <t>26/06/2026</t>
  </si>
  <si>
    <t>PAGO ACTA PARCIAL No 5 DEL CONTRATO DE PRESTACION DE SERVICIOS PROFESIONALES NO. 0142 DE FECHA 10 DE ENERO DE 2026 NUMERO DE CONTRATO SECOP II. CO1.PCCNTR. 8824212, PERIODO CORRESPONDIENTE DEL 13 DE MAYO AL 12 DE JUNIO DE 2026, PLANILLA DE SEGURIDAD SOCIAL No 1081959618 CORRESPONDIENTE AL MES DE MAYO 2026</t>
  </si>
  <si>
    <t>PAOLA ANDREA ROMERO MARIN</t>
  </si>
  <si>
    <t>Acta No. 4 Contrato No. Interno 2321 del 28 de enero 2026 - SECOP II. CO1.PCCNTR 9193363 Contratista  Anastasys Ricardo Bedoya Hinestroza Periodo de Pago: de 03/05/2026 al  02/06/2026 Planilla de Seguridad Social No. 4652303745 de mayo</t>
  </si>
  <si>
    <t>ANASTASYS RICARDO BEDOYA HINESTROZA</t>
  </si>
  <si>
    <t>Fuente 20, acta 04 Contrato de prestación de servicios Nro. Interno 0516 SECOP II No CO1.PCCNTR 8866164 de fecha 15 de enero de 2026 Periodo del 16 de abril del 2026 al 15 de mayo del 2026, planilla de seguridad social de pago No 6015339365 del mes de abril del 2026.</t>
  </si>
  <si>
    <t>TANIA ALEJANDRA GOMEZ HENAO</t>
  </si>
  <si>
    <t>Acta No. 4 Contrato No. Interno 2612 del 29 de enero 2026 - SECOP II. CO1.PCCNTR 9235802 Contratista  Daniela Sánchez Bedoya Periodo de Pago: de 05 /05/2026 al 04/06/2026 Planilla de Seguridad Social No. 4653562817  mayo</t>
  </si>
  <si>
    <t>DANIELA SANCHEZ BEDOYA</t>
  </si>
  <si>
    <t>Acta No. 4 Contrato No. Interno 2215  del 27 de enero 2026 - SECOP II. CO1.PCCNTR 9122704 Contratista  Cristian Camilo Cohecha Realpe Periodo de Pago: de 04/05/2026 al  03/06/2026 Planilla de Seguridad Social No. 85469123 mayo</t>
  </si>
  <si>
    <t>CRISTIAN CAMILO COHECHA REALPE</t>
  </si>
  <si>
    <t>Acta No. 4 Contrato No. Interno 2556 del 29 de enero 2026 - SECOP II. CO1.PCCNTR 9213677 Contratista  Valentina Castrillon González Periodo de Pago: de 05 /05/2026 al 04/06/2026 Planilla de Seguridad Social No. 36718189 de mayo</t>
  </si>
  <si>
    <t>VALENTINA CASTRILLON  GONZALEZ</t>
  </si>
  <si>
    <t>FUENTES 20 ACTA No. 3 contrato No interno 2609 de fecha 30 de enero de 2026 SECOP II CO1.PCCNTR.  9166504- Contratista JORGE EMIGDIO VELASQUEZ MARÍN, PERIODO DE PAGO ENTRE EL 02/04/2026 al 01/05/2026 CON PLANILLA DE PAGO  4647199875 PERIODO ABRIL.</t>
  </si>
  <si>
    <t>JORGE EMIGDIO VELASQUEZ MARIN</t>
  </si>
  <si>
    <t>FUENTE DE FINANCIACIÓN 20 - ACTA PARCIAL N°. 04. CONTRATO INTERNO N° 2408 SECOP II N° 9196486 DEL 28 DE ENERO DE 2026.- GERONIMO GIRALDO FLOREZ - PERIODO DE PAGO DEL 30 DE ABRIL AL 29 INCLUSIVE DE MAYO DE 2026 - PLANILLA DE SEGURIDAD SOCIAL N°. 4654496826 DEL MES MAYO/2026.</t>
  </si>
  <si>
    <t>GERONIMO GIRALDO FLOREZ</t>
  </si>
  <si>
    <t>Fuente 20. Acta Parcial No. 5 Contrato No. Interno 0318 del 13 de enero de 2026 - Secop II No. CO1.PCCNTR.8827920 de la Contratista: Luz Patricia Ortiz Castaño del Período de Pago: 14 de mayo de 2026 hasta 13 de junio de 2026 - Planilla de Seguridad Social No. 85781874 de mayo de 2026</t>
  </si>
  <si>
    <t>LUZ PATRICIA ORTIZ CASTANO</t>
  </si>
  <si>
    <t>Acta No. 4 Contrato No. Interno 2016 del 25 de enero 2026 - SECOP II. CO1.PCCNTR 9129956 Contratista  Cesar Augusto Suarez Trejos Periodo de Pago: de 4/05/2026 al 3/06/2026 Planilla de Seguridad Social No.  4652690341  mayo</t>
  </si>
  <si>
    <t>CESAR AUGUSTO SUAREZ TREJOS</t>
  </si>
  <si>
    <t>ACTA DE RECIBO PARCIAL N..09 AL CONTRATO 3922, DEL 2025, SECOP II CO1.PCCNTR8740741 CONTRATISTA CENTRO DE EMPLEOS TEMPORALES DE COLOMBIA SAS</t>
  </si>
  <si>
    <t>CENTROS DE EMPLEOS TEMPORALES DE COLOMBIA SAS</t>
  </si>
  <si>
    <t>Acta No. 4 Contrato No. Interno 2371 del 28de enero 2026 - SECOP II. CO1.PCCNTR 9017723 Contratista  Evelin Yaneth Alzate Medina Periodo de Pago: de 04 /05/2026 al 03/06/2026 Planilla de Seguridad Social No. 9505494011 mayo</t>
  </si>
  <si>
    <t>EVELYN YANETH ALZATE MEDINA</t>
  </si>
  <si>
    <t>CONTRATO 1684 DE 23 DE ENERO DE 2026, SECOP II 8981402, PERIODO COMPRENDIDO ENTRE EL 2 DE MAYO AL 1 DE JUNIO, SEGURIDAD SOCIAL Nº 4652537991 CORRESPONDIENTE AL MES DE MAYO.</t>
  </si>
  <si>
    <t>JUAN FELIPE SALAZAR BERMUDEZ</t>
  </si>
  <si>
    <t>FUENTE 20 ACTA PARCIAL NO 4 CONTRATO INTERNO 2423 SECOP II NO CO1.PCCNTR.9195440 DE FECHA 29 DE ENERO DE 2026 CONTRATISTA YULIANA JIMÉNEZ PEREZ, PERIODO DE PAGO ENTRE EL 02/04/2026 AL 01/06/2026 / PLANILLA SEGURIDAD SOCIAL 37286142 DEL MES DE MAYO 2026.</t>
  </si>
  <si>
    <t>YULIANA JIMENEZ PEREZ</t>
  </si>
  <si>
    <t>FUENTE 20 - ACTA PARCIAL NO 4 CONTRATO NO. INTERNO 1839 SECOPII NO. O1.PCCNRT.9020417 DE FECHA 09/02/2026, CONTRATISTA ALBERTO MARIO CASTAÑO MONTOYA , POR EL PERIODO COMPRENDIDO ENTRE EL 09/05/2026 AL 08/06/2026, PLANILLA PAGO DE SEGURIDAD SOCIAL NO 86016026 CORRESPONDIENTE AL MES DE MAYO DE 2026.</t>
  </si>
  <si>
    <t>ALBERTO MARIO CASTAÑO MONTOYA</t>
  </si>
  <si>
    <t>FUENTE 20, ACTA FINAL, CONTRATO INTERNO N°0402 DEL 14 DE ENERO DE 2026, SECOP II N°CO1.PCCNTR. 8856735, CONTRATISTA CLAUDIA PATRICIA CARVAJAL RAMIREZ, PLANILLA DE SEGURIDAD SOCIAL N°9505780389 MES DE MAYO Y N° 9505926434 MES DE JUNIO.</t>
  </si>
  <si>
    <t>CLAUDIA PATRICIA CARVAJAL RAMIREZ</t>
  </si>
  <si>
    <t>Fuente 20 Acta No. 5 Contrato No Interno 477 del 2026 Secop II No. CO1.PCCNTR. 8870227 contratista Daniel Gutiérrez Isaza. Periodo de Pago: del 16 de mayo al 15 de junio del 2026. Planilla de Seguridad Social No. 1082036149 mes de mayo.</t>
  </si>
  <si>
    <t>DANIEL GUTIERREZ ISAZA</t>
  </si>
  <si>
    <t>FUENTE 20, ACTA NO. 4 CONTRATO INTERNO NO. 1263 DEL 20 DE ENERO DE 2026 - SECOP II CO1.PCCNTR.8976409, CONTRATISTA ALEJANDRA FRANCO MARIN, PERIODO DE PAGO DEL 26/04/2026 AL 25/05/2026. PLANILLA DE PAGO N° 37078597 DEL CONTRATISTA,</t>
  </si>
  <si>
    <t>ALEJANDRA FRANCO ROMAN</t>
  </si>
  <si>
    <t>FUENTE 20- ACTA No.5- CONTRATO No INTERNO 203- NUMERO DE CONTRATO SECOP II CO1.PCCNTR.8829709- CONTRATISTA JUAN SEBASTIAN JARAMILLO LONDOÑO- PERIODO DESDE EL 13 DE MAYO DE 2026 HASTA EL 12 DE JUNIO DE 2026- PLANILLA No. 9503316880</t>
  </si>
  <si>
    <t>JUAN SEBASTIAN JARAMILLO LONDOÑO</t>
  </si>
  <si>
    <t>Fondo 20- Acta Final 05, del contrato No 0384 del 14 de enero del 2026-SECOP II N° CO1.PCCNTR.8843567 del periodo de pago comprendido entre el 15 de mayo al 14 de junio del 2026 planilla de pago de seguridad social No. 9505189934 correspondiente al mes mayo del 2026 y planilla de pago de seguridad social No. 9505915604 correspondiente al mes junio del 2026</t>
  </si>
  <si>
    <t>LUISA LEANDRA JARAMILLO LOPEZ</t>
  </si>
  <si>
    <t>ACTA PARCIAL No. 05 PAGO CORRESPONDIENTE AL CONTRATO N°0252 DE FECHA 12 DE ENERO 2026, NUMERO DE CONTRATO SECOP IICO1.PCCNTR. 8835266 PERIODO DEL 14 DE MAYO AL 13 JUNIO DE 2026, SE ANEXA PLANILLA DE PAGO N° 8641589271</t>
  </si>
  <si>
    <t>ERIKA JOHANNA VARGAS VANEGAS</t>
  </si>
  <si>
    <t>Fuente 20 Acta No 05. Contrato No. Interno 0458 del 2026 - Secop II No CO1.PCCNTR.8864633 Contratista CAMILA ALEJANDRA ECHEVERRY CASTAÑEDA período de Pago del 16 de mayo al 15 de junio de 2026. Se anexan planilla de pago No. 36988374 correspondiente al mes de mayo y planilla de pago No. 37316602 correspondiente al mes de junio.</t>
  </si>
  <si>
    <t>CAMILA ALEJANDRA ECHEVERRY CASTAÑEDA</t>
  </si>
  <si>
    <t>Acta parcial No 5. Fuente 20. Contrato No interno 130 de fecha 10 de enero de 2026 número de contrato SECOP II CO1.PCCNTR. 8805572 contratista María Mónica Martínez Pérez. Periodo de pago: 14 de mayo al 13 de junio de 2026. Planilla de seguridad social No. 8641046600 Tipo I pagada el pagada el 19 de mayo de 2026.</t>
  </si>
  <si>
    <t>MARIA MONICA MARTINEZ PEREZ</t>
  </si>
  <si>
    <t>Fondo 20- Acta Final 05, del contrato No 0393 del 13 de enero del 2026-SECOP II N° CO1.PCCNTR.8843654 del periodo de pago comprendido entre el 15 de mayo al 14 de junio del 2026 planilla de pago de seguridad social No. 6017067869 correspondiente al mes mayo del 2026 y planilla de pago de seguridad social No. 6020899182 correspondiente al mes junio del 2026.</t>
  </si>
  <si>
    <t>SARA ORTIZ AGUIRRE</t>
  </si>
  <si>
    <t>Fondo 20- Acta 05, del contrato No 0314 del 13 de enero del 2026-SECOP II N° COl.PCCNTR.8827997 del periodo de pago comprendido entre el 13 de mayo al 12 de junio del 2026 planilla de pago de seguridad social No. 6019722791 correspondiente al mes mayo del 2026.</t>
  </si>
  <si>
    <t>ANA MARIA GIRALDO TRUJILLO</t>
  </si>
  <si>
    <t>FUENTES 20 ACTA No. 4 contrato No interno 2604 de fecha 29 de enero de 2026 SECOP II CO1.PCCNTR.  9206760- Contratista MARIA CAMILA LOPEZ GALLEGO, PERIODO DE PAGO ENTRE EL 02/05/2026 al 01/06/2026 CON PLANILLA DE PAGO  84730072 PERIODO MAYO.</t>
  </si>
  <si>
    <t>MARIA CAMILA LOPEZ GALLEGO</t>
  </si>
  <si>
    <t>ACTA PARCIAL No 5  Fuente 20. CONTRATO No interno 0460 DE FECHA 14 de ENERO de 2026 NÚMERO DE CONTRATO SECOP II CO1.PCCNTR.8833025 contratista ALEJANDRA FLOREZ BORREGO. Periodo de pago: del 16 de mayo al 15 de junio de  2026. Planilla de seguridad social No. 4654491311 pagada el día 19 de mayo de 2026.</t>
  </si>
  <si>
    <t>ALEJANDRA FLOREZ BORREGO</t>
  </si>
  <si>
    <t>Fuente 20. Acta parcial 04. Contrato No interno 0610 Numero de Contrato SECOP II COP1 PCCNTR.8861064 de fecha 15 de enero de 2026 Contratista CAROL TATIANA DELGADO OBANDO periodo de pago: de 20 de abril de 2026 a 19 de mayo de 2026. planilla de pago 1081254716.</t>
  </si>
  <si>
    <t>CAROL TATIANA DELGADO OBANDO</t>
  </si>
  <si>
    <t>FUENTE DE FINANCIACIÓN 39 - ACTA PARCIAL No. 4 CONTRATO INTERNO N° 3455 SECOP II N°. 8521122 del 31 DE OCTUBRE DE 2025- CONTRATISTA JS VERACRUZ S.A.S - PERIODO DE PAGO DEL 1° AL 28 INCLUSIVE DE FEBRERO DE 2026 CERTIFICADO DE SEGURIDAD SOCIAL Y PARAFISCALES</t>
  </si>
  <si>
    <t>Pago Acta Parcial N°4 Fuente 20.  Contrato N°1952 SECOP II No COL1.PCCNTR. 9023766 con Fecha del 26 de enero del 2026. Contratista y ERICK ROMAN SALAZAR ROA Periodo de Pago 27 de abril al 26 de mayo de 2026 Planilla de Pago Seguridad Social mes de abril N°6012340850 y Planilla mes de mayo N°6016395803</t>
  </si>
  <si>
    <t>ERICK ROMAN SALAZAR ROA</t>
  </si>
  <si>
    <t>Fondo 20- Acta 05, del contrato No 0482 del 15 de enero del 2026-SECOP II N° CO1.PCCNTR.8852043 del periodo de pago comprendido entre el 16 de mayo al 15 de junio del 2026 planilla de pago de seguridad social No. 9505500779 correspondiente al mes mayo del 2026 y planilla de pago de seguridad social No. 9506260462 correspondiente al mes junio del 2026</t>
  </si>
  <si>
    <t>JULIAN HERNANDO OCAMPO OSPINA</t>
  </si>
  <si>
    <t>fondo 20, centro de costos 01, pago parcial 4 del contrato de prestación de servicios  017 de 2026 secop 9072034 23/01/2026; contratista: MARIA ALEJANDRA GIRALDO ARENAS, ASAMBLEA;  periodo de pago  de abril  24 a mayo  23 de 2026; planilla de pago 1081255970 de abril de 2026.</t>
  </si>
  <si>
    <t>MARIA ALEJANDRA GIRALDO ARENAS</t>
  </si>
  <si>
    <t>FUENTE DE FINANCIACIÓN 20 - ACTA PARCIAL No. 05 CONTRATO INTERNO N°341. SECOP II N°.8841554  del 12 ENERO 2026- CONTRATISTA DIANA ELISA OSORIO QUICENO - PERIODO DE PAGO 14 DE MAYO HASTA 13 DE JUNIO DE 2026 - PLANILLA DE SEGURIDAD SOCIAL NO.  4657226285 DEL MES MAYO/2026</t>
  </si>
  <si>
    <t>DIANA ELISA OSORIO QUICENO</t>
  </si>
  <si>
    <t>Fuente 20 ACTA No. 03 DEL CONTRATO No INTERNO 1782 DE FECHA 23 DE ENERO DE 2026 NUMERO DE CONTRATO SECOP II . 9048214 CONTRATISTA ALVARO MARIN SALAZAR,PERIODO DE PAGADO DESDE EL 26 de marzo HASTA 25 de abril DEL AÑO 2026  Planilla de pago Nº 4650360288 de abril  de 2026</t>
  </si>
  <si>
    <t>ALVARO MARIN SALAZAR</t>
  </si>
  <si>
    <t>Fondo 20 Acta Parcial No. 05 del Contrato No. Interno 0302. Período comprendido entre el 15 de mayo de 2026 al 14 de junio de 2026. Informe Planilla seguridad social No. 4654323212 correspondiente al mes de mayo de 2026.</t>
  </si>
  <si>
    <t>JAIME ALBERTO MEJIA CARDONA</t>
  </si>
  <si>
    <t>FUENTE 20. ACTA PARCIAL 04 CONTRATO NO. INTERNO 2690 DEL 2026 - SECOP II NO. CO1.PCCNTR.9277307. JULIO CESAR ARENAS ROJAS. PERÍODO DE PAGO: DEL 01 DE MAYO AL 30 DE MAYO. PLANILLA DE SEGURIDAD SOCIAL NO. 4655074542 DEL MES DE MAYO</t>
  </si>
  <si>
    <t>JULIO CESAR ARENAS ROJAS</t>
  </si>
  <si>
    <t>PAGO SERVICIO DE ENERGIA EDIFICO LOS EJECUTIVOS SEGUN FACTURAS  DEL5287780  DEL5287781  DEL5287782  DEL5287785</t>
  </si>
  <si>
    <t>Fuente:20 Acta No 5, Contrato interno 0347 del 13 de enero de 2026 SECOP ll No CO1.PCCNTR. 8834621 contratista Camilo Andrés Merchán Correa , periodo de pago 16 de mayo del 2026 al 15 de junio de 2026. Planilla de Seguridad Social No 6017239902 del mes de mayo de 2026</t>
  </si>
  <si>
    <t>Fuente 20. Acta Parcial No. 5 Contrato No. Interno 618 del 15 de enero del 2026 - Secop II No. CO1.PCCNTR.8861686 Contratista STEFANY GÓMEZ CASTAÑEDA Período de Pago: del 16 de mayo al 15 de junio de 2026, planilla de seguridad social No. 9505211698 mes de mayo de 2026.</t>
  </si>
  <si>
    <t>STEFANY GOMEZ CASTAÑEDA</t>
  </si>
  <si>
    <t>Fondo 20 Acta Parcial No. 05 del Contrato No. Interno 0370. Período comprendido entre el 16 de mayo de 2026 al 15 de junio de 2026. Informe Planilla seguridad social No. 6018851067 correspondiente al mes de mayo de 2026.</t>
  </si>
  <si>
    <t>LAURA MARCELA ECHEVERRI AGUIRRE</t>
  </si>
  <si>
    <t>Fondo 32 Acta No. 4 contrato interno 2422 de 2026 Secop II No. 9023522 de fecha 28 de enero de 2026 JESSICA ALEJANDRA GÓMEZ YEPES periodo de pago del 3 de mayo al 2 de junio de 2026 con planilla de seguridad social No. 37198313 correspondiente al mes de mayo  de 2026.</t>
  </si>
  <si>
    <t>JESSICA ALEJANDRA GOMEZ YEPES</t>
  </si>
  <si>
    <t>ACTA PARCIAL No. 5 PAGO CORRESPONDIENTE AL CONTRATO No. 0227 DE FECHA 13 DE ENERO DE 2026 No. DE CONTRATO SECOP II CO1.PCCNTR. 8833534  PERIODO DEL 13 DE MAYO AL 12 DE JUNIO DE 2026, SE ANEXA PLANILLA DE PAGO No. 4651301684 DE MAYO CONTRATISTA ANGIE MARCELA ROSERO BERMUDEZ</t>
  </si>
  <si>
    <t>ANGIE MARCELA ROSERO BERMUDEZ</t>
  </si>
  <si>
    <t>Fuente 20, Acta No. 5 Contrato No. Interno 512 del 2026 - Secop II No. CO1.PCCNTR.883692, Contratista Victor Manuel Rodriguez Marquez. Período de Pago: del 16 de mayo 15 de junio de 2026. Planilla de Seguridad Social No. 9506003449 de mayo de 2026.</t>
  </si>
  <si>
    <t>VICTOR MANUEL RODRIGUEZ MARQUEZ</t>
  </si>
  <si>
    <t>Fondo 20- Acta Final 05, del contrato No 0386 del 13 de enero del 2026-SECOP II N° CO1.PCCNTR.8845099 del periodo de pago comprendido entre el 15 de mayo al 14 de junio del 2026 planilla de pago de seguridad social No. 1082065234 correspondiente al mes mayo del 2026 y planilla de pago de seguridad social No. 1082589246 correspondiente al mes junio del 2026</t>
  </si>
  <si>
    <t>CAROL DANIELA ESPINOSA GALEANO</t>
  </si>
  <si>
    <t>Fuente 20. Acta No.4 contrato No. interno 0992 del 2026 - SECOP II No. CO1.PCCNTR. 8944969 ¿ DAVID FERNANDO SANCHEZ CANO período de pago: del 19-04-2026 al 18-05-2026. Planilla de seguridad social No.6015337710 del mes de abril y planilla de seguridad social No. 6019462404  del mes de mayo de 2026.</t>
  </si>
  <si>
    <t>DAVID FERNANDO SANCHEZ CANO</t>
  </si>
  <si>
    <t>Fuente 20 ACTA No. 05 DEL CONTRATO No INTERNO  0526  DE FECHA 14 DE ENERO DE 2026 NUMERO DE CONTRATO SECOP II 8865726 CONTRATISTA  SANTIAGO GUTIERREZ GIRALDO    PERIODO DE PAGADO DESDE  16 de MAYO HASTA  15 de JUNIO del 2026 Planilla de pago N.º 37333306  del mes de mayo 2026</t>
  </si>
  <si>
    <t>SANTIAGO GUTIERREZ GIRALDO</t>
  </si>
  <si>
    <t>Fuente 20 Acta No 05 - Contrato No. Interno 0169 del 2025 - Secop II No CO1.PCCNTR.8821790 Contratista LAURA VICTORIA AGUDELO MANGA período de Pago del 13 DE Mayo AL 12 DE Junio del 2026 Planilla de Seguridad Social No 4653886175 correspondiente al mes de Mayo 2026</t>
  </si>
  <si>
    <t>LAURA VICTORIA AGUDELO MANGA</t>
  </si>
  <si>
    <t>Devolución pago de pasaporte por pago de lo no debido, según resolución 03630 del 28 de mayo del 2026 del 2026 a la cuenta de ahorros No. 07376241429 del banco de Bancolombia desde la cuenta de ahorros del banco occidente No. 033-85835-8</t>
  </si>
  <si>
    <t>MARCELO ORTIZ BOTERO</t>
  </si>
  <si>
    <t>FUENTE DE FINANCIACIÓN 20 - No 5 ACTA PARCIAL. CONTRATO INTERNO N° 151. SECOP II N°. 8828599 del 11 de ENERO de 2026.- CONTRATISTA JOHANA ANDREA VARGAS GALINDO - PERIODO DE PAGO 11 DE MAYO  AL 10 DE JUNIO DE 2026 - PLANILLA DE SEGURIDAD SOCIAL NO.  6020117796 DEL MES DE MAYO  DE 2026</t>
  </si>
  <si>
    <t>JOHANA ANDREA VARGAS GALINDO</t>
  </si>
  <si>
    <t>Devolución pago de pasaporte por pago de lo no debido, según resolución 03629 del 28 de mayo del 2026 del 2026 a la cuenta de Nequi No. 3007312776 del banco de Bancolombia desde la cuenta de ahorros del banco occidente No. 033-85835-8</t>
  </si>
  <si>
    <t>RUBEN DARIO BENJUMEA LEON</t>
  </si>
  <si>
    <t>Devolución pago de pasaporte por pago de lo no debido, según resolución 04018 del 09 de junio del 2026 del 2026 a la cuenta de ahorros No. 42483005339 del banco de Bancolombia desde la cuenta de ahorros del banco occidente No. 033-85835-8</t>
  </si>
  <si>
    <t>RUTH NANCY BERMUDEZ LOPEZ</t>
  </si>
  <si>
    <t>Devolución pago de pasaporte por pago de lo no debido, según resolución 03628 del 28 de mayo del 2026 del 2026 a la cuenta de ahorros No. 73200001136 del banco de Bancolombia desde la cuenta de ahorros del banco occidente No. 033-85835-8</t>
  </si>
  <si>
    <t>VALERIE MOSQUERA RODRIGUEZ</t>
  </si>
  <si>
    <t>FUENTE 20. ACTA PARCIAL 04 CONTRATO NO. INTERNO 2075 DEL 2026 - SECOP II NO. CO1.PCCNTR.9059756. NADIA BEDOYA CORALES. PERÍODO DE PAGO: DEL 28 DE ABRIL AL 27 DE MAYO. PLANILLA DE SEGURIDAD SOCIAL NO. 85223770 DEL MES DE MAYO.</t>
  </si>
  <si>
    <t>NADIA BEDOYA CORRALES</t>
  </si>
  <si>
    <t>ACTA PARCIAL No. 3 PAGO CORRESPONDIENTE AL CONTRATO No. 2365  DE FECHA 30 DE ENERO  DE 2026 No. DE CONTRATO SECOP II CO1.PCCNTR. 9259608 PERIODO DEL 02 DE ABRIL AL 01 DE  MAYO 2026, SE ANEXA PLANILLA DE PAGO No. 36954611  DE ABRIL CONTRATISTA DIANA MARCELA CASANOVA HENAO</t>
  </si>
  <si>
    <t>DIANA MARCELA CASANOVA HENAO</t>
  </si>
  <si>
    <t>Devolución pago de pasaporte por pago de lo no debido, según resolución 03627 del 28 de mayo del 2026 del 2026 a la cuenta de ahorros No. 74487000667 del banco de Bancolombia desde la cuenta de ahorros del banco occidente No. 033-85835-8</t>
  </si>
  <si>
    <t>HECTOR FABIO CASTAÑO SALGADO</t>
  </si>
  <si>
    <t>FUENTE. 20. ACTA PARCIAL 5 CONTRATO DE PRESTACIÓN DE SERVICIOS No  0263  DE FECHA  12 ENERO 2026  NÚMERO  DE CONTRATO SECOP II.CO 1.PC CNTR. 8837471 CONTRATISTA JUAN PABLO CASTAÑO FERNANDEZ PERIODO DE PAGO COMPRENDIDO DEL  15 DE MAYO AL 14 DE JUNIO DE 2026. Planilla de pago Nº.  4652708044 del  mes de MAYO de 2026</t>
  </si>
  <si>
    <t>JUAN PABLO CASTANO FERNANDEZ</t>
  </si>
  <si>
    <t>FUENTE 20. ACTA No. 5 (PARCIAL) CONTRATO No. INTERNO 375 DE FECHA 13 DE ENERO DE 2026, NÚMERO DE CONTRATO SECOP II. CO1.PCCNTR.8825930. CONTRATISTA JUAN JHONATAN URIBE LONDOÑO, PERÍODO DE PAGO DEL 15 DE MAYO AL 14 DE JUNIO DE 2026. PLANILLA DE SEGURIDAD SOCIAL No. 37331116 CORRESPONDIENTE AL MES DE MAYO DE 2026".</t>
  </si>
  <si>
    <t>JUAN JHONATAN URIBE LONDOÑO</t>
  </si>
  <si>
    <t>Devolución pago de pasaporte por pago de lo no debido, según resolución 03626 del 28 de mayo del 2026 del 2026 a la cuenta de ahorros No. 72376356931 del banco de Bancolombia desde la cuenta de ahorros del banco occidente No. 033-85835-8</t>
  </si>
  <si>
    <t>ANDRES FELIPE GARZON ROJAS</t>
  </si>
  <si>
    <t>FUENTE 42. ACTA PARCIAL 04 CONTRATO NO. INTERNO 2458 DEL 2026 - SECOP II NO.CO1.PCCNTR.9132153. MARÍA FRANCESCA SOLANO D AMBROSIO. PERÍODO DE PAGO: DEL 29 DE ABRIL AL 29 DE MAYO. SEGURIDAD SOCIAL NO. 9505214492 DEL MES DE MAYO.</t>
  </si>
  <si>
    <t>MARIA FRANCESCA SOLANO D AMBROSIO</t>
  </si>
  <si>
    <t>FUENTE 20 ACTA 05 FINAL  CONTRATO 459 DEL 14/01/2026, CONTRATISTA YENY PAULIN AMAYA MOLINA, POR EL PERIODO COMPRENDIDO ENTRE EL 15/05/2026 AL 14/06/2026, PLANILLA PAGO DE SEGURIDAD SOCIAL 6015319674 CORRESPONDIENTE AL MES DE MAYO Y 6019921913 CORRESPONDIENTE AL MES DE JUNIO</t>
  </si>
  <si>
    <t>YENY  PAULIN  AMAYA  MOLINA</t>
  </si>
  <si>
    <t>Devolución pago de pasaporte por pago de lo no debido, según resolución 03625 del 28 de mayo del 2026 del 2026 a la cuenta de ahorros No. 74474044657 del banco de Bancolombia desde la cuenta de ahorros del banco occidente No. 033-85835-8</t>
  </si>
  <si>
    <t>LAURA CAMILA VELEZ VANEGAS</t>
  </si>
  <si>
    <t>FUENTE 60. ACTA NO.04 CONTRATO NO. INTERNO 1589 DEL 2026 - SECOP II NO.CO1.PCCNTR 8944644 CONTRATISTA KATERINE MONSALVE PAREJA. PERÍODO DE PAGO DEL 30 DE ABRIL AL 29 DE MAYO. PLANILLA DE SEGURIDAD SOCIAL NO. 6012820992 DEL MES DE ABRIL DE 2026.</t>
  </si>
  <si>
    <t>KATERINE MONSALVE PAREJA</t>
  </si>
  <si>
    <t>Acta del contrato interno No 1944 fecha 24 de enero de 2026 numero de contrato secop II. CO1.PCCNTR 8951742 contratista Erika Diaz Parra, periodo de pago del 3 de MAYO hasta el 2 de JUNIO del 2026.; planilla de seguridad social numero 84524297 del mes de MAYO del 2026</t>
  </si>
  <si>
    <t>ERIKA DIAZ PARRA</t>
  </si>
  <si>
    <t>Devolución pago de pasaporte por pago en exceso, según resolución 03624 del 28 de mayo del 2026 a la cuenta de ahorros Damas No. 0000000344112966 del banco de Davivienda desde la cuenta de ahorros del banco occidente No. 033-85835-8</t>
  </si>
  <si>
    <t>DIANA CARMENZA ROBLEDO CANO</t>
  </si>
  <si>
    <t>FUENTE 20 ACTA PARCIAL NO 04 CONTRATO NO. INTERNO 823 DEL 2026 - SECOP 2 CO1.PCCNTR. 8881052 CONTRATISTA CLAUDIA ANDREA QUINTERO OSORIO PERIODO DE PAGO: 19 DE ABRIL AL 18 DE MAYO. PLANILLA DE SEGURIDAD SOCIAL NO 4651900499 PAGADA EL 11 DE JUNIO DE 2026</t>
  </si>
  <si>
    <t>CLAUDIA ANDREA QUINTERO OSORIO</t>
  </si>
  <si>
    <t>Devolución pago de pasaporte por pago de lo no debido, según resolución 03445 del 20 de mayo del 2026 del 2026 a la cuenta de ahorros No. 84240360631 del banco de Bancolombia desde la cuenta de ahorros del banco occidente No. 033-85835-8</t>
  </si>
  <si>
    <t>ELENA PINA GIRALDO</t>
  </si>
  <si>
    <t>FUENTE 20. PAGO ACTA PARCIAL No. 1 CONTRATO No. INTERNO 338 DEL 12 DE ENERO DE 2026 SECOP II CO1.PCCNTR.8836791, CONTRATISTA LUIS FELIPE MOLINA SANCHEZ, PERIODO DE PAGO DEL 14 DE ENERO AL 13 DE FEBRERO DE 2026. PLANILLA DE SEGURIDAD SOCIAL No. 35903285 y 37642796 DEL MES DE ENEROY FEBRERO DE 2026</t>
  </si>
  <si>
    <t>LUIS FELIPE MOLINA SANCHEZ</t>
  </si>
  <si>
    <t>Devolución pago de pasaporte por pago de lo no debido, según resolución 03444 del 20 de mayo del 2026 del 2026 a la cuenta de ahorros Damas No. 0550003200010332 del banco de Davivienda desde la cuenta de ahorros del banco occidente No. 033-85835-8</t>
  </si>
  <si>
    <t>CLARA INES VERGARA LLOREDA</t>
  </si>
  <si>
    <t>30/06/2026</t>
  </si>
  <si>
    <t>PAGO ACTA PARCIAL 5 DEL CONTRATO DE PRESTACIÓN DE SERVICIOS PROFESIONALES 0289 YANET PATRICIA SALAZAR PELAEZ, PERIODO DE PAGO DEL 14 DE MAYO AL 13 DE JUNIO DE 2026, PLANILLA DE SEGURIDAD SOCIAL No. 4655127301, CORRESPONDIENTE AL MES DE MAYO DEL AÑO 2026</t>
  </si>
  <si>
    <t>YANET PATRICIA SALAZAR PELAEZ</t>
  </si>
  <si>
    <t>Devolución pago de pasaporte por pago de lo no debido, según resolución 03443 del 20 de mayo del 2026 del 2026 a la cuenta de ahorros No. 07300002188 del banco de Bancolombia desde la cuenta de ahorros del banco occidente No. 033-85835-8</t>
  </si>
  <si>
    <t>MARIA NUBIA MARIN BEDOYA</t>
  </si>
  <si>
    <t>FUENTE 42. ACTA NO. 04 CONTRATO NO. INTERNO 2228 DEL 2026 - SECOP II NO. CO1.PCCNTR.9084721. KATHERINE OROZCO SALAZAR. PERÍODO DE PAGO: DESDE EL 30 DE ABRIL DE 2026 AL 29 MAYO DE 2026. PLANILLA DE SEGURIDAD SOCIAL NO. 337041775 DEL MES DE ABRIL DE 2026.</t>
  </si>
  <si>
    <t>KATHERINE OROZCO SALAZAR</t>
  </si>
  <si>
    <t>Devolución pago de pasaporte por pago de lo no debido, según resolución 03442 del 20 de mayo del 2026 del 2026 a la cuenta de ahorros libretón No. 0453152779 del banco de BBVA desde la cuenta de ahorros del banco occidente No. 033-85835-8</t>
  </si>
  <si>
    <t>YORK ANGEL ATUESTA MENDOZA</t>
  </si>
  <si>
    <t>FUENTE 20 - ACTA PARCIAL 5 DEL CONTRATO No INTERNO 0317 DE FECHA 13/01/2026 NUMERO DE CONTRATO SECOPII. CO1.PCCNTR. 8833243, POR EL PERIODO COMPRENDIDO ENTRE EL 14 DE MAYO AL 13 DE JUNIO, CON PLANILLA No. 1081953654</t>
  </si>
  <si>
    <t>IVAN DARIO LONDOÑO GIRALDO</t>
  </si>
  <si>
    <t>Fuente 20 Acta No. 5 Contrato No Interno 189 del 2026 Secop II No. CO1.PCCNTR. 8835166 contratista María Alejandra Rubiano Escobar. Periodo de Pago: del 13 de mayo al 12 de junio del 2026. Planilla de Seguridad Social No. 6016202843 mes de mayo.</t>
  </si>
  <si>
    <t>FUENTE 20 , ACTA N.4, CONTRATO INTERNO NO 2253 DEL 28 DE ENERO DE 2026, SECOP II N°CO1.PCCNTR.9180143,PERIODO DE PAGO COPRENDIDO ENTRE EL 02/05/2026 AL 01/06/2026 , CONTRATISTA PAULA ANDREA LONDOÑO VELEZ , PLANILLA DE SEGURIDAD SOCIAL N N° 37553983 DEL MES DE MAYO DE 2026.</t>
  </si>
  <si>
    <t>PAULA ANDREA LONDOÑO VELEZ</t>
  </si>
  <si>
    <t>FUENTE 20. ACTA No.04 CONTRATO No. INTERNO 1292 DEL 2026 - SECOP II No.CO1.PCCNTR 8923221 CONTRATISTA GUSTAVO ADOLFO CARDOZO AGUILAR. PERÍODO DE PAGO DEL 30 DE ABRIL AL 29 DE MAYO. PLANILLAS DE SEGURIDAD SOCIAL No.4649335865 MES DE ABRIL.</t>
  </si>
  <si>
    <t>GUSTAVO ADOLFO CARDOZO AGUILAR</t>
  </si>
  <si>
    <t>Fuente:20 Acta No 5, Contrato interno 0004 del 07 de enero de 2026 SECOP ll No CO1.PCCNTR. 8780862 contratista Karen Yeraldine Guzmán Cardona, periodo de pago 09 de mayo  del 2026 al 08 de junio  de 2026. Planilla de Seguridad Social No 4653376568 del mes de mayo de 2026</t>
  </si>
  <si>
    <t>KAREN YERALDINE GUZMAN CARDONA</t>
  </si>
  <si>
    <t>Devolución pago de pasaporte por pago de lo no debido, según resolución 03441 del 20 de mayo del 2026 del 2026 a la cuenta de ahorros Damas No. 488407738456 del banco de Davivienda desde la cuenta de ahorros del banco occidente No. 033-85835-8</t>
  </si>
  <si>
    <t>CRISTIAN ARLEX ARROYAVE GUTIERREZ</t>
  </si>
  <si>
    <t>Acta No. 05 Contrato No interno 367 de fecha 13/01/2026 número de contrato SECOP II. CO1.PCC NTR.8827249, contratista Yesenia Grajales Ortiz, periodo pagado del 14 de mayo hasta el 13 de junio de 2026, planilla de pago No. 6017885677 correspondiente al mes de mayo 2026.</t>
  </si>
  <si>
    <t>YESENIA GRAJALES ORTIZ</t>
  </si>
  <si>
    <t>FUENTE 20 ACTA 4 CONTRATO INTERNO 1423 SECOP II NO 8966450 DE FECHA 22 DE ENERO DE 2026, CONRATISTA AURELIO CARDONA ROBLEDO, PERIODO DE PAGO COMPRENDIDO ENTRE EL 24/04/2026 AL 23/05/2026 , PLANILLA PAGO SS 6013410569 CORRESPONDIENTE AL MES DE ABRIL  DE 2026</t>
  </si>
  <si>
    <t>AURELIO CARDONA ROBLEDO</t>
  </si>
  <si>
    <t>FUENTE DE FINANCIACIÓN 20 - ACTA PARCIAL No. 5. CONTRATO INTERNO N° 0413. CO1. PCCNTR. 8823175 DEL 13 DE ENERO DE 2026- CONTRATISTA JULIANA CORREA OSPINA - PERIODO DE PAGO DEL 12 DE MAYO AL 11 DE JUNIO DE 2026 - PLANILLA DE SEGURIDAD SOCIAL NO. 37333622 DEL MES DE MAYO DE 2026.</t>
  </si>
  <si>
    <t>JULIANA CORREA OSPINA</t>
  </si>
  <si>
    <t>Fuente  20.   Acta No.  04     contrato No. Interno 1508 del   2026 - Secop II No.  CO1.PCCNTR. 8981081  Contratista  PAOLA ANDREA OCAMPO RODRIGUEZ Período de Pago: del 26 abril  hasta el 25 mayo  2026.  Planilla de Seguridad Social No. 6014162089  meses de mayo 2026</t>
  </si>
  <si>
    <t>PAOLA ANDREA OCAMPO  RODRIGUEZ</t>
  </si>
  <si>
    <t>FUENTE 60. ACTA NO.04 CONTRATO NO. INTERNO 2232 DEL 2026 - SECOP II NO.CO1.PCCNTR 9140914 CONTRATISTA JOAN SEBASTIAN ACEVEDO LONDOÑO. PERÍODO DE PAGO DEL 30 DE ABRIL AL 29 DE MAYO. PLANILLA DE SEGURIDAD SOCIAL NO. 6016963836 DEL MES DE ABRIL DE 2026.</t>
  </si>
  <si>
    <t>JOAN SEBASTIAN ACEVEDO LONDOÑO</t>
  </si>
  <si>
    <t>FUENTE 20. PAGO ACTA PARCIAL No. 5 CONTRATO No. INTERNO 334 DEL 12 DE ENERO DE 2026 SECOP II No. CO1.PCCNTR. 8839125, CONTRATISTA ANGELA MARIA DELGADO DUQUE, PERIODO DE PAGO DEL 14 DE MAYO AL 13 DE JUNIO DE 2026. PLANILLAS DE SEGURIDAD SOCIAL No. 37412654 DEL MES DE MAYO DE 2026.</t>
  </si>
  <si>
    <t>ANGELA MARIA DELGADO DUQUE</t>
  </si>
  <si>
    <t>FUENTE 20 - ACTA 5 FINAL  CONTRATO NO. INTERNO 596 SECOPII No. O1.PCCNRT.8875882 DE FECHE 17/01/2026, CONTRATISTA ANUELA ACEVEDO GUTIERREZ , POR EL PERIODO COMPRENDIDO ENTRE EL 17/05/2026 AL 16/06/2026, PLANILLA PAGO DE SEGURIDAD SOCIAL NO 86317901 ¿AGO ES CORRESPONDIENTE AL MES DE MAYO Y EL NÚMERO DE PLANILLA 86317946 PAGO CORRESPONDE AL MES DE JUNIO</t>
  </si>
  <si>
    <t>MANUELA ACEVEDO GUTIERREZ</t>
  </si>
  <si>
    <t>Fuente 1 Acta No.05 Contrato No. Interno 258 del 2026 - Secop II No. CO1.PCCNTR. 8826445 Contratista CARLOS EMILIO MOSQUERA RENTERIA Período de Pago: del 14 de mayo al 13 de junio 2026 Planilla de Seguridad Social Nº 4653235204que corresponde al mes de mayo</t>
  </si>
  <si>
    <t>CARLOS EMILIO MOSQUERA RENTERIA</t>
  </si>
  <si>
    <t>Acta No. 05 Contrato No interno 455 SECOP II No. CO1.PCCNTR.8838389 de fecha 14/01/2026, contratista Diana Milena Andica Bueno, periodo pagado del 15/05/2026 hasta 14/06/2026, planilla de pago N.º 1082248600 correspondiente al mes de mayo 2026.</t>
  </si>
  <si>
    <t>DIANA MILENA ANDICA BUENO</t>
  </si>
  <si>
    <t>Pagó capital deuda pública banco BBVA pagaré 9600001049 AHORA pagaré No. 9600001445 pagar únicamente el 23 de junio de 2026</t>
  </si>
  <si>
    <t>Pagó intereses deuda pública banco BBVA pagaré 9600001049 AHORA pagaré No. 9600001445 pagar únicamente el 23 de junio de 2026</t>
  </si>
  <si>
    <t>FUENTE DE FINANCIACION 20. ACTA N° 4 CONTRATO INTERNO No 2087 DE FECHA 26 DE ENERO DEL 2026 - SECOP II No.CO1.PCCNTR. 136245 CONTRATISTA NANCY DUQUE RODRIGUEZ, PERIODO DE PAGO: DEL 28 DE ABRIL AL 27 DE MAYO DE 2026 PLANILLA DE SEGURIDAD SOCIAL No 37144407 DEL MES DE ABRIL 2026.</t>
  </si>
  <si>
    <t>FUENTE. 20. ACTA PARCIAL 5  CONTRATO DE PRESTACIÓN DE SERVICIOS No.  0221  DE FECHA  11 ENERO 2026  NÚMERO  DE CONTRATO SECOP II. CO1.PCCNT.8827471 CONTRATISTA  MARIANELA ALZATE MURILLO   PERIODO DE PAGO COMPRENDIDO DEL 15 DE MAYO AL 14 DE JUNIO  de 2026. Planilla de pago Nº. 6017395221 correspondiente al mes de MAYO de 2026.</t>
  </si>
  <si>
    <t>MARIANELA ALZATE MURILLO</t>
  </si>
  <si>
    <t>FUENTE 20. PAGO ACTA PARCIAL No. 5 CONTRATO No. INTERNO 328 DEL 13 DE ENERO DE 2026 SECOP II No. CO1.PCCNTR. 8844590, CONTRATISTA LUZ ADRIANA LOPEZ LONDOÑO, PERIODO DE PAGO DEL 14 DE MAYO AL 13 DE JUNIO DE 2026. PLANILLA DE SEGURIDAD SOCIAL No. 37346104 DEL MES DE MAYO DE 2026.</t>
  </si>
  <si>
    <t>FUENTE 20 - ACTA 05 - CONTRATO INTERNO 186 DE 2026 - SECOP II No 8832886 - CONTRATISTA JORGE ELIECER JIMENEZ RODRIGUEZ - PERIODO COMPRENDIDO ENTRE EL 13 DE MAYO AL 12 DE JUNIO DE 2026 - PLANILLA DE APORTES 6291846 MES JUNIO DE 2026</t>
  </si>
  <si>
    <t>JORGE ELIECER JIMENEZ RODRIGUEZ</t>
  </si>
  <si>
    <t>ACTA PARCIAL No. 4 PAGO CORRESPONDIENTE AL CONTRATO No. 2301  DE FECHA 28 DE ENERO DE 2026 No. DE CONTRATO SECOP II CO1.PCCNTR. 9130917 PERIODO DEL 02 DE MAYO AL 01 DE JUNIO DE 2026, SE ANEXA PLANILLA DE PAGO No. 9503290015 DE MAYO CONTRATISTA NATHALY ADRIANA BENAVIDES SANDOVAL</t>
  </si>
  <si>
    <t>NATHALY ADRIANA BENAVIDES SANDOVAL</t>
  </si>
  <si>
    <t>FUENTE 20 ACTA 4, CONTRATO INTERNO No 473 DEL 15 DE ENERO DE 2026, SECOP II N°CO1.PCCNTR. 8865251 CONTRATISTA ALEXANDER MORALES ÁLZATE, PERIODO DE PAGO COMPRENDIDO ENTRE EL 15/04/2026 AL 14/05/2026, PLANILLA DE SEGURIDAD SOCIAL No 36859678 CORRESPONDIENTE AL MES DE ABRIL</t>
  </si>
  <si>
    <t>Fuente 20 Acta No 04.. - Contrato No. Interno 0940.. del 2026 - Secop II No CO1.PCCNTR.8938271 Contratista MAIRA ALEXANDRA SERNA período de Pago del 21 DE Abril AL 20 DE Mayo del 2026 Planilla de Seguridad Social No 6016250961   correspondiente al mes de Abril   2026</t>
  </si>
  <si>
    <t>MAIRA ALEXANDRA SERNA REINA</t>
  </si>
  <si>
    <t>Fuente 20. Acta No. 05 Contrato No. Interno 0194 del 2026 - Secop II No.CO1.PCCNTR.8825729 Contratista SANTIAGO OSORIO OSPINA. Período de Pago: del 12 de mayo al 11 de junio del 2026. Planilla de Seguridad Social No.6019577287 mes de mayo del 2026</t>
  </si>
  <si>
    <t>SANTIAGO OSORIO OSPINA</t>
  </si>
  <si>
    <t>FUENTES 20 ACTA No. 5 contrato No interno 325  de fecha 12 de enero de 2026 SECOP II CO1.PCCNTR.  8835521- Contratista MARÍA ALEJANDRA ALDANA CHALA, PERIODO DE PAGO ENTRE EL 14/05/2026 al 13/06/2026 CON PLANILLA DE PAGO  6019993477 PERIODO MAYO.</t>
  </si>
  <si>
    <t>MARIA ALEJANDRA ALDANA CHALA</t>
  </si>
  <si>
    <t>FUENTE 20- ACTA 04- CONTRATO INTERNO 2402 DE 2026 - SECOP II No 9101536 - CONTRATISTA VALERIA RIOS GONZALEZ - PERIDO COMPRENDIDO ENTRE EL 30 DE ABRIL AL 29 DE MAYO DE 2026 - PLANILLA DE APORTES 36950309 DE ABRIL</t>
  </si>
  <si>
    <t>VALERIA RIOS GONZALEZ</t>
  </si>
  <si>
    <t>FUENTE 20 ACTA No 5 CONTRATO NO. INTERNO 598 SECOPII No. C01.PCCNRT. 8864088 DE FECHA 15/01/2026, CONTRATISTA ANA VIVIANA ACOSTA VILLEGAS, POR EL PERIODO COMPRENDIDO ENTRE EL 17/05/2026 AL 16 /06/2026, PLANILLA PAGO DE SEGURIDAD SOCIAL 37187119 CORRESPONDIENTE AL MES DE MAYO.</t>
  </si>
  <si>
    <t>ANA VIVIANA ACOSTA VILLEGAS</t>
  </si>
  <si>
    <t>Fuente 500. Acta Única Contrato No.. Interno 2770 del 2026 ¿ ORDEN DE COMPRA  163464 Contratista AUTO MAYOR S.A. Período de Pago: De acuerdo a lo facturado por ser un contrato de suministro.</t>
  </si>
  <si>
    <t>AUTOMAYOR SA</t>
  </si>
  <si>
    <t>FUENTE 20, ACTA PARCIAL N°04, CONTRATO INTERNO N °0931 DE FECHA 17 DE ENERO DE 2026 , SECOP II N°CO1.PCCNTR. 8877334, PERIODO DE PAGO ENTRE EL 21 DE ABRIL DEL 2026, AL 20 DE MAYO DE 2026 CONTRATISTA LUDIBIA LOPEZ MARIN, PAGO SEGURIDAD SOCIAL DEL MES DE ABRIL NO 4655249164</t>
  </si>
  <si>
    <t>LUDIBIA LOPEZ MARIN</t>
  </si>
  <si>
    <t>FUENTE. 20. ACTA PARCIAL 5 . CONTRATO DE PRESTACIÓN DE SERVICIOS No 0529 DEL 14 DE ENERO DEL 2026. SECOP II No. 8846705 CONTRATISTA JOSE DAVID JARAMILLO AGUDELO PERIODO DE PAGO COMPRENDIDO DEL 16 DE MAYO AL 15 DE JUNIO DE 2026. Planilla de pago Nº.6015541296    correspondiente al mes de MAYO de 2026.</t>
  </si>
  <si>
    <t>JOSE DAVID JARAMILLO AGUDELO</t>
  </si>
  <si>
    <t>ACTA PARCIAL No. 04 PAGO CORRESPONDIENTE AL CONTRATO NO. 2495 DE FECHA 29 DE  ENERO 2026, NUMERO DE CONTRATO SECOP II. CO1.PCCNTR.9211971 PERIODO DEL 02 DE MAYO AL 01 JUNIO DE 2026, SE ANEXA PLANILLA DE PAGO N° 1081774004 DE MAYO  DE 2026 CONTRATISTA JESSICA ALZATE PALACIO</t>
  </si>
  <si>
    <t>JESSICA ALZATE PALACIO</t>
  </si>
  <si>
    <t>Fuente:20, Acta No 4 ,Contrato interno 0015 del 07 de enero del 2026 SECOP ll No CO1.PCCNTR. 8782515 .Contratista Maritza Mejia Jimenez , periodo de pago 10  de abril  de 2026 al 09 de mayo   de 2026. Planilla de Seguridad Social Nº 9502087884 del mes de abril de 2026 y Planilla de pago Nro. 9503736639 del mez de mayo de 2026</t>
  </si>
  <si>
    <t>MARITZA MEJIA JIMENEZ</t>
  </si>
  <si>
    <t>FUENTE 20 ACTA PARCIAL No 4 CONTRATO INTERNO NO 2503 DEL 29 de enero DEL 2026 SFCOP II. CO1 PCCNTR.9188255, PERIODO DE PAGO ENTRE EL 3 DE MAYO AL 2 DE JUNIO DEL 2026 CONTRATISTA MARIA DEL CARMEN MUÑOZ, PLANILLA DE SEGL0.5 AD SOCIAL No 4654884771 DEL MES DE MAYO.</t>
  </si>
  <si>
    <t>MARIA DEL CARMEN MUÑOZ GIRALDO</t>
  </si>
  <si>
    <t>FUENTE 94 RECURSOS REGALÍAS. PAGO ACTA PARCIAL No.. 7. DEL CONTRATO No INTERNO. 2606 DEL 19 DE AGOSTO DE 2025 SECOP II No. CO1.PCCNTR. 8189019, CONTRATISTA CINDY CAROLINA CATAÑO OSPINA, PERIODO DE PAGO DEL 29 de ABRIL de 2026 HASTA 30 de ABRIL de 2026. PLANILLA DE SEGURIDAD SOCIAL No 37055241 DEL MES DE ABRIL DE 2026</t>
  </si>
  <si>
    <t>CINDY CAROLINA CATAÑO OSPINA</t>
  </si>
  <si>
    <t>ACTA No. 05 Contrato No interno 0153 SECOP II No. CO1.PCCNTR.8830457 de fecha 11 DE ENERO DE 2026ACTA PERIODO 14 de mayo de 2026 al 13 de junio de 2026. Planilla de pago No. 37400623 del Contratista, correspondiente al mes de mayo de 2026.</t>
  </si>
  <si>
    <t>RAFAEL CAMILO GOMEZ IDARRAGA</t>
  </si>
  <si>
    <t>FUENTE 32, ACTA PARCIAL N° 04, CONTRATO N° INTERNO 0797 DEL 2026, SECOP II CO1.PCCNTR. 8910522, CONTRATISTA LADY TATIANA JARAMILLO MOSQUERA, PERIODO DE PAGO DESDE EL 02 DE MAYO HASTA 01 DE JUNIO DEL 2026, PLANILLA DE SEGURIDAD SOCIAL N° 37262074 MES DE MAYO DE 2026.</t>
  </si>
  <si>
    <t>LADY TATIANA JARAMILLO MOSQUERA</t>
  </si>
  <si>
    <t>RESOLUCION 04031 DEL 10 DE JUNIO DEL 2026. PAGO DE VIATICOS PARA QUE SE TRASLADE
DE LA SEDE HABITUAL DE TRABAJO A LA CIUDAD DE BOGOTÁ D.C. EL DÍA 11 DE JUNIO DE 2026
PARA ASISTIR A UN ESPACIO DE ARTICULACION INSTERINSTITUCIONAL - SITUACION DE
ORDEN PUBLICO PREVIO AL PROCESO DE ELECCIONES DE PRESIDENTE Y VICEPRESIDENTE
DE LA REPUBLICA</t>
  </si>
  <si>
    <t>ISRAEL ALBERTO LONDONO LONDONO</t>
  </si>
  <si>
    <t>Acta No. 04 Contrato No. Interno 1608 del 2026 - SECOP II CO1.PCCNTR.8951645 Contratista FARID ALEXIS ROMERO.  Período de Pago: 25 de abril 2026 al 25 de mayo 2026.  Planilla de Seguridad Social No. 37187768 de mayo de 2026</t>
  </si>
  <si>
    <t>FARID ALEXIS ROMERO BONILLA</t>
  </si>
  <si>
    <t>NUMERO DE CONTRATO INTERNO 2300 SECOP II NO. CO1.PCCNTR.9127371 DE FECHA 28 DE ENERO DE 2026,CONTRATISTA LAURA VALLEJO CASTRO PERIODO DE PAGO DESDE EL 02 DE MAYO DE 2026 HASTA EL 01 DE JUNIO DE 2026, PLANILLA DE SEGURIDAD SOCIAL  4656751912 PAGO DEL MES DE MAYO DE 2026</t>
  </si>
  <si>
    <t>LAURA VALLEJO CASTRO</t>
  </si>
  <si>
    <t>PAGO ACTA PARCIAL No 5 DEL CONTRATO DE PRESTACION DE SERVICIOS PROFESIONALES NO. 207 DE FECHA 12 DE ENERO DEL 2026 NUMERO DE CONTRATO SECOP II. 8832295, PERIODO CORRESPONDIENTE DEL 14 DE MAYO AL 13 DE JUNIO DE 2026, PLANILLA DE SEGURIDAD SOCIAL No 37399419 CORRESPONDIENTE AL MES DE MAYO 2026</t>
  </si>
  <si>
    <t>HORACIO CAICEDO BURBANO</t>
  </si>
  <si>
    <t>FUENTE 20,ACTA No. 004 Contrato No interno 1827 SECOP II No CO1.PCCCNTR.9078970 de fecha 23/01/2026,PERIODO DE PAGADO   DESDE    26/04/2026 HASTA 25/05/2026, Planilla de pago Nº    37132528 correspondiente al mes de abril 2026., CONTRATISTA MARIA ADELINA RAMIREZ MURILLO</t>
  </si>
  <si>
    <t>MARIA ADELINA RAMIREZ MURILLO</t>
  </si>
  <si>
    <t>FUENTE. 20. ACTA PARCIAL 5. CONTRATO DE PRESTACIÓN DE SERVICIOS No 0670 DE FECHA 15 ENERO 2026 NÚMERO DE CONTRATO SECOP II.CO 1. PC CTRL. 8872806  CONTRATISTA LUIS FERNANDO AGUDELO VINASCO PERIODO DE PAGO COMPRENDIDO DEL 17 DE MAYO AL 16 DE JUNIO DE 2026. Planilla de pago Nº. 1082058404  del Contratista del mes de MAYO de 2026.</t>
  </si>
  <si>
    <t>LUIS FERNANDO AGUDELO VINASCO</t>
  </si>
  <si>
    <t>Fuente:20 Acta No 5, Contrato interno 0320 del 11 de enero de 2026 SECOP ll No CO1.PCCNTR. 880916. Contratista LUIS DAVID ROMERO CELIS , periodo de pago 14 de mayo del 2026 al 13 de junio de 2026. Planilla de Seguridad Social No. 6016935638  del mes de mayo  de 2026.</t>
  </si>
  <si>
    <t>LUIS DAVID ROMERO CELIS</t>
  </si>
  <si>
    <t>Fuente 175. C.costos 1101, FDS-SALUD PÚBLICA COLECTIVA, Acta 04 Contrato No. Interno 2506 del 29 de enero de 2026 - Secop II No. 9129144 Contratista ASTRID YANET ESTRADA QUINTERO Período de Pago: 05 de marzo al 04 de abril de 2026. Planilla de Seguridad Social No. 1081003753 del mes de mayo de 2026</t>
  </si>
  <si>
    <t>ASTRID YANET ESTRADA QUINTERO</t>
  </si>
  <si>
    <t>APORTES SEGURIDAD SOCIAL PENSIÓN (PÚBLICO Y PRIVADO) REAJUSTE SALARIAL AÑO 2026.</t>
  </si>
  <si>
    <t>APORTES SEGURIDAD SOCIAL SALUD (PÚBLICO Y PRIVADO) REAJUSTE SALARIAL AÑO 2026.</t>
  </si>
  <si>
    <t>FUENTE DE FINANCIACION 39 ACTA PARCIAL No 4 CONTRATO INTERNO No 1143 DEL 20 DE ENERO DE 2026 SECOP II No CO1 PCCNTR 8949227 CONTRATISTA DARIO MAURICIO OSPINA ZAPATA PERIODO DE PAGO DEL 02 MAYO AL 01 JUNIO DE 2026 PLANILLA DE SEGURIDAD SOCIAL No 9505397714 DEL MES DE MAYO DE 2026</t>
  </si>
  <si>
    <t>DARIO MAURICIO OSPINA ZAPATA</t>
  </si>
  <si>
    <t>FUENTE 94 RECURSOS REGALÍAS. PAGO ACTA PARCIAL No. 8 DEL CONTRATO No INTERNO.. 2606 DEL 19 DE AGOSTO DE 2025 SECOP II No. CO1.PCCNTR. 8189019, CONTRATISTA CINDY CAROLINA CATAÑO OSPINA, PERIODO DE PAGO DEL 1 de MAYO de 2026 HASTA 31 de MAYO de 2026. PLANILLA DE SEGURIDAD SOCIAL No 37055241 DEL MES DE ABRIL DE 2026</t>
  </si>
  <si>
    <t>FUENTE 20. PAGO ACTA PARCIAL No. 5 CONTRATO No. INTERNO 0174 DEL12 DE ENERO DE 2026 SECOP II No. CO1.PCCNTR. 8830421, CONTRATISTA ROSEMBERG SERRANO HERNANDEZ, PERIODO DE PAGO DEL 13 DE MAYO AL 12 DE JUNIO DE 2026. PLANILLA DE SEGURIDAD SOCIAL No. 6017317539 DEL MES MAYO DE 2026</t>
  </si>
  <si>
    <t>ROSEMBERG SERRANO HERNANDEZ</t>
  </si>
  <si>
    <t>APORTES PARAFISCALES, ICBF, CAJAS DE COMPENSACIÓN Y SENA, REAJUSTE SALARIAL AÑO 2026.</t>
  </si>
  <si>
    <t>Fuente 20 Acta No 04 - Contrato No. Interno 2519 del 2026 - Secop II No CO1.PCCNTR.9214449 Contratista JUAN DAVID HOYOS ESCOBAR período de Pago del 01 DE MAYO AL 30 DE MAYO del 2026 Planilla de Seguridad Social No 1082490103  correspondiente al mes de MAYO  2026</t>
  </si>
  <si>
    <t>FUENTE 20. PAGO ACTA PARCIAL No. 4 CONTRATO No. INTERNO 1565 DEL 23 DE ENERO DE 2026 SECOP II No. CO1.PCCNTR.8939971, CONTRATISTA JOSE GUSTAVO OSSA CASTILLO, PERIODO DE PAGO DEL 26 de abril de 2026 HASTA el 25 de mayo de 2026 PLANILLA DE SEGURIDAD SOCIAL No. 4651480341 DEL MES DE ABRIL  DE 2026</t>
  </si>
  <si>
    <t>JOSE GUSTAVO OSSA CASTILLO</t>
  </si>
  <si>
    <t>Fuente 20 Acta No 04 - Contrato No. Interno 0472 del 2026 - Secop II No CO1.PCCNTR.8854587 Contratista PEDRO OROZCO ACEVEDO período de Pago del 16 DE ABRIL AL 15 DE MAYO del 2026 Planilla de Seguridad Social No 6023318271  correspondiente al mes de MAYO  2026</t>
  </si>
  <si>
    <t>PEDRO OROZCO ACEVEDO</t>
  </si>
  <si>
    <t>FUENTE 20, ACTA PARCIAL N° 05, CONTRATO INTERNO N° 0105 DEL 2026, SECOP II N° CO1.PCCNTR.881293, CONTRATISTA JHON WILLIAM RODRIGUEZ VILLEGAS, PERIODO DE PAGO DEL 12 DE MAYO AL 11 DE JUNIO, PLANILLA DE SEGURIDAD SOCIAL N° 37285430 MES DE MAYO.</t>
  </si>
  <si>
    <t>JHON WILLIAM RODRIGUEZ VILLEGAS</t>
  </si>
  <si>
    <t>FUENTE 20. PAGO ACTA No. 4 Y FINAL CONTRATO No. INTERNO 2734 DEL 30 DE ENERO DE 2026 SECOP II No. CO1.PCCNTR. 9240630, CONTRATISTA MARIA SUSANA MARTINEZ SALAZAR, PERIODO DE PAGO DEL 02 DE MAYO AL 01 DE JUNIO DE 2026. PLANILLAS DE SEGURIDAD SOCIAL No. 37304587 DEL MES DE MAYO DE 2026.</t>
  </si>
  <si>
    <t>PAGO SEGURIDAD SOCIAL Y PARAFISCALES SALUD MAYO DE 2026 ASAMBLEA DPTAL. VINCULACION 6 FUNCIONARIOS Y 61 DIPUTADOS</t>
  </si>
  <si>
    <t>Fondo 20 Acta Nro. 5 PARCIAL del Contrato No. interno 0613. Período comprendido entre el 17 de mayo al 16 de junio de 2026. Informe Planilla seguridad social No. 373487864 del mes de mayo de 2026.</t>
  </si>
  <si>
    <t>ESTEFANIA ARBOLEDA CEBALLOS</t>
  </si>
  <si>
    <t>PAGO SEGURIDAD SOCIAL Y PARAFISCALES PENSION MAYO DE 2026 ASAMBLEA DPTAL. VINCULACION 6 FUNCIONARIOS Y 61 DIPUTADOS</t>
  </si>
  <si>
    <t>PAGO SEGURIDAD SOCIAL Y PARAFISCALES ARL MAYO DE 2026 ASAMBLEA DPTAL. VINCULACION 6 FUNCIONARIOS Y 61 DIPUTADOS</t>
  </si>
  <si>
    <t>FUENTE 20. PAGO ACTA PARCIAL No. 3 CONTRATO No. INTERNO 2108 DEL 27 DE ENERO DE 2026 SECOP II No. CO1.PCCNTR. 8922327, CONTRATISTA JUAN DAVID RUSSI RAMIREZ, PERIODO DE PAGO DEL 28 DE MARZO DE 2026 AL 27 de ABRIL DE 2026. PLANILLA DE SEGURIDAD SOCIAL No. 9503558196 DEL MES DE ABRIL DE 2026</t>
  </si>
  <si>
    <t>JUAN DAVID RUSSI RAMIREZ</t>
  </si>
  <si>
    <t>Fuente 20, Acta No 4.- Contrato No Interno 2649 de fecha 30 de enero de 2026, número de contrato SECOP II. CO1.PCCNTR.9227810. Contratista Alejandro Duque Martínez, Periodo de pago: 11 de mayo de 2026 hasta el 10 de junio de 2026. Planilla de pago de Seguridad Social Nº 4650891747 del 09 de junio de 2026.</t>
  </si>
  <si>
    <t>ALEJANDRO DUQUE MARTINEZ</t>
  </si>
  <si>
    <t>Fondo 20 Acta Nro. 5 PARCIAL del Contrato No. interno 0410. Período comprendido entre el 16 de mayo al 15 de junio de 2026. Informe Planilla seguridad social No. 6018166011 del mes de mayo de 2026.</t>
  </si>
  <si>
    <t>CLAUDIA PATRICIA HURTADO OBANDO</t>
  </si>
  <si>
    <t>PAGO SEGURIDAD SOCIAL Y PARAFISCALES COMFAMILIAR, SENA, ICBF MAYO DE 2026 ASAMBLEA DPTAL. VINCULACION 6 FUNCIONARIOS Y 61 DIPUTADOS</t>
  </si>
  <si>
    <t>Fuente 20 Acta No. 05 Contrato No Interno 344 del 2026 - SECOP II No. CO1.PCCNTR.8838768 contratista STEVEN MEJIA ARISTIZABAL. Periodo de Pago: del 14 de mayo del 2026 al 13 de junio del 2026. Planillas de Seguridad Social No. 91240571 mes de mayo 2026</t>
  </si>
  <si>
    <t>STEVEN MEJIA ARISTIZABAL</t>
  </si>
  <si>
    <t>FUENTE 42. ACTA PARCIAL 04 CONTRATO NO. INTERNO 2391 DEL 2026 - SECOP II NO. CO1.PCCNTR.9093105. NATALIA DUQUE JARAMILLO. PERÍODO DE PAGO: DEL 06 DE MAYO AL 05 DE JUNIO. PLANILLA DE SEGURIDAD SOCIAL NO. 4652553751 DEL MES DE MAYO.</t>
  </si>
  <si>
    <t>NATALIA DUQUE JARAMILLO</t>
  </si>
  <si>
    <t>PAGO SEGURIDAD SOCIAL Y PARAFISCALES ESCUELAS MAYO DE 2026 ASAMBLEA DPTAL. VINCULACION 6 FUNCIONARIOS Y 61 DIPUTADOS</t>
  </si>
  <si>
    <t>ACTA PARCIAL No. 04 PAGO CORRESPONDIENTE AL CONTRATO NO. 2539 DE FECHA 29 DE  ENERO 2026, NUMERO DE CONTRATO SECOP II. CO1.PCCNTR. 9248564 PERIODO DEL 02 DE MAYO AL 01 JUNIO DE 2026, SE ANEXA PLANILLA DE PAGO N° 1081715331 DE MAYO  DE 2026 CONTRATISTA JOSE HUMBERTO RESTREPO TABARES</t>
  </si>
  <si>
    <t>JOSE HUMBERTO RESTREPO TABARES</t>
  </si>
  <si>
    <t>Fondo 20- Acta 03, del contrato No 2211 del 27 de enero del 2026-SECOP II N° CO1.PCCNTR.9090193 del periodo de pago comprendido entre el 2 de abril y el 1 de mayo del 2026 planilla de pago de seguridad social No. 9505525378 correspondiente al mes de abril del 2026.</t>
  </si>
  <si>
    <t>GERMAN CARDONA SAAVEDRA</t>
  </si>
  <si>
    <t>Devolución pago de pasaporte por pago de lo no debido, según resolución 03440 del 20 de mayo del 2026 del 2026 a la cuenta de ahorros No. 063887590 del banco de Occidente desde la cuenta de ahorros del banco occidente No. 033-85835-8</t>
  </si>
  <si>
    <t>LUIS SANTIAGO CASTAÑO ESCOBAR</t>
  </si>
  <si>
    <t>FUENTE 20. ACTA PARCIAL 04 CONTRATO NO. INTERNO 1715 DEL 2026 - SECOP II NO. CO1.PCCNTR.9068536. JORGE DE JESUS QUITAMA VERGARA. PERÍODO DE PAGO: DEL 26 DE ABRIL AL 25 DE MAYO. PLANILLA DE SEGURIDAD SOCIAL NO. 6010699789 Y 6019739996 DEL MES DE ABRIL Y MAYO.</t>
  </si>
  <si>
    <t>JORGE DE JESUS QUITAMA VERGARA</t>
  </si>
  <si>
    <t>Fuente 32 Acta No 04. Contrato No. Interno 1424 de fecha 21 de enero de 2026. Número de contrato SECOP II CO1.PCCNTR. 9003932. Contratista ÁNGELA MARÍA GIRALDO CASTRO. periodo comprendido entre el 03 de mayo al 02 de junio de 2026.  Se anexa planilla de pago No. 9505841119 correspondiente al mes de mayo.</t>
  </si>
  <si>
    <t>ANGELA MARIA GIRALDO CASTRO</t>
  </si>
  <si>
    <t>Devolución pago de pasaporte por pago en exceso, según resolución 03439 del 20 de mayo del 2026 a la cuenta de Nequi No. 3002051719 del banco de Bancolombia desde la cuenta de ahorros del banco occidente No. 033-85835-8</t>
  </si>
  <si>
    <t>LEIDY YULIETH BUSTAMANTE VALENCIA</t>
  </si>
  <si>
    <t>Fondo 20 ACTANo. 5 DEL CONTRATO No INTERNO 0217 DE FECHA 12DE ENERO DE 2026 NUMERO DE CONTRATO SECOP II CCO1.PCCNTR.8831994 CONTRATISTA MAIRA ALEJANDRA CORREA MEJIA, periodo 14 DE MAYO HASTA 13DE JUNIO DEL 2026, Planillasde pago No. 85727735 correspondiente al mes de mayo del 2026.</t>
  </si>
  <si>
    <t>MAIRA ALEJANDRA CORREA MEJIA</t>
  </si>
  <si>
    <t>Fuente 20 Acta No. 04 Contrato No Interno 2179 del 2026 - SECOP II No. CO1.PCCNTR.9070254 contratista JUAN DAVID HINESTROZA LLOREDA. Periodo de Pago: del 30 de abril del 2026 al 29 de mayo del 2026. Planillas de Seguridad Social No. 4654941595 mes de mayo 2026</t>
  </si>
  <si>
    <t>JUAN DAVID HINESTROZA LLOREDA</t>
  </si>
  <si>
    <t>AC Fuente 20. Acta Parcial No. 4 Contrato No. Interno 1752 del 24/01/2026 - Secop II No. 9022950 Contratista ALEXANDER RAMIREZ GIRALDO. Período de Pago: del 04/05/2026 al 03/06/2026. Planilla de Seguridad Social No. 4655230455 periodo de cotización mayo de 2026.</t>
  </si>
  <si>
    <t>ALEXANDER RAMIREZ GIRALDO</t>
  </si>
  <si>
    <t>FUENTES 20 ACTA No. 4 contrato No interno 1563 SECOP II No CO1.PCCNTR. 8943364 de 23 de Enero de 2026  Contratista PEDRO PABLO HERNANDEZ HURTADO., PERIODO DE PAGO ENTRE EL 26/04/2026 al 25/05/2026 CON PLANILLA DE PAGO 4652401445  PERIODO MAYO 2026</t>
  </si>
  <si>
    <t>PEDRO PABLO HERNANDEZ HURTADO</t>
  </si>
  <si>
    <t>Fuente 20, acta 05 Contrato de prestación de servicios Nro. Interno 0136 SECOP II No CO1.PCCNTR 8824823 de fecha 11 de enero de 2026 Periodo del 12 mayo del 2026 al 11 de junio del 2026, planilla de seguridad social de pago No 1078494630 del mes de mayo de 2026.</t>
  </si>
  <si>
    <t>JULIAN MAURICIO LONDOÑO GIRALDO</t>
  </si>
  <si>
    <t>AC Fuente 20. Acta Parcial No. 4 Contrato No. Interno 2265 del 28/01/2026 - Secop II No. 9156529 Contratista BEATRIZ ELENA GOMEZ RAMIREZ. Período de Pago: del 02/05/2026 al 01/06/2026. Planilla de Seguridad Social No. 37401594 periodo de cotización mayo de 2026.</t>
  </si>
  <si>
    <t>BEATRIZ ELENA GOMEZ RAMIREZ</t>
  </si>
  <si>
    <t>Fondo 29-C.Costos 1104 FDS-Otros Gastos en Salud, acta 04, del contrato No 924 del 17 de enero del 2026-SECOP II N° CO1.PCCNTR. 8929965 contratista JHON CARLOS GÓMEZ CALDAS del periodo de pago comprendido entre el 19 de abril al 18 de mayo del 2026 planilla de pago de seguridad social No. 1081872235 correspondiente al mes de abril del 2026.</t>
  </si>
  <si>
    <t>JHON CARLOS GOMEZ CALDAS</t>
  </si>
  <si>
    <t>Fuente 20,Pago 4.Contrato interno # 2217 del 27 de enero de 2026,SECOP II.CO1.PCCNTR7..9151086, Contratista Johanna Ramirez Mejía, periodo entre 02-05-2026 al 01-06-2026, seguridad social 37506993 correspondiente al mes de Mayo 2026.</t>
  </si>
  <si>
    <t>JOHANNA RAMIREZ MEJIA</t>
  </si>
  <si>
    <t>Fuente 32, Acta No 4.- Contrato No Interno 1894 de fecha 24 de enero de 2026, número de contrato SECOP II. CO1.PCCNTR. 9075615- Contratista Astrid Carolina Sánchez Sierra. Periodo de pago: 28 de abril 2026 hasta el 27 de mayo de 2026. Planilla de pago de Seguridad Social Nº 4652000815 del 10 de junio de 2026.</t>
  </si>
  <si>
    <t>ASTRID CAROLINA SANCHEZ SIERRA</t>
  </si>
  <si>
    <t>Fuente 1 Acta No.05 Contrato No. Interno 696 del 2026 - Secop II No. CO1.PCCNTR. 8841274Contratista JUAN SEBASTIAN GAVIRIA ORTEGA Período de Pago: del 17 de mayo al 16 de junio de 2026 Planilla de Seguridad Social Nº 8641757858que corresponde al mes de mayo</t>
  </si>
  <si>
    <t>JUAN SEBASTIAN GAVIRIA ORTEGA</t>
  </si>
  <si>
    <t>Fuente 20 Acta No 03 - Contrato No. Interno 2540 DE FECHA 29/01/2026 NÚMERO DE CONTRATO SECOP II.CO1.PCCNTR. 9184186 CONTRATISTA TERESITA DE JESUS MOSQUERA PINO. periodo comprendido entre el 04 de abril al 03 de mayo de 2026. Se anexa planilla de pago No. 4651173309 correspondiente al mes de abril.</t>
  </si>
  <si>
    <t>TERESITA DE JESUS MOSQUERA PINO</t>
  </si>
  <si>
    <t>Fuente 20. Pago Acta Parcial N 4; contrato interno N° 2555 de 2026 - SECOO II. CO1.PCCNTR.9143562, de fecha 29-01-2026; Contratista Rodrigo Botuma Queragama, periodo comprendido entre el 10 de mayo y el 09 de junio; pago de seguridad social del mes de mayo de 2026 según planillas 6018753571.</t>
  </si>
  <si>
    <t>RODRIGO BOTUMA QUERAGAMA</t>
  </si>
  <si>
    <t>AC Fuente 20. Acta Parcial No. 4 Contrato No. Interno 1279 del 21/01/2026 - Secop II No. 8926438 Contratista RODRIGO VARGAS MONTOYA. Período de Pago: del 05/05/2026 al 04/06/2026. Planilla de Seguridad Social No. 4653074316 periodo de cotización mayo de 2026.</t>
  </si>
  <si>
    <t>RODRIGO VARGAS MONTOYA</t>
  </si>
  <si>
    <t>Fondo 32 Acta No 04 contrato interno No 1718 de 2026 secop II No 8974436 Paula Andrea Salazar Castaño, periodo de pago del 2 de mayo al 1 de junio con planilla de seguridad social No 1081172928 correspondiente al mes de mayo.</t>
  </si>
  <si>
    <t>PAULA ANDREA SALAZAR CASTAÑO</t>
  </si>
  <si>
    <t>Fondo 20 ACTA No. 05 Contrato No interno 0267 del 12 enero del 2026 SECOP II No. 8838090 de fecha 12/01/2026, periodo 15 MAYO DEL 2026 HASTA 14 JUNIO DEL  2026, Planilla de pago N.º 4651468686 correspondiente al mes de mayo del 2026.</t>
  </si>
  <si>
    <t>CRISTIAM CAMILO GUAPACHA RAMIREZ</t>
  </si>
  <si>
    <t>Fuente 32, Acta No 4.- Contrato No Interno 2322 de fecha 28 de enero de 2026, número de contrato SECOP II. CO1.PCCNTR. 8987719. contratista: Sandra Milena Rendón Alzate, Periodo de pago: 02 de mayo de 2026 hasta el 01 de junio de 2026. Planilla de pago de Seguridad Social Nº 1080838110 del 06 de mayo de 2026.</t>
  </si>
  <si>
    <t>SANDRA MILENA RENDON ALZATE</t>
  </si>
  <si>
    <t>Fuente 20 Acta No. 05   Contrato No. Interno 0352 del 13 de enero de 2026 Secop II No. CO1.PCCNTR 8846021  Contratista Stephania Higuita Medina periodo de pago desde el 15 de mayo HASTA 14 de junio 2026, Planilla de Seguridad Social No. º6016546704 del mes de mayo de 2026.</t>
  </si>
  <si>
    <t>STEPHANIA HIGUITA MEDINA</t>
  </si>
  <si>
    <t>FUENTE 42. ACTA PARCIAL 04 CONTRATO NO. INTERNO 2599 DEL 2026 - SECOP II NO. CO1.PCCNTR.9198246. CARLOS MARIO VELEZ OCAMPO. PERÍODO DE PAGO: DEL 30 DE ABRIL AL 29 DE MAYO. PLANILLA DE SEGURIDAD SOCIAL NO. 1082084121 DEL MES DE MAYO.</t>
  </si>
  <si>
    <t>CARLOS MARIO VELEZ OCAMPO</t>
  </si>
  <si>
    <t>Fuente 32 Acta No 04 - Contrato No. Interno 1896 de fecha 24 de enero de 2026 - Secop II No CO1.PCCNTR.8974875. Contratista LEIDI PAOLA GIRALDO CASTAÑO  -  período de Pago del 28 de abril al 27 de mayo de 2026. Se anexan planilla de pago No. 4653446884 correspondiente al mes de mayo.</t>
  </si>
  <si>
    <t>LEIDI PAOLA GIRALDO CASTAÑO</t>
  </si>
  <si>
    <t>Fondo 20 Acta Parcial No. 04 del Contrato No. Interno 0699. Período comprendido entre el 19 de abril de 2026 al 18 de mayo de 2026. Informe Planilla seguridad social No. 37130942 correspondiente al mes de abril de 2026.</t>
  </si>
  <si>
    <t>VIVIANA LOPEZ OCAMPO</t>
  </si>
  <si>
    <t>APORTES PARAFISCALES, ESAP, LEY 21, REAJUSTE SALARIAL AÑO 2026.</t>
  </si>
  <si>
    <t>FUENTES 20 ACTA No. 4 contrato No interno 2195 de fecha 28 de enero de 2026 SECOP II CO1.PCCNTR. 9171185- Contratista JÁROL VÁSQUEZ ESCOBAR, PERIODO DE PAGO ENTRE EL 29/04/2026 al 28/05/2026 CON PLANILLA DE PAGO 9503214446 MAYO  2026.</t>
  </si>
  <si>
    <t>JAROL VASQUEZ ESCOBAR</t>
  </si>
  <si>
    <t>Fuente 32, Acta No 4.- Contrato No Interno 1920 de fecha 24 de enero de 2026, número de contrato SECOP II. CO1.PCCNTR. 9075000, Contratista Lina Marcela Ciro Ladino, Periodo de pago: 27 de abril de 2026 hasta el 26 de mayo de 2026. Planilla de pago de Seguridad Social Nº 4653330126 del 21 de mayo de 2026.</t>
  </si>
  <si>
    <t>LINA MARCELA CIRO LADINO</t>
  </si>
  <si>
    <t>Fondo 20 Acta No. 3 contrato interno 2536 de 2026 Secop II No. 9221365 de fecha 29 de enero de 2026 MATEO RIOS VELEZ periodo de pago del 6 de abril  AL 5 de mayo de 2026 con planilla de seguridad social No. 4655665443 correspondiente al mes de abril de 2026.</t>
  </si>
  <si>
    <t>MATEO RIOS VELEZ</t>
  </si>
  <si>
    <t>Fuente 20. Acta Parcial No. 5 Contrato No. Interno 0567 del 15 de enero de 2026 - Secop IINo.CO1.PCCNTR.8846300 Contratista: LAURA XIMENA MARIN FERNANDEZ Período de Pago: 16 de MAYO de 2026 hasta 15 de JUNIO de 2026 - Planilla de Seguridad Social No. 37389550 JUNIO de 202</t>
  </si>
  <si>
    <t>LAURA XIMENA MARIN FERNANDEZ</t>
  </si>
  <si>
    <t>Devolución pago de pasaporte por pago de lo no debido, según resolución 03438 del 20 de mayo del 2026 del 2026 a la cuenta de ahorros No. 72873503891 el banco de Bancolombia desde la cuenta de ahorros del banco occidente No. 033-85835-8</t>
  </si>
  <si>
    <t>LINA CLEMENCIA MARMOLEJO MONTOYA</t>
  </si>
  <si>
    <t>Acta 03 correspondiente al periodo del 20 de marzo al 19 de abril planilla de gago de seguridad social  No 4654573286</t>
  </si>
  <si>
    <t>MAURICIO GAVIRIA ARIAS</t>
  </si>
  <si>
    <t>APORTES DE SEGURIDAD SOCIAL - ARL REAJUSTE SALARIAL AÑO  2026.</t>
  </si>
  <si>
    <t>¿	Fondo 20 ACTA No. 05 Contrato No interno 0264 del 8 enero del 2026 SECOP II No 8838193 del 11/01/2026, periodo 15 Mayo del 2026 HASTA 14 Junio del 2026, Planilla de pago N.º 9503202988 correspondiente al mes de Mayo del 2026.</t>
  </si>
  <si>
    <t>JULIANA ARBELAEZ GAVIRIA</t>
  </si>
  <si>
    <t>FUENTE 20. ACTA NO. 05  CONTRATO NO. INTERNO 246   DEL 2026 - SECOP II NO. CO1.PCCNTR.8839789. MARÍA LUCELLY PINZÓN. PERÍODO DE PAGO: DEL  14 DE MAYO  AL 13 DE JUNIO 2026. PLANILLA DE SEGURIDAD SOCIAL NO. 4657304294 DEL MES DE MAYO 2026.</t>
  </si>
  <si>
    <t>MARIA LUCELLY PINZON</t>
  </si>
  <si>
    <t>Devolución pago de pasaporte por pago de lo no debido, según resolución 03437 del 20 de mayo del 2026 del 2026 a la cuenta de ahorros No. 85269354351 el banco de Bancolombia desde la cuenta de ahorros del banco occidente No. 033-85835-8</t>
  </si>
  <si>
    <t>DIEGO GIRALDO MARTINEZ</t>
  </si>
  <si>
    <t>Fondo 20- Acta 05, del contrato No 0387 del 13 de enero del 2026-SECOP II N° CO1.PCCNTR.8845356 del periodo de pago comprendido entre el 15 de mayo al 14 de junio del 2026 planilla de pago de seguridad social No. 89894244 correspondiente al mes mayo del 2026 y planilla de pago de seguridad social No. 89895118 correspondiente al mes junio del 2026</t>
  </si>
  <si>
    <t>MARIA LUCELLY CASTAÑEDA GRANADA</t>
  </si>
  <si>
    <t>FUENTE DE FINANCIACIÓN 20 - ACTA PARCIAL NO. 005. CONTRATO INTERNO N° 100 CO1. PCCNTR. 8794836 DEL 10 DE ENERO DE 2026 - CONTRATISTA YULIETH ALEJANDRA OSORIO BONILLA - PERIODO DE PAGO DEL 13 DE MAYO AL 12 DE JUNIO DE 2026 - PLANILLA DE SEGURIDAD SOCIAL NO 6017649957 DE MAYO DE 2026.</t>
  </si>
  <si>
    <t>YULIETH ALEJANDRA OSORIO BONILLA</t>
  </si>
  <si>
    <t>ACTA PARCIAL No.4 PAGO CORRESPONDIENTE AL CONTRATO No. 1610  DE FECHA 23 DE ENERO DE 2026 No. DE CONTRATO SECOP II CO1.PCCNTR. 8973990 PERIODO DEL 24 DE ABRIL AL 23 DE MAYO DE 2026, SE ANEXA PLANILLA DE PAGO No. 1082116913 DE ABRIL CONTRATISTA CAMILO RUIZ ALVAREZ</t>
  </si>
  <si>
    <t>CAMILO RUIZ ALVAREZ</t>
  </si>
  <si>
    <t>FUENTE DE FINANCIACIÓN  20 - ACTA    No 04. CONTRATO INTERNO N° 2122  DEL 26 DE ENERO DE 2026. SECOP II N°. 9063428.- CONTRATISTA LENY MAURICIO RUIZ PARRA - PERIODO DE PAGO DEL 2 DE MAYO   AL 01 DE JUNIO DE 2026 -  PLANILLA DE SEGURIDAD SOCIAL No. 37366488  MES DE MAYO   DE 2026</t>
  </si>
  <si>
    <t>LENY MAURICIO RUIZ PARRA</t>
  </si>
  <si>
    <t>FUENTE DE FINANCIACIÓN 20 - ACTA PARCIAL No. 05. CONTRATO INTERNO N°700 SECOP II No CO1.PCCNTR.8854784.- CONTRATISTA BRYAN DAVID QUINTERO BRAND - PERIODO DE PAGO 17 DE MAYO AL 16 DE JUNIO DE 2026 - PLANILLA DE SEGURIDAD SOCIAL NO.6018959844 DEL MES DE MAYO DE 2026</t>
  </si>
  <si>
    <t>BRYAN DAVID QUINTERO BRAND</t>
  </si>
  <si>
    <t>Fuente 20 ACTA No. 04 DEL CONTRATO No INTERNO  1443 DE FECHA 23 DE ENERO DE 2026 NUMERO DE CONTRATO SECOP II 9020942 CONTRATISTA  JHON FREDY SARMIENTO OCAMPO  PERIODO DE PAGADO DESDE  23 de abril HASTA 22 de mayo 2026  Planilla Nº Planilla de pago N.º 77758867 abril</t>
  </si>
  <si>
    <t>JHON FREDY SARMIENTO OCAMPO</t>
  </si>
  <si>
    <t>Fuente 20 Acta FINAL    Contrato No. Interno 0489 del   2026 - Secop II No. 8844935 Contratista GUSTAVO DE JESUS RAMIREZ LOPEZ Período de Pago: del   16 de mayo al 15 de junio de 2026.  Planilla de Seguridad Social No. 6018815958 mes pagado junio 2026, en junio 09  de 2026</t>
  </si>
  <si>
    <t>GUSTAVO DE JESUS RAMIREZ LOPEZ</t>
  </si>
  <si>
    <t>ACTA 4 CONTRATO 1755 CONTRATISTA JESSENIA CORRALES SANCHEZ, PERIODO DE PAGO DEL 2 DE MAYO AL 1 DE JUNIO DE 2026</t>
  </si>
  <si>
    <t>JESSENIA CORRALES SANCHEZ</t>
  </si>
  <si>
    <t>Fondo 20- Acta 05, del contrato No 0487 del 15 de enero del 2026-SECOP II N° CO1.PCCNTR.8842880 del periodo de pago comprendido entre el 16 de mayo al 15 de junio del 2026 planilla de pago de seguridad social No. 6020058791 correspondiente al mes mayo del 2026 y planilla de pago de seguridad social No. 6023018926 correspondiente al mes junio del 2026</t>
  </si>
  <si>
    <t>ANA MARIA ESTRADA SANCHEZ</t>
  </si>
  <si>
    <t>FUENTE. 20. ACTA PARCIAL 5 CONTRATO DE PRESTACIÓN DE SERVICIOS No 0429 DE FECHA 13 ENERO DEL 2026 NÚMERO DE CONTRATO SECOP II.CO1.PCCNT.8838462 CONTRATISTA CARLOS ANDRES HERRERA PERÍODO DE PAGO COMPRENDIDO DEL  16 DE MAYO DE 2026. HASTA 15 DE JUNIO DE 2026. Planilla de pago Nº. 9505319651 del Contratista mes MAYO de 2026</t>
  </si>
  <si>
    <t>CARLOS ANDRES HERRERA VALENCIA</t>
  </si>
  <si>
    <t>FUENTE 20, ACTA 5 PARCIAL CONTRATO N° INTERNO No 162 y SECOP II CO1.PCCNTR.8807958 de fecha 11 de Enero de 2026, PERIODO DE PAGO DE 13 DE MAYO AL 12 DE JUNIO DE 2026, PLANILLA DE PAGO N° 9504959906 mes pagado de mayo de 2026, CONTRATISTA BEATRIZ ELENA RESTREPO MONTOYA</t>
  </si>
  <si>
    <t>BEATRIZ ELENA RESTREPO MONTOYA</t>
  </si>
  <si>
    <t>FUENTE 20, ACTA PARCIAL 05, CONTRATO INTERNO N° 0044 DEL 2026, SECOP II N°CO1.PCCNTR.8791029, CONTRATISTA ISABEL TATIANA ORTIZ GALLEGO, PERIODO DE PAGO DEL 10 DE MAYO AL 09 DE JUNIO, PLANILLA DE SEGURIDAD SOCIAL N° 9503463249 MES DE MAYO.</t>
  </si>
  <si>
    <t>ISABEL TATIANA ORTIZ GALLEGO</t>
  </si>
  <si>
    <t>Fondo 20- Acta 05, del contrato No 0484 del 15 de enero del 2026-SECOP II N° CO1.PCCNTR. 8842637 del periodo de pago comprendido entre el 16 de mayo al 15 de junio del 2026 planilla de pago de seguridad social No. 37439099 correspondiente al mes mayo del 2026 y planilla de pago de seguridad social No. 37706216 correspondiente al mes junio del 2026</t>
  </si>
  <si>
    <t>CRISTIAN DAVID RAMIREZ MEJIA</t>
  </si>
  <si>
    <t>Fondo 32 Acta No. 2 contrato interno 1602 Secop II No. No 9023063 de fecha 23 de enero de 2026 GERMAN ANDRES LAZO CASTAÑO periodo de pago del 03 de marzo al 2 de abril de 2026 con planilla de seguridad social No. 8640793901 correspondiente al mes de marzo de 2026.</t>
  </si>
  <si>
    <t>GERMAN ANDRES LAZO CASTAÑO</t>
  </si>
  <si>
    <t>Fuente 20 ACTA No. 04 DEL CONTRATO No INTERNO  2671 DE FECHA 30 DE ENERO DE 2026 NUMERO DE CONTRATO SECOP II 9239692   CONTRATISTA  MARINO DE JESUS SOTO PARRA PERIODO DE PAGADO DESDE  30 de abril al 29 de mayo de 2026  Planilla de pago N.º  6014861513  del mes de marzo</t>
  </si>
  <si>
    <t>MARINO DE JESUS SOTO PARRA</t>
  </si>
  <si>
    <t>FUENTE 20. PAGO ACTA PARCIAL No. 5 CONTRATO No. INTERNO 853 DEL 17 DE ENERO DE 2026 SECOP II CO1.PCCNTR. 8853491, CONTRATISTA MARIA GERALDIN MUÑOZ MARIN, PERIODO DE PAGO DEL 19 DE MAYO AL 18 DE JUNIO DE 2026. PLANILLA DE SEGURIDAD SOCIAL No. 89140940  DE JUNIO 2026</t>
  </si>
  <si>
    <t>MARIA GERALDIN MUÑOZ MARIN</t>
  </si>
  <si>
    <t>FUENTE. 20. ACTA PARCIAL 5  CONTRATO DE PRESTACIÓN DE SERVICIOS No.   0213 DE FECHA 11 ENERO 2026 NÚMERO DE CONTRATO SECOP II. CO1.PCCNT.8830011 CONTRATISTA MANUELA ACEVEDO CARDOZO PERIODO DE PAGO COMPRENDIDO DEL 14 DE MAYO AL 13 DE JUNIO  DE 2026. Planilla de pago Nº. 37384450 del Contratista mes MAYO de 2026.</t>
  </si>
  <si>
    <t>MANUELA ACEVEDO CARDOZO</t>
  </si>
  <si>
    <t>RECONOCE PAGO DE VIATICOS LOS DIAS DURANTE LOS DÍAS 12, 13, 20, 21, 22, 26 DE MAYO DE 2026 A LOS MUNICIPIOS DE MUNICIPIOS DE SANTA ROSA DE CABAL, MARSELLA, CHINCHIA, GUATICA, APIA, BELEN DE UMBRIA SEGUN RESOLUCION 02836 DE 29 DE ABRIL DE 2026.</t>
  </si>
  <si>
    <t>OLGA LUCIA DUARTE GONZALEZ</t>
  </si>
  <si>
    <t>RECONOCE PAGO DE VIATICOS LOS DIAS DURANTE LOS DÍAS 12, 15, 19, 21, 22, 26, 28 DE MAYO DE 2026 A LOS MUNICIPIOS DE MUNICIPIOS DE SANTA ROSA DE CABAL, LA VIRGINIA , LA CELIA, BALBOA,SANTUARIO, MISTRATO, PUEBLO RICO SEGUN RESOLUCION 02836 DE 29 DE ABRIL DE 2026.</t>
  </si>
  <si>
    <t>HECTOR JAIME GUTIERREZ GIRALDO</t>
  </si>
  <si>
    <t>Fuente 20 Acta No. 02 Contrato No. Interno 2201 del 2026 - SECOP II No. 9066631 Contratista PAULA ANDREA GRAJALES RAMIREZ, Período de Pago: del 02 de marzo al 01 de abril de 2026. Planilla de Seguridad Social No. 9502614842 mes pagado marzo, el 17 de marzo de 2026</t>
  </si>
  <si>
    <t>PAULA ANDREA GRAJALES RAMIREZ</t>
  </si>
  <si>
    <t>FUENTE DE FINANCIACIÓN 20 - ACTA PARCIAL NO. 5 CONTRATO INTERNO N° 0291. CO1. PCCNTR. 8823620 DEL 12 DE ENERO DE 2026 - CONTRATISTA CLAUDIA LILIANA PINEDA MUÑOZ - PERIODO DE PAGO DEL 19 DE MAYO AL 18 DE JUNIO DE 2026 - PLANILLA DE SEGURIDAD SOCIAL NO. 4656758364 DEL MES MAYO DE 2026.</t>
  </si>
  <si>
    <t>CLAUDIA LILIANA PINEDA MUÑOZ</t>
  </si>
  <si>
    <t>Fuente 20, Acta parcial No 004 CONTRATO No INTERNO 2490 DE 29/01/2026. NUMERO DE CONTRATO SECOP II. CO1.PCCNTR.9178015 CONTRATISTA CERO K S.A.S. Período de Pago: 02/05/2026 a 01/06/2026. Planilla de Seguridad Social correspondiente al periodo</t>
  </si>
  <si>
    <t>CERO K SAS</t>
  </si>
  <si>
    <t>Pago Acta Parcial N°5 Fuente 20.  Contrato N°769 SecopII.CO1.PCCNTR. 8894628 con Fecha del 16 de enero del 2026. Contratista GREGORIO ANDRES JARAMILLO RIOS Periodo de Pago 17 de mayo al 16 de junio de 2026 Planilla de Pago Seguridad Social mes de mayo N°4654738201 con fecha de Pago 11/06/2025</t>
  </si>
  <si>
    <t>GREGORIO ANDRES JARAMILLO RIOS</t>
  </si>
  <si>
    <t>Fuente 20 - ACTA No 04 CONTRATO No INTERNO 1383 DE FECHA 20/01/2026 NUMERO DE CONTRATO SECOP II. CO1.PCCNTR.8850919 CONTRATISTA LINA MARCELA HENAO LONDOÑO.  Período de Pago: Desde el 27 de abril hasta el 26 de mayo 2026. Planilla de SS No 36986957 correspondiente al mes abril 2026 y Planilla de SS No 37189213 correspondiente al mes mayo 2026.</t>
  </si>
  <si>
    <t>FUENTE DE FINANCIACION 20. ACTA N° 4 CONTRATO INTERNO No 1703 DE FECHA 23 DE ENERO DEL 2025 - SECOP II No.CO1.PCCNTR. 8932053 CONTRATISTA JULIAN ANDRES HERRERA HENAO, PERIODO DE PAGO: DEL 26 DE ABRIL AL 25 DE MAYO DE 2026 PLANILLA DE SEGURIDAD SOCIAL No 1081723641 DEL MES DE MAYO DE 2026.</t>
  </si>
  <si>
    <t>JULIAN ANDRES HERRERA HENAO</t>
  </si>
  <si>
    <t>FUENTES 20 ACTA No. 4 contrato No interno 2192 de fecha 28 de enero de 2026 SECOP II CO1.PCCNTR. 9037176- Contratista LINA KATHERIN ESPINOSA OSPINA, PERIODO DE PAGO ENTRE EL 29/04/2026 al 28/05/2026 CON PLANILLA DE PAGO 6023535785 MAYO  2026.</t>
  </si>
  <si>
    <t>LINA KATHERIN ESPINOSA OSPINA</t>
  </si>
  <si>
    <t>Fuente 20 Acta No. 5 Contrato No Interno 0394  del 2026 Secop II No. CO1.PCCNTR. 8835281    contratista ANDRES FELIPE RAMIREZ CORREDOR Periodo de Pago: del 15 de mayo  al 14 de junio   del 2026.  Planilla de Seguridad Social No. 37620465  del  mes de  mayo</t>
  </si>
  <si>
    <t>ANDRES FELIPE RAMIREZ CORREDOR</t>
  </si>
  <si>
    <t>ACTA N° 4 CONTRATO NO INTERNO 2448 SECOP II N° CO1.PCCNTR.9178847 DE FECHA 29 DE ENERO DE 2026. PERIODO DE PAGO: DESDE EL 01 DE MAYO DE 2026 HASTA EL 30 DE MAYO DE 2026. PLANILLA DE PAGO Nº 8641527372 CON FECHA DE PAGO DEL 16/06/2026, CORRESPONDIENTE A LA PLANILLA DE PAGO DEL MES DE MAYO DE 2026.</t>
  </si>
  <si>
    <t>MARIA CELINA CIRO MORALES</t>
  </si>
  <si>
    <t>DEVOLUCION POR DESCUENTO DE RETEICA SEGUN RESOLUCION 04127 10/06/2026 PRACTICADA EN LA OP 190 30/01/2026 SAIA 8217 24/04/2026 AUTORIZADO POR LA DIRECCION DE CONTABILIDAD.</t>
  </si>
  <si>
    <t>AGREGADOS DEL OCCIDENTE DE RISARALDA SAS</t>
  </si>
  <si>
    <t>Fuente 20 - Acta No. 04 - Contrato No. Interno 2335  del 2026 - Secop II No CO1.PCCNTR.9162055 Contratista  YENNY PAOLA MONTES RAMIREZ , - Período de Pago del 30 DE ABRIL AL 30 DE MAYO del 2026 Planilla de Seguridad Social No. 4653411487  correspondiente al mes de MAYO de 2026.</t>
  </si>
  <si>
    <t>YENNY PAOLA MONTES RAMIREZ</t>
  </si>
  <si>
    <t>Fuente 20 Acta No 04 - Contrato No. Interno 2568 del 2026 - Secop II No CO1.PCCNTR.9214484 Contratista DIEGO ALBERTO OSPINA ALZATE período de Pago del 02 de MAYO al 01 de JUNIO del 2026 Planilla de Seguridad Social No 4652568651  correspondiente al mes de MAYO  2026</t>
  </si>
  <si>
    <t>Acta Parcial No. 5 Contrato de Prestación de servicios, RODRIGO SANCHEZ, periodo del 16 de mayo al 15 de junio del 2026, Planilla de pago de aportes No. 3755943 correspondiente al mes de mayo.</t>
  </si>
  <si>
    <t>RODRIGO SANCHEZ</t>
  </si>
  <si>
    <t>FUENTE 20. PAGO ACTA PARCIAL No. 5 CONTRATO No. INTERNO 366 DEL 13 DE ENERO DE 2026 SECOP II No. CO1.PCCNTR.8848245, CONTRATISTA JUAN PABLO CORRALES GIRALDO, PERIODO DE PAGO DEL 14 DE MAYO AL 13 DE JUNIO  DE 2026. PLANILLA DE SEGURIDAD SOCIAL No. 8641123939 DEL MES DE MAYO DE 2026</t>
  </si>
  <si>
    <t>JUAN PABLO CORRALES GIRALDO</t>
  </si>
  <si>
    <t>FUENTE DE FINANCIACIÓN 20 - ACTA PARCIAL No. 005. CONTRATO INTERNO N° 0091 CO1. PCCNTR. 8797192 DEL 10 DE ENERO DE 2026- CONTRATISTA ALVARO SEPULVEDA BEDOYA - PERIODO DE PAGO DEL 14 DE MAYO AL 13 DE JUNIO DE 2026 - PLANILLA DE SEGURIDAD SOCIAL NO. 6020185449 DE MAYO DE 2026.</t>
  </si>
  <si>
    <t>ALVARO SEPULVEDA BEDOYA</t>
  </si>
  <si>
    <t>ACTA PARCIAL No. 05 PAGO CORRESPONDIENTE AL CONTRATO NO. 0585 DE FECHA 14 DE ENERO 2026, NUMERO DE CONTRATO SECOP II. CO1.PCCNTR. 8852940 PERIODO DEL 17 DE MAYO AL 16 JUNIO DE 2026, SE ANEXA PLANILLA DE PAGO No 6017342258 DE MAYO DE 2026.</t>
  </si>
  <si>
    <t>CARMEN JULIA GUTIERREZ SUAREZ</t>
  </si>
  <si>
    <t>ACTA No. 03 Contrato No interno 1584 SECOP II No CO1.PCCNTR.8950748 de fecha 21 DE ENERO DE 2026</t>
  </si>
  <si>
    <t>JUAN SEBASTIAN ALVAREZ NARANJO</t>
  </si>
  <si>
    <t>ACTA PARCIAL No. 05 PAGO CORRESPONDIENTE AL CONTRATO NO. 0895 DE FECHA 17 DE ENERO 2026, NUMERO DE CONTRATO SECOP II. CO1.PCCNTR. 8913830 PERIODO DEL 19 DE MAYO AL 18 JUNIO DE 2026, SE ANEXA PLANILLA DE PAGO No 37173630 DE MAYO DE 2026.</t>
  </si>
  <si>
    <t>JORGE IVAN VALENCIA RENDON</t>
  </si>
  <si>
    <t>FUENTE 58. ACTA No.05 CONTRATO No. INTERNO 805 DEL 2026- SECOP II No.CO1.PCCNTR 8893631 CONTRATISTA LEYDA MARIA SALAMANCA GONZALEZ. PERÍODO DE PAGO DEL 19 DE MAYO AL 18 DE JUNIO DE 2026. PLANILLA DE SEGURIDAD SOCIAL No. 1082273956 MES DE MAYO DE 2026.</t>
  </si>
  <si>
    <t>LEYDA MARIA SALAMANCA GONZALES</t>
  </si>
  <si>
    <t>Fuente 20. Acta 4 convenio No. interno 1504 del 2026 - SECOP II No. CO1.PCCNTR.9041266 WILSON CARDONA GALEANO¿ período de pago: del 28-04-2026 al 27-05-2026, Planilla de seguridad social No.6018981688 de mayo de 2026</t>
  </si>
  <si>
    <t>WILSON CARDONA GALEANO</t>
  </si>
  <si>
    <t>Fuente 20 - ACTA No 04_ CONTRATO INTERNO No 2383 DE FECHA 28/01/2026 NUMERO DE CONTRATO SECOP II. CO1.PCCNTR. 9189098 CONTRATISTA _JHON ALEXANDER CIFUENTES SALAZAR. Período de Pago: Desde el 03 de mayo hasta 02 de junio de 2026. Planilla de pago N.º 4652592674 correspondiente al mes de mayo de 2026</t>
  </si>
  <si>
    <t>JHON ALEXANDER CIFUENTES SALAZAR</t>
  </si>
  <si>
    <t>Transferencia para la Contraloría General de Risaralda, de acuerdo a Ejecución Presupuestal de Ingresos Corrientes de Libre Destinación (ICLD) con proyección al mes de junio de 2026.</t>
  </si>
  <si>
    <t>CONTRALORIA GENERAL DEL DEPARTAMENTO</t>
  </si>
  <si>
    <t>FUENTE 20. PAGO ACTA PARCIAL No.5 CONTRATO No. INTERNO 335 DEL 12 DE ENERO DE 2026 SECOP II No. CO1.PCCNTR.8838026, CONTRATISTA STYFANY VALENCIA OBREGON, PERIODO DE PAGO DEL 14 DE MAYO AL 13 DE JUNIO DE 2026. PLANILLA DE SEGURIDAD SOCIAL No. 37454444 DEL MES DE MAYO DE 2026</t>
  </si>
  <si>
    <t>STYFANY VALENCIA OBREGON</t>
  </si>
  <si>
    <t>Pagó intereses deuda pública Bancolombia pagaré 1150097950 pagar únicamente el 22 de junio de 2026</t>
  </si>
  <si>
    <t>PAE FUENTE 20 ACTA PARCIAL N° 3 CONTRATO No INTERNO 2614  DE FECHA 29/01/2026 NUMERO DE CONTRATO SECOPII.CO1.PCCNTR.9230907 CONTRATISTA ANA ISABEL CORDOBA AGUILAR - PERIODO DE PAGO: 31/03/2026 AL 29/04/2026 PLANILLA DE SEGURIDAD SOCIAL N° 1081607039 DEL MES DE ABRIL.</t>
  </si>
  <si>
    <t>FUENTE 50 ACTA No. 1 CONTRATO DE APOYO No INTERNO 2230 DE FECHA 27 DE ENERO DE 2026 NÚMERO DE CONTRATO SECOP II. C01.PCCNTR. 9127199 - CONTRATISTA LIGA RISARALDENSE DE NATACION</t>
  </si>
  <si>
    <t>LIGA RISARALDENSE DE NATACION</t>
  </si>
  <si>
    <t>RENDIMIENTOS TRASLADADOS AL TESORO NACIONAL DEL ENCARGO FIDUCIARIO No.3-1-7723 DEPARTAMENTO DE RISARALDA HOSPITAL DE ALTA COMPLEJIDAD CORRESPONDIENTE AL MES DE ABRIL 2026</t>
  </si>
  <si>
    <t>Fuente 20. Acta 5. Contrato interno No.57 de enero de 2026. SECOP II No CO1.PCCNTR.87877504. DANIELA GARCES GONZALEZ. Periodo de pago del 10 de mayo al 9 de junio de 2026. Planilla de pago No. 90844526 de mayo de 2026.</t>
  </si>
  <si>
    <t>DANIELA GARCES GONZALEZ</t>
  </si>
  <si>
    <t>Fuente 20 Acta No. 4 Contrato No interno 2418 DE FECHA 28/01/2026 NUMERO DECONTRATO SECOP II.CO1.PCCNTR.9167704 Pág. RUBÉN DAVID ESPINAL PARRA Periodo de pago: del   05/05/2026 hasta   04/06/2026. Planilla de seguridad social N.º9504792350 del mes de mayo de 2026.</t>
  </si>
  <si>
    <t>RUBEN DAVID ESPINAL PARRA</t>
  </si>
  <si>
    <t>PAGO VIATICOS FUNCIONARIA DEISSY JOHANA VELEZ GOMEZ SEGUN RESOLUCION 03954 DEL 05 DE JUNIO 26 COMISION BOGOTA DEL 10 AL 12 DE JUNIO 26</t>
  </si>
  <si>
    <t>DEISSY JOHANA VELEZ GOMEZ</t>
  </si>
  <si>
    <t>Fuente 20 - ACTA No. 04_ CONTRATO INTERNO No 1043 DE 17 DE ENERO DE_2026 SECOP II CO1.PCCNTR. 8842661 CONTRATISTA _ SARA MARIA DIAZ ARROYAVE. Período de Pago: Desde el 23 de abril hasta el 22 mayo 2026. Se anexa la Planilla de pago N° 4651861752 correspondiente al mes de mayo 2026.</t>
  </si>
  <si>
    <t>SARA MARIA DIAZ ARROYAVE</t>
  </si>
  <si>
    <t>RENDIMIENTOS TRASLADADOS AL TESORO NACIONAL DEL ENCARGO FIDUCIARIO No.3-1-7723 DEPARTAMENTO DE RISARALDA HOSPITAL DE ALTA COMPLEJIDAD CORRESPONDIENTE AL MES DE MAYO 2026</t>
  </si>
  <si>
    <t>FUENTE 20, ACTA PARCIAL N°04, CONTRATO INTERNO N °2344 DE FECHA 02 DE FEBRERO DE 2026 , SECOP II N°CO1.PCCNTR. 9185444, PERIODO DE PAGO 02/05/2026 AL 01/06/2026 CONTRATISTA SANTIAGO CORTES QUINTERO , PAGO SEGURIDAD SOCIAL DEL 4654529279 DEL CONTRATISTA CORRESPONDIENTE AL MES DE MAYO 2026.</t>
  </si>
  <si>
    <t>Fuente 20,Pago 4 .Contrato interno # 2319 del 28 de enero de 2026,SECOP II.CO1.PCCNTR..9124141, Contratista Sergio David Niño Castillo, periodo entre 02-05-2026 al 01-06-2026, seguridad social 37501412 correspondiente al mes de mayo 2026.</t>
  </si>
  <si>
    <t>PAGO VIATICOS FUNCIONARIA GLORIA ALEXANDRA LEON ROSSO SEGUN RESOLUCION 03954 DEL 05 DE JUNIO 26 COMISION BOGOTA DEL 10 AL 12 DE JUNIO 26</t>
  </si>
  <si>
    <t>GLORIA ALEXANDRA LEON ROSSO</t>
  </si>
  <si>
    <t>Fuente 20 acta parcial #5 del contrato 0127 en el periodo comprendido entre el 12 de mayo de 2026 y 11 de junio de 2026. Se adjunta planilla de aportes # 8391324042 del mes de mayo del 2026</t>
  </si>
  <si>
    <t>JOHANNA ANDREA OSPINA TABAREZ</t>
  </si>
  <si>
    <t>Fuente 20 Acta No. 4 Contrato No Interno 0888   del 2026 Secop II No. CO1.PCCNTR    .8903325 contratista DIEGO ALEJANDRO DUQUE VARELA   Periodo de Pago: del 23 de abril  al  22  de mayo  del 2026.  Planilla de Seguridad Social No.  9503941334     mes de abril  2026.</t>
  </si>
  <si>
    <t>DIEGO ALEJANDRO DUQUE VARELA</t>
  </si>
  <si>
    <t>Fuente 20. Acta No 4 Contrato No 2254 de fecha 28 DE ENERO DE 2026- Numero de Contrato SECOP II CO1.PCCNTR. 9164388. Contratista MANUEL JULIAN SANCHEZ LONDOÑO Periodo de pago: 02 de mayo al 01 de junio de 2026 Planilla de pago de Seguridad Social No 4653328415 mes de mayo de 2026</t>
  </si>
  <si>
    <t>MANUEL J. SANCHEZ L.</t>
  </si>
  <si>
    <t>PAGO ACTA PARCIAL No 5 DE PRESTACION DE SERVICIOS PROFESIONALES 0208, PERIODO CORRESPONDIENTE AL 14 DE MAYO AL 13 DE JUNIO DE 2026, PLANILLA DE SEGURIDAD SOCIAL 4654033141 CORRESPONDIENTE AL MES DE MAYO DE LA VIGENCIA</t>
  </si>
  <si>
    <t>ANDREA DIAZ GRAJALES</t>
  </si>
  <si>
    <t>PAE FUENTE 20 ACTA PARCIAL N° 5 CONTRATO No INTERNO 0539 de fecha 14 de enero de 2026 - SECOP II No.CO1.PCCNTR. 8854736 CONTRATISTA HUGO ARMANDO MORENO ROJAS- PERIODO DE PAGO: 16/05/2026 AL 15/06/2026 PLANILLA DE SEGURIDAD SOCIAL No  37187944</t>
  </si>
  <si>
    <t>HUGO ARMANDO MORENO ROJAS</t>
  </si>
  <si>
    <t>Pago Acta Parcial N°5 Fuente 20.  Contrato N°675 SECOP II No. CO1.PCCNTR.8873549 de fecha 16 de Enero del 2026. Contratista DIEGO ANDRES TORO JIMENEZ Periodo de Pago 19 de mayo al 18 de junio de 2026 Planilla de Pago Seguridad Social mayo N°85182093 con fecha de pago de 29/05/2026</t>
  </si>
  <si>
    <t>DIEGO ANDRES TORO JIMENEZ</t>
  </si>
  <si>
    <t>Fuente 20. Acta parcial No. 04 del contrato interno No. 2124 de fecha 24 de enero de 2026. Secop II CO1.PCCNTR.9061638, contratista LUIS GUILLERMO VELAZQUEZ. Periodo de pago del 28 de abril hasta el 27 de mayo de 2026. Planilla de pago del mes de abril de 2026 N. º 4652860067.</t>
  </si>
  <si>
    <t>LUIS GUILLERMO VELASQUEZ CARDONA</t>
  </si>
  <si>
    <t>Pago No. 8 - O.P -Extrapresupuestal - Contrato Interadministrativo de Gerencia Integral por Administración Delegada No. 0644 de 2025 - aprobado mediante resolución No. 4242 del 18 de junio de 2026, de la Secretaría de Salud.</t>
  </si>
  <si>
    <t>FUENTE 20.ACTA No.04 CONTRATO No. INTERNO 2541 DE FECHA 30 DE ENERO DE 2026, NÚMERO DE CONTRATO SECOP II.CO1.PCCNTR.No 9246647  .CONTRATISTA Diego Montoya Ramírez, PERÍODO DE PAGO DEL 02 DE MAYO AL 01 DE JUNIO DE 2026. PLANILLA N° . 6019722171  DE SEGURIDAD SOCIAL No. CORRESPONDIENTE AL MES DE MAYO DE 2026.</t>
  </si>
  <si>
    <t>DIEGO MONTOYA RAMIREZ</t>
  </si>
  <si>
    <t>FUENTE. 20.acta parcial 4 CONTRATO DE PRESTACIÓN DE SERVICIOS No. 1785  DE FECHA 23  ENERO DEL 2026   NÚMERO  DE CONTRATO SECOP II  CO 1.PC CNTR. 9051633   CONTRATISTA JOSE SANTIAGO HERNANDEZ ROMERO PERIODO DE PAGO COMPRENDIDO DEL 26 ABRIL 2026. HASTA 25 MAYO 2026.. Planilla de pago No.No 6014603719 del Contratista mes ABRIL de 2026</t>
  </si>
  <si>
    <t>JOSE SANTIAGO HERNANDEZ ROMERO</t>
  </si>
  <si>
    <t>FUENTE - 20 ACTA No. 4 CONTRATO No. INTERNO 2757 DEL 2026, ORDEN DE COMPRA No.  161070 - CONTRATISTA ZV SERVIASEAMOS UNION TEMPORAL PERIODO ENTRE EL 01 DE MAYO AL 30 DE MAYO DE 2026 - PLANILLA DE APORTES No. 9505928873</t>
  </si>
  <si>
    <t>ACTA PARCIAL No. 4 PAGO CORRESPONDIENTE AL CONTRATO No. 2299 DE FECHA 28 DE ENERO DE 2026 No. DE CONTRATO SECOP CO1.PCCNTR.9153678 PERIODO DEL 02 DE MAYO AL 01 DE JUNIO DE 2026, SE ANEXA PLANILLA DE PAGO No. 4653718574  DE MAYO  CONTRATISTA NICOLAS MOSQUERA OTALVAR</t>
  </si>
  <si>
    <t>NICOLAS MOSQUERA OTALVARO</t>
  </si>
  <si>
    <t>Pago Acta Parcial N°5 Fuente 20.  Contrato N°764 SECOP II No. CO1.PCCNTR.8852460 de fecha 16 de Enero del 2026. Contratista CAROLINA CALDERON OSPINA Periodo de Pago 17 de mayo al 16 de junio de 2026 Planilla de Pago Seguridad Social Nº37267402 del, correspondiente al mes de junio del 2026</t>
  </si>
  <si>
    <t>CAROLINA CALDERON OSPINA</t>
  </si>
  <si>
    <t>Fuente 20. Acta 05. Contrato interno No.236 de enero de 2026. SECOP II No CO1.PCCNTR.8804412. LUZ ADRIANA CLAVIJO RINCON. Periodo de pago del 13 de mayo al 12 de junio de 2026. Planilla de pago No. 6017548166 de mayo de 2026.</t>
  </si>
  <si>
    <t>LUZ ADRIANA CLAVIJO RINCON</t>
  </si>
  <si>
    <t>FUENTE DE FINANCIACION 94. ACTA No 7 CONTRATO INTERNO No 3231 de FECHA 15 DE OCTUBRE del 2025 - SECOP II No.CO1.PCCNTR. 8447979 CONTRATISTA KEVIN MATEO LONDOÑO SANCHEZ, PERIODO DE PAGO: DEL 06 DE MAYO AL 05 DE JUNIO DE 2026 PLANILLA DE SEGURIDAD SOCIAL No 4653739539 DEL MES DE MAYO DE 2026.</t>
  </si>
  <si>
    <t>KEVIN MATEO LONDOÑO SANCHEZ</t>
  </si>
  <si>
    <t>FUENTES 20 ACTA No. 4 contrato No interno 2663 de fecha 30 de enero de 2026 SECOP II CO1.PCCNTR.  9149339- Contratista ANDRÉS MAURICIO CRUZ PÉREZ, PERIODO DE PAGO ENTRE EL 02/05/2026 al 01/06/2026 CON PLANILLA DE PAGO 1081784244 PERIODO MAYO.</t>
  </si>
  <si>
    <t>POR MEDIO DE LA CUAL SE AUTORIZA Y ORDENA EL PAGO DE APORTES AL SISTEMA DE RIESGOS LABORALES ARL CORRESPONDIENTE AL MES DE MAYO DE LOS ESTUDIANTES DEL NIVEL DE EDUCACIÓN MEDIA DE LAS INSTITUCIONES EDUCATIVAS OFICIALES DE LOS MUNICIPIOS NO CERTIFICADOS DEL DEPARTAMETO, PARA FACILITAR PRACTICAS, SEGÚN LA RESOLUCIÓ 4133 DEL 11 DE JUNIO DEL 2026.</t>
  </si>
  <si>
    <t>Fuente:20 Acta No 5, Contrato interno 0102 del 09 de enero de 2026 SECOP ll No CO1.PCCNTR. 8790586 contratista Juan Alejandro de la Cruz Bonilla , periodo de pago 15 de mayo   del 2026 al 14 de junio  de 2026. Planilla de Seguridad Social No. 1082808726 del mes de mayo de 2026</t>
  </si>
  <si>
    <t>JUAN ALEJANDRO DE LA CRUZ BONILLA</t>
  </si>
  <si>
    <t>FUENTE 20. PAGO ACTA PARCIAL No. 4 CONTRATO No. INTERNO 2107 DEL 27 DE ENERO DE 2026 SECOP II No. CO1.PCCNTR 9011108, CONTRATISTA ALVARO ANTONIO PALACIO RUEDA, PERIODO DE PAGO DEL 28 DE ABRIL AL 27 DE MAYO DE 2026. PLANILLA DE SEGURIDAD SOCIAL No. 9505262625 DEL MES DE MAYO DE 2026.</t>
  </si>
  <si>
    <t>ALVARO ANTONIO PALACIO RUEDA</t>
  </si>
  <si>
    <t>DEVOLUCION DE RENDIMIENTOS FINANCIEROS GENERADOS EN EL MES DE MARZO DE 2026 CUENTA CORRIENTE No. 6001005655 BANCO SUDAMERIS CONVENIO 1120/2021 INVIAS.</t>
  </si>
  <si>
    <t>INSTITUTO NACIONAL DE VIAS</t>
  </si>
  <si>
    <t>PAGO VIATICOS FUNCIONARIO DIEGO ALEJANDRO SALAZAR VELASQUEZ SEGUN RESOLUCION 03954 DEL 05 DE JUNIO 26 COMISION BOGOTA DEL 10 AL 12 DE JUNIO 26</t>
  </si>
  <si>
    <t>DIEGO ALEJANDRO SALAZAR VELASQUEZ</t>
  </si>
  <si>
    <t>ACTA 5  FINAL CONTRATO No 486 CONTRATISTA NATALIA LOPEZ ALVARAN, PERIODO DE PAGO DESDE EL 19 DE MAYO AL 18 DE JUNIO DE 2026, PLANILLAS No 79955233 Y 88630510 DE MAYO Y JUNIO RESPECTIVAMENTE</t>
  </si>
  <si>
    <t>NATALIA LOPEZ ALVARAN</t>
  </si>
  <si>
    <t>REAJUSTE  PAGO SEGURIDAD SOCIAL APORTES A PENSIÓN MAYO DE  2026 VINCULACIÓN 1 PÚBLICOS</t>
  </si>
  <si>
    <t>Fuente 20 Acta No. 3 Contrato No Interno 1230 del 2026 Secop II No. CO1.PCCNTR. 8947074 contratista Eliana Jaramillo Torres. Periodo de Pago: del 23 de marzo al 22 de abril del 2026. Planilla de Seguridad Social No. 37130251 y 37347475 de los meses de abril y mayo..</t>
  </si>
  <si>
    <t>ELIANA JARAMILLO TORRES</t>
  </si>
  <si>
    <t>FUENTE 20 ACTA No.5 CONTRATO No. INTERNO 730 DEL 2026 - SECOP II No.CO1.PCCNTR.8833374 CONTRATISTA JUAN JOSE MARTINEZ RAMIREZ. PERÍODODE PAGO DEL 19 de MAYO AL 18 DE JUNIO DE 2026. PLANILLA DE SEGURIDAD SOCIAL No. 85792249 CORRESPONDIENTE AL MES DE MAYO DE 2026</t>
  </si>
  <si>
    <t>JUAN JOSE MARTINEZ RAMIREZ</t>
  </si>
  <si>
    <t>Fuente 20 Acta No 05 - Contrato No. Interno 0342 del 2026 - Secop II No CO1.PCCNTR.8829127 Contratista JUAN PABLO RODAS período de Pago del 16 DE MAYO AL 15 DE JUNIO del 2026 Planilla de Seguridad Social No 37199615   correspondiente al mes de MAYO 2026</t>
  </si>
  <si>
    <t>JUAN PABLO RODAS GRISALES</t>
  </si>
  <si>
    <t>FUENTE 20. ACTA NO. 5 CONTRATO NO. INTERNO 0885 DEL 2026 - SECOP II NO. CO1.PCCNTR.8867500 OLIVERIO ANTONIO ACEVEDO VANEGAS. PERÍODO DE PAGO: DEL 19 DE MAYO AL 18 DE JUNIO. PLANILLA DE SEGURIDAD SOCIAL NO. 8641758153 DEL MES DE MAYO DE 2026.</t>
  </si>
  <si>
    <t>OLIVERIO ANTONIO ACEVEDO VANEGAS</t>
  </si>
  <si>
    <t>FUENTE 20. PAGO ACTA PARCIAL No. 5 CONTRATO No. INTERNO 333  DEL 12 DE ENERO DE 2026 SECOP II No. CO1.PCCNTR.8839210, CONTRATISTA MELISSA DURAN RAMIREZ, PERIODO DE PAGO DEL 14 DE MAYO AL 13 DE JUNIO DE 2026. PLANILLA DE SEGURIDAD SOCIAL No.  9504772844 DEL MES DE MAYO DE 2026</t>
  </si>
  <si>
    <t>MELISSA DURAN RAMIREZ</t>
  </si>
  <si>
    <t>Acta de pago 4 contrato No 2514     de 29   de ENERO       de del 2026 SECOP   CO1.PCCNTR 9209524, pago comprendido entre el 04     de mayo         al 03   de junio          del 2026, planilla pago ss 9505553700    correspondiente al mes de mayo 2026</t>
  </si>
  <si>
    <t>LAURA KATHERINE GIL LOPEZ</t>
  </si>
  <si>
    <t>REAJUSTE PAGO SEGURIDAD SOCIAL APORTES A SALUD MAYO DE  2026 VINCULACIÓN 1 PÚBLICOS</t>
  </si>
  <si>
    <t>Pago Acta Parcial N°4 Fuente 20.  Contrato N°319 SECOP II No COL1.PCCNTR. 8841758 con Fecha del 12 de enero del 2026. Contratista DANIELA GIL LOPEZ de Pago 14 de abril al 13 de mayo de 2026 Planilla de Pago Seguridad Social N°6015890169 correspondiente al mes de abril del 2026</t>
  </si>
  <si>
    <t>DANIELA GIL LOPEZ</t>
  </si>
  <si>
    <t>Fuente 20 Acta No. 4 Contrato No Interno 1661 del 2026 Secop II No. CO1.PCCNTR. 8960271 contratista Julián Mauricio Cespedes de los Ríos. Periodo de Pago: del 26 de abril al 25 de mayo del 2026. Planilla de Seguridad Social No. 6014490825 y 6017951327 mes de abril y mayo.</t>
  </si>
  <si>
    <t>JULIAN MAURICIO CESPEDES DE LOS RIOS</t>
  </si>
  <si>
    <t>Fuente:20 Acta No 5, Contrato interno 0107 del 10 de enero de 2026 de 2025 SECOP ll No CO1.PCCNTR 8808161. contratista Ana Maria Alonso Garzon, periodo de pago 12 de mayo de 2026 al 11 de junio  de 2026. Planilla de  Seguridad Social No . 6017375539 correspondiente a los aportes realizados para el mes de mayo de 2026.</t>
  </si>
  <si>
    <t>ANA MARIA ALONSO GARZON</t>
  </si>
  <si>
    <t>FUENTE 20. PAGO ACTA PARCIAL No. 4 CONTRATO No. INTERNO 1557 DEL 23 DE ENERO DE 2026 SECOP II No. CO1.PCCNTR. 8960286, CONTRATISTA MANUELA MARIN AGUDELO, PERIODO DE PAGOPERIODO DE PAGO DEL 26/04/2026 HASTA 25/05/2026. PLANILLA DE SEGURIDAD SOCIAL No. 4651621395, DEL MES DE MAYO DE 2026</t>
  </si>
  <si>
    <t>MANUELA MARIN AGUDELO</t>
  </si>
  <si>
    <t>PAGO ACTA PARCIAL 5 DEL CONTRATO DE PRESTACIÓN DE SERVICIOS PROFESIONALES 0201 JOSE ANCIZAR GALLON MEDINA, PERIODO DE PAGO DEL 13 DE MAYO AL 12 DE JUNIO DE 2026, PLANILLA DE SEGURIDAD SOCIAL No. 4653782892, CORRESPONDIENTE AL MES DE MAYO DEL AÑO 2026</t>
  </si>
  <si>
    <t>JOSE ANCIZAR GALLON MEDINA</t>
  </si>
  <si>
    <t>Fuente 1 Acta No.04 Contrato No. Interno 2039 del 2026 - Secop II No. CO1.PCCNTR.9083983 Contratista PAULA ANDREA LONDOÑO MONCADA Período de Pago: del 30 de ABRIL  al 29 de MAYO 2026 Planilla de Seguridad Social Nº37254658 que corresponde al mes de MAYO</t>
  </si>
  <si>
    <t>PAULA ANDREA LONDOÑO MONCADA</t>
  </si>
  <si>
    <t>Acta No. 4 Contrato No. Interno 2373 del 28 de enero 2026 - SECOP II. CO1.PCCNTR 9130391 Contratista  Andry Sayuri Mosquera Murillo Periodo de Pago: de 04/05/2026 al 03/06/2026 Planilla de Seguridad Social No. 85288704 mayo</t>
  </si>
  <si>
    <t>ANDRY SAYURI MOSQUERA MURILLO</t>
  </si>
  <si>
    <t>Acta No. 05 Contrato No interno 562 SECOP II No CO1.PCCNTR.8847968 de fecha 14/01/2026, contratista Fernando Esteban Sepúlveda Taborda, periodo pagado del desde 16/05/2026 hasta 15/06/2026, planilla de pago No. 1082746887 pagada el 12/06/2026.</t>
  </si>
  <si>
    <t>FERNANDO ESTEBAN SEPULVEDA TABORDA</t>
  </si>
  <si>
    <t>FUENTE 20. PAGO ACTA PARCIAL No. 2 CONTRATO No. INTERNO 1138 DEL 19 DE ENERO DE 2026 SECOP II No. CO1.PCCNTR. 8946987, CONTRATISTA LUIS MAURICIO GALVIS VALENCIA, PERIODO DE PAGO DEL 21 DE FEBRERO AL 20 DE MARZO DE 2026. PLANILLA DE SEGURIDAD SOCIAL No. 6012349084 DEL MES DE FEBRERO DE 2026</t>
  </si>
  <si>
    <t>FUENTE DE FINANCIACIÓN 20 - ACTA PARCIAL N°. 04. CONTRATO INTERNO N° 1885 SECOP II N° 9022154 DEL 24 DE ENERO DE 2026.- ANGELICA JOHANNA LATORRE VELANDIA - PERIODO DE PAGO DEL 28 DE ABRIL AL 27 INCLUSIVE DE MAYO DE 2026 - PLANILLA DE SEGURIDAD SOCIAL N°. 37154688 DEL MES ABRIL/2026.</t>
  </si>
  <si>
    <t>ANGELICA JOHANNA LATORRE VELANDIA</t>
  </si>
  <si>
    <t>Fuente:20, Acta No 4 ,Contrato interno 0106 del 13 de enero del 2026 SECOP ll No CO1.PCCNTR. 8781297.Contratista Juan Camilo Pelaez Gomez, periodo de pago 13  de abril  de 2026 al 12 de mayo  de 2026. Planilla de Seguridad Social Nº Nº 36793010 - 37187538 del Contratista</t>
  </si>
  <si>
    <t>JUAN CAMILO PELAEZ GOMEZ</t>
  </si>
  <si>
    <t>ACTA 5 FINAL CONTRATO No 778 CONTRATISTA WENDY FERNANDA GRAJALES LOPEZ,PERIODO DE PAGO DESDE EL 19 DE MAYO AL 18 DE JUNIO DE 2026, PLANILLA No 4000999814</t>
  </si>
  <si>
    <t>WENDY FERNANDA GRAJALES RAMIREZ</t>
  </si>
  <si>
    <t>FUENTE DE FINANCIACION 20. ACTA N° 3 CONTRATO INTERNO No 1814 DE FECHA 23 DE ENERO DEL 2026 - SECOP II No.CO1.PCCNTR. 9022957 VALENTINA OSORIO GIRALDO, PERIODO DE PAGO: DEL 27 DE MARZO AL 26 DE ABRIL DE 2026 PLANILLA DE SEGURIDAD SOCIAL No 9502392324 DEL MES DE MARZO DE 2026.</t>
  </si>
  <si>
    <t>VALENTINA OSORIO GIRALDO</t>
  </si>
  <si>
    <t>Fuente 20 Acta No. 04   Contrato No. Interno 1555 del 22 de enero de 2026 Secop II No. CO1.PCCNTR 9043334 Contratista JOHN JAIRO CORREA ACEVEDOperiodo de pago desde el DESDE 24 de abril del 2026 HASTA 23 de mayo, Planilla de Seguridad Social No Nº 6016450227 del mes de abril  de 2026.</t>
  </si>
  <si>
    <t>JHON JAIRO CORREA ACEVEDO</t>
  </si>
  <si>
    <t>FUENTE 94 RECURSOS REGALÍAS. PAGO ACTA PARCIAL No. 10 CONTRATO No. INTERNO 2602. DEL 19 DE AGOSTO DE 2025 SECOP II No. CO1.PCCNTR.5652656, CONTRATISTA ALEX JOSE GONZALEZ CASTRO, PERIODO DE PAGO 2 DE MAYO DE 2026 HASTA 31 DE MAYO DE 2026. PLANILLA DE SEGURIDAD SOCIAL No 90797492, DEL MES DE MAYO DE 2026.</t>
  </si>
  <si>
    <t>Fuente 20- Acta No 04. Contrato No Interno 1891 de Fecha 23/01/2026  Número de contrato SECOP II CO1.PCCNTR. 9076870_Contratista ANA MILENA MARTINEZ BENJUMEA  Período de Pago: Desde el 27/04/2026 AL 26/05/2026. Planilla de SS 4654945825 del mes de ABRIL de 2026.</t>
  </si>
  <si>
    <t>ANA MILENA MARTINEZ BENJUMEA</t>
  </si>
  <si>
    <t>FUENTE 20- ACTA 04- CONTRATO INTERNO 1937 DE 2026 - SECOP II No 9048691 - CONTRATISTA CHRISTIAN DAVID CASTAÑEDA BERMUDEZ - PERIDO COMPRENDIDO ENTRE EL 27 DE ABRIL AL 26 DE MAYO DE 2026 - PLANILLA DE APORTES 9505023981 DE MAYO</t>
  </si>
  <si>
    <t>CHRISTIAN DAVID CASTAÑEDA BERMUDEZ</t>
  </si>
  <si>
    <t>FUENTE DE FINANCIACIÓN 20 - ACTA PARCIAL No. 005. CONTRATO INTERNO N° 0164 CO1. PCCNTR. 8823133 DEL 11 DE ENERO DE 2026- CONTRATISTA JULIO CESAR TORRES MARTINEZ - PERIODO DE PAGO DEL 14 DE MAYO AL 13 DE JUNIO DE 2026 - PLANILLA DE SEGURIDAD SOCIAL NO. 4652880742 DE MAYO DE 2026.</t>
  </si>
  <si>
    <t>JULIO CESAR TORRES MARTINEZ</t>
  </si>
  <si>
    <t>FUENTE 20 - ACTA 04- CONTRATO INTERNO 2246 DE 2026 - SECOP II No 9048561 - CONTRATISTA LAURA MUÑOZ HOYOS - PERIDO COMPRENDIDO ENTRE EL 28 DE ABRIL AL 27 DE MAYO DE 2026 - PLANILLA DE APORTES 37153942 DE ABRIL</t>
  </si>
  <si>
    <t>LAURA MUÑOZ HOYOS</t>
  </si>
  <si>
    <t>Fuente 20. Acta Parcial No. 5 Contrato No. Interno 139 del 11 de enero del 2026 - Secop II No. CO1.PCCNTR.8806635 Contratista LYDA CLEMENCIA SOSA COLORADO Período de Pago: del 11 de mayo al 10 de junio de 2026, planilla de seguridad social No. 6020516976 mes de mayo de 2026.</t>
  </si>
  <si>
    <t>LYDA CLEMENCIA SOSA COLORADO</t>
  </si>
  <si>
    <t>ACTA NO. 05 CONTRATO NO INTERNO 0694 SECOP II NO. PERIODO DE PAGO DESDE EL 19 DE MAYO HASTA EL 18 DE JUNIO DE 2026. PLANILLA Nº 4657239883</t>
  </si>
  <si>
    <t>JOSE OSCAR DIAZ</t>
  </si>
  <si>
    <t>FUENTE 20 CONTRATO DE PRESTACIÓN DE SERVICIOS NO INTERNO 0084 DE FECHA 10/01/2026 NUMERO DE CONTRATO SECOP II. CO1.PCCNTR.8805787 DE FECHA 10/01/2026 PERIODO COMPRENDIDO ENTRE EL 1 DE 14 MAYO AL 13 DE JUNIIO DEL 2026 CON SEGURIDAD SOCIAL NÚMERO 4655227926 DEL MES DE MAYO DE 2026.</t>
  </si>
  <si>
    <t>LUZ DARY SANTIAGO HERNANDEZ</t>
  </si>
  <si>
    <t>PAGO PARCIAL 5. CPS0695. PERIODO DE PAGO DEL 19 DE MAYO AL 18 DE JUNIO DE 2026. PLANILLA DE PAGO SEGURIDAD SOCIAL NO. 4657226749</t>
  </si>
  <si>
    <t>NATALIA GARCIA SANZ</t>
  </si>
  <si>
    <t>Fondo 20 ACTA No. 5 DEL CONTRATO No INTERNO 0527 DE FECHA 14 DE ENERO DE 2026 NUMERO DE CONTRATO SECOP II CCO1.PCCNTR.8830217 del 10/01/2026, Planillas de pago No. 6017086030 correspondiente al mes de MAYO del 2026.</t>
  </si>
  <si>
    <t>DANIEL LEONARDO VALENCIA ROJAS</t>
  </si>
  <si>
    <t>Fondo 20. Acta No. 03 (PARCIAL). Contrato Interno No. 1218 y SECOP II No. CO1.PCCNTR.8956741 (CESIÓN) del 20/01/2026. Contratista CRISTIAN DANIEL VALENCIA PATIÑO. Periodo de pago del 17/05/2026 al 16/06/2026. Planilla de pago a la Seguridad Social No. 1751297326 de mayo de 2026.</t>
  </si>
  <si>
    <t>CRISTIAN DANIEL VALENCIA PATIÑO</t>
  </si>
  <si>
    <t>FUENTE 20 ACTA N°4 PARCIAL CONTRATO INTERNO NO. 2120 SECOP II No. 9055310 de fecha 26 de enero de 2026 CONTRATISTA JOSE LUIS HURTADO CRISTANCHO. PERIODO DE PAGO: DEL 28DE ABRIL AL 27 DE MAYO DE 2026. PLANILLA DE SEGURIDAD SOCIAL N°9503797617 CORRESPONDIENTE AL MES DE ABRIL DE 2026</t>
  </si>
  <si>
    <t>JOSE LUIS HURTADO CRISTANCHO</t>
  </si>
  <si>
    <t>FUENTE 20- ACTA 04- CONTRATO INTERNO 1722 DE 2026 - SECOP II No 9044700 - CONTRATISTA IMPARABLES SAS - PERIDO COMPRENDIDO ENTRE EL 27 DE ABRIL AL 26 DE MAYO DE 2026 - PLANILLA DE APORTES PARAFISCALES</t>
  </si>
  <si>
    <t>IMPARABLES S.A.S.</t>
  </si>
  <si>
    <t>Fuente 1 Acta No.05 Contrato No. Interno 2468 del 2026 - Secop II No.. CO1.PCCNTR. 9211237 Contratista ISABELLA LEON GONZALEZ Período de Pago: del 1 al 10 de JUNIO 2026 Planilla de Seguridad Social Nº37741432que corresponde al mes de JUNIO.</t>
  </si>
  <si>
    <t>FUENTE 20- ACTA 04- CONTRATO INTERNO 1653 DE 2026 - SECOP II No 8976911 - CONTRATISTA ANGIE LICET CORREA GRANDA - PERIDO COMPRENDIDO ENTRE EL 29 DE ABRIL AL 28 DE MAYO DE 2026 - PLANILLA DE APORTES 9505445215 DE ABRIL</t>
  </si>
  <si>
    <t>ANGIE LICET CORREA GRANDA</t>
  </si>
  <si>
    <t>FUENTE 20 ACTA N°5 PARCIAL CONTRATO INTERNO NO. 0586 SECOP II NO. 8883239 DE FECHA 15 DE ENERO DE 2026 CONTRATISTA BRYANNILL SAIRET CARDONA CERMEÑO. PERIODO DE PAGO: DEL 15 DE MAYO AL 14 DE JUNIO DE 2026. PLANILLA DE SEGURIDAD SOCIAL N°37166210 CORRESPONDIENTE AL MES DE MAYO DE 2026</t>
  </si>
  <si>
    <t>BRYANNILL SAIRET CARDONA CERMEÑO</t>
  </si>
  <si>
    <t>PAGO CUOTAS PARTES PENSIONALES AL MINISTERIO DE SALUD - SECTOR SERVICIO SECCIONAL DE SALUD, PERIODO MAYO DE 2026, DE ACUERDO A LA RESOLUCIÓN NO. 4220 DEL 17 DE JUNIO DE 2026</t>
  </si>
  <si>
    <t>Fuente 20 Acta No. 04   Contrato No. Interno 2219 del 27 de enero de 2026 Secop II No. CO1.PCCNTR.9166305 Contratista MARIANA VELEZ TINOCO periodo de pago desde el DESDE 29 de abril del 2026 HASTA 28 de mayo, Planilla de Seguridad Social No Nº 4653575307 del mes de abril  de 2026.</t>
  </si>
  <si>
    <t>MARIANA VELEZ TINOCO</t>
  </si>
  <si>
    <t>PAGO CUOTAS PARTES PENSIONALES AL MINISTERIO DE SALUD - SECTOR DPTO, PERIODO MAYO DE 2026, DE ACUERDO A LA RESOLUCIÓN NO. 4223 DEL 17 DE JUNIO DE 2026</t>
  </si>
  <si>
    <t>Fuente 20. Acta Parcial No. 5 Contrato No. Interno 0147 del 11 de enero de 2026 - Secop II No. CO1.PCCNTR.8809457 del Contratista: Johan Sebastian Cardona Jaramillo del Período de Pago: 12 de mayo de 2026 hasta 11 de junio de 2026 y Planilla de Seguridad Social No. 37455565 de mayo de 2026.</t>
  </si>
  <si>
    <t>JOHAN SEBASTIAN CARDONA JARAMILLO</t>
  </si>
  <si>
    <t>Fuente 20 Acta No 05 - Contrato No. Interno 0469 del 2026 - Secop II No CO1.PCCNTR.8834603 Contratista KELLY JOHANA QUIMBAYO CASTRO período de Pago del 16 DE MAYO AL 15 DE JUNIO del 2026 Planilla de Seguridad Social No 86815228   correspondiente al mes de MAYO  2026</t>
  </si>
  <si>
    <t>KELLY JOHANNA QUIMBAYO CASTRO</t>
  </si>
  <si>
    <t>PAGO DE CUOTAS PARTES PENSIONALES, FONDO DE PREVISION SOCIAL DEL CONGRESO DE LA REPUBLICA - FONPRECON, CORRESPONDIENTE AL PERIODO DE MAYO DE 2026, SEGÚN  RESOLUCIÓN NO. 4222 DEL 17 DE JUNIO DE 2026</t>
  </si>
  <si>
    <t>FONDO DE PREVISION SOCIAL DEL CONGRESO DE LA REPUBLICA</t>
  </si>
  <si>
    <t>JUAN CARLOS RIVERA RIOS</t>
  </si>
  <si>
    <t>LUIS ALBERTO DUQUE HERNANDEZ</t>
  </si>
  <si>
    <t>PAGO DE CUOTAS PARTES PENSIONALES, UNIDAD ADMINISTRATIVA ESPECIAL DE GESTION PENSIONAL Y CONTRIBUCIONES PARAFISCALES DE LA PROTECCION SOCIAL UGPP, CORRESPONDIENTE AL PERIODO DE MAYO DE 2026, SEGÚN RESOLUCION NO. 4218 DEL 17 DE JUNIO DE 2026</t>
  </si>
  <si>
    <t>UNIDAD ADTIVA ESPECIAL GESTIÓN PENSIONAL CONTRIBUC. PARAFISCALES PROTEC. SOCIAL</t>
  </si>
  <si>
    <t>PAGO DE CUOTA PARTE PENSIONAL, DEPARTAMENTO DEL VALLE DEL CAUCA, CORRESPONDIENTE AL PERIODO DE MAYO DE 2026, SEGÚN RESOLUCIÓN No. 4221 DEL 17 DE JUNIO DE 2026</t>
  </si>
  <si>
    <t>Fuente 20 Acta No 05 - Contrato No. Interno 0198 del 2025 - Secop II No CO1.PCCNTR.8825387 Contratista MELISSA VALENCIA ACEVEDO período de Pago del 13 DE MAYO AL 12 DE JUNIO del 2026 Planilla de Seguridad Social No 6016351199 correspondiente al mes de MAYO  2026</t>
  </si>
  <si>
    <t>MELISSA VALENCIA ACEVEDO</t>
  </si>
  <si>
    <t>FUENTE 197, ACTA DE RECIBO PARCIAL N 8 AL CONTRATO DE OBRA N.2518 DEL 2025, SECOP II CO1.PCCNTR8134463, CONTRATISTA AGREGADOS DEL OCCIDENTE DE RISARALDA SAS</t>
  </si>
  <si>
    <t>PAGO CUOTAS PARTES PENSIONALES A METROSALUD, PERIODO MAYO 2026, SEGÚN RESOLUCION NO. 4231 DEL 17 DE JUNIO DE 2026</t>
  </si>
  <si>
    <t>PAGO ACTA PARCIAL No 5 DE PRESTACION DE SERVICIOS PROFESIONALES 0668, PERIODO CORRESPONDIENTE AL 17 DE MAYO AL 16 DE JUNIO DE 2026, PLANILLA DE SEGURIDAD SOCIAL 4655151458 CORRESPONDIENTE AL MES DE MAYO DE LA VIGENCIA</t>
  </si>
  <si>
    <t>LINA BEATRIZ FRANCO ZAMORA</t>
  </si>
  <si>
    <t>Fuente 20. Acta 05  Contrato No. Interno 0121 del 11 de enero del 2026 - SECOP II No.CO1.PCCNTR.8815379 Contratista YURI TATIANA VELASQUEZ CADAVID  Período de Pago: del 14 de mayo al 13 de junio de 2026 Planilla de Seguridad Social No.37402286 del mes de mayo de 2026.</t>
  </si>
  <si>
    <t>YURI TATIANA VELASQUEZ CADAVID</t>
  </si>
  <si>
    <t>PAGO PARCIAL 5. CPS0475. PERIODO DE PAGO DEL 17 DE MAYO AL 16 DE JUNIO DE 2026. PLANILLA DE PAGO SEGURIDAD SOCIAL NO. 6020182581</t>
  </si>
  <si>
    <t>MARIA CAMILA MEJIA ZAPATA</t>
  </si>
  <si>
    <t>PAGO ACTA PARCIAL No 5 DE PRESTACION DE SERVICIOS PROFESIONALES 0523, PERIODO CORRESPONDIENTE AL 16 DE MAYO AL 15 DE JUNIO DE 2026, PLANILLA DE SEGURIDAD SOCIAL 9505369274 CORRESPONDIENTE AL MES DE MAYO DE LA VIGENCIA</t>
  </si>
  <si>
    <t>MANUELA OLARTE LOPEZ</t>
  </si>
  <si>
    <t>FUENTE 20. PAGO ACTA PARCIAL No.5 CONTRATO No. INTERNO 326 DEL 12 DE ENERO DE 2026 SECOP II No. CO1.PCCNTR.8837044, CONTRATISTA JENNIFER BUITRAGO ESTRADA, PERIODO DE PAGO DEL 14 DE MAYO AL 13 DE JUNIO  DE 2026. PLANILLA DE SEGURIDAD SOCIAL No. 6020771305 DEL MES MAYO DE 2026</t>
  </si>
  <si>
    <t>JENNIFER BUITRAGO ESTRADA</t>
  </si>
  <si>
    <t>FUENTE 194 ACTA 02 FINAL  CONVENIO DE ASOSIACION O 3788 DEL 25 DE NOVIEMBRE DEL 2025 SECOPII .8571012. CONTRATISTA FUNDACIÓN LA LIGA AMA SANAR VIDAS, PERIODO DE PAGO COMPRENDIDO ENTRE EL 11  DE DICIEMBRE  DEL 2026 AL 16 DE ENERO  DEL 2026. SE ADJUNTA LA INFOMACION SOPORTE CORRESPONDIENTE A LOS APORTES DE ( SS, PENSION Y ARL ) DE LOS CONTRATISTAS</t>
  </si>
  <si>
    <t>Fuente 20 Acta No. 04   Contrato No. Interno 2356 del 28 de enero de 2026 Secop II No. CO1.PCCNTR. 9206634 Contratista DANERY PUPIALES ZAPATA  periodo de pago desde el DESDE 30 de abril del 2026 HASTA 29 de mayo, Planilla de Seguridad Social No Nº 4645382141 del mes de abril de 2026.</t>
  </si>
  <si>
    <t>DANERY PUPIALES ZAPATA</t>
  </si>
  <si>
    <t>Factura No. 116944443 Cuenta 207853383 Centro de Desarrollo Infantil (CDI) IRRA  período facturado  10/ABR/2026 - 09/JUN/2026.</t>
  </si>
  <si>
    <t>Fondo 20 Acta Parcial No. 05 del Contrato No. Interno 0308. Período comprendido entre el 15 de mayo de 2026 al 14 de junio de 2026. Informe Planilla seguridad social No. 37422428 correspondiente al mes de abril de 2026.</t>
  </si>
  <si>
    <t>SUGEY TABORDA CASTAÑEDA</t>
  </si>
  <si>
    <t>Fondo 20 Acta Nro. 5 PARCIAL del Contrato No. interno 0301. Período comprendido entre el 16 de mayo al 15 de junio de 2026. Informe Planilla seguridad social No. 37331530 del mes de mayo de 2026.</t>
  </si>
  <si>
    <t>DERLY JOHANA GALEANO GUAPACHA</t>
  </si>
  <si>
    <t>FUENTE 20 ACTA N°5 PARCIAL CONTRATO INTERNO N° 0806 DE FECHA 16 DE ENERO DE 2026 NUMERO DE CONTRATO SECOP II.CO1.PCCNTR.8893085 CONTRATISTA LEIDY CAROLINA CARDONA AGUILAR. PERIODO DE PAGO: DEL 19 DE MAYO AL 18 DE JUNIO DE 2026. PLANILLA DE SEGURIDAD SOCIAL N°37186543 CORRESPONDIENTE AL MES DE MAYO DE 2026</t>
  </si>
  <si>
    <t>LEIDY CAROLINA CARDONA AGUILAR</t>
  </si>
  <si>
    <t>Fuente 20. Pago Acta N°5 Parcial; contrato interno N° 0636 de 2026 - SECOO II. CO1.PCCNTR.8870022, de fecha 15-01-2026; Contratista Gustavo Adolfo Correa Ortiz, periodo comprendido entre el 17 de mayo y el 16 de junio; pago de seguridad social meses de abril de 2026 según planillas 86351184.</t>
  </si>
  <si>
    <t>GUSTAVO ADOLFO CORREA ORTIZ</t>
  </si>
  <si>
    <t>FUENTE 20 . ACTA PARCIAL 03 CONTRATO INTERNO 1214 SECOP II NO .8938080 DE FECHA 19 DE ENERO DE 2026. CONTRATISTA YEIDY ALEJANDRA SALDARRIAGA ACEVEDO . PERIODO DE PAGO: DEL 21/03/2026 AL 20/04/2026. PLANILLA DE SEGURIDAD SOCIAL 5169001599 CORRESPONDIENTE AL MES DE MARZO DE 2026</t>
  </si>
  <si>
    <t>YEIDY ALEJANDRA SALDARRIAGA ACEVEDO</t>
  </si>
  <si>
    <t>Fondo 20- Acta 03, del contrato No 2004 del 26 de enero del 2026-SECOP II N° CO1.PCCNTR.9092159 del periodo de pago comprendido entre el 17 de abril al 16 de mayo del 2026 planilla de pago de seguridad social No. 9504238314 correspondiente al mes abril del 2026.</t>
  </si>
  <si>
    <t>GLORIA PATRICIA LONDOÑO GARCIA</t>
  </si>
  <si>
    <t>PAGO ACTA DE SEGUIMIENTO NRO 05 DE JUNIO 18 DE 2026. RESOLUCION 1050 DE FEBRERO 17 DE 2026. GASTOS CORRESPONDIENTES AL MES DE MAYO DE 2026.</t>
  </si>
  <si>
    <t>TRIBUNAL SECCIONAL DE ETICA MEDICA DEPARTAMENTAL DE RISARALDA</t>
  </si>
  <si>
    <t>Fuente 20 Acta No. 04   Contrato No. Interno 1782 del 23 de enero de 2026 Secop II No. CO1.PCCNTR. 9048214 Contratista ALVARO MARIN SALAZAR periodo de pago desde el DESDE 26 de abril HASTA 25 de mayo de 2026, Planilla de Seguridad Social No Nº 4651463651 del mes de mayo  de 2026.</t>
  </si>
  <si>
    <t>FUENTE DE FINANCIACIÓN 20 - ACTA PARCIAL N°. 04. CONTRATO INTERNO N° 1887 SECOP II N° 9035620 DEL 24 DE ENERO DE 2026.- LICETH YURANI ZAPATA ESCOBAR - PERIODO DE PAGO DEL 27 DE ABRIL AL 26 INCLUSIVE DE MAYO DE 2026 - PLANILLA DE SEGURIDAD SOCIAL N°. 6016321532 DEL MES ABRIL/2026.</t>
  </si>
  <si>
    <t>LICETH YURANI ZAPATA ESCOBAR</t>
  </si>
  <si>
    <t>Fuente:20, Acta No 5 ,Contrato interno 0009 del 07 de enero del 2026 SECOP ll No CO1.PCCNTR. 8781524 .Contratista LUISA FERNANDA LONDOÑO CASTAÑO, periodo de pago 09  demayo   de 2026 al 08  de junio  de 2026	. Planilla de Seguridad Social No. 85764390 del mes de mayo de 2026.</t>
  </si>
  <si>
    <t>LUISA FERNANDA LONDOÑO CASTAÑO</t>
  </si>
  <si>
    <t>Fuente 20 Acta No 05 - Contrato No. Interno 0821 del 2025 - Secop II No CO1.PCCNTR.8884299 Contratista JOHAN ALEXIS VALVERDE DAZA período de Pago del 19 DE MAYO AL 18 DE JUNIO del 2026 Planilla de Seguridad Social No 37096582  correspondiente al mes de MAYO  2026</t>
  </si>
  <si>
    <t>JHOAN ALEXIS VALVERDE DAZA</t>
  </si>
  <si>
    <t>Factura Acueducto No. FEL-00129235- 1525191 con ID de usuario 1738 correspondiente a Talleres Belén de Umbría período facturado  26-ABR-2026 al 25-MAY-2026</t>
  </si>
  <si>
    <t>DINAMICA SERVICIOS PUBLICOS E INGENIERIA E.S.P. S.A.S.</t>
  </si>
  <si>
    <t>Contrato 1599 Fuente 32. Pago Acta Parcial 04; contrato interno N 1599 de 2026 - 23 de enero de 2026 NUMERO DE CONTRATO SECOP II. 9026537 CONTRATISTA CAROLINA VASQUEZ ECHEVERRI, periodo comprendido entre el 4 de mayo de 2026 al 03 de junio de 2026; pago de seguridad social mes de mayo de 2026 según planilla 4652769388.</t>
  </si>
  <si>
    <t>CAROLINA VASQUEZ ECHEVERRI</t>
  </si>
  <si>
    <t>Fuente 20. Acta 3 Contrato No. 2011 de 2026 - Secop II No. PCCNTR.9003595 del 26 de enero de 2026, contratista Juan Sebastián Vallejo, según informe de Actividades No. 3 Período de Pago: del 27 de marzo al 26 de Abril de 2026, Planillas de Seguridad Social No. 9501955010</t>
  </si>
  <si>
    <t>JUAN SEBASTIAN VALLEJO HURTADO</t>
  </si>
  <si>
    <t>Fuente 20 Acta No 05 - Contrato No. Interno 0686 del 2025 - Secop II No CO1.PCCNTR.8867331 Contratista LUCILA GIRALDO RAMIREZ período de Pago del 17 DE MAYO AL 16 DE JUNIO del 2026 Planilla de Seguridad Social No 37291903  correspondiente al mes de MAYO  2026</t>
  </si>
  <si>
    <t>LUCILA GIRALDO RAMIREZ</t>
  </si>
  <si>
    <t>Fuente:20 Acta No 05, Contrato interno 0010 del 07 de enero de 2026 SECOP ll No CO1.PCCNTR.8782404 contratista Diego Armando Londoño Flórez, periodo de pago 09 de mayo  de 2026 al 08 de julio  de 2026. Planilla de Seguridad Social No  9504974851 de junio de 2026.</t>
  </si>
  <si>
    <t>DIEGO ARMANDO LONDOÑO FLOREZ</t>
  </si>
  <si>
    <t>FUENTE 20 ACTA PARCIAL N0 5 CONTRATO NO INTERNO: 0468 DE FECHA 14 DE ENERO DE 2026 SECOP II. 8866403 CONTRATISTA VALENTINA GUARIN GIRALDO PERIODO DE PAGO COMPRENDIDO ENTRE EL 15/05/2026 AL 14/06/2026 , PLANILLA DE SEGURIDAD SOCIAL 37464767 CORRESPONDIENTE AL MES DE MAYO.</t>
  </si>
  <si>
    <t>VALENTINA GUARIN GIRALDO</t>
  </si>
  <si>
    <t>Factura Energía No. DEL5247033 Matrícula 232330 correspondiente    - CAJA NAL DE PREVISIÓN - LAGO URIBE período facturado 12/MAY/2026 - 10/JUN/2026</t>
  </si>
  <si>
    <t>FUENTE 20. PAGO ACTA PARCIAL N5 DEL CONTRATO 376 CO1.PCCNTR. 8845198 DEL 13 DE ENERO DEL 2026 DE LA CONTRATISTA ELIANA RAMOS ARIAS DEL PERIODO COMPRENDIDO DESDE EL 16 DE MAYO DEL 2026 AL 15 DE JUNIO DEL 2026 Y PLANILLA DE PAGO DE SEGURIDAD SOCIAL 6016960233 CORRESPONDIENTE AL MES DE MAYO DEL 2026</t>
  </si>
  <si>
    <t>ELIANA RAMOS ARIAS</t>
  </si>
  <si>
    <t>NUMERO DE CONTRATO INTERNO 2699 SECOP II NO. CO1.PCCNTR.9099111 DE FECHA 30 DE ENERO DE 2026,CONTRATISTA LAURA VALLEJO CASTRO PERIODO DE PAGO DESDE EL 09 DE MAYO DE 2026 HASTA EL 08 DE JUNIO DE 2026, PLANILLA DE SEGURIDAD SOCIAL 4653821103 PAGO DEL MES DE MAYO DE 2026</t>
  </si>
  <si>
    <t>FRANCISCO JAVIER MATURANA MOSQUERA</t>
  </si>
  <si>
    <t>FUENTE 20- ACTA 05- CONTRATO INTERNO 262 DE 2026- SECOP II No 8824164- CONTRATISTA JUAN DIEGO GOMEZ VARGAS- PERIODO COMPRENDIDO ENTRE EL 14 DE MAYO AL 13 DE JUNIO DE 2026- PLANILLA DE APORTES 37130281DE ABRIL DE 2026</t>
  </si>
  <si>
    <t>JUAN DIEGO GOMEZ VARGAS</t>
  </si>
  <si>
    <t>FUENTE 20. PAGO ACTA PARCIAL No. 5 CONTRATO No. INTERNO 604 DEL 15 DE ENERO DE 2026 SECOP II No. CO1.PCCNTR. 8874511, CONTRATISTA LINA MARCELA RIPOLL MONTOYA, PERIODO DE PAGO DEL 16 DE MAYO AL 15 DE JUNIO DE 2026. PLANILLA DE SEGURIDAD SOCIAL No 37285226 DEL MES DE MAYO DE 2026</t>
  </si>
  <si>
    <t>LINA MARCELA RIPOLL MONTOYA</t>
  </si>
  <si>
    <t>FUENTE DE FINANCIACIÓN 20 - ACTA PARCIAL N°. 05. CONTRATO INTERNO N° 278 SECOP II N° 8842208 DEL 12 DE ENERO DE 2026.- HERNAN ALVARAN TOVAR - PERIODO DE PAGO DEL 14 DE MAYO AL 13 INCLUSIVE DE JUNIO DE 2026 - PLANILLA DE SEGURIDAD SOCIAL N°. 37156965 DEL MES MAYO/2026.</t>
  </si>
  <si>
    <t>HERNAN ALVARAN TOVAR</t>
  </si>
  <si>
    <t>Fuente 20 Acta No. 5 Contrato No interno 538 SECOP II No. 8875618 de fecha 14/01/2026 GLORIA LILIANA CARVAJAL PAREJAL Periodo de pago: del 16/05/2026  al 15/06 /2026. Planilla de seguridad social N.º4655730385 de 17 de junio de 2026</t>
  </si>
  <si>
    <t>GLORIA LILIANA CARVAJAL</t>
  </si>
  <si>
    <t>Fuente 20 Acta No 04 - Contrato No. Interno 1529 del 2026 - Secop II No CO1.PCCNTR.8957721 Contratista FRANCY MILENA VALENCIA PRADA período de Pago del 26 DE ABRIL AL 25 DE MAYO del 2026 Planilla de Seguridad Social No 9505888043  correspondiente al mes de MAYO 2026</t>
  </si>
  <si>
    <t>FRANCY MILENA VALENCIA PRADA</t>
  </si>
  <si>
    <t>Fuente 20 Acta No 05 - Contrato No. Interno 0742 del 2025 - Secop II No CO1.PCCNTR.8879561 Contratista ANDRES FELIPE LA ROTTA NARANJO período de Pago del 17 DE MAYO AL 16 DE JUNIO del 2026 Planilla de Seguridad Social No 6019621944  correspondiente al mes de MAYO 2026</t>
  </si>
  <si>
    <t>ANDRES FELIPE LA ROTTA NARANJO</t>
  </si>
  <si>
    <t>Fuente 20. Acta No. 005 Contrato No. Interno 0051 Número de Contrato SECOP II. CO1.PCCNTR.8787330 de fecha 8 de Enero de 2026 Contratista MARTHA ALEXANDRA CORREA RENDÓN Período de Pago: del 10 de mayo de 2026 al 9 de junio de 2026. Planilla de Seguridad Social No. 4655357668 pagada el 9 de junio de 2026.</t>
  </si>
  <si>
    <t>MARTHA ALEXANDRA CORREA RENDON</t>
  </si>
  <si>
    <t>Factura Energía No. DEL 5250363 Matrícula 800805 correspondiente CÁMARA COMERCIO - LAGO URIBE  período facturado 12/MAY/2026 - 10/JUN/2026</t>
  </si>
  <si>
    <t>Fuente 20. C.costos 1104, Otros gastos en Salud, Acta 05 Contrato No. Interno 0390 del 2026 - Secop II No.8842666 Contratista MARÍA VERÓNICA LÓPEZ AMAYA Período de Pago: del 15 de mayo al 14 de junio de 2026. Planilla de Seguridad Social No. 9504222809 del mes de mayo de 2026</t>
  </si>
  <si>
    <t>MARIA VERONICA LOPEZ AMAYA</t>
  </si>
  <si>
    <t>FUENTE 60 ACTA N°5 PARCIAL CONTRATO INTERNO NO. 0444 SECOP II No. 8837945 de fecha 13 de enero de 2026 CONTRATISTA FABIO DELGADO DAZA. PERIODO DE PAGO: DEL 19 DE MAYO AL 18 DE JUNIO DE 2026. PLANILLA DE SEGURIDAD SOCIAL 1081680588 CORRESPONDIENTE AL MES DE MAYO DE 2026</t>
  </si>
  <si>
    <t>FABIO DELGADO DAZA</t>
  </si>
  <si>
    <t>Factura Acueducto No. 60559941 Matrícula 1236686 correspondiente al EDIFICIO ABADIA PLAZA CR 10 17-15 período facturado 08-May-2026 al 04-Jun-2026.</t>
  </si>
  <si>
    <t>FUENTE 20. ACTA PARCIAL 03. CONTRATO INTERNO 1862 SECOP II NO 9035771 DE FECHA 02 DE FEBRERO DE 2026 CONTRATISTA IRMA YANEHT LEMA GARCIA PERIODO DE PAGO: DEL 02/04/2026 HASTA 01/05/2026 . PLANILLA DE SEGURIDAD SOCIAL 4650536777PAGO N°3 DEL CONTRATISTA.</t>
  </si>
  <si>
    <t>IRMA YANETH LEMA GARCIA</t>
  </si>
  <si>
    <t>Acta Parcial No. 3 Fuente 20. Contrato No. Interno 0615 Número De Contrato SECOP II. CO1.PCCNTR.8835787 de fecha 15 de enero de 2026 Contratista JOSE HELIO CARDONA MOLINA Período de Pago: de 17 de marzo al 16 de abril de 2026. Planilla de Seguridad Social No. 9504156489 pagada el 20 de mayo de 2026</t>
  </si>
  <si>
    <t>JOSE HELIO CARDONA MOLINA</t>
  </si>
  <si>
    <t>FUENTE 20 ACTA # 4 - CONTRATO NO.INTERNO 0754 DEL 16/01/2026 - SECOP II CO1.PCCNTR.8914708 - CONTRATISTA MARIA FERNANDA HINCAPIÉ BETANCOURT - PERIODO DE PAGO: 17/04/2026 AL 16/05/2026 - PLANILLA DE SEGURIDAD SOCIAL N 9504144302 DEL MES DE ABRIL 2026 DEL CONTRATISTA.</t>
  </si>
  <si>
    <t>MARIA FERNANDA HINCAPIE BETANCOURT</t>
  </si>
  <si>
    <t>Acta parcial No. 1 convenio No. interno 2665 del 2026 - SECOP II No. CO1.PCCNTR.9169255 CAMARA DE COMERCIO DE DOSQUEBRADAS.</t>
  </si>
  <si>
    <t>CAMARA DE COMERCIO DE DOSQUEBRADAS</t>
  </si>
  <si>
    <t>FUENTE 20 ACTA NO. 05 CONTRATO NO. INTERNO 597 DEL 15 DE ENERO 2026 - SECOP II CO1.PCCNTR. 8866301 CONTRATISTA VALENTINA GUARIN GIRALDO . PERÍODO DE PAGO: DESDE 17 DE MAYO HASTA 16 DE JUNIO DE 2026. PLANILLA DE SEGURIDAD SOCIAL NO º 4654918984 DEL CONTRATISTA</t>
  </si>
  <si>
    <t>ARCHILA TRIANA MARIA SOLEDAD</t>
  </si>
  <si>
    <t>FUENTE 20 ACTA N°5 PARCIAL CONTRATO NO. INTERNO 0359 SECOP II No. 8840698 de fecha 12 de enero de 2026 CONTRATISTA JHON HAROLD LONDOÑO KRAZT. PERIODO DEL PAGO: DEL 19 DE MAYO AL 18 DE JUNIO DE 2026. PLANILLA DE SEGURIDAD SOCIAL N°9504767630 CORRESPONDIENTE AL MES DE MAYO DE 2026</t>
  </si>
  <si>
    <t>JHON HAROLD LONDOÑO KRAZT</t>
  </si>
  <si>
    <t>Factura No 60593819 Matrícula 1235563 correspondiente al Acueducto, alcantarillado y aseo del Palacio Departamental   período facturado 11-May-2026 al 07-Jun-2026</t>
  </si>
  <si>
    <t>Fuente  20 Acta No.5 Contrato No. Interno 411 del 2026 - Secop II No. CO1.PCCNTR.8833786 Contratista PAOLA ANDREA CARVAJAL LAVERDE Período de Pago: del 15 de Mayo al 14 de Junio de 2026 Planilla de Seguridad Social Nº 6017302434 que corresponde al mes de MAYO</t>
  </si>
  <si>
    <t>PAOLA ANDREA CARVAJAL LAVERDE</t>
  </si>
  <si>
    <t>FUENTE. 20. ACTA PARCIAL 5. CONTRATO DE PRESTACIÓN DE SERVICIOS No  0232 DE FECHA 12 ENERO 2026  NÚMERO  DE CONTRATO SECOP II. CO1.PCCNT.8838708 CONTRATISTA LAURA CATALINA ESCOBAR RAMIREZ  PERIODO DE PAGO COMPRENDIDO DEL 14 DE MAYO AL 13 DE JUNIO DE 2026. Planilla de pago Nº. 9504568018 del mes de MAYO de 2026</t>
  </si>
  <si>
    <t>LAURA CATALINA ESCOBAR RAMIREZ</t>
  </si>
  <si>
    <t>FUENTE 20 ACTA N°5 PARCIAL CONTRATO NO. INTERNO 0716 SECOP II No. 8841064 de fecha 14 de enero de 2026. CONTRATISTA CARLOS ORLANDO TRIANA CASTAÑEDA. PERIODO DEL PAGO: DEL 19 DE MAYO AL 18 DE JUNIO DE 2026. PLANILLA DE SEGURIDAD SOCIAL N°9505753434 CORRESPONDIENTE AL MES DE MAYO DE 2026</t>
  </si>
  <si>
    <t>CARLOS ORLANDO TRIANA CASTAÑEDA</t>
  </si>
  <si>
    <t>Fuente  20 Acta No.5 Contrato No. Interno 025 del 2026 - Secop II No. CO1.PCCNTR.8786211 Contratista DIANA MARCELA BENAVIDEZ MENDOZA Período de Pago: del 9 de MAYO al 8 de JUNIO de 2026 Planilla de Seguridad Social Nº4653026737  que corresponde al mes de MAYO</t>
  </si>
  <si>
    <t>DIANA MARCELA BENAVIDEZ MENDOZA</t>
  </si>
  <si>
    <t>PAGO ACTA PARCIAL No 4 DE PRESTACION DE SERVICIOS PROFESIONALES 1173, PERIODO CORRESPONDIENTE AL 23 DE ABRIL AL 22 DE MAYO DE 2026, PLANILLA DE SEGURIDAD SOCIAL 4648868428 CORRESPONDIENTE AL MES DE ABRIL DE LA VIGENCIA</t>
  </si>
  <si>
    <t>FUENTE. 20. ACTA PARCIAL 5 CONTRATO DE PRESTACIÓN DE SERVICIOS No 0270 DE FECHA 12 ENERO 2026 NÚMERO DE CONTRATO SECOP II.CO 1.PC CNTR. 8839637 CONTRATISTA ANDRES FELIPE PEREZ PERIODO DE PAGO COMPRENDIDO DEL  15 DE MAYO AL  14 DE JUNIO DE 2026. Planilla de pago Nº.  37187627 del Contratista mes MAYO de 2026</t>
  </si>
  <si>
    <t>ANDRES FELIPE PEREZ CARDONA</t>
  </si>
  <si>
    <t>FUENTE 20- ACTA No 5 - CONTRATO No INTERNO 0116 DEL 2026 - SECOP II No. 8820938 CONTRATISTA MARIA CAMILA RAGA VASQUEZ - PERIODO COMPRENDIDO ENTRE EL 11 DE MAYO AL 10 DE JUNIO DE 2026 - PLANILLA DE SEGURIDAD SOCIAL No 37373556 MES DE JUNIO</t>
  </si>
  <si>
    <t>MARIA CAMILA RAGA VASQUEZ</t>
  </si>
  <si>
    <t>FUENTE DE FINANCIACIÓN 20 - ACTA PARCIAL N°. 05. CONTRATO INTERNO N° 548. SECOP II N° 8878468 DEL 14 DE ENERO DE 2026.- CONTRATISTA MANUELA RESTREPO GIRALDO - PERIODO DE PAGO DEL 16 DE MAYO AL 15 INCLUSIVE DE JUNIO DE 2026 - PLANILLA DE SEGURIDAD SOCIAL N°. 9505177801 DEL MES MAYO/2026.</t>
  </si>
  <si>
    <t>MANUELA RESTREPO GIRALDO</t>
  </si>
  <si>
    <t>FUENTE. 20. ACTA PARCIAL 5 CONTRATO DE PRESTACIÓN DE SERVICIOS No 0154 DEL 11 DE ENERO DEL 2026. SECOP II No. 8829316  CONTRATISTA VALENTINA HURTADO GUZMÁN PERIODO DE PAGO COMPRENDIDO DEL  14 DE MAYO DE 2026 HASTA 13 DE JUNIO DE 2026. Planilla de pago Nº.  37155729 de mayo  de 2026.</t>
  </si>
  <si>
    <t>VALENTINA HURTADO GUZMAN</t>
  </si>
  <si>
    <t>FUENTE 20- ACTA No 3 - CONTRATO INTERNO 2452 - SECOP II 9181143 - CONTRATISTA AURA MARIA VELEZ CARMONA - PERIODO COMPRENDIDO ENTRE EL 31 DE MARZO AL 28 DE ABRIL DE 2026 - PLANILLA DE APORTES 85553412 MES DE ABRIL</t>
  </si>
  <si>
    <t>AURA MARIA VELEZ CARMONA</t>
  </si>
  <si>
    <t>FUENTE 20 - ACTA 05 - CONTRATO INTERNO 1723 DE 2026 - SECOP II No 8954010 - CONTRATISTA DANIEL MONTOYA TABARES - PERIODO COMPRENDIDO ENTRE EL 27 DE ABRIL AL 26 DE MAYO DE 2026 - PLANILLA DE APORTES 87552204 DE ABRIL DE 2026</t>
  </si>
  <si>
    <t>DANIEL MONTOYA TABARES</t>
  </si>
  <si>
    <t>FUENTE 20 - ACTA No 04 -  CONTRATO No. INTERNO 2015 DEL 2026 - SECOP II No 9125222 CONTRATISTA JUAN CARLOS RAMIREZ JIMENEZ - PERIODO COMPRENDIDO ENTRE EL 28 DE ABRIL AL 27 DE MAYO DE 2026 - PLANILLA DE APORTES No 37594994 DE MAYO</t>
  </si>
  <si>
    <t>JUAN CARLOS RAMIREZ JIMENEZ</t>
  </si>
  <si>
    <t>FUENTE 20. PAGO ACTA PARCIAL No. 5 CONTRATO No. INTERNO 175 DEL 12 DE ENERO DE 2026 SECOP II No. CO1.PCCNTR. 8830645, CONTRATISTA RICKY MATTEO CALVACHE GOMEZ, PERIODO DE PAGO DEL 13 DE MAYO AL 12 DE JUNIO DE 2026. PLANILLA DE SEGURIDAD SOCIAL No. 6017223593 DEL MES DE JUNIO DE 2026</t>
  </si>
  <si>
    <t>RICKY MATTEO CALVACHE GOMEZ</t>
  </si>
  <si>
    <t>Fondo 20- Acta Final 05, del contrato No 0697 del 15 de enero del 2026-SECOP II N° CO1.PCCNTR.8843612 del periodo de pago comprendido entre el 17 de mayo al 16 de junio del 2026 planilla de pago de seguridad social No. 9506382355 correspondiente al mes mayo del 2026 y planilla de pago de seguridad social No. 9506365895 correspondiente al mes junio del 2026.</t>
  </si>
  <si>
    <t>MONICA LILIANA GARCIA ACOSTA</t>
  </si>
  <si>
    <t>ACTA PARCIAL No. 05 PAGO CORRESPONDIENTE AL CONTRATO N°0727 DE FECHA 15 DE ENERO 2026, NUMERO DE CONTRATO SECOP IICO1.PCCNTR. 8893559 PERIODO DEL 19 DE MAYO AL 18 JUNIO DE 2026, SE ANEXA PLANILLA DE PAGO N° 9504821129</t>
  </si>
  <si>
    <t>FRANCY LORENA MUÑOZ LOPEZ</t>
  </si>
  <si>
    <t>ACTA PARCIAL No. 05 PAGO CORRESPONDIENTE AL CONTRATO N°0894 DE FECHA 17 DE ENERO 2026, NUMERO DE CONTRATO SECOP IICO1.PCCNTR. 8936369 PERIODO DEL 20 DE MAYO AL 19 JUNIO DE 2026, SE ANEXA PLANILLA DE PAGO N° 1082284292</t>
  </si>
  <si>
    <t>OLGA MARIA GONGORA BARRERO</t>
  </si>
  <si>
    <t>Fuente 683, acta parcial No. 4, contrato de prestación de servicios profesionales No. Interno 1513, SECOP II CO1.PCCNTR.8972315 de enero 22 de 2026, contratista Jhon Edwin Martínez Ramírez, CC 9871606, periodo de pago comprendido entre abril 28 a mayo 27 de 2026, planilla de pago seguridad social Nº 6018372932, mayo de 2026.</t>
  </si>
  <si>
    <t>JHON EDWIN MARTINEZ RAMIREZ</t>
  </si>
  <si>
    <t>20/06/2026</t>
  </si>
  <si>
    <t>Fuente 20. Acta Parcial No. 5 Contrato No. 682 Interno del 16 de enero del 2025 - Secop II No. CO1.PCCNTR.8863960 Contratista SARA VALENTINA LAVERDE MARTINEZ Período de Pago: del 19 de mayo al 18 de junio de 2026, planilla de seguridad social No. 37165354 mes de mayo de 2026.</t>
  </si>
  <si>
    <t>SARA VALENTINA LAVERDE MARTINEZ</t>
  </si>
  <si>
    <t>FUENTE 20 ACTA N°5 PARCIAL CONTRATO No. interno 0448 SECOP II No. 8840985 de fecha 13 de enero de 2026. PERIODO DEL PAGO: DEL 20 DE MAYO AL 19 DE JUNIO DE 2026. PLANILLA DE SEGURIDAD SOCIAL N°9504201734 CORRESPONDIENTE AL MES DE MAYO DE 2026</t>
  </si>
  <si>
    <t>LUZ ADRIANA SOTO ECHEVERRY</t>
  </si>
  <si>
    <t>fondo 20, centro de costos 01, pago parcial 3 -  de la cesion de contrato  de prestación de servicios  002 de 2026, numero de  secop 8903456   16/01/2026; contratista: de MARIA MIRLEY BETANCUR GRAJALES CCno. 29812583   Sevilla - Valle  -     A  MARTHA LORENA HENAO PINEDA   CC no. 42011321 Pereira;  periodo de pago  de marzo  26   a abril 16 de 2026; planilla de pago 6020639679 DE MARZO DE 2026.</t>
  </si>
  <si>
    <t>MARTHA LORENA HENAO PINEDA</t>
  </si>
  <si>
    <t>Fondo 20 Acta Parcial No. 05 del Contrato No. Interno 0887. Período comprendido entre el 20 de mayo de 2026 al 19 de junio de 2026. Informe Planilla seguridad social No. 9506479448 correspondiente al mes de mayo de 2026.</t>
  </si>
  <si>
    <t>ELIZABETH GRISALES GASPAR</t>
  </si>
  <si>
    <t>FUENTE 20. PAGO ACTA PARCIAL No. 5 CONTRATO No. INTERNO 602 DEL 15 DE ENERO DE 2026 SECOP II No. CO1.PCCNTR. 8868756, CONTRATISTA SANTIAGO GOMEZ SANCHEZ, PERIODO DE PAGO DEL 16 DE MAYO AL 15 DE JUNIO DE 2026. PLANILLA DE SEGURIDAD SOCIAL No. 9506374641 DEL MES DE MAYO DE 2026</t>
  </si>
  <si>
    <t>SANTIAGO GOMEZ SANCHEZ</t>
  </si>
  <si>
    <t>FUENTES 20 ACTA No. 5 contrato No interno 603 de fecha 15 de enero de 2026 SECOP II CO1.PCCNTR. 8874088- Contratista OSCAR ANDRES OSPINA VALENCIA, PERIODO DE PAGO ENTRE EL 16/05/2026 al 15/06/2026 CON PLANILLA DE PAGO 9505282743 PERIODO MARZO 2026.</t>
  </si>
  <si>
    <t>OSCAR ANDRES OSPINA VALENCIA</t>
  </si>
  <si>
    <t>CONTRATO 2632 DE 30 DE ENERO DE 2026, SECOP II 9233105, PERIODO COMPRENDIDO ENTRE EL 9 DE MAYO AL 8 DE JUNIO, SEGURIDAD SOCIAL Nº 4653495826 CORRESPONDIENTE AL MES DE MAYO.</t>
  </si>
  <si>
    <t>JHON JAIRO OSORIO ARREDONDO</t>
  </si>
  <si>
    <t>FUENTE 20- ACTA 01 - CONTRATO INTERNO 2459 DE 2026 - SECOP II No 9183887 - CONTRATISTA  MARINO SANCHEZ MARTINEZ - PERIDO  COMPRENDIDO ENTRE EL 30 DE ENERO AL 28 DE FEBRERO DE 2026 - PLANILLA DE APORTES 4645017974-4647069858-4647519004-4648205992.</t>
  </si>
  <si>
    <t>MARINO SANCHEZ MARTINEZ</t>
  </si>
  <si>
    <t>FUENTE 20 CONTRATO DE PRESTACIÓN DE SERVICIOS NO INTERNO 0288 NUMERO DE CONTRATO SECOP II. CO1.PCCNTR. 8828077 DE FECHA 10/01/2026 PERIODO COMPRENDIDO ENTRE EL 16 DE MAYO AL 15 DE JUNIO DEL 2026 CON SEGURIDAD SOCIAL NÚMERO 4654748760 DEL MES DE MAYO DE 2026.</t>
  </si>
  <si>
    <t>HECTOR FABIO REYES  GRANADOS</t>
  </si>
  <si>
    <t>Pago Acta Parcial N°4 Fuente 20. Contrato N°2065 SECOP II No COL1.PCCNTR. 8955106 con Fecha del 27 de enero del 2026. Contratista SARA HERRERA TABORDA Periodo de Pago 28 de abril al 27 de mayo de 2026 Planilla de Pago Seguridad Social N°4651752406 periodo mes de abril, fecha de pago 17/06/2026</t>
  </si>
  <si>
    <t>SARA HERRERA TABORDA</t>
  </si>
  <si>
    <t>Fuente 20 Acta No 05 - Contrato No. Interno 0903 del 2026 - Secop II No CO1.PCCNTR.8898576 Contratista WILLIAM DE JESUS MONTOYA período de Pago del 19 DE MAYO AL 18 DE JUNIO del 2026 Planilla de Seguridad Social No 88631799  correspondiente al mes de JUNIO  2026</t>
  </si>
  <si>
    <t>WILLIAM DE JESUS MONTOYA AGUIRRE</t>
  </si>
  <si>
    <t>FUENTE. 20. ACTA FINAL. CONTRATO DE PRESTACIÓN DE SERVICIOS No  0156 DE FECHA 11 DE ENERO DE 2026 SECOP II. CO1.PCCNT.8827416 CONTRATISTA JUAN DIEGO RODAS VERGAR PERIODO DE PAGO COMPRENDIDO DEL 14 MAYO AL 13 DE JUNIO DE 2026. Planilla de pago Nº. 6019950808 correspondiente al mes de MAYO de 2026.</t>
  </si>
  <si>
    <t>JUAN DIEGO RODAS VERGARA</t>
  </si>
  <si>
    <t>Fuente 20. Acta No. 05 Contrato No. Interno 0712 del 2026 - Secop II No.CO1.PCCNTR.8867252 Contratista Natalia Ruiz Acevedo. Período de Pago: del 19 de mayo 18 de junio. Planilla de Seguridad Social No.6020425431 mes de mayo del 2026</t>
  </si>
  <si>
    <t>NATALIA RUIZ ACEVEDO</t>
  </si>
  <si>
    <t>Fuente 20 Acta No. 5 Contrato No interno 704 SECOP II No CO1.PCCNTR.8901580 de fecha 15/01/2026 FLOR DE MARÍA ZAPATA BEDOYA Periodo de pago: del   17/05/2026 hasta 16 /06/2026. Planilla de seguridad social N.º6017473271 del mes de mayo de 2026.</t>
  </si>
  <si>
    <t>FUENTE 20 ACTA N°5 PARCIAL CONTRATO NO. interno 0587 SECOP II No. 8844641 de fecha 14 de  enero de 2026 CONTRATISTA MARIA VICTORIA MORALES DE MONSALVE. PERIODO DE PAGO: DEL 19 DE MAYO AL 18 DE JUNIO DE 2026. PLANILLA DE SEGURIDAD SOCIAL N°4651941993 y 4653045278 CORRESPONDIENTE AL MES DE MAYO Y  JUNIO DE 2026</t>
  </si>
  <si>
    <t>MARIA VICTORIA MORALES MONSALVE</t>
  </si>
  <si>
    <t>Fuente 20 ingreso corriente de libre destinación. Acta 05 del 13 DE MARZO HASTA 12 DE MAYO DE 2026 CONTRATO No INTERNO 0188 SECOP II NoCO1.PCCNTR.8825950 DE ENERO 11 DE 2026 Contratista GILDARDO ANTONIO VASQUEZ ARBOLEDA. Cuyo objeto es PRESTAR LOS SERVICIOS EN LAS ADECUACIONES, MANTENIMIENTO Y MEJORA DE AMBIENTES DE TRABAJO DE LA GOBERNACIÓN DE RISARALDA, planilla de SEGURIDAD SOCIAL N.º4649940149</t>
  </si>
  <si>
    <t>GILDARDO ANTONIO VASQUEZ ARBOLEDA</t>
  </si>
  <si>
    <t>Pago Acta Parcial N°3 Fuente 20.  Contrato N°2157 SECOP II No COL1.PCCNTR. 9122384 de fecha 27 de enero del 2026. Contratista YULIANA MONTOYA GUARIN Periodo de Pago 31 marzo al 29 de abril del 2026 Planilla de pago N° 85729640 mes de abril con fecha de pago del 18/05/2026.</t>
  </si>
  <si>
    <t>YULIANA MONTOYA GUARIN</t>
  </si>
  <si>
    <t>Fuente 20. Acta No. 05 Contrato No. Interno 0709 del 2026 - Secop II No.CO1.PCCNTR.8860728 Contratista DIEGO ANDRES MONTOYA GUANÁ. Período de Pago: del 16 de mayo al 15 de junio del 2026 . Planilla de Seguridad Social No.6020472316 mes de mayo</t>
  </si>
  <si>
    <t>DIEGO ANDRES MONTOYA  GUANA</t>
  </si>
  <si>
    <t>FUENTE 20 CONTRATO DE PRESTACIÓN DE SERVICIOS NO INTERNO 2492 .NUMERO DE CONTRATO SECOP II. CO1.PCCNTR. 9195297 DE FECHA 29/01/2026 PERIODO COMPRENDIDO ENTRE EL 13 DE MAYO AL 12 DE JUNIO DEL 2026 CON SEGURIDAD SOCIAL NÚMERO 85272915 DEL 02 DE MAYO DE 2026.</t>
  </si>
  <si>
    <t>ALEJANDRA MARIA PATIÑO GARCIA</t>
  </si>
  <si>
    <t>Fondo 20 ACTA No. 05 Contrato No interno 0622 SECOP II No. CO1.PCCNTR.8873210 de fecha 15 DE ENERO DE 2026, periodo 16 de mayo de 2026 al 15 de junio de 2026, Planilla de pago No. 9505586542 del Contratista, correspondiente al mes de mayo de 2026</t>
  </si>
  <si>
    <t>LUZ ALBA SANCHEZ OSSA</t>
  </si>
  <si>
    <t>FUENTE 20. ACTA PARCIAL 05 CONTRATO NO. INTERNO 820 DEL 2026 - SECOP II NO.  CO1.PCCNTR.8912080. ELISABETH CASTAÑO CASTAÑO. PERÍODO DE PAGO: DEL 19 DE MAYO AL 18 DE JUNIO. PLANILLA DE SEGURIDAD SOCIAL NO. 4654980914 DEL MES DE MAYO.</t>
  </si>
  <si>
    <t>ELISABETH CASTAÑO CASTAÑO</t>
  </si>
  <si>
    <t>FUENTE 20. ACTA NO. 05 CONTRATO NO. INTERNO 0639 DEL 2026 - SECOP II NO. CO1.PCCNTR.88766127. SARAH SAAVEDRA RAMOS. PERÍODO DE PAGO: DESDE EL 19 DE MAYO HASTA 18 DE JUNIO DE 2026. PLANILLA DE SEGURIDAD SOCIAL NO. 37333775 DEL MES DE MAYO DE 2026.</t>
  </si>
  <si>
    <t>SARAH SAAVEDRA RAMOS</t>
  </si>
  <si>
    <t>Factura Acueducto No. 60599360 correspondiente a la Cuenta 437467 CASA DE MUJER EMPODERADA - MARAYA período facturado  12-May-2026 al 08-Jun-2026.</t>
  </si>
  <si>
    <t>TRANSFERENCIA ESTAMPILLA PROHOSPITALES SEGUN ORDENANZA 29 DE 2024, LEY 863 DE 2003 ARTICULO 47 Y DECRETO 438 DE ABRIL 08 DE 2025. VALOR RECAUDADO MES DE MAYO DE 2026.</t>
  </si>
  <si>
    <t>FUENTE 20, ACTA DE PAGO 5 AL CONTRATO DE PRESTACION DE SERVICIOS NÚMERO INTERNO 242 NÚMERO SECOP II CO1.PCCNTR.8835777 DE ENERO 12 DE 2026, PERIODO DE PAGO DEL 13 DE MAYO DE 2026 AL 12 DE JUNIO DE 2026, PLANILLA DE PAGO NUMERO 1082800712  DE MAYO DE 2026. CONTRATISTA SANTIAGO ZAPATA GONZALEZ</t>
  </si>
  <si>
    <t>SANTIAGO ZAPATA GONZALEZ</t>
  </si>
  <si>
    <t>Pago Acta Parcial N°4 Fuente 20.  Contrato N°1951 SECOP II No C01. PCCNTR II No 9069609 de fecha 26 de enero del 2026. Contratista DIANA MILENA GALVIS CARDONA Periodo de Pago 27 de abril al 26 de mayo del 2026 Planilla de Pago Seguridad Social N°85069836 correspondiente al mes de abril del 2026.</t>
  </si>
  <si>
    <t>DIANA MILENA GALVIS CARDONA</t>
  </si>
  <si>
    <t>Fuente 246 Acta 04 Contrato No. Interno 2544 del 2026 - Secop II No. CO1.PCCNTR.9240201 Contratista JUAN CAMILO BEDOYA GOMEZ Período de Pago: 2 DE MAYO AL 1 DE JUNIO DEL 2026 Planilla de Seguridad Social No: 4657539585 MES DE ABRIL DEL 2026</t>
  </si>
  <si>
    <t>JUAN CAMILO BEDOYA GOMEZ</t>
  </si>
  <si>
    <t>PAE FUENTE 20 ACTA PARCIAL N° 4 CONTRATO No INTERNO 1819 de fecha 24 de Enero de 2026 - SECOP II No.CO1.PCCNTR. 8980941 CONTRATISTA  LUZ EIDA CAÑAS MURILLO- PERIODO DE PAGO: 27/04/2026 AL 26/05/2026 PLANILLA DE SEGURIDAD SOCIAL No . 9502843173 ABRIL.</t>
  </si>
  <si>
    <t>LUZ EIDA CAÑAS MURILLO</t>
  </si>
  <si>
    <t>TRANSFERENCIA ESTAMPILLA PROHOSPITALES SEGUN ORDENANZA 29 DE 2024 Y DECRETO 438 DE ABRIL 08 DE 2025. VALOR RECAUDADO MES DE MAYO DE 2026.</t>
  </si>
  <si>
    <t>E.S.E HOSPITAL MENTAL UNIVERSITARIO DE RISARALDA</t>
  </si>
  <si>
    <t>FUENTE 20. ACTA PARCIAL 05 CONTRATO NO. INTERNO 400 DEL 2026 - SECOP II NO. CO1.PCCNTR.8842288. GERALDINE CONTRERAS CASTRO. PERÍODO DE PAGO: DEL 19 DE MAYO AL 18 DE JUNIO. PLANILLA DE SEGURIDAD SOCIAL NO. 6017033832 DEL MES DE MAYO.</t>
  </si>
  <si>
    <t>GERALDINE CONTRERAS CASTRO</t>
  </si>
  <si>
    <t>Acta No. 05 Contrato No interno 570 SECOP II No. CO1.PCCNTR. .8847989 de fecha 14/01/2026, contratista Wilson Sánchez López, periodo pagado del 16/05/2026 hasta 15/06/2026, Planilla de pago No. 1081807037 junio 2026.</t>
  </si>
  <si>
    <t>WILSON SANCHEZ LOPEZ</t>
  </si>
  <si>
    <t>ACTA N. 05 CONTRATO NO. INTERNO 0476 SECOP II. CO1.PCCNTR.8876348 DE FECHA 14 DE ENERO DE 2026, PERIODO DESDE 17 DE MAYO HASTA 16 DE JUNIO DE 2026. PLANILLA N. 37223275</t>
  </si>
  <si>
    <t>JUAN CARLOS TORO CARDONA</t>
  </si>
  <si>
    <t>FUENTE 20 CONTRATO DE PRESTACIÓN DE SERVICIOS NO INTERNO 0293 NUMERO DE CONTRATO SECOP II. CO1.PCCNTR.8828380 DE FECHA 10 ENERO 2026 PERIODO COMPRENDIDO ENTRE EL 19 DE MAYO AL 18 DE JUNIO DEL 2026 CON SEGURIDAD SOCIAL NÚMERO  6020619937 DEL MES DE MAYO DE 2026.</t>
  </si>
  <si>
    <t>MICHAEL MARIN GIRALDO</t>
  </si>
  <si>
    <t>FUENTE 20. PAGO ACTA PARCIAL N°4 DEL CONTRATO  1677     CO1.PCCNTR. 9049439     DEL 24 DE ENERO DEL 2026 DE LA CONTRATISTA DANILO ALBERTO RAMÍREZ BETANCUR DEL PERIODO COMPRENDIDO DESDE EL 26 DE ABRIL DEL 2026 AL 25 DE MAYO DEL 2026 Y PLANILLA DE PAGO DE SEGURIDAD SOCIAL N°   4649355467 CORRESPONDIENTE AL MES DE ABRIL DEL 2026.</t>
  </si>
  <si>
    <t>DANILO ALBERTO RAMIREZ BETANCUR</t>
  </si>
  <si>
    <t>ACTA PARCIAL 2 DEL CONTRATO INTERNO N° 1871 DEL 24 DE ENERO DEL 2026 NUMERO DE CONTRATO SECOP II. CO1. PCCNTR. 8902484 del 15/01/2026 CONTRATISTA FEDERACION NACIONAL DE PRODUCTORES DE PANELA FEDEPANELA, periodo DESDE 27 MARZO AL 26 MAYO DE 2026.</t>
  </si>
  <si>
    <t>FEDERACION NACIONAL DE PRODUCTORES DE PANELA FEDEPANELA</t>
  </si>
  <si>
    <t>FUENTE DE FINANCIACIÓN 20 - ACTA PARCIAL N°. 05. CONTRATO INTERNO N° 340 SECOP II N° 8840661 DEL 12 DE ENERO DE 2026.- MARIA BIBIANA OSORIO SANCHEZ - PERIODO DE PAGO DEL 14 DE MAYO AL 13 INCLUSIVE DE JUNIO DE 2026 - PLANILLA DE SEGURIDAD SOCIAL N°. 9505692157 DEL MES MAYO/2026.</t>
  </si>
  <si>
    <t>OSORIO SANCHEZ MARIA BIBIANA</t>
  </si>
  <si>
    <t>RENOVACIÓN DE LICENCIAS WORKSPACE PARA PROVEER EL SERVICIO DE CORREO ELECTRÓNICO Y HERRAMIENTAS COLABORATIVAS PARA EL DEPARTAMENTO DE RISARALDA</t>
  </si>
  <si>
    <t>NEXURA INTERNACIONAL S A S</t>
  </si>
  <si>
    <t>Acta No. 5 Contrato No interno 564 SECOP II CO1.PCCNTR.8848235 de fecha 14/01/2026, contratista Jhonatan Mateo Angulo Henao, periodo pagado del 16/05/2026 hasta 15/06/2026, planilla de pago Nº 1081602710</t>
  </si>
  <si>
    <t>JHONATAN MATEO ANGULO HENAO</t>
  </si>
  <si>
    <t>Fuente 20. acta 5. contrato interno No. 466 de enero de 2026. Secop II no CO1. PCCNTR.8854978. JOSE BLAYMIRK VARGAS PULGARIN. periodo de pago del 15 de abril al 14 de mayo de 2026. planilla de pago No. 9504861167 del mes de mayo de 2026.</t>
  </si>
  <si>
    <t>JOSE BLAYMIRK VARGAS PULGARIN</t>
  </si>
  <si>
    <t>FUENTE 20 ACTA N°4 PARCIAL CONTRATO INTERNO NO. 2309 SECOP II No 9145055 de fecha 28 de enero de 2026 CONTRATISTA SANTIAGO RUEDA ARIAS. PERIODO DE PAGO: DEL 28 DE ABRIL AL 27 DE MAYO DE 2026. PLANILLA DE SEGURIDAD SOCIAL N° 37193993 Y 37199887 CORRESPONDIENTE AL MES DE ABRIL Y MAYO DE 2026</t>
  </si>
  <si>
    <t>SANTIAGO RUEDA ARIAS</t>
  </si>
  <si>
    <t>PAGO PARCIAL 5. CPS0947. PERIODO DE PAGO DEL 20 DE MAYO AL 19 DE JUNIO DE 2026. PLANILLA DE PAGO SEGURIDAD SOCIAL NO. 1081908371</t>
  </si>
  <si>
    <t>DANIELA SANCHEZ JIMENEZ</t>
  </si>
  <si>
    <t>Pago Acta Parcial N°5 Fuente 20.  Contrato No 513 SECOP II No COL1.PCCNTR. 8865307 de fecha 15 de enero del 2025. Contratista CARLOS HUMBERTO CARRION TOVAR Periodo de Pago 16 de mayo al 15 de junio de 2026 Planilla de Pago No. 9504701304 Seguridad Social mes de mayo 2026.</t>
  </si>
  <si>
    <t>CARLOS  HUMBERTO CARRION TOVAR</t>
  </si>
  <si>
    <t>PAE FUENTE 20 ACTA PARCIAL N° 4 CONTRATO No INTERNO 1384 de fecha 20 de ENERO de 2026 - SECOP II No.CO1.PCCNTR. 8980751 CONTRATISTA  MONICA ADRIANA CHICA PAREJA- PERIODO DE PAGO: 23/04/2026 AL 22/05/2026 PLANILLA DE SEGURIDAD SOCIAL No 4651978854 DEL MES DE ABRIL.</t>
  </si>
  <si>
    <t>MONICA ADRIANA CHICA PAREJA</t>
  </si>
  <si>
    <t>Fuente 20. Acta Parcial No. 5 Contrato No. Interno 676 del 16 de enero del 2026 - Secop II No. CO1.PCCNTR.8882776 Contratista ANA MILENA LOPEZ GIRALDO Período de Pago: del 19 de mayo al 18 de junio de 2026, planilla de seguridad social No. 86861876 mes de mayo de 2026.</t>
  </si>
  <si>
    <t>ANA MILENA LOPEZ GIRALDO</t>
  </si>
  <si>
    <t>Fuente 20 Acta No. 04 Contrato No Interno 2657 del 2026 - SECOP II No. CO1. PCCNTR.9149735 contratista JENNIFER MEJIA JIMENEZ Periodo de Pago: del 2 de mayo del 2026 al 1 de junio del 2026. Planillas de Seguridad Social No. 9506241928 mes mayo 2026</t>
  </si>
  <si>
    <t>FUENTE DE FINANCIACIÓN 20. ACTA PARCIAL NO.05 CONTRATO NO. INTERNO 0766 DEL 2026 - SECOP II NO.CO1.PCCNTR 8858087 PILAR ROJAS MARULANDA PERÍODO DE PAGO: DEL 17 DE MAYO AL 16 DE JUNIO DEL 2026. PLANILLA DE SEGURIDAD SOCIAL NO.4654087586 PERIODO DE PAGO MAYO 2026.</t>
  </si>
  <si>
    <t>PILAR ROJAS MARULANDA</t>
  </si>
  <si>
    <t>Fuente 32, Acta No 4.- Contrato No Interno 2174 de fecha 27 de enero de 2026, número de contrato SECOP II. CO1.PCCNTR. 9119395, Contratista Diana Cristina Gómez Castaño, Periodo de pago: 29 de abril de 2026 hasta el 28 de mayo 2026. Planilla de pago de Seguridad Social No. 8641062774 del 21 de mayo de 2026.</t>
  </si>
  <si>
    <t>DIANA CRISTINA GOMEZ CASTAÑO</t>
  </si>
  <si>
    <t>FUENTE 20, ACTA 1 PARCIAL CONTRATO N° INTERNO 2782 SECOP II N° CO1.PCCNTR.9536733 de fecha 28-05-2026, PERIODO DE PAGO DE JUNIO DE 2026, PLANILLA DE PAGO N° 88663841 mes pagado de MAYO de 2026, CONTRATISTA COMPUTIENDA SAS.</t>
  </si>
  <si>
    <t>LA COMPUTIENDA SAS</t>
  </si>
  <si>
    <t>"PAE FUENTE 20 ACTA No.04 Contrato No interno 1402 SECOP II CO1.PCCNTR.8980844 de fecha 20/01/2026 CONTRATISTA YENIFFER TATIANA RIVERA OBANDO-PERIODO DE PAGO- DEL 23/04/2026 AL 22/05/ 2026 PLANILLA DE SEGURIDAD SOCIAL No 4655598371 DEL MES DE ABRIL."</t>
  </si>
  <si>
    <t>ACTA No. 3 Contrato interno No.  de 23 de enero  2026 SECOP II.CO1.PCCNTR.8966029 contratista Ana María Rojas Olivares. Periodo de Pago: del 02 de Abril al 01 de mayo de 2026. Planilla de Seguridad Social No. 4648978754 del mes de abril 2026</t>
  </si>
  <si>
    <t>ANA MARIA ROJAS OLIVARES</t>
  </si>
  <si>
    <t>FUENTE 42. ACTA NO. 04 CONTRATO NO. INTERNO 2025 DEL 2026 - SECOP II NO. CO1.PCCNTR.9025611. JOSE FERNANDO PINO CORTES. PERÍODO DE PAGO: DESDE EL 27 DE ABRIL DE 2026 AL 26 DE MAYO DE 2026. PLANILLA DE SEGURIDAD SOCIAL No. 1080611467 DEL MES DE ABRIL DE 2026.</t>
  </si>
  <si>
    <t>JOSE FERNANDO PINO CORTES</t>
  </si>
  <si>
    <t>FUENTE DE FINANCIACION 39 ACTA PARCIAL No 4 CONTRATO INTERNO No 835 DEL 17 DE ENERO DE 2026 SECOP II No CO1 PCCNTR 8925101 CONTRATISTA CARLOS ARTURO CASTAÑO MARIN PERIODO DE PAGO DEL 26 ABRIL AL 25 MAYO DE 2026 PLANILLA DE SEGURIDAD SOCIAL No 4653651275 DEL MES DE MAYO DE 2026</t>
  </si>
  <si>
    <t>CARLOS ARTURO CASTAÑO MARIN</t>
  </si>
  <si>
    <t>FUENTE DE FINANCIACIÓN 20 - ACTA PARCIAL No. 4 CONTRATO INTERNO NO. 2625. SECOP II N°. CO1.PCCNTR.9249972 DEL 29 DE ENERO DE 2026.- CONTRATISTA DIEGO FERNANDO IZQUIERDO BURITICA- PERIODO DE PAGO DEL 6 DE MAYO AL 5 DE JUNIO DE  2026- PLANILLA DE SEGURIDAD SOCIAL No. 4656294570 DEL MES MAYO DEL 2026</t>
  </si>
  <si>
    <t>DIEGO FERNANDO IZQUIERDO BURITICA</t>
  </si>
  <si>
    <t>FUENTE 20.ACTA No.05  CONTRATO No. INTERNO 520 DE FECHA 16 DE ENERO DE 2026, NÚMERO DE CONTRATO  SECOP II. CO1.PCCNTR.8847558 YESSICA TATIANA CIFUENTES OCAMPO PERÍODO DE PAGO DEL 16 DE MAYO  AL 15 DE JUNIO DE 2026. PLANILLA DE SEGURIDAD SOCIAL No . 92719413  CORRESPONDIENTE AL MES DE MAYO DE 2026.</t>
  </si>
  <si>
    <t>YESSICA TATIANA CIFUENTES OCAMPO</t>
  </si>
  <si>
    <t>ACTA PARCIAL No. 5 PAGO CORRESPONDIENTE AL CONTRATO No. 859  DE FECHA 16 DE ENERO DE 2026 No. DE CONTRATO SECOP II CO1.PCCNTR. 880603 PERIODO DEL 17 DE MAYO  AL 16 DE JUNIO DE 2026, SE ANEXA PLANILLA DE PAGO No. 37200196  DE MAYO CONTRATISTA JESSICA RIOS CARMONA</t>
  </si>
  <si>
    <t>JESSICA RIOS CARMONA</t>
  </si>
  <si>
    <t>Fuente 20 ingreso corriente de libre destinación. Acta 05 del 19 DE ABRIL HASTA 18 DE MAYO DE 2026 contrato N.º 0651 Fuente 20 ingreso corriente de libre destinación. Acta 05 del 19 DE ABRIL HASTA 18 DE MAYO DE 2026 contrato N.º 0651 SECOP II No CO1.PCCNTR. 8875508 DE ENERO 15 DE 2026 contratista JULIAN FRANCO ARBOLEDA. Cuyo objeto es PRESTAR LOS SERVICIOS EN LAS ADECUACIONES, MANTENIMIENTO Y MEJORA DE AMBIENTES DE TRABAJO DE LA GOBERNACIÓN DE RISARALDA,planilla de SEGURIDAD SOCIAL N.º 4653014380</t>
  </si>
  <si>
    <t>JULIAN FRANCO ARBOLEDA</t>
  </si>
  <si>
    <t>Fuente 20 contrato prestación de servicios INTERNO N. 415 DE SECOP II CO1.PCCNTR. 8823543 DE FECHA 13/01/2026, contratista JORGE ENRIQUE ORREGO GOMEZ periodo de pago desde el 17/05/2026 hasta 16/06/2026 con planilla de pago de seguridad social número 37453549 del contratista correspondiente al mes de mayo de 2026.</t>
  </si>
  <si>
    <t>JORGE ENRIQUE ORREGO GOMEZ</t>
  </si>
  <si>
    <t>Fuente 20 Acta No 05 - Contrato No. Interno 0930 del 2026 - Secop II No CO1.PCCNTR.8912443 Contratista JHON ALEJANDRO CORTES ALVEAR período de Pago del 19 DE MAYO AL 18 DE JUNIO del 2026 Planilla de Seguridad Social No 4653951953 correspondiente al mes de MAYO  2026</t>
  </si>
  <si>
    <t>JHON ALEJANDRO CORTES ALVEAR</t>
  </si>
  <si>
    <t>PAE FUENTE 20 ACTA No. 05 Contrato No interno 1028 del 17 de enero de 2026 SECOP Il No 8947930 de fecha 17 de enero de 2026 CONTRATISTA NATHALY VELASQUEZ DUQUE- PERIODO DE PAGO: 20/05/2026 AL 19/06/2026 PLANILLA DE SEGURIDAD SOCIAL No 6019709061 CORRESPONDIENTE AL MES DE MAYO</t>
  </si>
  <si>
    <t>NATHALY VELASQUEZ DUQUE</t>
  </si>
  <si>
    <t>FUENTE 20. PAGO ACTA PARCIAL No. 5 CONTRATO No. INTERNO 856 DEL 17 DE ENERO DE 2026 SECOP II No. CO1.PCCNTR.8868129, CONTRATISTA MARIA FERNANDA GUTIERREZ SALAZAR, PERIODO DE PAGO DEL 19 DE MAYO AL 18 DE JUNIO  DE 2026. PLANILLA DE SEGURIDAD SOCIAL No. 4657317604 DEL MES DE MAYO  DE 2026</t>
  </si>
  <si>
    <t>MARIA FERNANDA GUTIERREZ SALAZAR</t>
  </si>
  <si>
    <t>FUENTE 20 - ACTA No 04 -  CONTRATO No. INTERNO 1973, DEL 2026 - SECOP II No 914 CONTRATISTA TVA NOTICIAS SAS - PERIODO COMPRENDIDO ENTRE EL 28 DE ABRIL AL 27 DE MAYO DE 2026 - APORTES PARAFISCALES</t>
  </si>
  <si>
    <t>T.V.A NOTICIAS S.A.S</t>
  </si>
  <si>
    <t>FUENTE 20 ACTA No.5 CONTRATO INTERNO 323 CONTRATO SECOP II CO1.PCCNTR.8842787 LINA MARCELA HOYOS OCAMPO PERIODO DE PAGO 20 DE MAYO AL 19 DE JUNIO NUMERO DE PLANILLA SEGURIDAD SOCIAL 6017096826 DEL MES DE MAYO</t>
  </si>
  <si>
    <t>LINA MARCELA HOYOS OCAMPO</t>
  </si>
  <si>
    <t>FUENTE 20. ACTA PARCIAL 05 CONTRATO NO. INTERNO 499 DEL 2026 - SECOP II NO. CO1.PCCNTR.8869241. ADRIANA MARIA RESTREPO DIAZ. PERÍODO DE PAGO: DEL 19 DE MAYO AL 18 DE JUNIO. PLANILLA DE SEGURIDAD SOCIAL NO. 6018859041 DEL MES DE MAYO.</t>
  </si>
  <si>
    <t>ADRIANA MARIA RESTREPO DIAZ</t>
  </si>
  <si>
    <t>Fuente:20 Acta No 5, Contrato interno 0096 del 09 de enero de 2026 de 2025 SECOP ll No CO1.PCCNTR 8805782. contratista Alejandro Ramírez Gomez, periodo de pago 12 de mayo de 2026 al 11 de junio de 2026. Planilla de Seguridad Social  6019299491 del Contratista de MAYO de 2026</t>
  </si>
  <si>
    <t>ALEJANDRO RAMIREZ GOMEZ</t>
  </si>
  <si>
    <t>Fuente 20 - Acta No. 05 - Contrato No. Interno  0150 del 2026 SECOP II No.CO1.PCCNTR.8817053 Contratista  MADYURI ARCILA ECHEVERRY,  Período de Pago del 13 de MAYO al 12 de JUNIO del 2026 Planilla de Seguridad Social No. 37199040  Y 37690466   correspondiente al mes de MAYO Y JUNIO de 2026.</t>
  </si>
  <si>
    <t>MADYURI ARCILA ECHEVERRY</t>
  </si>
  <si>
    <t>FUENTE 20. ACTA PARCIAL NO. 05 CONTRATO NO. INTERNO 0247 DEL 2026 - SECOP II NO. CO1.PCCNTR. 8840198 LUIS CARLOS RIVERA RAMIREZ. PERIODO DE PAGO: DEL 19 DE MAYO AL 18 DE ABRIL. PLANILLA DE SEGURIDAD SOCIAL NO. 37135792  DEL MES DE MAYO Y 37445104  DEL  MES DE JUNIO.</t>
  </si>
  <si>
    <t>LUIS CARLOS RIVERA RAMÍREZ</t>
  </si>
  <si>
    <t>FUENTE DE FINANCIACION 39 ACTA PARCIAL No 4 CONTRATO INTERNO No 1202 DEL 20 DE ENERO DE 2026 SECOP II No CO1 PCCNTR 8929195 CONTRATISTA NANCY LILIANA JARAMILLO RESTREPO PERIODO DE PAGO DEL 29 ABRIL AL 28 MAYO DE 2026 PLANILLA DE SEGURIDAD SOCIAL No 601717269 Y RESOLUCION PENSION 0105672026006500 DEL MES DE ABRIL DE 2026</t>
  </si>
  <si>
    <t>NANCY LILIANA JARAMILLO RESTREPO</t>
  </si>
  <si>
    <t>Fondo 20 ACTA No 5 Contrato 1050 FECHA 17 DE ENERO DE 2026 NUMERO DE CONTRATO SECOP II CCO1.PCCNTR.8891273 CONTRATISTA SANDRA MILENA ZULETA ZAPATA, periodo Desde 20 de mayo hasta el 19 de junio 2026, Planilla de pago Nº 6014151818 correspondiente al mes de mayo de 2026</t>
  </si>
  <si>
    <t>SANDRA MILENA ZULETA ZAPATA</t>
  </si>
  <si>
    <t>FUENTE. 20. ACTA PARCIAL 5. CONTRATO DE PRESTACIÓN DE SERVICIOS No.   0218 DE FECHA 11 DE ENERO DE 2026 NÚMERO  DE CONTRATO SECOP II. CO1.PCCNT.8829678 CONTRATISTA JAIME ALBERTO DIAZ PEREZ PERIODO DE PAGO COMPRENDIDO DEL 14 DE mayo AL 13 DE junio DE 2026. Planilla de pago Nº. 6020387289 correspondiente al mes de mayo de 2026.</t>
  </si>
  <si>
    <t>ACTA PARCIAL No. 05 PAGO CORRESPONDIENTE AL CONTRATO NO. 1003 DE FECHA 17 DE ENERO 2026, NUMERO DE CONTRATO SECOP II. CO1.PCCNTR.8903520. PERIODO DEL 20 DE MAYO AL 19 DE JUNIO DE 2026, SE ANEXA PLANILLA DE PAGO N° 37165866 DE MAYO DE 2026.</t>
  </si>
  <si>
    <t>RUBEN DARIO HINCAPIE NOREÑA</t>
  </si>
  <si>
    <t>Fuente 20 Acta No 04 - Contrato No. Interno 2562 del 2026 - Secop II No CO1.PCCNTR.9147691     Contratista REINEL GARZON  período de Pago del 30 DE ABRIL AL 29 DE MAYO del 2026 Planilla de Seguridad Social No 1081945050  correspondiente al mes de  MAYO  2026</t>
  </si>
  <si>
    <t>REINEL GARZON</t>
  </si>
  <si>
    <t>FUENTE DE FINANCIACION 20 ACTA PARCIAL No 4 CONTRATO INTERNO No 1815 DEL 24 ENERO DE 2026 SECOP II No CO1 PCCNTR 9026360 CONTRATISTA TANIA SUÁREZ MÉNDEZ PERIODO DE PAGO DEL 27 ABRIL AL 26 MAYO DE 2026 PLANILLA DE SEGURIDAD SOCIAL No 6018700174 DEL MES DE MAYO DE 2026</t>
  </si>
  <si>
    <t>TANIA SUAREZ MENDEZ</t>
  </si>
  <si>
    <t>Fuente 20 Acta No 05 - Contrato No. Interno 0851 del 2026 - Secop II No CO1.PCCNTR.8866023 Contratista YOLANDA MUÑOZ GALEANO período de Pago del 19 DE MAYO AL 18 DE JUNIO del 2026 Planilla de Seguridad Social No 9505216022   correspondiente al mes de MAYO  2026</t>
  </si>
  <si>
    <t>YOLANDA MUÑOZ GALEANO</t>
  </si>
  <si>
    <t>Fuente 20 ingreso corriente de libre destinación. Acta 05 del 19 DE ABRIL HASTA 18 DE MAYO DE 2026 contrato interno 0655 No. CONTRATO SECOPCO1.PCCNTR.8876335 DE ENERO 15 DE 2026. CONTRATISTA JOSE ISIDORO PEÑA. Cuyo objeto es PRESTAR LOS SERVICIOS EN LAS 464805ADECUACIONES,MANTENIMIENTO Y MEJORA DE AMBIENTES DE TRABAJO DE LA GOBERNACIÓN DE RISARALDA, planilla de SEGURIDAD SOCIAL N.º 4653013201</t>
  </si>
  <si>
    <t>JOSE ISIDORO PEÑA</t>
  </si>
  <si>
    <t>Fuente 20, Acta No 4.- Contrato No Interno 2045 de Fecha 26 de enero de 2026- Numero de Contrato SECOP II CO1.PCCNTR. 9133383. Contratista Jhon Edison Riascos Rubio. -Periodo de pago: 02 de mayo 2026 hasta el 01 de junio de 2026. Planilla de pago de Seguridad Social Nº 4649559798 del 22 de mayo de 2026.</t>
  </si>
  <si>
    <t>JHON EDISON RIASCOS RUBIO</t>
  </si>
  <si>
    <t>FUENTE 20. ACTA PARCIAL 5 CONTRATO INTERNO NO. 0173 DE 2026- SECOP II NO. 8831877 CONTRATISTA DAVID ANDRES ARANGO VILLERO. PERIODO DE PAGO: DEL 13 DE MAYO AL 12 DE JUNIO PLANILLA DE SEGURIDAD SOCIAL 37156911 DE JUNIO</t>
  </si>
  <si>
    <t>Acta Parcial No. 5 Contrato de Prestación de servicios, Julio Cesar Vásquez Patiño, periodo del 15 de mayo al 14 de junio del 2026, Planilla de pago de aportes No. 4657115742 correspondiente al mes de mayo.</t>
  </si>
  <si>
    <t>JULIO CESAR VASQUEZ PATIÑO</t>
  </si>
  <si>
    <t>Fuente 20. Acta No.4 contrato No. interno 0952 del 2026 - SECOP II No. CO1.PCCNTR.8920800 ¿ ALVARO ANDRES MONTOYA HOLGUIN período de pago: del 19-04-2026 al 18-05-2026.  Planilla de seguridad social No. 37225066 de mayo de 2026.</t>
  </si>
  <si>
    <t>ALVARO ANDRES MONTOYA HOLGUIN</t>
  </si>
  <si>
    <t>Fuente 20 Acta No. 04  Contrato No Interno 1220 del 2026 Secop II No. CO1.PCCNTR.  8943421    contratista LUIS FERNANDO RINCON OTALVARO    Periodo de Pago: del 21 abril  al 20 de mayo  del 2026. Planilla de Seguridad Social No. Nº  1081780675  -   mes de  mayo.</t>
  </si>
  <si>
    <t>LUIS FERNANDO RINCON OTALVARO</t>
  </si>
  <si>
    <t>Fuente 20 Acta No 05 - Contrato No. Interno 0111 del 2025 - Secop II No CO1.PCCNTR.8821199 Contratista JUAN SEBASTIAN JIMENEZ ORREGO período de Pago del 12 DE MAYO AL 11 DE JUNIO del 2026 Planilla de Seguridad Social No 89375849  correspondiente al mes de MAYO  2026</t>
  </si>
  <si>
    <t>JUAN SEBASTIAN JIMENEZ ORREGO</t>
  </si>
  <si>
    <t>FUENTE DE FINANCIACION 20 ACTA PARCIAL No 4 CONTRATO INTERNO No 1860 DEL 23 DE ENERO DE 2026 SECOP II No CO1 PCCNTR 9057437 CONTRATISTA SONIA CRISTINA TAMAYO PERIODO DE PAGO DEL 27 ABRIL AL 26 MAYO DE 2026 PLANILLA DE SEGURIDAD SOCIAL No 1081640115 y Resolución 2022_4114379 de 2022 DEL MES DE MAYO DE 2026</t>
  </si>
  <si>
    <t>SONIA CRISTINA TAMAYO VARGAS</t>
  </si>
  <si>
    <t>Fondo 20 ACTA PARCIAL 4 DEL CONTRATO No INTERNO 2516 DE FECHA 29 ENERO DE 2026 NÚMERO DE CONTRATO SECOP II. 9215445 CONTRATISTA ALEX DAVID CASTELLANOS DELGADO, periodo 30DE ABRIL HASTA 29 DE MAYO DEL 2026, Planillas de pago No. 6016738980 correspondiente al mes de MAYO del 2026.</t>
  </si>
  <si>
    <t>ALEX DAVID CASTELLANOS DELGADO</t>
  </si>
  <si>
    <t>FUENTE. 20. ACTA PARCIAL 5. CONTRATO DE PRESTACIÓN DE SERVICIOS No  0214 DE FECHA 11 ENERO 2026 NÚMERO DE CONTRATO SECOP II. CO1.PCCNT.8830280 CONTRATISTA MARCOS ALFONSO SILVA PERÍODO DE PAGO COMPRENDIDO DEL  14 DE MAYO  AL 13 DE JUNIO  DE 2026. Planilla de pago Nº. 4653451871 CORRESPONDIENTE AL MES DE MAYO 2026</t>
  </si>
  <si>
    <t>MARCOS ALFONSO SILVA JARAMILLO</t>
  </si>
  <si>
    <t>Acta Parcial No. 5 Contrato de Prestación de servicios, RAMIRO GONZALEZ GIRALDO periodo del 16 de mayo al 15 de junio del 2026, Planilla de pago de aportes No. 6018276941 correspondiente al mes de mayo.</t>
  </si>
  <si>
    <t>RAMIRO GONZALEZ GIRALDO</t>
  </si>
  <si>
    <t>FUENTE 20 - 246 - ACTA No 03 CONTRATO No. INTERNO 2207 DEL 2026 - SECOP II No 9140358 CONTRATISTA ALVARO RODRIGUEZ HERNANDEZ - PERIODO COMPRENDIDO ENTRE EL 31 DE MARZO AL 28 DE ABRIL DE 2026 - PLANILLA DE APORTES 9503544348 DE ABRIL</t>
  </si>
  <si>
    <t>FUENTE 20 - ACTA No.05 CONTRATO INTERNO No.1692 SECOP II CO1.PCCNTR 8921378 DEL, POR EL PERIODO COMPRENDIDO ENTRE EL 12 DE MAYO AL 11 DE JUNIO, CON PLANILLA No. 6022437763.</t>
  </si>
  <si>
    <t>VANESSA LARGO GRISALES</t>
  </si>
  <si>
    <t>FUENTE 20. PAGO ACTA PARCIAL N5 DEL CONTRATO 755 CO1.PCCNTR. 8898181 DEL 16 DE ENERO DEL 2026 DEL CONTRATISTA ROBINSON GUILLERMO BOTERO CANO DEL PERIODO COMPRENDIDO DESDE EL 19 DE MAYO DEL 2025 AL 18 JUNIO DE DEL 2025 Y PLANILLA DE PAGO DE SEGURIDAD SOCIAL 9505191673 CORRESPONDIENTE AL MES DE MAYO DEL 2026</t>
  </si>
  <si>
    <t>ROBINSON GUILLERMO BOTERO CANO</t>
  </si>
  <si>
    <t>FUENTE 20. PAGO ACTA PARCIAL  05   DEL CONTRATO  NO INTERNO  646 COP II NO CO1.PCCNTR. 8876334  DE FECHA 15/01/2026 DEL CONTRATISTA OLGA LILIANA CANO MARTINEZ  DEL PERIODO COMPRENDIDO DESDE EL DESDE EL 17/05/2026 AL 16/06/2026  Y PLANILLA DE PAGO DE SEGURIDAD SOCIAL N°   No 8641779744 DEL MES DE MAYO</t>
  </si>
  <si>
    <t>OLGA LILIANA CANO MARTINEZ</t>
  </si>
  <si>
    <t>FUENTE 20, ACTA DE PAGO 5 AL CONTRATO DE PRESTACION DE SERVICIOS NÚMERO INTERNO 239 NÚMERO SECOP II CO1.PCCNTR.8857908 DE ENERO 15 DE 2026, PERIODO DE PAGO DEL 14 DE MAYO DE 2026 AL 13 DE JUNIO DE 2026, PLANILLA DE PAGO NUMERO 6018212961 DE MAYO DE 2026. CONTRATISTA MANUELA CHALARCA ESPINOSA</t>
  </si>
  <si>
    <t>MANUELA CHALARCA ESPINOSA</t>
  </si>
  <si>
    <t>Fuente:20 Acta No 5, Contrato interno 0038 del 07 de enero de 2026 SECOP ll No CO1.PCCNTR. 8783050 contratista John Kevin Arenas Martínez, periodo de pago 09 de Mayo del 2026 al 08 de junio de 2026. Planilla de Seguridad Social 37146999 correspondiente al mes de mayo de 2026 y se ajusta mediante la planilla 37742007.</t>
  </si>
  <si>
    <t>JOHN KEVIN ARENAS MARTINEZ</t>
  </si>
  <si>
    <t>ACTA PARCIAL No.5 PAGO CORRESPONDIENTE AL CONTRATO NO. 210 DE FECHA 214 DE ENERO 2026, NUMERO DE CONTRATO SECOP II. CO1.PCCNTR. 833611 PERIODO DEL 14 DE MAYO AL 13 DE JUNIO  DE 2026, SE ANEXA PLANILLA DE PAGO No. 37187229 DE  MAYO DE 2026 RUBEN DAVID ARANGO LÓPEZ</t>
  </si>
  <si>
    <t>RUBEN DAVID ARANGO LOPEZ</t>
  </si>
  <si>
    <t>PAGO DE TRANSFERENCIA CORRESPONDIENTE AL PERIODO OCTUBRE - DICIEMBRE DE 2026 SEGÚN</t>
  </si>
  <si>
    <t>FUENTE 20. ACTA PARCIAL 05 CONTRATO NO. INTERNO 1335 DEL 2026 - SECOP II NO.  CO1.PCCNTR.8968880. CARLOS ANDRES SOTO SOTO PERÍODO DE PAGO: DEL 22 DE MAYO AL 21 DE JUNIO. SEGURIDAD SOCIAL NO. 4651900731 DEL MES DE MAYO</t>
  </si>
  <si>
    <t>CARLOS ANDRES SOTO SOTO</t>
  </si>
  <si>
    <t>FUENTE. 20. ACTA PARCIAL 5  CONTRATO DE PRESTACIÓN DE SERVICIOS No 0157 DE FECHA 11 DE ENERO DE 2025 SECOP II. CO1.PCCNT.8830428 CONTRATISTA RAFAEL EDUARDO GÓMEZ VALENCIA PERIODO DE PAGO COMPRENDIDO DEL 14 de MAYO HASTA 13 de JUNIO de 2026. Planilla de pago Nº. 37200429 del Contratista mes MAYO  de 2026</t>
  </si>
  <si>
    <t>RAFAEL EDUARDO GOMEZ VALENCIA</t>
  </si>
  <si>
    <t>Fondo 20- Acta Final 05, del contrato No 1107 del 19 de enero del 2026-SECOP II N° CO1.PCCNTR.8922954 del periodo de pago comprendido entre el 20 de mayo al 19 de junio del 2026 planilla de pago de seguridad social No. 37253127 correspondiente al mes mayo del 2026 y planilla de pago de seguridad social No. 37589996 correspondiente al mes junio del 2026.</t>
  </si>
  <si>
    <t>JOSE YESID ARANGO TORRES</t>
  </si>
  <si>
    <t>Acta Parcial No. 4 Contrato de Prestación de servicios, ANTONIO OCAMPO MONTOYA, periodo del 30 de abril al 29 de mayo del 2026, Planilla de pago de aportes No. 6017792954 correspondiente al mes de mayo.</t>
  </si>
  <si>
    <t>ANTONIO OCAMPO MONTOYA</t>
  </si>
  <si>
    <t>.Fuente 20,  ACTA 09 CONTRATO # 3088 de 06 DE OCTUBRE DE 2025, # DE CONTRATO EN SECOP 2 -CO1.PCCNTR.8410512 CONTRATISTA Alexandra Osorno Valencia, PERIODO DE PAGO  14/05/2026 al 13/06/2026 PLANILLA SEGURIDAD SOCIAL #(6019191494) PARA EL MES DE JUNIO DE 2026.</t>
  </si>
  <si>
    <t>ALEXANDRA OSORNO VALENCIA</t>
  </si>
  <si>
    <t>Fuente 20 Acta No 02 - Contrato No. Interno 1471 del 2026 - Secop II No CO1.PCCNTR.8912963 Contratista MARTIN HUMBERTO LOPEZ CASTRO período de Pago del 23 DE FEBRERO AL 22 DE MARZO del 2026 Planilla de Seguridad Social No 1079311011  correspondiente al mes de FEBRERO  2026</t>
  </si>
  <si>
    <t>MARTIN HUMBERTO LOPEZ CASTRO</t>
  </si>
  <si>
    <t>FUENTE 20. PAGO Acta N 05 DEL CONTRATO 942 CO1.PCCNTR.CO1.PCCNTR. 8898621  DEL 17 DE ENERO DEL 2026 DE LA CONTRATISTA NIDIA BLANDON DEL PERIODO COMPRENDIDO DESDE EL 19/05/2026-18/06/2026 Y PLANILLA DE PAGO DE SEGURIDAD SOCIAL  No   4655403805 DE MES DE MAYO</t>
  </si>
  <si>
    <t>NIDIA DE JESUS BLANDON LOPEZ</t>
  </si>
  <si>
    <t>Acta Parcial No. 5 Contrato de Prestación de servicios, Luz Andrea Alvear Victoria, periodo del 14 de mayo al 13 de junio del 2026, Planilla de pago de aportes No. 4653951491 correspondiente al mes de mayo.</t>
  </si>
  <si>
    <t>LUZ ANDREA ALVEAR VICTORIA</t>
  </si>
  <si>
    <t>FUENTE 20 - ACTA No 05 -  CONTRATO No. INTERNO 660 DEL 2026 - SECOP II No 8863079 CONTRATISTA JOHN JAIBETH TABIMA ECHEVERRY - PERIODO COMPRENDIDO ENTRE EL 19 DE MAYO AL 18 DE JUNIO DE 2026 - PLANILLA DE APORTES No 381577543  DE MAYO</t>
  </si>
  <si>
    <t>JOHN JAIBERTH TABIMA ECHEVERRY</t>
  </si>
  <si>
    <t>Fuente 20. Acta 04. Contrato interno No. 1131 del 19 de enero de 2026. Secop II No. CO1.PCCNTR. 8937367. Contratista Gersaín Espinosa Colorado. Período de pago del 21 de abril al 20 de mayo de 2026. Se anexa planilla de pago Nº 6013712727 correspondientes al mes de MAYO de 2026.</t>
  </si>
  <si>
    <t>GERSAIN ESPINOSA COLORADO</t>
  </si>
  <si>
    <t>ORDENAR LA TRANSFERENCIA DE LA CUOTAS PARTES DE CESANTIAS PARCIALES AL SEÑOR
VICTOR MANUEL ALZATE QUINTERO QUE CORRESPONDE AL INSTITUTO DEPARTAMENTAL DE
TRANSITO DE RISARALDA.</t>
  </si>
  <si>
    <t>VICTOR MANUEL ALZATE QUINTERO</t>
  </si>
  <si>
    <t>FUENTE 20. PAGO ACTA PARCIAL No. 5 CONTRATO No. INTERNO 857 DEL 17 DE ENERO DE 2026 SECOP II No. CO1.PCCNTR.8851222, CONTRATISTA ALEJANDRA MARIA RAMIREZ QUICENO, PERIODO DE PAGO DEL 19 DE MAYO AL 18 DE JUNIO DE 2026. PLANILLA DE SEGURIDAD SOCIAL No. 4657413646 DEL MES DE MAYO DE 2026</t>
  </si>
  <si>
    <t>ALEJANDRA MARIA RAMIREZ QUICENO</t>
  </si>
  <si>
    <t>Acta No. 05 Contrato No interno 204 SECOP II No. 8829293 de fecha 11/01/2026, contratista Miguel Andrés Martínez, periodo pagado del 13 de mayo de 2026 hasta 12 de junio de 2026, Planilla de pago No. 6019784258 correspondiente al periodo de mayo</t>
  </si>
  <si>
    <t>MIGUEL ANDRES MARTINEZ</t>
  </si>
  <si>
    <t>fondo 20. centro de costos 01, pago parcial 2  del contrato de prestación de servicios  051  de 2026; Minima cuantia 2, numero  secop  9459501  del 2026; contratista: ADOLFO ALEJANDRO ARIAS MRANDA;  periodo de pago  de mayo 12 a junio 11 de 2026; planilla de pago 9505438225 de mayo  de 2026.</t>
  </si>
  <si>
    <t>ADOLFO ALEJANDRO ARIAS MIRANDA</t>
  </si>
  <si>
    <t>ACTA PARCIAL No. 5 (CUATRO) CONTRATO INTERNO No 0092 DE FECHA DE 10 DE ENERO DE 2026 NUMERO DE CONTRATO SECOP II. 8818352 CONTRATISTA CARLOS ANDRES SANCHEZ BONILLA.</t>
  </si>
  <si>
    <t>CARLOS ANDRES SANCHEZ BONILLA</t>
  </si>
  <si>
    <t>FUENTE DE FINANCIACIÓN 20 - ACTA PARCIAL N°. 05. CONTRATO INTERNO N° 184. SECOP II N° 8833889 DEL 11 DE ENERO DE 2026.- CONTRATISTA LUZ ELENA TORRES MOLINA - PERIODO DE PAGO DEL 12 DE MAYO AL 11 INCLUSIVE DE JUNIO DE 2026 - PLANILLA DE SEGURIDAD SOCIAL N°. 37210498 DEL MES MAYO/2026.</t>
  </si>
  <si>
    <t>LUZ ELENA TORRES MOLINA</t>
  </si>
  <si>
    <t>Fuente 20- Acta No 04. Contrato No Interno 1924 de Fecha 24/01/2026  Número de contrato SECOP II CO1.PCCNTR. 9104383_Contratista SANDRA GALLEG MAZO  Período de Pago: Desde el 27/04/2026 AL 26/05/2026. Planilla de SS 4654258348 del mes de ABRIL de 2026.</t>
  </si>
  <si>
    <t>SANDRA LORENA GALLEGO MAZO</t>
  </si>
  <si>
    <t>FUENTE. 20. ACTA PARCIAL 5. CONTRATO DE PRESTACIÓN DE SERVICIOS No 0427 DE FECHA  13 ENERO 2026 NÚMERO DE CONTRATO SECOP II.CO 1.PC CNTR. 8844211  CONTRATISTA GLORIA ESTEFANIA GALLEGO DUQUE PERIODO DE PAGO COMPRENDIDO DEL 16 DE mayo AL 15 DE junio DE 2026. Planilla de pago Nº 9503487928 del Contratista mes mayo de 2026</t>
  </si>
  <si>
    <t>GLORIA STEFANIA GALLEGO DUQUE</t>
  </si>
  <si>
    <t>Fuente 20 Acta No. 04   Contrato No. Interno 1846 del 24 de enero de 2026 Secop II No. CO1.PCCNTR 9106464 Contratista ANDRES FELIPE ARANGO GOMEZ periodo de pago DESDE 30 DE ABRIL HASTA 30 MAYO DE 2026., Planilla de Seguridad Social Planilla de mes MAYO Nº 6015365242 pagada el 1 de junio 2026</t>
  </si>
  <si>
    <t>ANDRES FELIPE ARANGO GOMEZ</t>
  </si>
  <si>
    <t>FUENTE 20- ACTA 05- CONTRATO INTERNO 117 DE 2026- SECOP II No 8824135- CONTRATISTA JULIANA HERRERA GIRALDO- PERIODO COMPRENDIDO ENTRE EL 12 DE MAYO DE 2026 AL 11 DE JUNIO DE 2026- PLANILLA DE APORTES 6019802825 DE MAYO DE 2026</t>
  </si>
  <si>
    <t>Fuente 20 Acta No 04 - Contrato No. Interno 0889 del 2026 - Secop II No CO1.PCCNTR.8914381 Contratista LUIS FELIPE GIRALDO LONDOÑO período de Pago del 20 DE ABRIL AL 21 DE MAYO del 2026 Planilla de Seguridad Social No 6016188451  correspondiente al mes de MAYO  2026</t>
  </si>
  <si>
    <t>Pago Acta Parcial N°4 Fuente 20.  Contrato N°2359 SECOP II No COL1.PCCNTR. 9196732 de fecha 29 de enero del 2026. Contratista CENEIDA RAMIREZ ARANGO Periodo de Pago 30 de abril al 29 de mayo de 2026 Planilla de pago N°4654550431 correspondiente al mes de mayo 2026.</t>
  </si>
  <si>
    <t>CENEIDA RAMIREZ ARANGO</t>
  </si>
  <si>
    <t>Fuente 20 Acta No 04 - Contrato No. Interno 1772 del 2026 - Secop II No CO1.PCCNTR.9101422 Contratista JAIRO DUQUE VELEZ período de Pago del 28 DE ABRIL AL 27 DE MAYO del 2026 Planilla de Seguridad Social No 1081856877   correspondiente al mes de  MAYO 2026</t>
  </si>
  <si>
    <t>JAIRO DUQUE VELEZ</t>
  </si>
  <si>
    <t>FUENTE 20- ACTA 05- CONTRATO INTERNO 185 DE 2026- SECOP II No 8833920- CONTRATISTA MANUELA ANDREA BERMUDEZ MOSQUERA- PERIODO COMPRENDIDO ENTRE EL 16 DE MAYO AL 15 DE JUNIO DE 2026- PLANILLA DE APORTES 6018308592 DE MAYO DE 2026</t>
  </si>
  <si>
    <t>MANUELA ANDREA BERMUDEZ MOSQUERA</t>
  </si>
  <si>
    <t>FUENTE DE FINANCIACION 94. ACTA N° 12 CONTRATO INTERNO No 2222 de FECHA 10 DE JUNIO de del 2025 - SECOP II No.CO1.PCCNTR. 7956086 CONTRATISTA CRISTINA BÁEZ FRANCO, PERIODO DE PAGO: DEL 10 DE MAYO AL 09 DE JUNIO DE 2026 PLANILLA DE SEGURIDAD SOCIAL No 6017218689 DEL MES DE MAYO DE 2026</t>
  </si>
  <si>
    <t>CRISTINA BAEZ FRANCO</t>
  </si>
  <si>
    <t>PAGO ACTA PARCIAL 5 DEL CONTRATO DE PRESTACIÓN DE SERVICIOS PROFESIONALES No. 1095 JORGE MARIO LOPEZ MORENO, PERIODO DE PAGO DEL 20 DE MAYO AL 19 DE JUNIO DE 2026, PLANILLA DE SEGURIDAD SOCIAL No. 4653734804, CORRESPONDIENTE AL MES DE MAYO DEL AÑO 2026</t>
  </si>
  <si>
    <t>JORGE MARIO LOPEZ MORENO</t>
  </si>
  <si>
    <t>FUENTE 20 - ACTA No 3  -  CONTRATO No. INTERNO 552 DEL 2026 - SECOP II No 8848770 CONTRATISTA DANIELA PIÑEROS BERRIO - PERIODO COMPRENDIDO ENTRE EL 17 DE MARZO  AL 16 DE ABRIL DE 2026 - PLANILLA DE APORTES No 36682199 DE MARZO</t>
  </si>
  <si>
    <t>DANIELA PIÑEROS BERRIO</t>
  </si>
  <si>
    <t>FUENTE 20- ACTA 04- CONTRATO INTERNO 1380 DE 2026 - SECOP II No 8953726 - CONTRATISTA CAROLINA VALENCIA ARIAS - PERIDO COMPRENDIDO ENTRE EL 27 DE ABRIL AL 26 DE MAYO DE 2026 - PLANILLA DE APORTES 78558889 DE ABRIL</t>
  </si>
  <si>
    <t>CAROLINA VALENCIA ARIAS</t>
  </si>
  <si>
    <t>FUENTE 20 - ACTA No 05 -  CONTRATO No. INTERNO 187 DEL 2026 - SECOP II No 8833052 CONTRATISTA JOHAN ALEJANDRO GARCIA  ARANGO - PERIODO COMPRENDIDO ENTRE EL 13 DE MAYO AL 12 DE JUNIO DE 2026 - PLANILLA DE APORTES No 37146143 DE MAYO</t>
  </si>
  <si>
    <t>JOHAN ALEJANDRO GARCIA ARANGO</t>
  </si>
  <si>
    <t>FUENTE 20 ACTA No. 05 Contrato No interno 0798 SECOP II No CO1.PCCNTR.8900690 de fecha 16 de enero de 2026. Contratistas FRANCY BIBIANA LOPEZ. Periodo de pago 19-mayo-2026 HASTA 18-junio-2026. Planilla seguridad social 37413544.</t>
  </si>
  <si>
    <t>FRANCY BIBIANA LOPEZ FLOREZ</t>
  </si>
  <si>
    <t>Fuente 20- Acta No 04. Contrato No Interno 2496 de Fecha 29/01/2026  Número de contrato SECOP II CO1.PCCNTR. 9213980_Contratista LEIDY YULIANA ARENAS DUQUE  Período de Pago: Desde el 09/05/2026 AL 08/06/2026. Planilla de SS 9505204493 del mes de MAYO de 2026.</t>
  </si>
  <si>
    <t>LEIDY YULIANA ARENAS DUQUE</t>
  </si>
  <si>
    <t>FUENTE 20. PAGO ACTA PARCIAL No. 5 CONTRATO No. INTERNO 422 DEL 14 DE ENERO DE 2026 SECOP II No. CO1.PCCNTR. 8854790, CONTRATISTA ANYELI JARAMILLO SOTO, PERIODO DE PAGO DEL 15 DE MAYO AL 14 DE JUNIO DE 2026. PLANILLAS DE SEGURIDAD SOCIAL No. 6016708623 DEL MES DE MAYO DE 2026.</t>
  </si>
  <si>
    <t>ANYELI JARAMILLO SOTO</t>
  </si>
  <si>
    <t>FUENTE 60-20 ACTA N°5 PARCIAL CONTRATO INTERNO N°575 DE FECHA 14 DE ENERO DE 2026 NUMERO DE CONTRATO SECOP II.CO1.PCCNTR.8853782 CONTRATISTA SANTIAGO SANCHEZ QUICENO. PERIODO DEL PAGO : DEL 16 DE MAYO AL 15 DE JUNIO DE 2026. PLANILLA DE SEGURIDAD SOCIAL N°6017645064 CORRESPONDIENTE AL MES DE MAYO DE 2026</t>
  </si>
  <si>
    <t>SANTIAGO SANCHEZ QUICENO</t>
  </si>
  <si>
    <t>FUENTE 20 - ACTA No 05 -  CONTRATO No. INTERNO 659 DEL 2026 - SECOP II No 8862695 CONTRATISTA VIVIANA CARRILLO CAMACHO - PERIODO COMPRENDIDO ENTRE EL 17 DE MAYO AL 16 DE JUNIO DE 2026 - PLANILLA DE APORTES No 6019999386</t>
  </si>
  <si>
    <t>VIVIANA CARRILLO CAMACHO</t>
  </si>
  <si>
    <t>Fuente 20- Acta No 05. Contrato No Interno 0280 de Fecha 13/01/2026  Número de contrato SECOP II CO1.PCCNTR. 8840819_Contratista NATALIA CASADIEGO  Período de Pago: Desde el 14/05/2026 AL 13/06/2026. Planilla de SS 37519686 del mes de junio de 2026.</t>
  </si>
  <si>
    <t>Fuente 20- Acta No 04. Contrato No Interno 2407 de Fecha 28/01/2026  Número de contrato SECOP II CO1.PCCNTR. 9191057_Contratista OSCAR BERNARDO MONTOYA MARIN  Período de Pago: Desde el 30/04/2026 AL 29/05/2026. Planilla de SS 6018976617 del mes de mayo de 2026.</t>
  </si>
  <si>
    <t>Fondo 94 -ACTA PARCIAL No. 8 DEL CONTRATO INTERNO No. 3152 DE FECHA 08-10-2025 NUMERO DE CONTRATO SECOP II CO1.PCCNTR.8377084 - CONTRATISTA: DANIEL ALEJANDRO COLORADO HERRERA Periodo 10-05-2026 HASTA 09-06-2026. Se Adjunta Pago de Seguridad Social Planilla No. 37315419 del mes de junio de 2026.</t>
  </si>
  <si>
    <t>Fuente 20. Acta 5 convenio No. interno 0674 del 2026 - SECOP II No. CO1.PCCNTR.8876422 ANA MANUELA CROSTHWAITE MEJIA ¿ período de pago: del 17-05-2026 al 16-06-2026, Planilla de seguridad social No. 37752370 de mayo y No. 37777092 del mes de junio de 2026.</t>
  </si>
  <si>
    <t>ANA MANUELA CROSTHWAITE MEJIA</t>
  </si>
  <si>
    <t>FUENTE 20. ACTA No.04 CONTRATO No. INTERNO 897 DEL 2026 - SECOP II No.CO1.PCCNTR 8895580 CONTRATISTA CARLOS ANDRES GOMEZ ESCOBAR, PERÍODO DE PAGO DEL 30 DE ABRIL AL 29 DE MAYO. PLANILLA DE SEGURIDAD SOCIAL No.9503863496 MES DE ABRIL DE 2026.</t>
  </si>
  <si>
    <t>CARLOS ANDRES GOMEZ ESCOBAR</t>
  </si>
  <si>
    <t>Fuente 20. Acta 4 convenio No. interno 2306 del 2026 - SECOP II No. CO1.PCCNTR.8951856 JUAN DAVID CARDONA OSORIO¿ período de pago: del 30-04-2026 al 29-05-2026, Planilla de seguridad social No. 1081755400 del mes de mayo de 2026.</t>
  </si>
  <si>
    <t>JUAN DAVID CARDONA OSORIO</t>
  </si>
  <si>
    <t>FONDO 20. C.costos 1104, Otros gastos en Salud, Acta 05 Contrato No. Interno 0770 del 2026 - Secop II No. 8907058 Contratista Samuel Cardona Pérez Período de Pago: del 19 de mayo al 18 de junio de 2026. Planilla de Seguridad Social No. 85833454  del mes de mayo de 2026</t>
  </si>
  <si>
    <t>SAMUEL CARDONA PEREZ</t>
  </si>
  <si>
    <t>PAGO ACTA PARCIAL 5 DEL CONTRATO DE PRESTACIÓN DE SERVICIOS PROFESIONALES No. 1074 OCTAVIO ANDRES GALEANO RODRIGUEZ, PERIODO DE PAGO DEL 20 DE MAYO AL 19 DE JUNIO DE 2026, PLANILLA DE SEGURIDAD SOCIAL No. 1081962611, CORRESPONDIENTE AL MES DE MAYO DEL AÑO 2026</t>
  </si>
  <si>
    <t>OCTAVIO ANDRES GALEANO RODRIGUEZ</t>
  </si>
  <si>
    <t>Pago Acta Parcial N°4 Fuente 20.  Contrato N°1188 SECOP II No COL1.PCCNTR. 8934356 de fecha 20 de enero del 2026. Contratista CATALINA ARIAS GIRALDO Periodo de Pago 21 de abril al 20 de mayo del 2026 Planilla de pago N° 84272123 del mes de mayo 2026</t>
  </si>
  <si>
    <t>CATALINA ARIAS GIRALDO</t>
  </si>
  <si>
    <t>ACTA 4 CONTRATO 2370 CONTRATISTA VALENTINA RAMIREZ VANEGAS,PERIODO DESDE EL 2 DE MAYO AL 1 DE JUNIO DE 2026, PLANILLA No 6024290670</t>
  </si>
  <si>
    <t>VALENTINA RAMIREZ VANEGAS</t>
  </si>
  <si>
    <t>PASIVO EXIGIBLE: PAGO ACTA FINAL DEL CONVENIO No INTERNO 3825 SECOP II NO.CO1.PCCNTR.8621486 CUYO OBJETO ES: AUNAR ESFUERZOS ADMINISTRATIVOS FINANCIEROS Y TÉCNICOS PARA LA REALIZACIÓN DEL XXI CONGRESO DEPARTAMENTAL DE JUVENTUD EN CUMPLIMIENTO DE LA POLÍTICA PÚBLICA DE JUVENTUD DEL DEPARTAMENTO DE RISARALDA ORDENANZA 09 DE 2019..</t>
  </si>
  <si>
    <t>COOPERATIVA DE TRABAJO ASOCIADO MULTIPLICADORA DE SERVICIOS</t>
  </si>
  <si>
    <t>DANNA GARCIA CASTRILLON ACTA DE PAGO 4 CONTRATO 2627 DEL 29 DE ENERO DEL 2026 PERIODO DE PAGO COMPRENDIDO ENTRE EL 5 DE MAYO AL 4 JUNIO DE DE 2026, PLANILLA DE PAGO 9504774022 CORRESPONDIENTE AL MES DE MAYO DE 2026.</t>
  </si>
  <si>
    <t>DANNA GARCIA CASTRILLON</t>
  </si>
  <si>
    <t>Fondo 94 -ACTA PARCIAL No. 4 DEL CONTRATO  INTERNO No. 2479 DE FECHA 29-01-2026 NUMERO DE CONTRATO SECOP II CO1.PCCNTR.9157867 - CONTRATISTA: ALEJANDRO SANDOVAL VERGARA - Periodo 30-04-2026 HASTA 29-05-2026. Se adjunta planilla de seguridad social No. 1082554029 del mes de mayo de 2026.</t>
  </si>
  <si>
    <t>ALEJANDRO SANDOVAL VERGARA</t>
  </si>
  <si>
    <t>Fuente 20 Acta No. 4 Contrato No Interno 1505 del 2026 Secop II No. CO1.PCCNTR. 8965566 contratista Jhonatan Echeverry Orjuela. Periodo de Pago: del 25 de abril al 24 de mayo del 2026. Planilla de Seguridad Social No. 37184777 y 37443118 meses de abril y mayo.</t>
  </si>
  <si>
    <t>FUENTE 20 ACTA No.5 CONTRATO INTERNO 508 CONTRATO SECOP II CO1.PCCNTR.8852893 LUISA FERNANDA CALLE MARULANDA PERIODO DE PAGO 19 DE MAYO AL 18 DE JUNIO NUMERO DE PLANILLA SEGURIDAD SOCIAL 1082172312 DEL MES DE MAYO</t>
  </si>
  <si>
    <t>LUISA FERNANDA CALLE MARULANDA</t>
  </si>
  <si>
    <t>FUENTE 20 ACTA NO. 03 CONTRATO NO INTERNO 2491 DE 29 ENERO DE 2026 CONTRATISTA MARIAJOSE OSORIO RAMIREZ DEL PERIODO COMPRENDIDO ENTRE EL 03 DE  ABRIL  AL 02 DE MAYO DE 2026, PLANILLA DE SEGURIDAD SOCIAL NO. 37094521</t>
  </si>
  <si>
    <t>MARIA JOSE OSORIO RAMIREZ</t>
  </si>
  <si>
    <t>Pago acta parcial Nro. 3 - CPS Nro. Interno 2650 - SECOP C01.PCCNTR.9255558 - Periodo de pago: 04 de abril al 03 de mayo de 2026</t>
  </si>
  <si>
    <t>ADRIAN ROTAVISTA GRAJALES</t>
  </si>
  <si>
    <t>NUMERO DE CONTRATO INTERNO 1638 SECOP II NO. CO1.PCCNTR.9034985 DE FECHA 3  DE ENERO DE 2026,CONTRATISTA  BEATRIZ EUGENIA BARTOLO RESTREPO PERIODO DE PAGO DESDE EL 09 DE MAYO DE 2026 HASTA EL 08 DE JUNIO DE 2026, PLANILLA DE SEGURIDAD SOCIAL 37188505 PAGO DEL MES DE MAYO DE 2026</t>
  </si>
  <si>
    <t>BEATRIZ EUGENIA BARTOLO RESTREPO</t>
  </si>
  <si>
    <t>Acta No. 4 Contrato No. Interno 2187 del 27 de enero 2026 - SECOP II. CO1.PCCNTR 9180918 Contratista  Martha Liliana Moreno Grajales Periodo de Pago: de 05 /05/2026 al 04/06/2026 Planilla de Seguridad Social No. 4652090466 mayo</t>
  </si>
  <si>
    <t>MARTHA LILIANA MORENO GRAJALES</t>
  </si>
  <si>
    <t>FUENTE 94 REGALIAS, ACTA DE RECIBO PARCIAL N 9. AL CONTRATO DE INTERVENTORIA 2469. DEL 2024 SECOP II CO1.PCCNTR.6577844 , CONTRATISTA TEAM INGENIERIA Y CONSULTORIA, S.L SUCURSAL COLOMBIA</t>
  </si>
  <si>
    <t>TEAM INGENIERIA Y CONSULTORIA, S.L SUCURSAL COLOMBIA</t>
  </si>
  <si>
    <t>FUENTE 94 ACTA No. ACTA No. 05 Contrato No interno 3917 de 29 de diciembre de 2025,.SECOP II. CO1.PCCNTR.8709304 de fecha 30 de diciembre de 2025 CATALIA OCAMPO MORALES, PERIODO PAGO 30 de abril de 2026 HASTA 29 de mayo de 2026 PAGO DE SEGURIDAD SOCIAL 37412020 MAYO DE 2026</t>
  </si>
  <si>
    <t>Transferencia al Ministerio de Transporte por el por concepto de 5% de sobretasa a la gasolina para el mes de MAYO de 2026, Noventa y seis millones trescientos cincuenta y tres mil setecientos pesos ($96.353.700)</t>
  </si>
  <si>
    <t>MINISTERIO DE TRANSPORTE</t>
  </si>
  <si>
    <t>PAGO ACTA PARCIAL No 5 DE PRESTACION DE SERVICIOS PROFESIONALES 1100, PERIODO CORRESPONDIENTE AL 22 DE MAYO AL 21 DE JUNIO DE 2026, PLANILLA DE SEGURIDAD SOCIAL 4655596891 CORRESPONDIENTE AL MES DE MAYO DE LA VIGENCIA</t>
  </si>
  <si>
    <t>PAGO ACTA PARCIAL No 5 DE PRESTACION DE SERVICIOS DE APOYO 1094, PERIODO CORRESPONDIENTE AL 22 DE MAYO AL 21 DE JUNIO DE 2026, PLANILLA DE SEGURIDAD SOCIAL 6020495634 CORRESPONDIENTE AL MES DE MAYO DE LA VIGENCIA</t>
  </si>
  <si>
    <t>ANGIE NATHALIA BAÑOL RUIZ</t>
  </si>
  <si>
    <t>PAGO ACTA PARCIAL No 5 DE PRESTACION DE SERVICIOS PROFESIONALES 1099, PERIODO CORRESPONDIENTE AL 21 DE MAYO AL 20 DE JUNIO DE 2026, PLANILLA DE SEGURIDAD SOCIAL 37029038 CORRESPONDIENTE AL MES DE MAYO DE LA VIGENCIA</t>
  </si>
  <si>
    <t>MARIANA GIRALDO CORTES</t>
  </si>
  <si>
    <t>PAGO ACTA PARCIAL No 4 DE PRESTACION DE SERVICIOS PROFESIONALES 2048, PERIODO CORRESPONDIENTE AL 28 DE ABRIL AL 27 DE MAYO DE 2026, PLANILLA DE SEGURIDAD SOCIAL 4649366248 CORRESPONDIENTE AL MES DE ABRIL DE LA VIGENCIA</t>
  </si>
  <si>
    <t>MARIA ALEXANDRA JIMENEZ RAMIREZ</t>
  </si>
  <si>
    <t>Fondo 20- Acta Final 05, del contrato No 0684 del 15 de enero del 2026-SECOP II N° CO1.PCCNTR.8871591 del periodo de pago comprendido entre el 19 de mayo al 18 de junio del 2026 planilla de pago de seguridad social No. 9505212369 correspondiente al mes mayo del 2026 y planilla de pago de seguridad social No. 9505923136 correspondiente al mes junio del 2026.</t>
  </si>
  <si>
    <t>ANA SOFIA BAYER OSORIO</t>
  </si>
  <si>
    <t>FUENTE DE FINANCIACIÓN 20 - ACTA PARCIAL N°. 05. CONTRATO INTERNO N° 140 SECOP II N° 8824181 DEL 11 DE ENERO DE 2026.- JUAN MANUEL BOTERO LOPEZ - PERIODO DE PAGO DEL 11 DE MAYO AL 10 INCLUSIVE DE JUNIO DE 2026 - PLANILLA DE SEGURIDAD SOCIAL N°. 9504862845 DEL MES MAYO/2026.</t>
  </si>
  <si>
    <t>JUAN MANUEL BOTERO LOPEZ</t>
  </si>
  <si>
    <t>FUENTE DE FINANCIACIÓN 20 - ACTA PARCIAL N°. 04. CONTRATO INTERNO N° 1889 SECOP II N° 9079135 DEL 23 DE ENERO DE 2026.- MARIA ESPERANZA GIRALDO RESTREPO - PERIODO DE PAGO DEL 27 DE ABRIL AL 26 INCLUSIVE DE MAYO DE 2026 - PLANILLA DE SEGURIDAD SOCIAL N°. 1080920448 DEL MES ABRIL/2026.</t>
  </si>
  <si>
    <t>MARIA ESPERANZA GIRALDO RESTREPO</t>
  </si>
  <si>
    <t>FUENTE DE FINANCIACION 20. ACTA N° 5 CONTRATO INTERNO No 1033 DE FECHA 17 DE ENERO DEL 2026 - SECOP II No.CO1.PCCNTR. 8930660 CONTRATISTA LEIDY VIVIANA NOREÑA MORALES, PERIODO DE PAGO: DEL 20 DE MAYO AL 19 DE JUNIO DE 2026 PLANILLA DE SEGURIDAD SOCIAL No 37028901 DEL MES DE MAYO DE 2026.</t>
  </si>
  <si>
    <t>LEIDY VIVIANA NOREÑA  MORALES</t>
  </si>
  <si>
    <t>FUENTE DE FINANCIACIÓN 20 - ACTA PARCIAL N°. 04. CONTRATO INTERNO N° 2083 SECOP II N° 9057669 DEL 26 DE ENERO DE 2026.- MARIA ALEJANDRA GOMEZ TRIANA - PERIODO DE PAGO DEL 30 DE ABRIL AL 29 INCLUSIVE DE MAYO DE 2026 - PLANILLA DE SEGURIDAD SOCIAL N°. 85701640 DEL MES ABRIL/2026.</t>
  </si>
  <si>
    <t>MARIA ALEJANDRA GOMEZ TRIANA</t>
  </si>
  <si>
    <t>FUENTE DE FINANCIACIÓN 20 - ACTA PARCIAL N°. 04. CONTRATO INTERNO N° 1859. SECOP II N° 9066531 DEL 23 DE ENERO DE 2026.- CONTRATISTA INGRID JOHANA CATAÑO BENJUMEA - PERIODO DE PAGO DEL 29 DE ABRIL AL 28 INCLUSIVE DE MAYO DE 2026 - PLANILLA DE SEGURIDAD SOCIAL N°. 9503280067 DEL MES ABRIL/2026.</t>
  </si>
  <si>
    <t>INGRID JOHANA CATAÑO BENJUMEA</t>
  </si>
  <si>
    <t>ACTA No. 3 Interno 1359 SECOP II No 8966018 de fecha 21 de enero de 2026, periodo de pago mes de ABRIL. No PLANILLA SEGURIDAD SOCIAL abril 37081935 pagada el 2026/05/19</t>
  </si>
  <si>
    <t>JORGE HERNANDO TORRES SANCHEZ</t>
  </si>
  <si>
    <t>ACTA FINAL No. 5 CONTRATO INTERNO N° 1249 DE FECHA 20 de ENERO de 2026 NUMERO DE   CONTRATO SECOP II No CO1.PCCNTR.8924337 CONTRATISTA ANGELICA MARIA ARROYAVE FRANCO Planilla de pago No. 6020069244 correspondiente al mes mayo de 2026.</t>
  </si>
  <si>
    <t>ANGELICA MARIA ARROYAVE FRANCO</t>
  </si>
  <si>
    <t>FUENTE 60 ACTA N°5 PARCIAL CONTRATO INTERNO NO. 1157 SECOP II No. 8948279 de fecha 19 de enero de 2026 CONTRATISTA DAVID ALEJANDRO FIGUEROA SERRATO. PERIODO DE PAGO: DEL 21 DE MAYO AL 20 DE JUNIO DE 2026. PLANILLA DE SEGURIDAD SOCIAL N°4654012853 CORRESPONDIENTE AL MES DE MAYO DE 2026</t>
  </si>
  <si>
    <t>DAVID ALEJANDRO FIGUEROA SERRATO</t>
  </si>
  <si>
    <t>FUENTE 20 ACTA N°5 PARCIAL CONTRATO INTERNO NO. 1163 SECOP II No. 8939759 de fecha 19 de enero de 2026 CONTRATISTA ALDER ESCOBAR FORERO. PERIODO DE PAGO: DEL 21 DE MAYO AL 20 DE JUNIO DE 2026. PLANILLA DE SEGURIDAD SOCIAL N°4656671145 CORRESPONDIENTE AL MES DE JUNIO DE 2026</t>
  </si>
  <si>
    <t>Fuente 20 Acta No 05 - Contrato No. Interno 0688 del 2026 - Secop II No CO1.PCCNTR.8854468 Contratista JUAN DAVID CASTRO JARAMILLO período de Pago del 17 DE MAYO AL 16 DE JUNIO del 2026 Planilla de Seguridad Social No 6018267772 correspondiente al mes de MAYO  2026</t>
  </si>
  <si>
    <t>FUENTE 20 ACTA N°5 PARCIAL CONTRATO INTERNO NO. 0724 SECOP II No. 8858479 de fecha 15 de enero de 2026 CONTRATISTA JORGE LUIS ACEVEDO ARDILA. PERIODO DE PAGO: DEL 20 DE MAYO AL 19 DE JUNIO DE 2026. PLANILLA DE SEGURIDAD SOCIAL N°6018386461 CORRESPONDIENTE AL MES DE MAYO DE 2026</t>
  </si>
  <si>
    <t>JORGE LUIS ACEVEDO ARDILA</t>
  </si>
  <si>
    <t>FUENTE 42. ACTA NO. 05 CONTRATO NO. INTERNO 0500 DE ENERO DE 2026 - SECOP II NO. CO1.PCCNTR.8838577 MELISA OSORIO DAVILA. PERÍODO DE PAGO: DEL 19 DE MAYO AL 18 DE JUNIO. PLANILLA DE SEGURIDAD SOCIAL NO. 9504815256 DEL MES DE MAYO 2026.</t>
  </si>
  <si>
    <t>MELISA OSORIO DAVILA</t>
  </si>
  <si>
    <t>FUENTE 60 ACTA N°5 PARCIAL CONTRATO INTERNO N° 0996 SECOP II No. 8922263 de fecha 17 de enero de 2026 CONTRATISTA JULIANA LONDOÑO HURTADO. PERIODO DE PAGO: DEL 21 DE MAYO AL 20 DE JUNIO DE 2026. PLANILLA DE SEGURIDAD SOCIAL N°4657378522 CORRESPONDIENTE AL MES DE MAYO DE 2026</t>
  </si>
  <si>
    <t>JULIANA LONDOÑO HURTADO</t>
  </si>
  <si>
    <t>PAGO DE CUOTA PARTE PENSIONAL, MINISTERIO DE TECNOLOGÍAS DE LA INFORMACION Y LAS COMUNICACIONES ¿ SECTOR TELECOM, CORRESPONDIENTE AL PERIODO DE ABRIL DE 2026, SEGÚN RESOLUCIÓN No. 4314 DEL 19 DE JUNIO DE 2026</t>
  </si>
  <si>
    <t>MINISTERIO DE TECNOLOGIAS DE LA INFORMACIÓN Y LAS COMUNICACIONES</t>
  </si>
  <si>
    <t>Fuente 20 Acta No.4 Contrato No Interno 1571 del 2026 ¿ Secop II No. CO1PCCNTR. 9007207 contratista Rosa Amparo Ramírez Cadavid Periodo de Pago: del 25 de abril del 2026 al 24 de mayo del 2026. Planilla de Seguridad Social No. 37252849 del mes de mayo..</t>
  </si>
  <si>
    <t>ROSA AMPARO RAMIREZ CADAVID</t>
  </si>
  <si>
    <t>PAGO CUOTAS PARTES PENSIONALES UNIVERSIDAD NACIONAL DE COLOMBIA, PERIODO DE PAGO DEL 01 DE MARZO HASTA EL 31 DE MAYO DE 2026, SEGÚN RESOLUCIÓN No. 4315 DEL 19 DE JUNIO DE 2026</t>
  </si>
  <si>
    <t>UNIVERSIDAD NACIONAL DE COLOMBIA</t>
  </si>
  <si>
    <t>PAGO DE CUOTAS PARTES PENSIONALES, MUNICIPIO DE PEREIRA, CORRESPONDIENTE A LOS PERIODOS DESDE MAYO DE 2025 (INCLUIDAS MESADAS ADICIONALES JUNIO Y DICIEMBRE DE 2025) HASTA MARZO DE 2026, SEGÚN  RESOLUCIÓN NO. 4313 DEL 19 DE JUNIO DE 2026</t>
  </si>
  <si>
    <t>MUNICIPIO DE PEREIRA-RISARALDA</t>
  </si>
  <si>
    <t>Fuente 20 Acta No. 04 Contrato No Interno 2327 del 2026 - SECOP II No. CO1.PCCNTR. 9148872 contratista CARLOS ANDRES ARREDONDO SALAZAR. Periodo de Pago: del 30 de abril del 2026 al 29 de mayo del 2026. Planillas de Seguridad Social No. 9503925520 mes de mayo 2026</t>
  </si>
  <si>
    <t>CARLOS ANDRES ARREDONDO SALAZAR</t>
  </si>
  <si>
    <t>FUENTE 32. ACTA N° 5 FINAL . CONTRATO NO. INTERNO 0600 DE FECHA 15 DE ENERO DE 2026. NÚMERO DE CONTRATO SECOP II. CO1.PCCNTR.8868198 CONTRATISTA ILDA NORA CATAÑO PEREIRA PERIODO DEL 16 DE MAYO  AL 15 DE JUNIO O DE 2026. PLANILLA DE PAGO N° 6016774121 DEL EMS DE MAYO Y 6020704055 DEL MES DE JUNIO DEL 2026</t>
  </si>
  <si>
    <t>ILDA NORA CATAÑO PEREIRA</t>
  </si>
  <si>
    <t>FUENTE DE FINANCIACIÓN  20 - ACTA PARCIAL NO. 05 CONTRATO INTERNO N°0883 SECOP II NO CO1.PCCNTR 8862158.- CONTRATISTA NIDIA RODRIGUEZ CORTES - PERIODO DE PAGO 19 DE MAYO  AL 18  DE JUNIO DE 2026 - PLANILLA DE SEGURIDAD SOCIAL NO. 92722911 DEL MES DE MAYO DE 2026.</t>
  </si>
  <si>
    <t>NIDIA DEL SOCORRO RODRIGUEZ CORTEZ</t>
  </si>
  <si>
    <t>FUENTE 20- ACTA 05 - CONTRATO INTERNO 951 DE 2026 - SECOP II No 8952048 - CONTRATISTA  EDUARD LEONARDO LINARES RAMIREZ - PERIDO  COMPRENDIDO ENTRE EL 19 DE mayo AL 18 DE junio DE 2026 - PLANILLA DE APORTES 9504973295.</t>
  </si>
  <si>
    <t>EDUARD LEONARDO LINARES RAMIREZ</t>
  </si>
  <si>
    <t>FUENTE 20- ACTA 05 - CONTRATO INTERNO 948 DE 2026 - SECOP II No 8900210 - CONTRATISTA CARLOS ANDRES MUÑOZ RODRIGUEZ - PERIDO  COMPRENDIDO ENTRE EL 20 DE MAYO AL 19 DE JUNIO DE 2026 - PLANILLA DE APORTES 37251339.</t>
  </si>
  <si>
    <t>CARLOS ANDRES MUÑOZ RODRIGUEZ</t>
  </si>
  <si>
    <t>PAGO 2 CONTRATO 2778 CLINICA VETERINARIA VITALPET.</t>
  </si>
  <si>
    <t>CLINICA VETERINARIA VITAL PET SAS</t>
  </si>
  <si>
    <t>FUENTE 20. ACTA NO 04. CONTRATO INTERNO NO 1440 SECOP II. 9020142 CONTRATISTA JULIANA RAMIREZ LOPEZ PERIODO DE PAGO : DESDE 26/04/2026 HASTA 25/05/2026. PLANILLA DE SEGURIDAD SOCIAL 9504208250 DEL MES DE ABRIL DEL CONTRATISTA</t>
  </si>
  <si>
    <t>JULIANA RAMIREZ LOPEZ</t>
  </si>
  <si>
    <t>FUENTE 20. PAGO ACTA PARCIAL No. 3 CONTRATO No. INTERNO 2145 DEL 27 DE ENERO DE 2026 SECOP II No. CO1.PCCNTR. 9085197, CONTRATISTA DAVID ORTEGA QUINTERO, PERIODO DE PAGO DEL 28 DE MARZO AL 27 DE ABRIL DE 2026. PLANILLA DE SEGURIDAD SOCIAL No. 4656739262 DEL MES DE MARZO DE 2026</t>
  </si>
  <si>
    <t>DAVID ORTEGA QUINTERO</t>
  </si>
  <si>
    <t>fondo 20, centro de costos 01, pago parcial 5 del contrato de prestación de servicios  010 de 2026 secop 9033109 22/01/2026; contratista: ARLEY LOPEZ CARDONA, ASAMBLEA;  periodo de pago  de MAYO   23  a JUNIO 22 de 2026; planilla de pago 4652487927 de mayo de 2026.</t>
  </si>
  <si>
    <t>ARLEY DE JESUS LOPEZ CARDONA</t>
  </si>
  <si>
    <t>FUENTE 20 ACTA N°5 PARCIAL CONTRATO INTERNO NO. 0722 SECOP II No. 8864079 de fecha 15 de enero de 2026 CONTRATISTA DIEGO FERNANDO RIASCOS CARDENAS. PERIODO DE PAGO: DEL 19 DE MAYO AL 18 DE JUNIO DE 2026. PLANILLA DE SEGURIDAD SOCIAL N° 6019747591 CORRESPONDIENTE AL MES DE MAYO DE 2026</t>
  </si>
  <si>
    <t>DIEGO FERNANDO RIASCOS CARDENAS</t>
  </si>
  <si>
    <t>PAE - FUENTE 20, ACTA PARCIAL N°05, CONTRATO No INTERNO 1405 DE FECHA 20 DE ENERO DE 2026 - SECOP II No.CO1.PCCNTR.8979143, CONTRATISTA ANGELA YECENIA PÉREZ AGUIRRE - PERIODO DE PAGO: 22/05/2026 AL 21/06/2026 PLANILLA DE SEGURIDAD SOCIAL No 6017516922 DEL MES DE MAYO.</t>
  </si>
  <si>
    <t>ANGELA YECENIA PEREZ AGUIRRE</t>
  </si>
  <si>
    <t>Fuente 20 Acta No 05 - Contrato No. Interno 1261 del 2026 - Secop II No CO1.PCCNTR.8981096 Contratista MARISOL GARCIA GALLEGO período de Pago del 22 DE MAYO AL 21 DE JUNIO del 2026 Planilla de Seguridad Social No 4653457665  correspondiente al mes de JUNIO 2026</t>
  </si>
  <si>
    <t>MARISOL GARCIA GALLEGO</t>
  </si>
  <si>
    <t>fondo 20, centro de costos 01, pago parcial 4  del contrato de prestación de servicios  008 de 2026 secop 9001096  20/01/2026; contratista: YLEN MELINA GOZALEZ CORDOBA, ASAMBLEA;  periodo de pago  de mayo   22  a junio  21 de 2026; planilla de pago 9504289794 de mayo de 2026.</t>
  </si>
  <si>
    <t>YLLEN MELINA GONZALEZ CORDOBA</t>
  </si>
  <si>
    <t>FUENTE 60 ACTA N°5 PARCIAL CONTRATO INTERNO NO. 0995 SECOP II No. 8970274 de fecha 16 de enero de 2026 CONMAYTRATISTA ANGELA PIEDAD MELO BEJARANO. PERIODO DE PAGO: DEL 21 DE MAYO AL 20 DE JUNIO DE 2026. PLANILLA DE SEGURIDAD SOCIAL N°80668240 CORRESPONDIENTE AL MES DE MAYO DE 2026</t>
  </si>
  <si>
    <t>ANGELA PIEDAD MELO BEJARANO</t>
  </si>
  <si>
    <t>FUENTE N° 20 VALOR CANCELACION ACTA No. 5 - PARCIAL CORRESPONDIENTE AL CONTRATO N° INTERNO 0666 NUMERO DE CONTRATO SECOP II. CO1.PCCNTR.8874009 DE FECHA 11/01/2026, A NOMBRE DE JORGE IVÁN MORALES RIVERA, DEL PERIODO 19 DE MAYO AL 18 DE JUNIO DE 2026, CON PAGO DE SEGURIDAD SOCIAL Nº 85497644 CORRESPONDIENTE AL MES DE MAYO DE 2026</t>
  </si>
  <si>
    <t>JORGE IVAN MORALES RIVERA</t>
  </si>
  <si>
    <t>Fuente 20. Acta 04. Contrato interno No. 2222 del 27 de enero de 2026. SECOP II. CO1.PCCNTR. 9083904.. Contratista Henrry Alexi Ramírez Betancur. Período de pago del 29 de abril al 28 de mayo de 2026. Se anexa planilla de pago No. 6014009779 correspondiente al mes de mayo de 2026.</t>
  </si>
  <si>
    <t>HENRRY ALEXI RAMIREZ BETANCUR</t>
  </si>
  <si>
    <t>PAE - FUENTE 20, ACTA PARCIAL N° 5 - CONTRATO No INTERNO 0874 de fecha 16 de enero de 2026 - SECOP II No.CO1.PCCNTR.8897245 CONTRATISTA CATALINA JIMENEZ ANGULO- PERIODO DE PAGO: 19/05/2026 AL 18/06/2026 PLANILLA DE SEGURIDAD SOCIAL No 37224740 DEL MES DE MAYO.</t>
  </si>
  <si>
    <t>CATALINA JIMENEZ ANGULO</t>
  </si>
  <si>
    <t>FUENTE 20 ACTA N°5 PARCIAL CONTRATO INTERNO N°0356 SECOP II No. 8839154 de fecha 13 de enero de 2026 CONTRATISTA JOHAN DARIO ARÉVALO SILVA . PERIODO DE PAGO: DEL 19 DE MAYO AL 18 DE JUNIO DE 2026. PLANILLA DE SEGURIDAD SOCIAL N°80120518 CORRESPONDIENTE AL MES DE MAYO DE 2026</t>
  </si>
  <si>
    <t>JOHAN DARIO AREVALO SILVA</t>
  </si>
  <si>
    <t>FUENTE 20- ACTA 05 - CONTRATO INTERNO 781 DE 2026 - SECOP II No 8901328 - CONTRATISTA LILIANA PATRICIA PEREZ GUZMAN - PERIDO  COMPRENDIDO ENTRE EL 19 DE MAYO AL 18 DE JUNIO DE 2026 - PLANILLA DE APORTES 4653764339.</t>
  </si>
  <si>
    <t>LILIANA PATRICIA PEREZ GUZMAN</t>
  </si>
  <si>
    <t>FUENTE 20 ACTA PARCIAL No 4 CONTRATO INTERNO No 0496 DEL 15 de ENERO DEL 2026 SECOP II. CO1 PCCNTR.8865995, PERIODO DE PAGO ENTRE EL 19 DE ABRIL AL 18 DE MAYO DEL 2026 CONTRATISTA JORGE MARIO ROMERO JARAMILLO, PLANILLA DE SEGURIDAD SOCIAL No 46511787930 DEL MES DE ABRIL.</t>
  </si>
  <si>
    <t>FUENTE 20 ACTA NO. 04 CONTRATO NO INTERNO 0933 SECOP II NO 8869864 DE FECHA DE 17 DE ENERO DEL 2026 PERIODO DE PAGO DE DEL 20 DE ABRIL  AL 19 DE MAYO DEL 2026 DE LA CONTRATISTA MARIA ALEJANDRA MAÑOZCA VARGAS PAGO DE SEGURIDAD SOCIAL NO.4655311072  CORRESPONDIENTE AL MES DE ABRIL DEL AÑO 2026.</t>
  </si>
  <si>
    <t>MARIA ALEJANDRA MAÑOZCA VARGAS</t>
  </si>
  <si>
    <t>FUENTE 20- ACTA 04 - CONTRATO INTERNO 1629 DE 2026 - SECOP II No 9030143 - CONTRATISTA JOSE EDIER MORENO HERRERA - PERIDO  COMPRENDIDO ENTRE EL 27 DE ABRIL AL 26 DE MAYO DE 2026 - PLANILLA DE APORTES 84982460.</t>
  </si>
  <si>
    <t>JOSE EDIER MORENO HERRERA</t>
  </si>
  <si>
    <t>FUENTE 20 ACTA NO. 04 CONTRATO NO. INTERNO 1863 DEL 2026 - SECOP II CO1.PCCNTR.8971926 CONTRATISTA JOSE OVIDIO RAMIREZ RAMIREZ PERÍODO DE PAGO: MAYO 10 A JUNIO 09 DE 2026. PLANILLA DE SEGURIDAD SOCIAL NO. 4653340679 PAGADA EL 09 DE JUNIO DE 2026</t>
  </si>
  <si>
    <t>JOSE OVIDIO RAMIREZ RAMIREZ</t>
  </si>
  <si>
    <t>Fuente 20 Acta No. 05   Contrato No. Interno 0841 del 17 de enero de 2026 Secop II No. CO1.PCCNTR. 8914869 Contratista JHON JAIRO MURILLO GARCES periodo de pago desde el DESDE 19 de mayo hasta 18 de junio de 2026, Planilla de Seguridad Social No Nº 4655096252 del mes de mayo  de 2026.</t>
  </si>
  <si>
    <t>JOHN JAIRO MURILLO GRANDES</t>
  </si>
  <si>
    <t>FUENTE DE FINANCIACIÓN  20 - ACTA    No 05 . CONTRATO INTERNO N° 1434  DEL 20 DE ENERO DE 2026. SECOP II N°. 8925871.- CONTRATISTA CAROLINA OCHOA HENAO - PERIODO DE PAGO DEL 23 DE MAYO  AL 22 DE JUNOI  DE 2026 -  PLANILLA DE SEGURIDAD SOCIAL No. 6020901802  MES DE MAYO  DE 2026</t>
  </si>
  <si>
    <t>CAROLINA OCHOA HENAO</t>
  </si>
  <si>
    <t>RECONOCER EL PAGO DE VIATICOS A LA CIUDAD DE BOGOTA EL DIA 18 DE JUNIO PARA ASISTIR A SESION DE TRABAJO EN EL MINISTERIO DE VIVIENDA, CIUDAD Y TERRITORIO.</t>
  </si>
  <si>
    <t>FUENTE DE FINANCIACION 20. ACTA N° 5 CONTRATO INTERNO No 632 de fecha 15 de enero del 2026 - SECOP II No.CO1.PCCNTR. 8851979 CONTRATISTA MARIELA RAMIREZ GARCIA, PERIODO DE PAGO: DEL 16 DE MAYO AL 15 DE JUNIO DE 2026 PLANILLA DE SEGURIDAD SOCIAL No 37165822 DEL MES DE MAYO DE 2026</t>
  </si>
  <si>
    <t>MARIELA RAMIREZ GARCIA</t>
  </si>
  <si>
    <t>Fuente  20.   Acta No.  05    Contrato No. Interno  311  del   2026 - Secop II No.  CO1.PCCNTR. 8807823	Contratista  CHRISTIAN DAVID CASTAÑEDA BERMUDEZ Período de Pago: del 15 mayo  hasta el 14 junio 2026.  Planilla de Seguridad Social No. 9505023981 meses de mayo 2026</t>
  </si>
  <si>
    <t>FUENTE DE FINANCIACIÓN  20 - ACTA No. 05. CONTRATO INTERNO N° 1152. DEL 20 DE ENERO DE 2026. SECOP II N°. CO1.PCCNTR.8950242.- CONTRATISTA MANUELA GOMEZ MARIN - PERIODO DE PAGO DEL 21 DE MAYO AL  20 DE JUNIO DE 2026 - PLANILLA DE SEGURIDAD SOCIAL NO. 6020019972 DEL MES DE MAYO DE 2026.</t>
  </si>
  <si>
    <t>MANUELA GOMEZ MARIN</t>
  </si>
  <si>
    <t>Fuente 20, acta No 05 Contrato de prestación de servicios Nro. Interno 0517 SECOP II No CO1.PCCNTR 8852536 de fecha 15 de enero de 2026 Periodo del 16 de mayo del 2026 al 15 de junio del 2026, planilla de seguridad social de pago No 37262065 del mes de mayo del 2026.</t>
  </si>
  <si>
    <t>STELLA VILLA HOYOS</t>
  </si>
  <si>
    <t>Fondo 358 ACTA PARCIAL No. 05 PAGO CORRESPONDIENTE AL CONTRATO No.595 SECOP II No. CO1.PCCNTR. 8835902 DE FECHA 14 DE ENERO DEL 2026, PERIODO DEL 21 DE MAYO AL 20 DE JUNIO DE 2026, SE ANEXA PLANILLA DE PAGO No. 6016270733.</t>
  </si>
  <si>
    <t>JORGE MARIO LOPEZ POSADA</t>
  </si>
  <si>
    <t>Pago Acta Parcial N°5 Fuente 20.  Contrato N°793 SECOP II No COL1.PCCNTR. 8860399 con Fecha del 17 de enero del 2026. Contratista CLAUDIA PATRICIA GALLEGO GALEANO Periodo de Pago 19 de mayo al 18 de junio de 2026 Planilla de Pago Seguridad Social N°6018916142 correspondiente al mes de mayo fecha de pago 10/06/2026</t>
  </si>
  <si>
    <t>CLAUDIA PATRICIA GALLEGO GALEANO</t>
  </si>
  <si>
    <t>ACTA PARCIAL No. 03 PAGO CORRESPONDIENTE AL CONTRATO NO. 1009  DE FECHA 17 DE ENERO 2026, NUMERO DE CONTRATO SECOP II. CO1.PCCNTR. 8917172  PERIODO DEL 20 DE MAYO AL 19 JUNIO  DE 2026, SE ANEXA PLANILLA DE PAGO N° 1081518870 DE  MAYO  DE 2026</t>
  </si>
  <si>
    <t>JORGE ENRIQUE MORENO GUCHUVO</t>
  </si>
  <si>
    <t>Acta FINAL No. 5. Contrato interno No. 1224 SECOP II COP.PCCNTR. 8920125del contratista CAROLINA GALLEGO GARCIA del periodo de pago: 21/05/2026 al 20/06/2026 con Planilla de pago Nº 4653638821 del mes de mayo con fecha de pago 12 de junio   de 2026. y Planilla de pago Nº 4657167831 del mes de junio con fecha de pago 16 de junio de 2026.</t>
  </si>
  <si>
    <t>CAROLINA GALLEGO GARCIA</t>
  </si>
  <si>
    <t>FUENTE DE FINANCIACION 20. ACTA N° 5 CONTRATO INTERNO No 279 DE FECHA 12 DE ENERO DEL 2026 - SECOP II No.CO1.PCCNTR. 8840892 CONTRATISTA LAURA MARÍA GÓMEZ GONZÁLEZ, PERIODO DE PAGO: DEL 14 DE MAYO AL 13 DE JUNIO DE 2026 PLANILLA DE SEGURIDAD SOCIAL No 4653270247 DEL MES DE MAYO DE 2026.</t>
  </si>
  <si>
    <t>LAURA MARIA GOMEZ GONZALEZ</t>
  </si>
  <si>
    <t>Fuente 20 Acta No. 05   Contrato No. Interno 1046 del 18 de enero de 2026 Secop II No. CO1.PCCNTR. 8930415 Contratista CATERINDAYAN RIVERA CASTAÑEDA periodo de pago desde el DESDE 20 de mayo hasta 19 de junio de 2026, Planilla de Seguridad Social No Nº 4657851945 del mes de junio   de 2026.</t>
  </si>
  <si>
    <t>CATERIN DAYAN RIVERA CASTAÑEDA</t>
  </si>
  <si>
    <t>FUENTE 20-ACTA No. 05 FINAL  Contrato No interno 799 SECOP II No CO1.PCCNT.8894744 de fecha 19 de enero 2026.Conrtratista ANDREA GUEVARA BURBANO.PERIODO DE PAGO 19/05/2026 AL 18/06/2026.PLANILLA SEGURIDAD SOCIAL  4652673380</t>
  </si>
  <si>
    <t>ANDREA GUEVARA BURBANO</t>
  </si>
  <si>
    <t>fondo 20, centro de costos 01, pago parcial 5 del contrato de prestación de servicios  005 de 2026 secop 8913270  19/01/2026; contratista: EDGAR VARGAS LARA, ASAMBLEA;  periodo de pago  de MAYO  24   a ABRIL   23 de 2026; planilla de pago 1082079759  Mayo  de 2026; anexa resolucion situacion pensional.</t>
  </si>
  <si>
    <t>EDGAR VARGAS LARA</t>
  </si>
  <si>
    <t>Fuente 20, acta No 05 Contrato de prestación de servicios Nro. Interno 0515 SECOP II No CO1.PCCNTR 8845476 de fecha 15 de enero de 2026 Periodo del 16 de mayo del 2026 al 15 de junio del 2026, planilla de seguridad social de pago No 84678130 del mes de mayo del 2026.</t>
  </si>
  <si>
    <t>MONICA MARIA PUERTAS POSSO</t>
  </si>
  <si>
    <t>Pago Acta Parcial N°5 Fuente 20.  Contrato N°1186 SECOP II No CO1.PCCNTR.8948757 de fecha 20 de febrero de 2026, Contratista ELIZABETH MORALES CIFUENTES Periodo de Pago 21 de mayo al 20 de junio del 2026; Planilla de pago N°9505635812 correspondiente al mes de junio</t>
  </si>
  <si>
    <t>ELIZABETH MORALES CIFUENTES</t>
  </si>
  <si>
    <t>FUENTE 20. ACTA PARCIAL 05 CONTRATO NO. INTERNO 502 DEL 2026 - SECOP II NO. CO1.PCCNTR.8869258. MILTON ALEJANDRO BELLO YOPASA. PERÍODO DE PAGO: DEL 19 DE MAYO AL 18 DE JUNIO. PLANILLA DE SEGURIDAD SOCIAL NO. 6020258209 DEL MES DE MAYO.</t>
  </si>
  <si>
    <t>MILTON ALEJANDRO BELLO YOPASA</t>
  </si>
  <si>
    <t>PAGO ACTA DE SEGUIMIENTO NRO 05 DE JUNIO 22 DE 2026. RESOLUCION 1050 DE FEBRERO 17 DE 2026. GASTOS CORRESPONDIENTES AL MES DE MAYO DE 2026.</t>
  </si>
  <si>
    <t>TRIBUNAL DEPARTAMENTAL ETICO DE ENFERMERIA DE CALDAS RISARALDA, QUINDIO Y TOLI</t>
  </si>
  <si>
    <t>FUENTE 20. ACTA NO. 05 CONTRATO NO. INTERNO 245  DEL 2026 - SECOP II NO. CO1.PCCNTR. 8840190. LUIS ELIMELETH PALACIO MATURANA. PERÍODO DE PAGO: DEL 14 DE MAYO  AL 13 DE JUNIO  2026. PLANILLA DE SEGURIDAD SOCIAL NO. 6021925551    DEL MES DE JUNIO 2026.</t>
  </si>
  <si>
    <t>Fuente 46 Acta No. 03 Contrato Interadministrativo No interno 1927 de fecha 5 de mayo del 2025 Numero de contrato SECOP II CO1.PCCNTR.7798336  Contratista Universidad Tecnológica de Pereira. Periodo de pago. De acuerdo a lo facturado y al informe presentado</t>
  </si>
  <si>
    <t>FUENTE 20. ACTA NO. 05  CONTRATO INTERNO NO. 1324   DEL 2026 - SECOP II NO. CO1.PCCNTR. 9009925. NARLY VIVIANA GUTIERREZ PAYA. PERÍODO DE PAGO: DEL  22 DE MAYO  AL 21 DE JUNIO  2026. PLANILLA DE SEGURIDAD SOCIAL NO.37256027    DEL MES DE MAYO  2026.</t>
  </si>
  <si>
    <t>NARLY VIVIANA GUTIERREZ PAYA</t>
  </si>
  <si>
    <t>FUENTE 20 ACTA PARCIAL No 05 CONTRATO DE PRESTACIÓN DE SERVICIOS No INTERNO 300 NUMERO DE CONTRATO SECOP II. CO1.PCCNTR. 8813914 DE 12/01/2026 PERIODO COMPRENDIDO ENTRE EL 16 DE MAYO AL 15 DE JUNIO DEL 2026 CON SEGURIDAD SOCIAL NÚMERO 37174513 DEL MES DE MAYO DE 2026.</t>
  </si>
  <si>
    <t>JOSE FARIS MARIN ESCOBAR</t>
  </si>
  <si>
    <t>ACTA PARCIAL No. 4 PAGO CORRESPONDIENTE AL CONTRATO No. 1428  DE FECHA 20 DE ENERO DE 2026 No. DE CONTRATO SECOP II CO1.PCCNTR. 8923374 PERIODO DEL 02 DE MAYO  AL 01 DE JUNIO DE 2026, SE ANEXA PLANILLA DE PAGO No. 4650033740 DE MAYO  CONTRATISTA ANGELA MARIA GOMEZ JIMENEZ</t>
  </si>
  <si>
    <t>ANGELA MARIA GOMEZ JIMENEZ</t>
  </si>
  <si>
    <t>FUENTE 42. ACTA PARCIAL 05 CONTRATO NO. INTERNO 922 DEL 2026 - SECOP II NO. CO1.PCCNTR.8916511. JUAN CARLOS LEON MONTES. PERÍODO DE PAGO: DEL 20 DE MAYO AL 19 DE JUNIO. PLANILLA DE SEGURIDAD SOCIAL NO. 1081813541 DEL MES DE JUNIO.</t>
  </si>
  <si>
    <t>JUAN CARLOS LEON MONTES</t>
  </si>
  <si>
    <t>Fondo 20 ACTA PARCIAL No. 04 PAGO CORRESPONDIENTE AL CONTRATO No.1001 SECOP II No. CO1.PCCNTR. 8921597 DE FECHA 17 DE ENERO DEL 2026, PERIODO DEL 21 DE MAYO AL 20 DE JUNIO DE 2026, SE ANEXA PLANILLA DE PAGO No. 4653654101.</t>
  </si>
  <si>
    <t>DIEGO ALEJANDRO VARGAS GOMEZ</t>
  </si>
  <si>
    <t>FUENTE 20 ACTA PARCIAL No. 04 DEL CONTRATO No INTERNO  2707 DE FECHA 30 DE ENERO DE 2026 NÚMERO DE CONTRATO SECOP II. CO1.PCCNTR. 9259711 CONTRATISTA MARIA CAMILA CARDONA QUIROZ - PLANILLA DE SEGURIDAD SOCIAL NO. 1082082559 DE MAYO DEL 2026, PERIODO CORRESPONDIENTE DEL 16 DE MAYO AL 15 DE JUNIO DE 2026.</t>
  </si>
  <si>
    <t>MARIA CAMILA CARDONA QUIROZ</t>
  </si>
  <si>
    <t>Fuente:20 Acta No 4, Contrato interno 2570 del 29 de enero de 2026 de 2025 SECOP ll No CO1.PCCNTR 9234644. contratista Infojudicial sas , periodo de pago 04 de mayo de 2026 al 03 de junio de 2026. Certificado parafiscales</t>
  </si>
  <si>
    <t>RESOLUCION DEVOLUCIÓN No. 03559 DEL 27/05/2026, DEVOLUCIÓN POR PAGO EN EXCESO DE IMPUESTO VEHICULAR PLACA Nro. DXS-091, A FAVOR DE SAUL GONZALEZ ATEHORTUA CON CC 7.525.628, VIGENCIA 2026 $146.400 FAVOR DEVOLVER A LA CUENTA DE AHORROS No 24096295881 DE BANCO CAJA SOCIAL.</t>
  </si>
  <si>
    <t>SAUL GONZALEZ ATEHORTUA Y OTRO</t>
  </si>
  <si>
    <t>PAGO NOMINA JUBILADOS CONCURRENCIA DEL HOSPITAL UNIVERSITARIO SAN JORGE DE PEREIRA CORRESPONDIENTE AL MES DE JUNIO Y ADICIONAL JUNIO DE 2026 SEGUN RESOLUCION No. 4349 DEL 19 DE JUNIO DE 2026</t>
  </si>
  <si>
    <t>FUENTE 20. ACTA PARCIAL 05 CONTRATO NO. INTERNO 638 DEL 2026 - SECOP II NO. CO1.PCCNTR.8896153. LINA MARCELA LONDOÑO GARCIA. PERÍODO DE PAGO: DEL 19 DE MAYO AL 18 DE JUNIO. PLANILLA DE SEGURIDAD SOCIAL NO. 1081781927 DEL MES DE MAYO.</t>
  </si>
  <si>
    <t>LINA MARCELA LONDOÑO GARCIA</t>
  </si>
  <si>
    <t>Pago Acta Parcial N°5 Fuente 20.  Contrato N°319 SECOP II No COL1.PCCNTR. 8841758 con Fecha del 12 de enero del 2026. Contratista DANIELA GIL LOPEZ de Pago 14 de mayo al 13 de junio de 2026 Planilla de Pago Seguridad Social N°6020798165 correspondiente al mes de mayo del 2026</t>
  </si>
  <si>
    <t>Fuente  20.   Acta No.  05     Contrato No. Interno  299  del   2026 - Secop II No.  CO1.PCCNTR. 8810430	Contratista  DORA ANGELA TORRES QUICENO  Período de Pago: del 17 mayo  hasta el 16 junio 2026.  Planilla de Seguridad Social No. 6020483326 meses de junio 2026</t>
  </si>
  <si>
    <t>DORA ANGELA TORRES QUICENO</t>
  </si>
  <si>
    <t>Fuente 20 Acta No 05 - Contrato No. Interno 0731 del 2025 - Secop II No CO1.PCCNTR.8890237 Contratista DIANA PATRICIA ROJAS RICO período de Pago del 20 DE MAYO AL 19 DE JUNIO del 2026 Planilla de Seguridad Social No 4653517102  correspondiente al mes de MAYO  2026</t>
  </si>
  <si>
    <t>DIANA PATRICIA ROJAS RICO</t>
  </si>
  <si>
    <t>Fuente 20. Acta 5 del contrato No. interno 0763 SECOP II PCCNTR 8909087 del 16 de enero de 2026, Contratista Jhon Jairo Gil Pérez, según informe de Actividades No. 5 correspondiente al período 17 de mayo al 16 de junio de 2026 y planilla de pago de seguridad social No 4649917287.</t>
  </si>
  <si>
    <t>JHON JAIRO GIL PEREZ</t>
  </si>
  <si>
    <t>FUENTE 50 ACTA No. 1 CONTRATO DE APOYO No INTERNO 2596 DE FECHA 29 DE ENERO DE 2026 NÚMERO DE CONTRATO SECOP II. C01.PCCNTR. 9133192 - CONTRATISTA LIGA DE BADMINTON DE RISARALDA</t>
  </si>
  <si>
    <t>LIGA DE BADMINTON DE RISARALDA</t>
  </si>
  <si>
    <t>Pago Acta Parcial N°5 Fuente 20.  Contrato No 795 SECOP II No COL1.PCCNTR. 8905739 con Fecha del 17 de enero del 2026. Contratista LUZ STELLA OVALLE CIFUENTES Periodo de Pago 19 de mayo al 18 de junio de 2026 Planilla de Pago Seguridad Social N°37424905 mes de mayo, Fecha de Pago 16/06/2026.</t>
  </si>
  <si>
    <t>LUZ STELLA OVALLE CIFUENTES</t>
  </si>
  <si>
    <t>FUENTE 20- ACTA 02 - CONTRATO INTERNO 1974 DE 2026 - SECOP II No 9082399 - CONTRATISTA JOAN SEBASTIAN JIMENEZ ALLAN - PERIDO COMPRENDIDO ENTRE EL 28 DE FEBRERO AL 27 DE MARZO DE 2026 - PLANILLA DE APORTES 73370247 DE MARZO</t>
  </si>
  <si>
    <t>Fuente 20. Acta 5 Contrato No. 0683 de 2026 - Secop II No. PCCNTR.8861440 del 16 de enero de 2026, contratista Juan Carlos Ospina Castaño, según informe de Actividades No. 5 Período de Pago: del 19 de mayo al 18 de junio de 2026, Planilla de Seguridad Social No. 4655398658</t>
  </si>
  <si>
    <t>JUAN CARLOS OSPINA CASTAÑO</t>
  </si>
  <si>
    <t>FUENTE 58. ACTA No.05 CONTRATO No. INTERNO 1306 DEL 2026 - SECOP II No.CO1.PCCNTR 8906142 CONTRATISTA JORGE IVAN GONZALEZ RAMIREZ. PERÍODO DE PAGO DEL 22 DE MAYO AL 21 DE JUNIO. PLANILLA DE SEGURIDAD SOCIAL No.4654046121 MES DE MAYO.</t>
  </si>
  <si>
    <t>JORGE IVAN GONZALEZ RAMIREZ</t>
  </si>
  <si>
    <t>ACTA PARCIAL No. 3 PAGO CORRESPONDIENTE AL CONTRATO No.1611 DE FECHA 22 DE ENERO DE 2026 No. DE CONTRATO SECOP II CO1.PCCNTR. 8976109 PERIODO DEL 26 DE MARZO AL 25 DE ABRIL  DE 2026, SE ANEXA PLANILLA DE PAGO No. 4648039197 DEL MES DE ABRIL CONTRATISTA CLAUDIA LORENA GUTIERREZ</t>
  </si>
  <si>
    <t>CLAUDIA LORENA GUTIERREZ  ECHEVERRY</t>
  </si>
  <si>
    <t>FUENTE 20. PAGO ACTA PARCIAL No. 5 CONTRATO No. INTERNO 420 DEL 14 DE ENERO DE 2026 SECOP II No. CO1.PCCNTR. 8830882, CONTRATISTA SOPHIE CASTRO CIFUENTES, PERIODO DE PAGO DEL 15 DE MAYO AL 14 DE JUNIO DE 2026. PLANILLA DE SEGURIDAD SOCIAL No. 7362321 DEL MES DE JUNIO DE 2026.</t>
  </si>
  <si>
    <t>SOPHIE CASTRO CIFUENTES</t>
  </si>
  <si>
    <t>Fuente 20 Acta No 04 - Contrato No. Interno 2342 de fecha 28 de enero de 2026. Número de contrato SECOP II CO1.PCCNTR. 9178914. Contratista ANDREA RUIZ MANRIQUE. periodo comprendido entre el 02 de mayo al 01 de junio de 2026.  Se anexa planilla de pago No. 6019011356 correspondiente al mes de mayo.</t>
  </si>
  <si>
    <t>ANDREA RUIZ MANRIQUE</t>
  </si>
  <si>
    <t>Pago Acta Parcial N°5 Fuente 20.  Contrato No 792 SECOP II No COL1.PCCNTR. 8873621 con Fecha del 17 de enero del 2026. Contratista LUISA MARIA LOZANO MOSQUERA Periodo de Pago 19 de mayo al 18 de junio de 2026 Planilla de Pago Seguridad Social N° 1082424484 de mayo con fecha de pago de 01/06/2026</t>
  </si>
  <si>
    <t>LUISA MARIA LOZANO MOSQUERA</t>
  </si>
  <si>
    <t>¿	Fondo 20 ACTA No. 05 Contrato No interno 1190 del 20 enero del 2026 SECOP II No .8966850 de fecha 20/01/2026 CONTRATISTA DIANA CLEMENCIA BEDOYA CRUZ, periodo 21 MAYO del 2026 HASTA 20 JUNIO del 2026, Planilla de pago N.º 4653049036 correspondiente al mes de MAYO del 2026</t>
  </si>
  <si>
    <t>DIANA CLEMENCIA BEDOYA CRUZ</t>
  </si>
  <si>
    <t>Fuente 46 Acta No. 05 final Contrato Interadministrativo No interno 1927 de fecha 5 de mayo del 2025 Numero de contrato SECOP II CO1.PCCNTR.7798336  Contratista Universidad Tecnológica de Pereira. Periodo de pago. De acuerdo a lo facturado y al informe presentado</t>
  </si>
  <si>
    <t>ACTA PARCIAL No. 04 PAGO CORRESPONDIENTE AL CONTRATO NO. 0868  DE FECHA 16 DE  ENERO 2026, NUMERO DE CONTRATO SECOP II. CO1.PCCNTR. 8838584 PERIODO DEL 20 DE ABRIL AL 19 MAYO DE 2026, SE ANEXA PLANILLA DE PAGO N° 6014634789 DE ABRIL DE 2026</t>
  </si>
  <si>
    <t>Fuente 20 Acta No. 5 (Final) Contrato No Interno 815 del 2026 Secop II No. CO1.PCCNTR. 8898499 contratista Martin Zuluaga Reyes. Periodo de Pago: del 19 de mayo al 18 de junio del 2026. Planilla de Seguridad Social No. 9504764965 mes de mayo.</t>
  </si>
  <si>
    <t>MARTIN ZULUAGA REYES</t>
  </si>
  <si>
    <t>Pago Acta Parcial N°5 Fuente 20.  Contrato N°678 SECOP II No COL1.PCCNTR. 8853780 con Fecha del 16 de enero del 2026. Contratista MARIA FERNANDA RIVERA Periodo de Pago 19 de mayo al 18 de junio de 2026 Planilla de Pago Seguridad Social mes junio N° 6021130060 fecha de Pago 18/06/2026</t>
  </si>
  <si>
    <t>Fuente 20 Acta No 05 - Contrato No. Interno 2050 del 2026 - Secop II No CO1.PCCNTR.9023849 Contratista JUAN JOSE MELO período de Pago del 19 DE MAYO AL 18 DE JUNIO del 2026 Planilla de Seguridad Social No 90013927 correspondiente al mes de  MAYO 2026</t>
  </si>
  <si>
    <t>Fuente 32 Acta No 04. Contrato No. Interno 1724 de fecha 24 de enero de 2026. Número de contrato SECOP II CO1.PCCNTR. 9003169. Contratista EDISNEY CALLEJAS BUITRAGO. periodo comprendido entre el 27 de abril al 26 de mayo de 2026.  Se anexan planilla de pago No. 4654528604 correspondiente al mes de mayo.</t>
  </si>
  <si>
    <t>EDISNEY CALLEJAS BUITRAGO</t>
  </si>
  <si>
    <t>FUENTE 20 CONTRATO DE PRESTACIÓN DE SERVICIOS NO INTERNO  0126 DE FECHA 10/01/2026 NUMERO DE CONTRATO SECOP II. CO1.PCCNTR.8814574 CONTRATISTA GONZALO CASTAÑO ALVAREZ PERIODO COMPRENDIDO ENTRE EL 13 DE MAYO AL 12 DE JUNIO DE2026 CON SEGURIDAD SOCIAL NÚMERO 37286760 DEL MES DE MAYO DE 2026</t>
  </si>
  <si>
    <t>GONZALO CASTAÑO ALVAREZ</t>
  </si>
  <si>
    <t>Fuente:20, Acta No 4 ,Contrato interno 2467 del 29 de enero del 2026 SECOP ll No CO1.PCCNTR. 9211793 .Contratista Juliana Osorio Toro , periodo de pago 06 de mayo  de 2026 al 05 de junio de 2026. Planilla De pago Nº 6018737973 del mes de mayo</t>
  </si>
  <si>
    <t>JULIANA OSORIO TORO</t>
  </si>
  <si>
    <t>FUENTE 20 - ACTA FINAL DE TERMINACIÒN BILATERAL CONTRATO INTERNO No.607 SECOP II CO1.PCCNTR 8874241 DEL , POR EL PERIODO COMPRENDIDO ENTRE EL 16 DE MAYO AL 15 DE JUNIO, CON PLANILLA No.9505091968 Y Nº 95059331120.</t>
  </si>
  <si>
    <t>MAXIMILIANO ARANGO ROLDAN</t>
  </si>
  <si>
    <t>FUENTE 20 ACTA N 5 DEL CONTRAO 0081 DEL PERIODO COMPRENDIDO  DEL 11 DE MAYO AL 10 DE JUNIO DE 2026, SE ADJUNTA PLANILLA DE PAGO  DE SEGURIDAD SOCIAL</t>
  </si>
  <si>
    <t>JORGE ANDRES QUINTERO HERNANDEZ</t>
  </si>
  <si>
    <t>Pago Acta Parcial N°5 Fuente 20.  Contrato N°1109 SECOP II No COL1.PCCNTR. 8955971 de fecha 20 de enero del 2026. Contratista LORENA PAULINA RESTREPO TREJOS Periodo de Pago 22 de mayo al 21 de junio de 2026 Planilla de pago N° 37253365. Periodo Mes de mayo, Fecha de Pago 04/06/2026</t>
  </si>
  <si>
    <t>LORENA PAULINA RESTREPO TREJOS</t>
  </si>
  <si>
    <t>FUENTE 20. PAGO ACTA PARCIAL No. 5 CONTRATO No. INTERNO 978 DEL 19 DE ENERO DE 2026 SECOP II No. CO1.PCCNTR.8877206, CONTRATISTA NICOLAS CARDONA CARMONA, PERIODO DE PAGO DEL 20 DE MAYO AL 19 DE JUNIO DE 2026. PLANILLA DE SEGURIDAD SOCIAL No. 37262632 DEL MES MAYO DE 2026</t>
  </si>
  <si>
    <t>NICOLAS CARDONA CARMONA</t>
  </si>
  <si>
    <t>Fuente 20 acta parcial #5 del contrato 0283 en el periodo comprendido entre el 19 de mayo de 2026 y 18 de junio de 2026. Se adjunta planilla de aportes #86130883  del mes de mayo del 2026</t>
  </si>
  <si>
    <t>MANUELA BALLESTEROS ROJAS</t>
  </si>
  <si>
    <t>fondo 20, centro de costos 01, pago parcial 5  del contrato de prestación de servicios  013 de 2026 secop 9034558  22/01/2026; contratista:CAROLINA POVEDA SEPULVEDA, ASAMBLEA;  periodo de pago  de mayo  23 al junio  22 de 2026; planilla de pago 9505769901 de mayo de 2026.</t>
  </si>
  <si>
    <t>CAROLINA POVEDA SEPULVEDA</t>
  </si>
  <si>
    <t>¿	Fondo 20  ACTA No. 05 Contrato No interno 0838 del 16 enero del 2026 SECOP II No 8854582 de fecha 13/01/2026, periodo 19 MAYO del 2026 HASTA 18 JUNIO del 2026, Planilla de pago N.º 37443080 correspondiente al mes de mayo del 2026</t>
  </si>
  <si>
    <t>DANIEL ANCIZAR HENAO CASTAÑO</t>
  </si>
  <si>
    <t>FUENTE 20 ACTA N 5 DEL CONTRAO 0080 DEL PERIODO COMPRENDIDO  DEL 13 DE MAYO AL 12 DE JUNIO DE 2026, SE ADJUNTA PLANILLA DE PAGO  DE SEGURIDAD SOCIAL</t>
  </si>
  <si>
    <t>GUSTAVO ANDRES RAMIREZ MARULANDA</t>
  </si>
  <si>
    <t>PAGO ACTA PARCIAL 5 DEL CONTRATO DE PRESTACIÓN DE SERVICIOS PROFESIONALES No. 1075 VICTOR MARIO VERGARA LEON, PERIODO DE PAGO DEL 20 DE MAYO AL 19 DE JUNIO DE 2026, PLANILLA DE SEGURIDAD SOCIAL No. 9505162778, CORRESPONDIENTE AL MES DE MAYO DEL AÑO 2026</t>
  </si>
  <si>
    <t>VICTOR MARIO VERGARA LEON</t>
  </si>
  <si>
    <t>Fuente 20 Acta No. 04   Contrato No. Interno 1793 del 23 de enero de 2026 Secop II No. CO1.PCCNTR. 9023158 Contratista JHON ALEXANDER CARDOZO AGUILAR periodo de pago desde el DESDE 27 de abril hasta 26 de mayo de 2026, Planilla de Seguridad Social No Nº 4653183158 del mes de abril de 2026.</t>
  </si>
  <si>
    <t>JHON ALEXANDER CARDOZO AGUILAR</t>
  </si>
  <si>
    <t>FUENTE 20. ACTA PARCIAL 05 CONTRATO NO. INTERNO 886 DEL 2026 - SECOP II NO.CO1.PCCNTR.7362185. JONATTAN MARTINEZ SANCHEZ. PERÍODO DE PAGO: DEL 21 DE MAYO AL 20 DE JUNIO. PLANILLA DE SEGURIDAD SOCIAL NO. 4657874767 Y RESOLUCION 3999 DEL MES DE JUNIO.</t>
  </si>
  <si>
    <t>JONATTAN MARTINEZ SANCHEZ</t>
  </si>
  <si>
    <t>Fuente 20. Acta No.5 contrato No. interno 1180 del 2026 - SECOP II No. CO1.PCCNTR. 8924077 ¿ CAROLINA GIL GARCIA período de pago: del 21-05-2026 al 20-06-2026.  Planilla de seguridad social No.37349789 del mes de mayo y planilla de seguridad social No. 37759924 de junio de  2026.</t>
  </si>
  <si>
    <t>CAROLINA GIL GARCIA</t>
  </si>
  <si>
    <t>NUMERO DE CONTRATO INTERNO 2269 SECOP II NO. CO1.PCCNTR.9142352 DE FECHA 28 DE ENERO DE 2026,CONTRATISTA  SANTIAGO ALEJANDRO MARIN FAJARDO PERIODO DE PAGO DESDE EL 02 DE ABRIL DE 2026 HASTA EL 01 DE MAYO DE 2026, PLANILLA DE SEGURIDAD SOCIAL 6022490761 PAGO DEL MES DE MAYO DE 2026</t>
  </si>
  <si>
    <t>Pagó intereses deuda pública banco BBVA pagaré 9600001056 AHORA pagaré No. 9600001460 pagar únicamente el 30 de JUNIO de 2026</t>
  </si>
  <si>
    <t>Fuente 20. Acta 05. Contrato interno No. 1071 del 19 de enero de 2026. Secop II No. CO1.PCCNTR. 8917729. Contratista Jhon Jairo Acosta Restrepo. Período de pago del 21 de mayo al 20 de junio de 2026. Planilla de pago Planilla de pago Nº 4656110321 correspondiente al mes de junio de 2026.</t>
  </si>
  <si>
    <t>JHON JAIRO ACOSTA RESTREPO</t>
  </si>
  <si>
    <t>PAGO DE VIATICOS A LUIS FERNANDO BOLAÑOS DESDE EL 1 AL 31 DEL MES DE MAYO DE 2026 SEGUN RESOLUCION 2683 DEL 27 DE ABRIL DE 2026</t>
  </si>
  <si>
    <t>LUIS FERNANDO BOLAÑOS CAICEDO</t>
  </si>
  <si>
    <t>Fuente 20 Acta No. 04    Contrato No. Interno 1838 del   2026 - Secop II No. 8969050 Contratista JAIME ANIBAL ACEVEDO QUINTERO Período de Pago: del   02 de mayo al 01 de junio de 2026.  Planilla de Seguridad Social No. 37200197 mes pagado mayo de 2026, en mayo 20 de 2026</t>
  </si>
  <si>
    <t>JAIME ANIBAL ACEVEDO QUINTERO</t>
  </si>
  <si>
    <t>Pagó capital deuda pública banco BBVA pagaré 9600001056 AHORA pagaré No. 9600001460 pagar únicamente el 30 de JUNIO de 2026</t>
  </si>
  <si>
    <t>Fuente 20. Acta 3 Contrato No. 1931 de 2026 - Secop II No. PCCNTR.8933979 del 25 de enero de 2026, contratista Carlos Andrés Salgado, según informe de Actividades No. 3 Período de Pago: del 27 de marzo al 26 de abril de 2026, Planilla de Seguridad Social No. 6017296906</t>
  </si>
  <si>
    <t>CARLOS ANDRES SALGADO LOPEZ</t>
  </si>
  <si>
    <t>ACTA N°4 NUMERO DE CONTRATO INTERNO 2528 SECOP II NO. CO1.PCCNTR.9202094 DE FECHA 29 DE ENERO DE 2026,CONTRATISTA LIDA VIVIANA OSPINA CASTAÑO PERIODO DE PAGO DESDE EL 05 DE MAYO DE 2026 HASTA EL 04 DE JUNIO DE 2026, PLANILLA DE SEGURIDAD SOCIAL 6019723100 PAGO DEL MES DE MAYO DE 2026</t>
  </si>
  <si>
    <t>PAGO DE VIATICOS HORACIO CARVAJAL MES DE MAYO SEGUN RESOLUCION 2683 DE 27 DE ABRIL DE 2026</t>
  </si>
  <si>
    <t>HORACIO CARVAJAL LOPEZ</t>
  </si>
  <si>
    <t>FUENTE 20 ACTA PARCIAL N°4 CONTRATO No. INTERNO 1810 DEL 23 DE ENERO 2026 - CO1.PCCNTR. 8856206 PERIODO COMPRENDIDO ENTRE EL 27 DE ABRIL AL 26 DE MAYO DEL 2026 Y PLANILLA DE SEGURIDAD SOCIAL N.º 4655877742 DEL MES DE MAYO DE 2026. CONTRATISTA ANA FERNANDA PERDOMO OSPINA.</t>
  </si>
  <si>
    <t>ANA FERNANDA PERDOMO OSPINA</t>
  </si>
  <si>
    <t>Fuente 20. Acta No.5 contrato No. interno 0634 del 2026 - SECOP II No. CO1.PCCNTR.8888707 ¿ CARLOS ALBERTO SAAVEDRA RESTREPO período de pago: del 17-05-2026 al 16-06-2026. Planilla de seguridad social No. 6019955591 de mayo 2026 y Planilla de seguridad social No.6023216302 del mes de junio de 2026.</t>
  </si>
  <si>
    <t>CARLOS ALBERTO SAAVEDRA RESTREPO</t>
  </si>
  <si>
    <t>FACTURA EB 344333593 CORRESPONDIENTE A LA CUENTA 8476718 TELEFONÍA BOGOTÁ
PERÍODO FACTURADO JUNIO 2026.</t>
  </si>
  <si>
    <t>FUENTE 20 - ACTA No 05 -  CONTRATO No. INTERNO 827 DEL 2026 - SECOP II No 8880044 CONTRATISTA LILIANA IBARRA GALAVIS- PERIODO COMPRENDIDO ENTRE EL 19 DE MAYO AL 18 DE JUNIO DE 2026 - PLANILLA DE APORTES No 9505311225 DE MAYO</t>
  </si>
  <si>
    <t>BLANCA LILIANA IBARRA GALAVIZ</t>
  </si>
  <si>
    <t>PAGO DE VIATICOS DIEGO FERNANDO MORENO MES DE MAYO SEGUN RESOLUCION 2683 DE 27 DE ABRIL DE 2026</t>
  </si>
  <si>
    <t>DIEGO FERNANDO MORENO SANCHEZ</t>
  </si>
  <si>
    <t>FUENTE 20. ACTA NO. 5 CONTRATO NO. INTERNO 1337 DEL 2026 - SECOP II NO. CO1.PCCNTR.8924861 DIEGO MEJIA RICO. PERÍODO DE PAGO: DEL 23 DE MAYO AL  22 DE JUNIO. PLANILLA DE SEGURIDAD SOCIAL NO. 4649021372 DE MAYO Y RESOLUCION DE ARL 3999.</t>
  </si>
  <si>
    <t>DIEGO MEJIA RICO</t>
  </si>
  <si>
    <t>FUENTE 20 - ACTA No 04 -  CONTRATO No. INTERNO 550 DEL 2026 - SECOP II No 8849221 CONTRATISTA DANIELA SUAREZ HURTADO - PERIODO COMPRENDIDO ENTRE EL 17 DE ABRIL AL 16 DE MAYO DE 2026 - PLANILLA DE APORTE No 84986185 DE MAYO</t>
  </si>
  <si>
    <t>DANIELA SUAREZ HURTADO</t>
  </si>
  <si>
    <t>FUENTE 20. ACTA PARCIAL 05 CONTRATO NO. INTERNO 1336 DEL 2026 - SECOP II NO.CO1.PCCNTR.8991581. IVAN EARLY RUIZ GUARIN. PERÍODO DE PAGO: DEL 23 DE MAYO AL 22 DE JUNIO. PLANILLA DE SEGURIDAD SOCIAL NO. 37466359 DEL MES DE MAYO.</t>
  </si>
  <si>
    <t>IVAN EARLY RUIZ GUARIN</t>
  </si>
  <si>
    <t>ACTA NO. 5 CONTRATO NO INTERNO 1340 SECOP II NO CO1.PCCNTR.8985174 DE FECHA 21 DE ENERO DE 2026. DESDE 22 DE MAYO HASTA 21 DE JUNIO. PLANILLA N° 6020389249</t>
  </si>
  <si>
    <t>VALENTINA PINEDA SEPULVEDA</t>
  </si>
  <si>
    <t>FUENTE 20. PAGO ACTA ARCIAL No. 5 CONTRATO No. INTERNO 976 DEL 19 DE ENERO DE 2026 SECOP II No. CO1.PCCNTR. 8897361, CONTRATISTA FABIO ANDRES MONTOYA TORRES, PERIODO DE PAGO DEL 20 DE MAYO AL 19 DE JUNIO DE 2026. PLANILLA DE SEGURIDAD SOCIAL No. 6023145383, DEL MES DE JUNIO DE 2026</t>
  </si>
  <si>
    <t>FABIO ANDRES MONTOYA TORRES</t>
  </si>
  <si>
    <t>PAGO VIATICOS FRANCISCO BUENO MES DE MAYO SEGUN RESOLUCION 2683 DE 27 DE ABRIL DE 2026</t>
  </si>
  <si>
    <t>FRANCISCO EDUARDO GALVEZ BUENO GUTIERREZ</t>
  </si>
  <si>
    <t>fondo 20, centro de costos 01, pago parcial 4 del contrato de prestación de servicios  041  de 2026 secop  9259692   29/01/2026; contratista: JOHN JAIRO ARIAS HENAO;  periodo de pago  de abril 30 a mayo 29  de 2026; planilla de pago 4651621931 de abril  de 2026.</t>
  </si>
  <si>
    <t>JOHN JAIRO ARIAS HENAO</t>
  </si>
  <si>
    <t>FUENTE DE FINANCIACIÓN  20 - ACTA  No. 04. CONTRATO INTERNO N° 1872 DEL 24 DE ENERO DE 2026. SECOP II  CO1.PCCNTR. 9066099 ¿ CONTRATISTA ANDRES ALEJANDRO GOMEZ FRANCO - PERIODO DE PAGO DEL 30 DE ABRIL AL 29 DE MAYO DE 2026,  PLANILLA DE SEGURIDAD SOCIAL NO. 9503911780 DEL MES DE ABRIL DE 2026.</t>
  </si>
  <si>
    <t>Pago acta parcial Nro. 1 - CPS Nro. Interno 2651 - SECOP C01.PCCNTR.9223805 - Periodo de pago: 04 de febrero al 03 de marzo de 2026 - Planilla de pago seguridad social Nro. 86429912 de enero de 2026</t>
  </si>
  <si>
    <t>JUAN CAMILO RESTREPO GAVIRIA</t>
  </si>
  <si>
    <t>FUENTE 20 - ACTA No 05 -  CONTRATO No. INTERNO 663 DEL 2026 - SECOP II No 8873362 CONTRATISTA CATALINA BETANCUR SALINAS - PERIODO COMPRENDIDO ENTRE EL 19 DE MAYO AL 18 DE JUNIO DE 2026 - PLANILLA DE APORTES No 1081536393 DE MAYO</t>
  </si>
  <si>
    <t>CATALINA BETANCUR SALINAS</t>
  </si>
  <si>
    <t>ACTA NO. 05 CONTRATO NO INTERNO NO INTERNO 0693 SECOP II NO CO1.PCCNTR.8884677 DE FECHA 15 DE ENERO DE 2026. DESDE 19 MAYO HASTA EL 18 DE JUNIO DE 2026. PLANILLA NO. 1081755254</t>
  </si>
  <si>
    <t>PAULA ANDREA SUAZA BUITRAGO</t>
  </si>
  <si>
    <t>Fuente 20. Acta No.5 contrato No. interno 1231 del 2026 - SECOP II No. CO1.PCCNTR. 8949457¿ JHON DAVID RAMIREZ OSORIO período de pago: del 22-05-2026 al 21-06-2026.  Planilla de seguridad social No.37386978 de mayo de 2026 y Planilla de seguridad social No.37718924 de junio de 2026.</t>
  </si>
  <si>
    <t>JHON DAVID RAMIREZ OSORIO</t>
  </si>
  <si>
    <t>FUENTE 20. PAGO ACTA PARCIAL No. 4 CONTRATO No. INTERNO 1742 DEL 24 DE ENERO DE 2026 SECOP II No. CO1.PCCNTR. 8280828, CONTRATISTA XIOMARA GONZALEZ ALBORNOZ, PERIODO DE PAGO DEL 27 DE ABRIL AL 26 DE MAYO DE 2026. PLANILLA DE SEGURIDAD SOCIAL No. 1082150427 DEL MES DE MAYO DE 2026</t>
  </si>
  <si>
    <t>XIOMARA GONZALEZ ALBORNOZ</t>
  </si>
  <si>
    <t>FUENTE 20, ACTA DE PAGO 5 AL CONTRATO DE PRESTACION DE SERVICIOS NÚMERO INTERNO 1236 NÚMERO SECOP II CO1.PCCNTR. 8954445 DE ENERO 20 DE 2026, PERIODO DE PAGO DEL 21 DE MAYO DE 2026 AL 20 DE JUNIO DE 2026, PLANILLA DE PAGO NUMERO 6020539046 DE FEBRERO DE 2026 CONTRATISTA JULIÁN DAVID MARÍN GUAPACHA</t>
  </si>
  <si>
    <t>JULIAN DAVID MARIN GUAPACHA</t>
  </si>
  <si>
    <t>PAGO DE VIATICOS MARIA ALCIRA ROBAYO GIRALDO COMISIONES 10 y 11 DE MARZO - SEGUN RES 1475 DE 06 DE MARZO DE 2026</t>
  </si>
  <si>
    <t>MARIA ALCIRA ROBAYO GIRALDO</t>
  </si>
  <si>
    <t>FUENTE 20 - ACTA No 05 -  CONTRATO No. INTERNO 549 DEL 2026 - SECOP II No 8856153 CONTRATISTA TANIA KATERIN GALEANO PINZON - PERIODO COMPRENDIDO ENTRE EL 15 DE MAYO AL 14 DE JUNIO DE 2026 - PLANILLA DE APORTES No 37165601 DE MAYO</t>
  </si>
  <si>
    <t>TANIA KATERIN GALEANO  PINZON</t>
  </si>
  <si>
    <t>FUENTE 20. ACTA PARCIAL N° 5 CONTRATO N° INTERNO 559 DEL 2026 - SECOP II N°CO1.PCCNTR.8858294 JORDAN AUGUSTO VARGAS GARCÍA PERIODO DE PAGO: DEL 16 DE MAYO HASTA EL 15 DE JUNIO DE 2026. PLANILLA DE SEGURIDAD SOCIAL N° 85353831  PERIODO DE PAGO MAYO DE 2026</t>
  </si>
  <si>
    <t>JORDAN AUGUSTO VARGAS GARCIA</t>
  </si>
  <si>
    <t>Fuente: 20 Acta No. 5 CONTRATO No. INTERNO 0290 DE FECHA 12 DE ENERO DE 2026 NUMERO DE CONTRATO SECOP II. CO1.PCCNTR.8831554 Contratista CAMILA URIBE GIRALDO; periodo de pago del 14 de mayo al 13 de junio de 2026.  Planilla de seguridad Social de pago N.º 9505228272 correspondiente al mes de mayo de 2026</t>
  </si>
  <si>
    <t>CAMILA URIBE GIRALDO</t>
  </si>
  <si>
    <t>fuente 20 Acta No. 05 contrato no. interno 1076 del 2026 - Secop II No. CO1.PCCNTR. 8908267 contratista ANDRES FELIPE HERNANDEZ GONZALEZ período de pago: desde 20 de mayo al 19 de junio del 2026. planilla de Seguridad Social No.6017467859 mes de mayo del 2026</t>
  </si>
  <si>
    <t>ANDRES FELIPE HERNANDEZ GONZALEZ</t>
  </si>
  <si>
    <t>FUENTE DE FINANCIACION 20. ACTA N° 5 CONTRATO INTERNO No 115 de fecha 11 de enero del 2026 - SECOP II No.CO1.PCCNTR. 8224515 CONTRATISTA ALEJANDRO HERRERA HENAO, PERIODO DE PAGO: DEL 11 DE MAYO AL 10 DE JUNIO DE 2026 PLANILLA DE SEGURIDAD SOCIAL No 4656178945 DEL MES DE MAYO DE 2026</t>
  </si>
  <si>
    <t>ALEJANDRO HERRERA HENAO</t>
  </si>
  <si>
    <t>Fuente 20 . Acta No. 05 Contrato No. Interno 0196 DEL 2026 - Secop II No.CO1.PCCNTR.8824296 Contratista MONICA ALEJANDRA SANCHEZ ACOSTA. Período de Pago: del 13 de mayo al 12 de junio del 2026 . Planilla de Seguridad Social No.1082002065 mes de mayo del 2026</t>
  </si>
  <si>
    <t>MONICA ALEJANDRA SANCHEZ ACOSTA</t>
  </si>
  <si>
    <t>FUENTE DE FINANCIACION 20 ACTA PARCIAL No 5 CONTRATO INTERNO No 1149 DEL 19 DE ENERO DE 2026 SECOP II No CO1 PCCNTR 8923246 CONTRATISTA ZULEYMA CORTES CORDOBA PERIODO DE PAGO DEL 21 MAYO AL 20 JUNIO DE 2026 PLANILLA DE SEGURIDAD SOCIAL No 37415589 DEL MES DE JUNIO DE 2026.</t>
  </si>
  <si>
    <t>ZULEYMA CORTES CORDOBA</t>
  </si>
  <si>
    <t>Fuente 20. Acta No. 05 Contrato No. Interno 0914 del 2026 - Secop II No.CO1.PCCNTR.8905854 Contratista WILMAR ALBERTO VASQUEZ OSPINA. Período de Pago: del 20 de mayo al 19 de junio. Planilla de Seguridad Social No.6016131301 mes de mayo</t>
  </si>
  <si>
    <t>ACTA PARCIAL No. 05 PAGO CORRESPONDIENTE AL CONTRATO NO. 0765 DE FECHA 16 DE ENERO 2026, NUMERO DE CONTRATO SECOP II. CO1.PCCNTR. 8838241   PERIODO DEL 20DE MAYO AL 19 JUNIO DE 2026, SE ANEXA PLANILLA DE PAGO N° 37198625 DE MAYO DE 2026</t>
  </si>
  <si>
    <t>DIEGO ALEJANDRO ARANGO LOPEZ</t>
  </si>
  <si>
    <t>Fondo 20-C.Costos 1104 FDS Otros Gastos en Salud acta final N° 05, del contrato No 1067 del 19 de enero del 2026-SECOP II N° CO1.PCCNTR.8931754 contratista Diego Alexis Trejos Gaviria del periodo de pago comprendido entre el 23 de mayo al 22 de junio del 2026 planilla de pago de seguridad social No. 37134879 del mes de mayo del 2026 respectivamente.</t>
  </si>
  <si>
    <t>DIEGO ALEXIS TREJOS GAVIRIA</t>
  </si>
  <si>
    <t>FUENTE DE FINANCIACION 39 ACTA PARCIAL No 4 CONTRATO INTERNO No 1403 DEL 20 DE ENERO DE 2026 SECOP II No CO1 PCCNTR 8947465 CONTRATISTA LUZ ANGELA GARCIA ARENAS PERIODO DE PAGO DEL 26 ABRIL  AL 25 DE MAYO DE 2026 PLANILLA DE SEGURIDAD SOCIAL No 9505334754 DEL MES DE MAYO DE 2026</t>
  </si>
  <si>
    <t>LUZ ANGELA GARCIA ARENAS</t>
  </si>
  <si>
    <t>FUENTE DE FINANCIACION 39 ACTA PARCIAL No 4 CONTRATO INTERNO No 1040 DEL 17 DE ENERO DE 2026 SECOP II No CO1 PCCNTR 8921846 CONTRATISTA VILMA PIEDAD SALAZAR PERIODO DE PAGO DEL 26 ABRIL AL 25 MAYO DE 2026 PLANILLA DE SEGURIDAD SOCIAL No 4651518470 DEL MES DE MAYO DE 2026</t>
  </si>
  <si>
    <t>VILMA PIEDAD SALAZAR SALAZAR</t>
  </si>
  <si>
    <t>FUENTE 194- PAGO NO.1 CONVENIO 3928 DEL 30/12/2025 SECOP II 8729324 CORPORACIÓN INSTITUTO DE ADMINISTRACIÓN Y FINANZAS CIAF PERIODO DE PAGO DEL 30 ENE-03 JUN 2026 PARAFISCALES DE JUNIO DE 2026.</t>
  </si>
  <si>
    <t>CORPORACION INSTITUTO DE ADMINISTRACION Y FINANZAS</t>
  </si>
  <si>
    <t>FUENTE 20. ACTA PARCIAL 05 CONTRATO NO. INTERNO 1334 DEL 2026 - SECOP II NO. CO1.PCCNTR.8928067. FRANCISCO JAVIER CORREA GUTIERREZ. PERÍODO DE PAGO: DEL 22 DE MAYO  AL 21 DE JUNIO. PLANILLA DE SEGURIDAD SOCIAL NO. 1081736980 DEL MES DE MAYO.</t>
  </si>
  <si>
    <t>FRANCISCO JAVIER CORREA GUTIERREZ</t>
  </si>
  <si>
    <t>FUENTE 20. ACTA PARCIAL 04 CONTRATO NO. INTERNO 2379 DEL 2026 - SECOP II NO. CO1.PCCNTR.9082319 ALIRIO DE JESUS ZAPATA RODRIGUEZ. PERÍODO DE PAGO: DEL 30 DE ABRIL AL 29 DE MAYO. PLANILLA DE SEGURIDAD SOCIAL NO. 4652736714  DEL MES DE ABRIL.</t>
  </si>
  <si>
    <t>ALIRIO DE JESUS ZAPATA</t>
  </si>
  <si>
    <t>FUENTE. 20. ACTA PARCIAL 5. CONTRATO DE PRESTACIÓN DE SERVICIOS No.0234 DE FECHA 12 DE ENERO  DE 2026. NÚMERO DE CONTRATO SECOP II. CO1.PCCNT.8838429 CONTRATISTA JHONY ALEXIS VALENCIA CIFUENTES PERIODO DE PAGO COMPRENDIDO DEL 14 DE MAYO AL 13  DE JUNIO  DE 2026. Planilla de pago Nº 6019909743 del mes de MAYO de 2026</t>
  </si>
  <si>
    <t>JHONY ALEXIS VALENCIA CIFUENTES</t>
  </si>
  <si>
    <t>PAGO ACTA PARCIAL No 5 DE PRESTACION DE SERVICIOS PROFESIONALES 1468, PERIODO CORRESPONDIENTE AL 23 DE MAYO AL 22 DE JUNIO DE 2026, PLANILLA DE SEGURIDAD SOCIAL 37770352 CORRESPONDIENTE AL MES DE MAYO DE LA VIGENCIA</t>
  </si>
  <si>
    <t>GEOVANNY CALVO CARDONA</t>
  </si>
  <si>
    <t>PAGO ACTA PARCIAL No 5 DEL CONTRATO DE PRESTACION DE SERVICIOS PROFESIONALES NO. 0846 DE FECHA 17 DE ENERO DE 2026 NUMERO DE CONTRATO SECOP II. CO1.PCCNTR. 8868361, PERIODO CORRESPONDIENTE DEL 20 DE MAYO  AL 19 DE JUNIO DE 2026, PLANILLA DE SEGURIDAD SOCIAL No 85625538   CORRESPONDIENTE AL MES DE MAYO 2026</t>
  </si>
  <si>
    <t>SEBASTIAN MURILLO LONDOÑO</t>
  </si>
  <si>
    <t>PAGO ACTA PARCIAL No 5 DEL CONTRATO DE PRESTACION DE SERVICIOS PROFESIONALES NO.968 DE FECHA 19 DE ENERO DEL 2026 NUMERO DE CONTRATO SECOP II. 8874938, PERIODO CORRESPONDIENTE DEL 19 DE MAYO AL 18 DE JUNIO DE 2026, PLANILLA DE SEGURIDAD SOCIAL No 6020345705 CORRESPONDIENTE AL MES DE MAYO 2026</t>
  </si>
  <si>
    <t>LUZ MIRYAM MOLINA VALENCIA</t>
  </si>
  <si>
    <t>FUENTE 20 ACTA No.5 CONTRATO INTERNO 956 CONTRATO SECOP II CO1.PCCNTR.8946613 LEONARDO FABIO DIAZ YEPES PERIODO DE PAGO 20 DE MAYO AL 19 DE JUNIO NUMERO DE PLANILLA SEGURIDAD SOCIAL 6019485791 DEL MES DE MAYO</t>
  </si>
  <si>
    <t>LEONARDO FABIO DIAZ YEPES</t>
  </si>
  <si>
    <t>FUENTE 20 ACTA No.5 CONTRATO INTERNO 819 CONTRATO SECOP II CO1.PCCNTR.8893912 JOHN JAIRO ORTIZ MARTINEZ PERIODO DE PAGO 20 DE MAYO AL 19 DE JUNIO NUMERO DE PLANILLA SEGURIDAD SOCIAL 9505849261 DEL MES DE JUNIO</t>
  </si>
  <si>
    <t>FUENTE DE FINANCIACIÓN 20 - ACTA PARCIAL N°. 05. CONTRATO INTERNO N° 1031. SECOP II N° 8934744 DEL 17 DE ENERO DE 2026.- CONTRATISTA DIANA CAROLINA HENAO MARTINEZ - PERIODO DE PAGO DEL 20 DE MAYO AL 19 INCLUSIVE DE JUNIO DE 2026 - PLANILLA DE SEGURIDAD SOCIAL N°. 37437906 DEL MES MAYO/2026.</t>
  </si>
  <si>
    <t>DIANA CAROLINA HENAO MARTINEZ</t>
  </si>
  <si>
    <t>PAGO DE VIATICOS SANDRA CORTES MES DE MAYO SEGUN RES 2683 DE 27 DE ABRIL DE 2026</t>
  </si>
  <si>
    <t>SANDRA JIMENA CORTES LANDAZURI</t>
  </si>
  <si>
    <t>FUENTE 20 ACTA No.4 CONTRATO INTERNO 631 CONTRATO SECOP II CO1.PCCNTR.8869957 IRLEY OSORIO MARIN PERIODO DE PAGO 20 DE ABRIL AL 19 DE MAYO NUMERO DE PLANILLA SEGURIDAD SOCIAL 4649052413 DEL MES DE ABRIL</t>
  </si>
  <si>
    <t>IRLEY OSORIO MARIN</t>
  </si>
  <si>
    <t>PAGO DE VIATICOS HERNAN HINCAPIE NOREÑA MES DE MAYO - SEGUN RES 2683 DE 27 DE ABRIL DE 2026</t>
  </si>
  <si>
    <t>HERNAN HINCAPIE NORENA</t>
  </si>
  <si>
    <t>PAGO DE VIATICOS WILTON MEJIA TEJADA MES DE MAYO - RES 2683 DE 27 DE ABRIL DE 2026</t>
  </si>
  <si>
    <t>WILTON MEJIA TEJADA</t>
  </si>
  <si>
    <t>FUENTE DE FINANCIACIÓN 20 - ACTA PARCIAL N°. 04. CONTRATO INTERNO N° 2472 SECOP II N° 9172169 DEL 29 DE ENERO DE 2026.- JULIO CESAR BECERRA GONZALEZ - PERIODO DE PAGO DEL 30 DE ABRIL AL 29 INCLUSIVE DE MAYO DE 2026 - PLANILLA DE SEGURIDAD SOCIAL N°. 4654490445 DEL MES MAYO/2026.</t>
  </si>
  <si>
    <t>JULIO CESAR BECERRA GONZALES</t>
  </si>
  <si>
    <t>FUENTE 20 ACTA No.1 CONTRATO INTERNO 1983 CONTRATO SECOP II CO1.PCCNTR.9020174 JAIME ALIRIO GUTIERREZ OSPINA PERIODO DE PAGO 27 DE ENERO AL 26 DE FEBRERO NUMERO DE PLANILLA SEGURIDAD SOCIAL 84316358 DEL MES DE ENERO Y 84316468 DEL MES DE FEBRERO</t>
  </si>
  <si>
    <t>JAIME ALIRIO GUTIERREZ OSPINA</t>
  </si>
  <si>
    <t>FUENTE 20 ACTA No.5 CONTRATO INTERNO 506 CONTRATO SECOP II CO1.PCCNTR.8859583 JEFERSON STEVEN SANTIBAÑEZ BEDOYA PERIODO DE PAGO 20 DE MAYO AL 19 DE JUNIO NUMERO DE PLANILLA SEGURIDAD SOCIAL 1082726512 DEL MES DE MAYO</t>
  </si>
  <si>
    <t>JEFERSON STEVEN SANTIBAÑEZ BEDOYA</t>
  </si>
  <si>
    <t>FUENTE DE FINANCIACIÓN 20 - ACTA PARCIAL N°. 05. CONTRATO INTERNO N° 281 SECOP II N° 8842465 DEL 12 DE ENERO DE 2026.- JOHN FREDY CALVO VINASCO - PERIODO DE PAGO DEL 14 DE MAYO AL 13 INCLUSIVE DE JUNIO DE 2026 - PLANILLA DE SEGURIDAD SOCIAL N°. 6020391596 DEL MES MAYO/2026.</t>
  </si>
  <si>
    <t>JOHN FREDY CALVO VINASCO</t>
  </si>
  <si>
    <t>Acta No. 4 Contrato No. Interno 1420 del 22 de enero 2026 - SECOP II. CO1.PCCNTR.8913406 Contratista Kely Leandra Gómez Duque Periodo de Pago: de 24/04/2026 - hasta  23/05/2026 Planilla de Seguridad Social No. 6020436409 de mayo</t>
  </si>
  <si>
    <t>KELY LEANDRA GOMEZ DUQUE</t>
  </si>
  <si>
    <t>FUENTES 20 ACTA No. 4 contrato No interno 2502 de fecha 29 de enero de 2026 SECOP II CO1.PCCNTR.  9010890- Contratista WILDHER ALDHAIR PINO CUESTA, PERIODO DE PAGO ENTRE EL 01/05/2026 al 30/05/2026 CON PLANILLA DE PAGO 9506117897 PERIODO ABRIL.</t>
  </si>
  <si>
    <t>WILDHER ALDAHIR PINO CUESTA</t>
  </si>
  <si>
    <t>FUENTES 20 ACTA No. 4 contrato No interno 2194  de fecha 28 de enero de 2026 SECOP II CO1.PCCNTR. 9172235- Contratista DANIELA VALENCIA ACEVEDO , PERIODO DE PAGO ENTRE EL 01/05/2026 al 31/05/2026 CON PLANILLA DE PAGO 6018092484 PERIODO ENERO  2026 Y 6009548531 PERIODO FEBRERO.</t>
  </si>
  <si>
    <t>DANIELA VALENCIA ACEVEDO</t>
  </si>
  <si>
    <t>FUENTES 20 ACTA No. 5 contrato No interno 854 de fecha 16 de enero de 2026 SECOP II CO1.PCCNTR. 8873727- Contratista GERARDO DE JESUS DUQUE LONDOÑO, PERIODO DE PAGO ENTRE EL 19/05/2026 al 18/06/2026 CON PLANILLA DE PAGO 1113823839 PERIODO MAYO 2026.</t>
  </si>
  <si>
    <t>GERARDO DE JESUS DUQUE LONDOÑO</t>
  </si>
  <si>
    <t>FUENTE DE FINANCIACIÓN 39 - ACTA PARCIAL No. 6 CONTRATO INTERNO N° 3456. SECOP II N°. 8521901 del 31 DE OCTUBRE DE 2025- CONTRATISTA CONGREGACIÓN DE LAS HIJAS DE LA CARIDAD DE SAN VICENTE DE PAUL - PERIODO DE PAGO DEL 1° AL 30 INCLUSIVE DE ABRIL DE 2025 - CERTIFICADO DE SEGURIDAD SOCIAL Y PARAFISCALES</t>
  </si>
  <si>
    <t>ACTA PARCIAL No.04 DEL CONTRATO No INTERNO  2697 DE FECHA 30 de enero de 2026 NÚMERO DE CONTRATO SECOP II. CO1.PCCNTR. 9267153 CONTRATISTA LUZ ADRIANA ANGEL RIOS - PLANILLA DE SEGURIDAD SOCIAL No. 4655502129 DE MAYO DE 2026 - ACTAS PAGADAS 03 - PERIODO CORRESPONDIENTE DEL 23 DE MAYO AL 22 DE JUNIO DE 2026 -.</t>
  </si>
  <si>
    <t>ACTA No. 04 Contrato No interno 2298 SECOP II No. 9176672 de fecha 28 de enero de 2026, contratista ELIZABETH PEREZ MENESES</t>
  </si>
  <si>
    <t>ELIZABETH PEREZ MENESES</t>
  </si>
  <si>
    <t>FUENTE DE FINANCIACIÓN 39 - ACTA PARCIAL No. 6 CONTRATO INTERNO N° 3458. SECOP II N°. 8521919 del 31 DE OCTUBRE DE 2025- CONTRATISTA CONGREGACIÓN DE LA SAGRADA FAMILIA EL AMPARO - PERIODO DE PAGO DEL 1° AL 30 INCLUSIVE DE ABRIL DE 2026 - CERTIFICADO DE SEGURIDAD SOCIAL Y PARAFISCALES</t>
  </si>
  <si>
    <t>Fondo 20. Acta No. 05 (FINAL). Contrato Interno No. 2559 (ADICIÓN Y PRÓRROGA) y SECOP II No. CO1.PCCNTR.9242167 del 30/01/2026. Contratista ALEXANDER RAMÍREZ BETANCOURTH. Periodo de pago del 30/05/2026 al 14/06/2026. Planillas de pago a la Seguridad Social No. 6020029862 de mayo y No. 6024630420 de junio de 2026.</t>
  </si>
  <si>
    <t>Fuente 20 Acta No 05 - Contrato No. Interno 0929 del 2025 - Secop II No CO1.PCCNTR.8902035 Contratista SANDRA MILENA HOYOS período de Pago del 19 DE MAYO AL 18 DE JUNIO del 2026 Planilla de Seguridad Social No 6019355934 correspondiente al mes de MAYO 2026</t>
  </si>
  <si>
    <t>SANDRA MILENA HOYOS OCAMPO</t>
  </si>
  <si>
    <t>AC Fuente 20. Acta Final No. 5 Contrato No. Interno 1068 del 19/01/2026 - Secop II No. 8938989 Contratista NORMA MARIBEL GUTIERREZ ESPINOSA Período de Pago: del 22/05/2026 al 21/06/2026. Planilla de Seguridad Social No. 9504846173 periodo de cotización mayo de 2026 y 9506317996 periodo de cotización junio de 2026.</t>
  </si>
  <si>
    <t>NORMA MARIBEL GUTIERREZ ESPINOSA</t>
  </si>
  <si>
    <t>Fuente  20.   Acta No.  05     Contrato No. Interno  882  del   2026 - Secop II No.  CO1.PCCNTR. 8905642 Contratista  MANUELA FERNANDA GARZON ACEVEDO Período de Pago: del 20 mayo  hasta el 19 junio 2026.  Planilla de Seguridad Social No. 6020547561  meses de mayo 2026</t>
  </si>
  <si>
    <t>MANUELA FERNANDA GARZON ACEVEDO</t>
  </si>
  <si>
    <t>FUENTE 20. PAGO ACTA PARCIAL No. 3 CONTRATO No. INTERNO 2662 DEL 30 DE ENERO DE 2026 SECOP II No. CO1.PCCNTR. 8976407, CONTRATISTA ANGELA MARIA OLAYA OTALORA, PERIODO DE PAGO DEL 2 DE ABRIL AL 1 DE MAYO DE 2026. PLANILLA DE SEGURIDAD SOCIAL No. 6848477 DEL MES DE ABRIL DE 2026</t>
  </si>
  <si>
    <t>ANGELA MARIA OLAYA OTALORA</t>
  </si>
  <si>
    <t>FUENTE 20 ACTA N°5 PARCIAL CONTRATO INTERNO NO. 0431 SECOP II No. 8845143 de fecha 13 de enero de 2026 CONTRATISTA HECTOR ANDRÉS HERNÁNDEZ DÍAZ. PERIODO DE PAGO: DEL 19  DE MAYO AL 18 DE JUNIO DE 2026. PLANILLA DE SEGURIDAD SOCIAL N°1082392204 CORRESPONDIENTE AL MES DE MAYO DE 2026</t>
  </si>
  <si>
    <t>HECTOR ANDRES HERNANDEZ DÍAZ</t>
  </si>
  <si>
    <t>Fondo 20 Acta Parcial No. 03 del Contrato No. Interno 2399. Período comprendido entre el 04 de abril de 2026 al 03 de mayo de 2026. Informe Planilla seguridad social No. 37093122 correspondiente al mes de abril de 2026.</t>
  </si>
  <si>
    <t>JUAN SEBASTIAN CARDONA OVALLE</t>
  </si>
  <si>
    <t>Fuente 20 Acta No 05 - Contrato No. Interno 1111 del 2026 - Secop II No CO1.PCCNTR.8969243 Contratista ANGGY MALORY CARDONA AGUIRRE período de Pago del 21 de MAYO de 2026 HASTA 20 de JUNIO de 2026 Planilla de Seguridad Social No 9505772643 correspondiente al mes de MAYO 2026</t>
  </si>
  <si>
    <t>ANGGY MALORY CARDONA AGUIRRE</t>
  </si>
  <si>
    <t>Fuente  20.   Acta No.  04     contrato No. Interno 2397 del   2026 - Secop II No.  CO1.PCCNTR. 9137361  Contratista  CARLOS ANDRES YEPEZ ACONCHA Período de Pago: del 2 mayo  hasta el 1 junio  2026.  Planilla de Seguridad Social No. 6019665526  meses de mayo 2026</t>
  </si>
  <si>
    <t>CARLOS ANDRES YEPEZ ACONCHA</t>
  </si>
  <si>
    <t>FUENTE DE FINANCIACIÓN 20 - ACTA PARCIAL No. 4. CONTRATO INTERNO N° 2494. SECOP II N°.9188540.- CONTRATISTA LAURA MARIA BOTERO ROJAS - PERIODO DE PAGO 1 MAYO - 30 MAYO - PLANILLA DE SEGURIDAD SOCIAL No. 4651182510 DEL MES MAYO/2026.</t>
  </si>
  <si>
    <t>LAURA MARIA BOTERO ROJAS</t>
  </si>
  <si>
    <t>FUENTE 20 ACTA PARCIAL N°5 CONTRATO No. INTERNO 224 DEL 12 DE ENERO 2026 - CO1.PCCNTR.8828873 PERIODO COMPRENDIDO ENTRE EL 12 DE MAYO AL 11 DE JUNIO DEL 2026 Y PLANILLA DE SEGURIDAD SOCIAL N.º 6016844330 DEL MES DE MAYO DE 2026 CONTRATISTA YADY JULIETA ALARCÓN GAÑÁN</t>
  </si>
  <si>
    <t>YADY JULIETA ALARCON GAÑAN</t>
  </si>
  <si>
    <t>FUENTE 20 ACTA N°5 PARCIAL CONTRATO INTERNO N° 0721 SECOP II No. 8846033 de fecha 15 de enero de 2026 CONTRATISTA DANIEL HERNANDO ALZATE BEDOYA . PERIODO DE PAGO: DEL 20  DE MAYO AL 19 DE JUNIO DE 2026. PLANILLA DE SEGURIDAD SOCIAL N°6020361816  CORRESPONDIENTE AL MES DE MAYO DE 2026</t>
  </si>
  <si>
    <t>DANIEL HERNANDO ALZATE BEDOYA</t>
  </si>
  <si>
    <t>Fuente 20 acta parcial #4 del contrato 2171 en el periodo comprendido entre el 9 de abril de 2026 y 8 de mayo de 2026. Se adjunta planilla de aportes #5250718700 del mes de mayo del 2026</t>
  </si>
  <si>
    <t>DAVID SANTIAGO CADAVID ORTIZ</t>
  </si>
  <si>
    <t>FUENTE 60 ACTA N°5 PARCIAL CONTRATO INTERNO NO. 1162 SECOP II No. 8950035 de fecha 19  de enero de 2026 CONTRATISTA DAVID ALEJANDRO TREJOS LOAIZA. PERIODO DE PAGO: DEL 21 DE MAYO AL 20 DE JUNIO DE 2026. PLANILLA DE SEGURIDAD SOCIAL N°9505479648  CORRESPONDIENTE AL MES DE MAYO DE 2026</t>
  </si>
  <si>
    <t>DAVID ALEJANDRO TREJOS LOAIZA</t>
  </si>
  <si>
    <t>Fuente 20 Acta No. 5 (Final) Contrato No Interno 1464 del 2026 Secop II No. CO1.PCCNTR. 9010897 contratista Jorge Andrés Ocampo Vinasco. Periodo de Pago: del 23 de mayo al 22 de junio del 2026. Planilla de Seguridad Social No. 4650928128 y 4654478089 meses de mayo y junio.</t>
  </si>
  <si>
    <t>JORGE ANDRES OCAMPO VINASCO</t>
  </si>
  <si>
    <t>FUENTE 20-ACTA 4 CONTRATO No INTERNO  0417 DE FECHA  13-01-2026  NUMERO  DE CONTRATO SECOP II. CO1.PCCNTR. 8825043 CONTRATISTA ALEJANDRO FLOREZ ACEVEDO. PERIODO DE PAGO DEL 19 DE ABRIL AL 18 DE MAYO DEL 2026 PLANILLA SEGURIDAD SOCIAL  37144314</t>
  </si>
  <si>
    <t>ALEJANDRO FLOREZ ACEVEDO</t>
  </si>
  <si>
    <t>FUENTE 20. ACTA PARCIAL 05 CONTRATO NO. INTERNO 1422 DEL 2026 - SECOP II NO. CO1.PCCNTR.8975242. NESTOR RAUL MARMOLEJO OLIVERO. PERÍODO DE PAGO: DEL 23 DE MAYO AL 22 DE JUNIO. PLANILLA DE SEGURIDAD SOCIAL NO.  4655148120 DEL MES JUNIO.</t>
  </si>
  <si>
    <t>NESTOR RAUL MARMOLEJO OLIVEROS</t>
  </si>
  <si>
    <t>FUENTE 20 ACTA N°4 PARCIAL CONTRATO INTERNO NO. 0999 SECOP II No. 8845654 de fecha 17 de enero de 2026 CONTRATISTA CARLOS ANDRES OCAMPO. PERIODO DE PAGO: DEL 26 DE  ABRIL AL 25 DE MAYO DE 2026. PLANILLA DE SEGURIDAD SOCIAL N° 1082653446 CORRESPONDIENTE AL MES DE MAYO DE 2026</t>
  </si>
  <si>
    <t>CARLOS ANDRES OCAMPO</t>
  </si>
  <si>
    <t>FUENTE 20- ACTA No. 5- Contrato No interno 1487- SECOP II No CO1.PCCNTR.8991527- CONTRATISTA SANDRA MELISSA CARDENAS ESPINOSA- PERIODO DESDE 23-05-2026 HASTA 22-06-2026- PLANILLA 1081175425</t>
  </si>
  <si>
    <t>SANDRA MELISSA CARDENAS ESPINOSA</t>
  </si>
  <si>
    <t>Fuente 20 Acta No 04 - Contrato No. Interno 0733 del 2026 - Secop II No CO1.PCCNTR.8890894 Contratista LUIS DAVID TORRES CASTAÑEDA período de Pago del 17 DE ABRIL AL 16 DE MAYO del 2026 Planilla de Seguridad Social No 4650748731 correspondiente al mes de ABRIL  2026</t>
  </si>
  <si>
    <t>LUIS DAVID TORRES CASTAÑEDA</t>
  </si>
  <si>
    <t>FUENTE 20-CONTRATO No INTERNO  1021 DE FECHA  17-01-2026  NUMERO  DE CONTRATO SECOP II. CO1.PCCNTR.8823458 CONTRATISTA HUMBERTO GUARIN LONDOÑO PERIODO DE PAGO 22/05/2026 AL 21/06/2026.PLANILLA SEGURIDAD SOCIAL 465321253</t>
  </si>
  <si>
    <t>HUMBERTO GUARIN LONDOÑO</t>
  </si>
  <si>
    <t>FUENTE 20, ACTA DE PAGO 5 AL CONTRATO DE PRESTACION DE SERVICIOS NÚMERO INTERNO 240 NÚMERO SECOP II CO1.PCCNTR.8821513 DE ENERO 14 DE 2026, PERIODO DE PAGO DEL 14 DE MAYO DE 2026 AL 13 DE JUNIO DE 2026, PLANILLA DE PAGO NUMERO 85263985 DE MAYO DE 2026. CONTRATISTA JULIAN ANDRES RIOS GIRALDO</t>
  </si>
  <si>
    <t>JULIAN ANDRES RIOS GIRALDO</t>
  </si>
  <si>
    <t>Fuente 20. Acta No.5 contrato No. interno 0911 del 2026 - SECOP II No. CO1.PCCNTR. 8920501 ¿ ALEK STEVEN LOPEZ OSORIO período de pago: del 20-05-2026 al 19-06-2026. Planilla de seguridad social No.6018503484 del mes de mayo de 2026 y No. 6024778940 del mes de junio de 2026.</t>
  </si>
  <si>
    <t>Fuente 20- Acta No 04  Contrato No interno 2714 SECOP II No CO1.PCCNTR.9264639 de fecha 30 de enero del 2026)- Contratista JUAN ESTEBAN CHICA MARÍN CC. 1093224423 Período de Pago: Desde 10 de abril de 2026 hasta 09 de mayo de 2026.. Planilla de pago No. 9504587471 correspondiente al mes de ABRIL de 2026</t>
  </si>
  <si>
    <t>JUAN ESTEBAN CHICA MARIN</t>
  </si>
  <si>
    <t>FUENTE 20 ACTA N°5 PARCIAL CONTRATO INTERNO N° 0726 SECOP II No. 8858399 de fecha 15 de enero de 2026 CONTRATISTA MARICELA MEDINA BURBANO. PERIODO DE PAGO: DEL 19 DE MAYO AL 18 DE JUNIO DE 2026. PLANILLA DE SEGURIDAD SOCIAL N°4652843359 CORRESPONDIENTE AL MES DE MAYO DE 2026</t>
  </si>
  <si>
    <t>MARICELA MEDINA BURBANO</t>
  </si>
  <si>
    <t>FUENTE 32. ACTA N° 5 FINAL . CONTRATO NO. INTERNO 1070 DE FECHA 19 DE ENERO DE 2026. NÚMERO DE CONTRATO SECOP II. CO1.PCCNTR.8956318. CONTRATISTA YERLIT ALEJANDRA SANCHEZ PANESSO PERIODO DEL 20 DE MAYO AL 19 DE  JUNIO DE 2025. PLANILLA DE PAGO N° 6020552263 DEL MES DE MAYO Y 6024687104 DEL MES DE JUNIO DEL 2026</t>
  </si>
  <si>
    <t>YERLIT ALEJANDRA SANCHEZ P</t>
  </si>
  <si>
    <t>Pago Acta Parcial N°5 Fuente 20.  Contrato N°1523 SECOP II No COL1.PCCNTR. 8999563 con Fecha del 23 de enero del 2026. Contratista CLAUDIA LUCIA QUINTERO AGUDELO Periodo de Pago 24 de mayo al 23 de junio de 2026 Planilla N°92852737 correspondiente al mes de mayo con fecha de pago 22/05/2026</t>
  </si>
  <si>
    <t>CLAUDIA LUCIA QUINTERO AGUDELO</t>
  </si>
  <si>
    <t>Fuente recursos propios No. 20, Acta parcial No. 5 contrato No. 0941 del 2026 - Secop II No.CO1.PCCNTR.8875074 Contratista CAROLINA HOLGUIN ROJAS, periodo de pago del 19/05/2026 al 18/06/2026,cuyo objeto es PRESTACION DE SERVICIOS DE APOYO SUBPROCESO DE GESTION DOCUMENTAL DE SECRETARIA ADMINISTRATIVA para efectos del presente pago anexa el informe del contratista y los pagos de seguridad social del mes de mayo con planilla No. 9505704277</t>
  </si>
  <si>
    <t>CAROLINA HOLGUIN ROJAS</t>
  </si>
  <si>
    <t>FUENTE 20, ACTA DE PAGO 5 AL CONTRATO DE PRESTACION DE SERVICIOS NÚMERO INTERNO 0944 SECOP II No. CO1.PCCNTR.8935499 DE ENERO 17 DE 2026, PERIODO DE PAGO DEL 21 DE MAYO DE 2026 AL 20 DE JUNIO DE 2026, PLANILLA DE PAGO NUMERO 37198366 DE ABRIL DE 2026. CONTRATISTA JUAN SEBASTIÁN GARCÍA VALENCIA</t>
  </si>
  <si>
    <t>JUAN SEBASTIAN GARCIA VALENCIA</t>
  </si>
  <si>
    <t>Fuente 20 Acta No. 04   Contrato No. Interno 1794 del 21 de enero de 2026 Secop II No. CO1.PCCNTR.9043475 Contratista JORGE ANDRÉS LÓPEZ RINCÓN periodo de pago desde el DESDE abril 26 de 2026 hasta mayo 25 de 2026, Planilla de pago Nº 4650753301 de abril de 2026</t>
  </si>
  <si>
    <t>JORGE ANDRES LOPEZ RINCON</t>
  </si>
  <si>
    <t>FACTURA NO. BEC532085020 CORRESPONDIENTE A LA CUENTA 10981223701 TELEFONÍA MÓVIL PALACIO DEPARTAMENTAL PERÍODO DEL 21/JUN/2026 AL 20/JUL/2026.</t>
  </si>
  <si>
    <t>Fondo 32 Acta No. 4 contrato interno 2343 de 2026 Secop II No. No 9023385 de fecha 28 de enero de 2026 MARIA FERNANDA GRAJALES HERNANDEZ periodo de pago del 2 de mayo Al 1 de junio de 2026 con planilla de seguridad social No. 4651677821 correspondiente al mes de mayo de 2026</t>
  </si>
  <si>
    <t>MARIA FERNANDA GRAJALES HERNANDEZ</t>
  </si>
  <si>
    <t>ACTA NO. 5 CONTRATO NO INTERNO 0746 DEL 16 DE ENERO DE 2026 SECOP II NO CO1.PCCNTR.8914234 DE FECHA 16 DE ENERO DE 2026. PERIODO DE PAGADO: DESDE 23 DE MAYO HASTA 22 DE JUNIO DE 2026. PLANILLA DE PAGO NO. 6016570532 DEL 20 DE MAYO DE 2026 CORRESPONDIENTE AL MES DE MAYO DE 2026, Y PLANILLA DE PAGO NO. 6020645199 DEL 18 DE JUNIO DE 2026 CORRESPONDIENTE AL MES DE JUNIO DE 2026.</t>
  </si>
  <si>
    <t>CATALINA OSPINA QUINTERO</t>
  </si>
  <si>
    <t>FUENTE 20. ACTA NO. 05 CONTRATO NO. INTERNO 0609 DEL 2026 - SECOP II NO.CO1.PCCNTR.8853786. DANIELA ALEXANDRA SANCHEZ PINZON. PERÍODO DE PAGO: DESDE EL 19 MAYO HASTA EL 18 DE JUNIO DEL 2026. PLANILLA DE SEGURIDAD SOCIAL NO. 6022322532 DEL MES DE MAYO DE 2026.</t>
  </si>
  <si>
    <t>PAGO PARCIAL No. 4 - PRESTACIÓN DE SERVICIOS DE APOYO A LA GESTIÓN EN LABORES ADMINISTRATIVAS QUE SE ADELANTAN EN LA DIRECCIÓN DE BIENES Y SERVICIOS GENERALES DE LA SECRETARIA ADMINISTRATIVA DEPARTAMENTAL.</t>
  </si>
  <si>
    <t>SANTIAGO LOAIZA MARIN</t>
  </si>
  <si>
    <t>FUENTE 20 - ACTA PARCIAL No 5 CONTRATO NO. INTERNO 665 SECOPII No. O1.PCCNRT.8896293 DE FECHE 15/01/2026, CONTRATISTA VALENTINA OSORIO HINCAPIE, POR EL PERIODO COMPRENDIDO ENTRE EL 17/05/2026 AL 16/06/2026, PLANILLA PAGO DE SEGURIDAD SOCIAL No 37347314 DEL MES DE MAYO Y 37748369 DEL MES DE JUNIO DEL 2026</t>
  </si>
  <si>
    <t>VALENTINA OSORIO HINCAPIE</t>
  </si>
  <si>
    <t>FUENTE 20, ACTA DE PAGO 5 AL CONTRATO DE PRESTACION DE SERVICIOS NÚMERO INTERNO 0572 SECOP II No CO1.PCCNTR.8858320 de enero 15 de 2026, PERIODO DE PAGO DEL 19 DE MAYO DE 2026 AL 18 DE JUNIO DE 2026, PLANILLA DE PAGO NUMERO 37372632 DE JUNIO DE 2026. CONTRATISTA JOHN FELIPE FRANCO TREJOS</t>
  </si>
  <si>
    <t>JHON FELIPE FRANCO TREJOS</t>
  </si>
  <si>
    <t>Acta No. 4 contrato interno 2551 de 2026 Secop II No. No 9240250 de fecha 29 de enero de 2026 LADY CAROLINA SANCHEZ ZULUAGA periodo de pago del 6 de Mayo al 5 de Junio de 2026 con planilla de seguridad social No. 9505114912 correspondiente al mes de Mayo de 2026</t>
  </si>
  <si>
    <t>LADY CAROLINA SANCHEZ ZULUAGA</t>
  </si>
  <si>
    <t>Acta Parcial No. 5 Contrato de Prestación de servicios, CARLOS TOMAS GONZALEZ BASTERO, periodo del 16 de mayo al 15 de junio del 2026, Planilla de pago de aportes No. 37453914 correspondiente al mes de mayo.</t>
  </si>
  <si>
    <t>CARLOS TOMAS GONZALEZ BASTERO</t>
  </si>
  <si>
    <t>acta No.05 parcial del Contrato No interno 750 del 16 de enero 2026  CO1.PCCNTR.8900604 de 16/01/2026.contratista Juan Sebastian Bermudez Uribe, periodo de pago del 19 de mayo de 2026 - 18 de junio de 2026 de Planilla de Seguridad Social No. 6020264942 del mes de mayo  de 2026 pagada el día 18 del mes de junio de 2026</t>
  </si>
  <si>
    <t>JUAN SEBASTIAN BERMUDEZ URIBE</t>
  </si>
  <si>
    <t>FUENTE 20, ACTA DE PAGO 5 AL CONTRATO DE PRESTACION DE SERVICIOS NÚMERO INTERNO 0649 SECOP II NO CO1.PCCNTR.8857069 DE ENERO 15 DE 2026, PERIODO DE PAGO DEL 19 DE MAYO DE 2026 AL 18 DE JUNIO DE 2026, PLANILLA DE PAGO NUMERO 4652494958 DE 2026. CONTRATISTA LEIDY JOHANNA SALAZAR RENDÓN</t>
  </si>
  <si>
    <t>LEIDY JOHANNA SALAZAR RENDON</t>
  </si>
  <si>
    <t>FUENTE 20.ACTA No.5 CONTRATO No. INTERNO 970 DE FECHA 19 DE ENERO DE 2026, NÚMERO DE CONTRATO SECOP II.CO1.PCCNTR.No 8914554 .CONTRATISTA JUAN PABLO VÉLEZ AGUDELO, PERÍODO DE PAGO DEL 20 DE MAYO AL 19 DE JUNIO DE 2026. PLANILLA N°  DE SEGURIDAD SOCIAL No. 9505385773 CORRESPONDIENTE AL MES DE MAYO DE 2026.</t>
  </si>
  <si>
    <t>JUAN PABLO VELEZ AGUDELO</t>
  </si>
  <si>
    <t>UENTE 20 ACTA NO. 05 CONTRATO NO. INTERNO 172 DEL 2026 - SECOP II CO1.PCCNTR.8831677 CONTRATISTA MARIA CAMILA SUAREZ MONTOYA PERÍODO DE PAGO: MAYO 13 A JUNIO 12 DE 2026. PLANILLA DE SEGURIDAD SOCIAL NO. 1081841423 PAGADA EL 26 DE MAYO DE 2026</t>
  </si>
  <si>
    <t>MARIA CAMILA SUAREZ MONTOYA</t>
  </si>
  <si>
    <t>Fuente 20, acta No 5 del Contrato No interno 1055 SECOP II No CO1.PCCNTR. 8958728 Contratista CATALINA RODRIGUEZ YEPES, Período de Pago: del 20 de mayo al 19 junio de 2025. Planilla de seguridad social No 9505744963 correspondiente al mes de mayo de 2026.</t>
  </si>
  <si>
    <t>CATALINA RODRIGUEZ YEPES</t>
  </si>
  <si>
    <t>FUENTE 20, ACTA DE PAGO 5 AL CONTRATO DE PRESTACION DE SERVICIOS NÚMERO INTERNO 943 NÚMERO SECOP II CO1.PCCNTR.9061119 DE ENERO 24 DE 2026, PERIODO DE PAGO DEL 21 DE MAYO DE 2026 AL 20 DE JUNIO DE 2026, PLANILLA DE PAGO NUMERO 6016946117 DE MAYO DE 2026. CONTRATISTA CARLOS ALBERTO HERNÁNDEZ AGUIRRE</t>
  </si>
  <si>
    <t>CARLOS ALBERTO HERNANDEZ AGUIRRE</t>
  </si>
  <si>
    <t>Fuente 20 contrato prestación de servicios INTERNO N. 418 DE SECOP II CO1.PCCNTR. 8829336 DE FECHA 13/01/2026, contratista ALVARO HERNAN SOLARTE PORTILLA periodo de pago desde el 17/05/2026 hasta 16/06/2026 con planilla de pago de seguridad social número 37453549 del contratista correspondiente al mes de mayo de 2026. Fuente 20 contrato prestación de servicios INTERNO N. 418 DE SECOP II CO1.PCCNTR. 8829336 DE FECHA 13/01/2026, contratista ALVARO HERNAN SOLARTE PORTILLA periodo de pago desde el 17/05/2026 hasta 16/06/2026 con planilla de pago de seguridad social número 37453549 del contratista correspondiente al mes de mayo de 2026.</t>
  </si>
  <si>
    <t>ALVARO HERNAN SOLARTE PORTILLA</t>
  </si>
  <si>
    <t>FUENTE 20.PAGO ACTA PARCIAL No 5 DEL CONTRATO 1250 C01.PCCNTR.8983750 DEL 21 DE ENERO DE 2026 DE LA CONTRATISTA LUZDARY BUITRAGO SALAZAR DEL PERIODO COMPRENDIDO DESDE EL 23/05/2026 AL 22/06/2026 Y PLANILLA DE PAGO DE SEGURIDAD SOCIAL No 4653903789 CORRESPONDIENTE AL MES DE MAYO.</t>
  </si>
  <si>
    <t>LUZDARY BUITRAGO SALAZAR</t>
  </si>
  <si>
    <t>FUENTE 20- ACTA No. 04- CONTRATO No INTERNO 566- SECOP II. CO1.PCCNTR.8828006- CONTRATISTA FRANK JHOANNY HERNANDEZ RESTREPO- PERIODO DESDE 20/04/2026 HASTA 19/05/2026- PLANILLA  No 6021200204</t>
  </si>
  <si>
    <t>FRANK JHOANNY HERNANDEZ RESTREPO</t>
  </si>
  <si>
    <t>Fuente 20,  ACTA 5, CONTRATO # 1108, DE ENERO 21 DE 2026, # DE CONTRATO EN SECOP 2 - CO1.PCCNTR.8926111, CONTRATISTA YURY MARCELA GOMEZ ECHEVERRI, PERIODO DE PAGO  21/05/2026 al 20/06/2026, PLANILLA SEGURIDAD SOCIAL # (91284009), PARA EL MES DE MAYO DE 2026</t>
  </si>
  <si>
    <t>YURY MARCELA GOMEZ ECHEVERRI</t>
  </si>
  <si>
    <t>Acta FINAL   contrato No 1355 de 21   de enero     de del 2026 SECOP   CO1.PCCNTR 8984038, pago comprendido entre el 24  de MAYO al 23  de junio del 2026, planilla pago ss 4657090618     correspondiente al mes de JUNIO     2026</t>
  </si>
  <si>
    <t>GERARDO ANTONIO VALENCIA HERRERA</t>
  </si>
  <si>
    <t>FUENTE 20 ACTA No.5 CONTRATO INTERNO 816 CONTRATO SECOP II CO1.PCCNTR.8901662 BLANCA BIBIANA MENDOZA GOMEZ PERIODO DE PAGO 20 DE MAYO AL 19 DE JUNIO NUMERO DE PLANILLA SEGURIDAD SOCIAL 37311541 DEL MES DE MAYO</t>
  </si>
  <si>
    <t>BLANCA BIBIANA MENDOZA GOMEZ</t>
  </si>
  <si>
    <t>FUENTE 20 ACTA No. 5 CONTRATO INTERNO No. 1145 DEL 20 DE ENERO DE 2026 SECOP II No. 8924797 CONTRATISTA SEBASTIAN LOPEZ GARCIA, PAGO DEL 21 DE MAYO AL 20 DE JUNIO  DE 2026. PLANILLA DE SEGURIDAD SOCIAL No. 4655497974  DEL  MES DE MAYO  DE 2026</t>
  </si>
  <si>
    <t>SEBASTIAN LOPEZ GARCIA</t>
  </si>
  <si>
    <t>FUENTE 20- ACTA 03 - CONTRATO INTERNO 2249 DE 2026 - SECOP II No 9100568 - CONTRATISTA  ERNESTINA GONZALES GOMEZ - PERIDO  COMPRENDIDO ENTRE EL 31 DE MARZO AL 29 DE ABRIL DE 2026 - PLANILLA DE APORTES 6020291621.</t>
  </si>
  <si>
    <t>ERNESTINA GONZALEZ GOMEZ</t>
  </si>
  <si>
    <t>Fuente 20 Acta No. 05 Contrato No Interno 1273 del 2026 - SECOP II No. CO1.PCCNTR.8914720 contratista HUGO OVALLE NARANJO Periodo de Pago: del 22 de Mayo del 2026 al 21 de Junio del 2026. Planillas de Seguridad Social No. 6013096491 mes de mayo de 2026, y No. 6017333038 mes junio 2026</t>
  </si>
  <si>
    <t>HUGO OVALLE NARANJO</t>
  </si>
  <si>
    <t>FUENTE 42. ACTA PARCIAL 03 CONTRATO NO. INTERNO 2601 DEL 2026 - SECOP II NO. CO1.PCCNTR.9206135. CAROLINA MUÑOZ TABARES. PERÍODO DE PAGO: DEL 02 DE ABRIL AL 01 DE MAYO. PLANILLA DE SEGURIDAD SOCIAL NO. 249827725 DEL MES DE ABRIL.</t>
  </si>
  <si>
    <t>CAROLINA MUÑOZ TABARES</t>
  </si>
  <si>
    <t>FUENTE 20. PAGO ACTA PARCIAL N°5 DEL CONTRATO 1506 CO1.PCCNTR.8952528 DEL 23 DE ENERO DEL 2026 DEL CONTRATISTA OSCAR EDUARDO SAAVEDRA ROJAS DEL PERIODO COMPRENDIDO DESDE EL 24 DE MAYO DEL 2026 AL 23 DE JUNIO DEL 2026 Y PLANILLA DE PAGO DE SEGURIDAD SOCIAL N° 37165984 CORRESPONDIENTE AL MES DE MAYO DEL 2026.</t>
  </si>
  <si>
    <t>OSCAR EDUARDO SAAVEDRA ROJAS</t>
  </si>
  <si>
    <t>FUENTE 20- ACTA 05 - CONTRATO INTERNO 1256 DE 2026 - SECOP II No 8976871 - CONTRATISTA CAROLINA HERNANDEZ LOPEZ - PERIDO  COMPRENDIDO ENTRE EL 22 DE MAYO AL 21 DE JUNIO DE 2026 - PLANILLA DE APORTES 37165353.</t>
  </si>
  <si>
    <t>CAROLINA HERNANDEZ LOPEZ</t>
  </si>
  <si>
    <t>POR MEDIO DE LA CUAL SE RECONOCE LA COMPENSACIÓN EN DINERO DE UNAS VACACIONES CAUSADAS Y NO DISFRUTADAS A UN FUNCIONARIO DE LA SECRETARIA DE EDUCACIÓN, SEGÚN LA RESOLUCIÓN 4361 DEL 22 DE JUNIO DEL 2026</t>
  </si>
  <si>
    <t>JOSE GREGORIO RENTERIA LADINO</t>
  </si>
  <si>
    <t>Fuente 20. Acta No. 05 Contrato No. Interno 1266 del 2026 - Secop II No.CO1.PCCNTR.8947603 Contratista ALEXANDER OCAMPO MARIN. Período de Pago: 21 de mayo al 20 de junio  el 2026 planilla n: 4654033613 mes de mayo del 2026.</t>
  </si>
  <si>
    <t>ALEXANDER OCAMPO MARIN</t>
  </si>
  <si>
    <t>FUENTE 20 ACTA No.5 CONTRATO INTERNO 504 CONTRATO SECOP II CO1.PCCNTR.8847969 SOFIA ESPINOSA ECHEVERRI PERIODO DE PAGO 20 DE MAYO AL 19 DE JUNIO NUMERO DE PLANILLA SEGURIDAD SOCIAL 6017534726 DEL MES DE MAYO</t>
  </si>
  <si>
    <t>SOFIA ESPINOSA ECHEVERRI</t>
  </si>
  <si>
    <t>FUENTE 20. PAGO Acta N°5 DEL CONTRATO 0645 CO1.PCCNTR.CO1.PCCNTR. 8881024 DEL 15 DE FEBRERO DEL 2026 DE LA CONTRATISTA MARIA MARYORY ARREDONDO RENJIFO DEL PERIODO COMPRENDIDO DESDE EL 17 DE MAYO DEL 2026 AL 16 DE JUNIO del 2026 Y PLANILLA DE PAGO DE SEGURIDAD SOCIAL No 4654178689 CORRESPONDIENTE AL MES DE MAYO DEL 2026.</t>
  </si>
  <si>
    <t>MARIA MARYORY ARREDONDO RENJIFO</t>
  </si>
  <si>
    <t>PAE FUENTE 20 ACTA PARCIAL N° 4 CONTRATO INTERNO 1809 DEL 23  DE ENERO DEL 2026- NUMERO DE CONTRATO SECOP II.CO1.PCCNTR. 9026505 CONTRATISTA  CRISTINA QUINTERO CORTEZ- PERIODO DE PAGO: 27/04/2026 AL 26/05/2026 PLANILLA DE SEGURIDAD SOCIAL No 1082973724 DEL MES DE ABRIL...</t>
  </si>
  <si>
    <t>CRISTINA QUINTERO CORTES</t>
  </si>
  <si>
    <t>Fondo 20 Acta Parcial No. 05 del Contrato No. Interno 1014. Período comprendido entre el 20 de mayo de 2026 al 19 de junio de 2026. Informe Planilla seguridad social No. 9506546606 correspondiente al mes de mayo de 2026.</t>
  </si>
  <si>
    <t>LAURY CAMILA BEDOYA FRANCO</t>
  </si>
  <si>
    <t>FUENTE DE FINANCIACIÓN  20 - ACTA No. 05. CONTRATO INTERNO N° 1406 DEL 21 DE ENERO DE 2026. SECOP II CO1.PCCNTR. 8927920 ¿ CONTRATISTA ONEIDER ALEXIS GIRALDO VALENCIA - PERIODO DE PAGO DEL 24 DE MAYO AL 23 DE JUNIO DE 2026, PLANILLA DE SEGURIDAD SOCIAL NO. 5169022448 DEL MES DE MAYO DE 2026.</t>
  </si>
  <si>
    <t>Fuente 20. Acta parcial No.05 Contrato No. Interno 450 de fecha 14 enero del 2026 - Secop II No. CO1.PCCNTR. 8842132 Contratista LINA MARCELA RAMÍREZ MONTES. Período de Pago: del 15 de mayo al 14 de junio de 2026. Planilla de Seguridad Social No. 88247836 del mes de mayo 2026</t>
  </si>
  <si>
    <t>LINA MARCELA RAMIREZ MONTES</t>
  </si>
  <si>
    <t>Fuente 1 Acta No.05 Contrato No. Interno 1243 del 2026 - Secop II No. CO1.PCCNTR.8844675 Contratista ELIZABETH RIOS VALENCIA Período de Pago: del 22 de mayo al 21 de junio 2026 Planilla de Seguridad Social Nº4653759246  que corresponde al mes de mayo.</t>
  </si>
  <si>
    <t>ELIZABETH RIOS VALENCIA</t>
  </si>
  <si>
    <t>FACTURA ETB FC 001000411357 CORRESPONDIENTE A LA CUENTA 12055954211 - INTERNET  CONECTIVIDAD MESES DE MAYO 2026</t>
  </si>
  <si>
    <t>Fuente 20. Acta No. 05 Contrato No. Interno 0753 del 2026 - Secop II No.CO1.PCCNTR.8859525 Contratista DANIEL RUBEN VARGAS HIGUERA . Período de Pago: 17 de mayo al 16 de junio del 2026 planilla n: 6021205974 MES DE MAYO DEL 2026</t>
  </si>
  <si>
    <t>DANIEL RUBEN VARGAS HIGUERA</t>
  </si>
  <si>
    <t>FUENTE 20 ACTA N°5 PARCIAL CONTRATO INTERNO NO. 0442 SECOP II No. 8837367 de fecha 13  de enero de 2026 CONTRATISTA SANTIAGO MEJIA RAHAL. PERIODO DE PAGO: DEL 21 DE MAYO AL 20 DE JUNIO DE 2026. PLANILLA DE SEGURIDAD SOCIAL N°6020029552 CORRESPONDIENTE AL MES DE MAYO DE 2026</t>
  </si>
  <si>
    <t>SANTIAGO MEJIA RAHAL</t>
  </si>
  <si>
    <t>FUENTE 20 ACTA No.4 CONTRATO INTERNO 1133 CONTRATO SECOP II CO1.PCCNTR.8942594 MARIANA RIPOLL SANZ PERIODO DE PAGO 21 DE ABRIL AL 20 DE MAYO NUMERO DE PLANILLA SEGURIDAD SOCIAL 9503576788 DEL MES DE ABRIL Y 9504610870 DEL MES DE MAYO</t>
  </si>
  <si>
    <t>MARIANA RIPOLL SANZ</t>
  </si>
  <si>
    <t>FUENTE 20- ACTA 05 - CONTRATO INTERNO 1282 DE 2026 - SECOP II No 8953744 - CONTRATISTA  MARIA FERNANDA VELASQUEZ MARIN - PERIDO  COMPRENDIDO ENTRE EL 22 DE MAYO AL 21 DE JUNIO DE 2026 - PLANILLA DE APORTES 9505608399.</t>
  </si>
  <si>
    <t>MARIA FERNANDA VELASQUEZ MARIN</t>
  </si>
  <si>
    <t>Fuente 20 Acta 05 Contrato No. Interno 1323 del 2026 - Secop II No. CO1.PCCNTR8948619 Contratista JULIAN ANDRES MACIAS ECHEVERRI Período de Pago: DEL 22 DE MAYO  DEL 2026 AL 21 DE JUNIO DEL 2026 Planilla de Seguridad Social No: 4653228771 MES DE MAYO DEL 2026.</t>
  </si>
  <si>
    <t>JULIAN ANDRES MACIAS ECHEVERRI</t>
  </si>
  <si>
    <t>Fuente 20 Acta No 03 - Contrato No. Interno 1528 del 2026 - Secop II No CO1.PCCNTR.9021952 Contratista MAIRA ALEJANDRA ESCUDERO período de Pago del 13 de MARZO al 12 de ABRIL del 2026 Planilla de Seguridad Social No 4650329577  correspondiente al mes de ABRIL 2026</t>
  </si>
  <si>
    <t>MAIRA ALEJANDRA ESCUDERO OSPINA</t>
  </si>
  <si>
    <t>Fuente 175. C.costos 1101, FDS-SALUD PÚBLICA COLECTIVA, Acta -03 - Contrato No. Interno 2312 del 28 de enero de 2026 SECOP II. CO1.PCCNTR.91221196 Contratista JUAN DAVID RENDON SERNA Periodo de pago del 09 de abril al 08 de mayo de 2026 se Seguridad Social No. 6016744484 del mes de abril de 2026</t>
  </si>
  <si>
    <t>JUAN DAVID RENDON SERNA</t>
  </si>
  <si>
    <t>Fuente 20 Acta No. 05 Contrato No Interno 1229 del 2026 - SECOP II No. CO1. PCCNTR.8935855 contratista ERICA JOHANA CARDONA TEJADA Periodo de Pago: del 21 de Mayo del 2026 al 20 de Junio del 2026. Planillas de Seguridad Social No. 4654017677 mes Junio 2026</t>
  </si>
  <si>
    <t>ERICA JOHANA CARDONA TEJADA</t>
  </si>
  <si>
    <t>FUENTE 20 ACTA No.5 CONTRATO INTERNO 955 CONTRATO SECOP II CO1.PCCNTR.8918881 SANDRA MILENA PEÑA SANCHEZ PERIODO DE PAGO 20 DE MAYO AL 19 DE JUNIO NUMERO DE PLANILLA SEGURIDAD SOCIAL 9504962785 DEL MES DE MAYO</t>
  </si>
  <si>
    <t>SANDRA MILENA PEÑA SANCHEZ</t>
  </si>
  <si>
    <t>Fuente 20. Acta No. 05 Contrato No. Interno 0907 DEL 2026 - Secop II No.CO1.PCCNTR.8907438 Contratista KEVIN JUAN FELIPE MORA PAIBA Período de Pago: 20 de MAYO  al 19 de JUNIO del 2026 PLANILLA N: 37402606 MES DE MAYO DEL 2026.</t>
  </si>
  <si>
    <t>KEVIN JUAN FELIPE MORA PAIBA</t>
  </si>
  <si>
    <t>Fuente 20 Acta 05 Contrato No. Interno 1078 DEL 2026 - Secop II No. CO1.PCCNTR.8947352 Contratista SHADIA LOPEZ ZAWADA Período de Pago: 20 de mayo del 2026 al 19 de junio 2026 SEGURIDAD SOCIAL N: 6019526534 mes de mayo de 2026</t>
  </si>
  <si>
    <t>SHADIA LOPEZ ZAWADA</t>
  </si>
  <si>
    <t>PAGO CUOTAS PARTES PENSIONALES MINTICS SECTOR ADPOSTAL, CORRESPONDIENTE AL PERIODO DE ABRIL DE 2026, SEGÚN RESOLUCIÓN No. 4360 DEL 22 DE JUNIO DE 2026</t>
  </si>
  <si>
    <t>Acta No. 05 contrato Interno 565 SECOP IIC01.PCCNTR.8875858 del 14/01/2026, contratista Julio César Agudelo Flórez, período de pago del 17/05/2026 al 16/06/2026, planilla de pago No. 37423811 de mayo 2026.</t>
  </si>
  <si>
    <t>JULIO CESAR AGUDELO FLOREZ</t>
  </si>
  <si>
    <t>FUENTE 20,ACTA NO. 05 CONTRATO NO INTERNO 1151 SECOP II NO C01.PCCNTR.8954315 DE FECHA 20 ENERO DE 2026,PERIODO DE PAGADO DESDE 21/05/2026 HASTA 20/06/2026, PLANILLA DE PAGO Nº 37620293 CORRESPONDIENTE AL MES DE MAYO 2026.</t>
  </si>
  <si>
    <t>ALEXANDER PALACIO NOREÑA</t>
  </si>
  <si>
    <t>Fuente  20.   Acta No.  05 contrato No. Interno 307 del   2026 - Secop II No.  CO1.PCCNTR. 8821036  Contratista  CATALINA ESTRADA CARDONA Período de Pago: del 14 mayo  hasta el 13 junio  2026.  Planilla de Seguridad Social No. 6016377538  meses de mayo 2026</t>
  </si>
  <si>
    <t>CATALINA ESTRADA CARDONA</t>
  </si>
  <si>
    <t>FACTURA ENERGÍA DEL 5377455 CORRESPONDIENTE A LA CUENTA 437467 CASA DE MUJER
EMPODERADA - MARAYA PERÍODO FACTURADO 22/MAY/2026 - 20/JUN/2026.</t>
  </si>
  <si>
    <t>FUENTE 58. ACTA No.05 CONTRATO No. INTERNO 898 DEL 2026 - SECOP II No.CO1.PCCNTR 8849141 CONTRATISTA MICHELLE DAYANA CARMONA MARTINEZ. PERÍODO DE PAGO DEL 21 DE MAYO AL 20 DE JUNIO. PLANILLA DE SEGURIDAD SOCIAL No.4654669615 MES DE MAYO.</t>
  </si>
  <si>
    <t>MICHELLE DAYANA CARMONA MARTINEZ</t>
  </si>
  <si>
    <t>FUENTE 20. ACTA PARCIAL 05 CONTRATO NO. INTERNO 1129 DEL 2026 - SECOP II NO. CO1.PCCNTR.8963350. JUAN BAUTISTA MOLINA OSORIO. PERÍODO DE PAGO: DEL 21 DE MAYO AL 20 DE JUNIO. PLANILLA DE SEGURIDAD SOCIAL NO. 37225374 DEL MES DE MAYO.</t>
  </si>
  <si>
    <t>JUAN BAUTISTA MOLINA OSORIO</t>
  </si>
  <si>
    <t>FUENTE 20. PAGO ACTA PARCIAL No. 4 CONTRATO No. INTERNO 2191 DEL 28 DE ENERO DE 2026 SECOP II No. CO1.PCCNTR.9172658, CONTRATISTA JORGE ANDRES CORREA PERDOMO, PERIODO DE PAGO DEL 30 DE ABRIL AL 29 DE MAYO DE 2026. PLANILLA DE SEGURIDAD SOCIAL No. 8641371946 DEL MES DE ABRIL DE 2026.</t>
  </si>
  <si>
    <t>JORGE ANDRES CORREA PERDOMO</t>
  </si>
  <si>
    <t>FUENTE 58 ACTA N°5 PARCIAL CONTRATO INTERNO N° 0811 SECOP II No. 8893276 de fecha 16 de enero de 2026 CONTRATISTA IVAN ANDRES CORREA QUICENO. PERIODO DE PAGO: DEL 19 DE MAYO AL 18 DE JUNIO DE 2026. PLANILLA DE SEGURIDAD SOCIAL N°9505377292 CORRESPONDIENTE AL MES DE MAYO DE 2026</t>
  </si>
  <si>
    <t>IVAN ANDRES CORREA QUICENO</t>
  </si>
  <si>
    <t>FUENTE 20. PAGO ACTA PARCIAL N°5 DEL CONTRATO 1345 CO1.PCCNTR. 8986777 DEL  21/01/2026, DE LA CONTRATISTA LUZ ADRIANA TORO DEL PERIODO COMPRENDIDO DESDE EL 22/05/2026 AL 21/06/2026 Y PLANILLA DE PAGO DE SEGURIDAD SOCIAL N°37186825 CORRESPONDIENTE AL MES DE MAYO DEL 2026.</t>
  </si>
  <si>
    <t>LUZ ADRIANA TORO</t>
  </si>
  <si>
    <t>FUENTE 50 ACTA PARCIAL No. 2 CONTRATO DE APOYO No INTERNO 2679 DE FECHA 30 DE ENERO DE 2026 NÚMERO DE CONTRATO SECOP II. C01.PCCNTR. 9144030 - CONTRATISTA LIGA RISARALDENSE DE FUTBOL.</t>
  </si>
  <si>
    <t>Fuente 20. Acta 5. Contrato interno No.962 de enero de 2026. SECOP II No CO1.PCCNTR.8949471. CLAUDIA GÓMEZ JARAMILLO. Periodo de pago del 20 de mayo al 19 de junio de 2026. Planilla de pago No. 4649090005 del mes de mayo de 2026.</t>
  </si>
  <si>
    <t>CLAUDIA GOMEZ JARAMILLO</t>
  </si>
  <si>
    <t>¿	Fondo 20 ACTA No. 04 Contrato No interno 2293 del 28 enero del 2026 SECOP II No 9114244 de fecha 24/01/2026, periodo 29 ABRIL del 2026 HASTA 28 MAYO del 2026, Planilla de pago N.º 6017038427 correspondiente al mes de MAYO del 2026.</t>
  </si>
  <si>
    <t>HERNANDO ANTONIO TAPASCO GONZALEZ</t>
  </si>
  <si>
    <t>Acta No. 05 contrato No interno 205 de fecha 11/01/2026 número de contrato SECOP II. CO1.PCCNTR.8799286, contratista Ángela María Castañeda Sepúlveda, periodo pagado del 13 de mayo 2026 al 12 de junio 2026, planilla de pago N.º 37330020 correspondiente al mes de mayo.</t>
  </si>
  <si>
    <t>ANGELA MARIA CASTAÑEDA SEPULVEDA</t>
  </si>
  <si>
    <t>Fuente  20.   Acta No.  05      Contrato No. Interno  788  del   2026 - Secop II No.  CO1.PCCNTR. 8811081 Contratista  JULIANA SOTO LONDOÑO Período de Pago: del 19 mayo  hasta el 18 junio 2026.  Planilla de Seguridad Social No. 6013797455  meses de abril 2026</t>
  </si>
  <si>
    <t>JULIANA SOTO LONDOÑO</t>
  </si>
  <si>
    <t>Fuente 20, acta No 05 del Contrato No interno 1061 SECOP II No CO1.PCCNTR. 8931861. Contratista DIANA MARITZA ARENAS GIL, Período de Pago: del 20 de mayo al 19 de junio de 2026. Planilla de pago N.º 85922507correspondiente al mes de mayo de 2026.</t>
  </si>
  <si>
    <t>DIANA MARITZA ARENAS GIL</t>
  </si>
  <si>
    <t>Fuente 20 Acta No 05 - Contrato No. Interno 0891 del 2026 - Secop II No CO1.PCCNTR.8925471 Contratista DAVID TAPIAS VALENCIA período de Pago del 19 DE MAYO AL 18 DE JUNIO del 2026 Planilla de Seguridad Social No 4657730201  correspondiente al mes de MAYO  2026</t>
  </si>
  <si>
    <t>DAVID TAPIAS VALENCIA</t>
  </si>
  <si>
    <t>FUENTE 20. ACTA NO. 05 CONTRATO NO. INTERNO 1321 DEL 2026 - SECOP II NO. CO1.PCCNTR.8899954 GERARDO DE LA CRUZ SANCHEZ ARTEAGA. PERÍODO DE PAGO: DEL 22 DE MAYO AL 21 DE JUNIO. PLANILLA DE SEGURIDAD SOCIAL NO. 4655486697 DE MAYO DE 2026</t>
  </si>
  <si>
    <t>GERARDO DE LA CRUZ SANCHEZ ARTEAGA</t>
  </si>
  <si>
    <t>PAGO ACTA PARCIAL 5 DEL CONTRATO DE PRESTACIÓN DE SERVICIOS PROFESIONALES No. 0969 PAULA ANDREA ARCILA JARAMILLO, PERIODO DE PAGO DEL 19 DE MAYO AL 18 DE JUNIO DE 2026, PLANILLA DE SEGURIDAD SOCIAL No. 4655390282, CORRESPONDIENTE AL MES DE MAYO DEL AÑO 2026</t>
  </si>
  <si>
    <t>PAULA ANDREA ARCILA JARAMILLO</t>
  </si>
  <si>
    <t>Fuente 20. Acta No. 05 Contrato No. Interno 0435 del 2026 - Secop II No.CO1.PCCNTR.8853330 Contratista JUANITA MARIN BETANCUR. Período de Pago: del 16 de MAYO  al 15 de JUNIO  del 2026. Planilla de Seguridad Social No.1081554537 MES DE MAYO DEL 2026.</t>
  </si>
  <si>
    <t>JUANITA MARIN BETANCUR</t>
  </si>
  <si>
    <t>FACTURA NO BTPU8811573 CORRESPONDIENTE A LA CUENTA 9003787128 - BACHILLERATO
RURAL EDUCACIÓN PERÍODO FACTURADO MAYO 2026</t>
  </si>
  <si>
    <t>UNE EPM TELECOMUNICACIONES S.A</t>
  </si>
  <si>
    <t>FUENTE 20 ACTA No. 05 PARCIAL.  CONTRATO No. INTERNO 972 DE FECHA DE 19 DE ENERO DE 2026.  NUMERO CONTRATO SECOP II CO1.PCCNTR. No 8934179. CONTRATISTA NATALIA MAFLA CALLE . PERIODO DE PAGO DEL 20 DE MAYO AL 19 DE JUNIO.  PLANILLA N° 6018572311 DE SEGURIDAD SOCIAL   CORRESPONDIENTE AL MES DE MAYO  DE 2026 ¿</t>
  </si>
  <si>
    <t>NATALIA MAFLA CALLE</t>
  </si>
  <si>
    <t>FUENTE 20- ACTA No.5- Contrato No interno 748- SECOP II No.CO1.PCCNTR.8892899- CONTRATISTA ELIZABET RICO ESTRADA- PERIODO DE PAGO DESDE 19/05/2026 HASTA 18/06/2026- PLANILLA DE PAGO No.37200048</t>
  </si>
  <si>
    <t>ELIZABET RICO ESTRADA</t>
  </si>
  <si>
    <t>FUENTE 20 - ACTA 04 - CONTRATO INTERNO 829 DE 2025 - SECOP II No 8900646 - CONTRATISTA LINA MARCELA CAICEDO LORA - PERIODO COMPRENDIDO ENTRE EL 20 DE ABRIL AL 19 DE MAYO DE 2025 - PLANILLA DE APORTES 337132060.</t>
  </si>
  <si>
    <t>LINA MARCELA CAICEDO LORA</t>
  </si>
  <si>
    <t>FUENTE 20 ACTA N°5 PARCIAL CONTRATO INTERNO NO. 0625 SECOP II No. 8839701 de fecha 14 de enero de 2026 CONTRATISTA NATALIA FLOREZ LOPEZ. PERIODO DE PAGO: DEL 19 DE MAYO AL 18 DE JUNIO DE 2026. PLANILLA DE SEGURIDAD SOCIAL N°6020366801 CORRESPONDIENTE  AL MES DE MAYO DE 2026</t>
  </si>
  <si>
    <t>NATALIA FLOREZ LOPEZ</t>
  </si>
  <si>
    <t>FUENTE 20. PAGO ACTA PARCIAL No. 2 CONTRATO No. INTERNO 338 DEL 12 DE ENERO DE 2026 SECOP II CO1.PCCNTR.8836791, CONTRATISTA LUIS FELIPE MOLINA SANCHEZ, PERIODO DE PAGO DEL 14 DE FEBRERO AL 13 DE MARZO DE 2026. PLANILLA DE SEGURIDAD SOCIAL No. 37642812 DEL MES DE MARZO DE 2026</t>
  </si>
  <si>
    <t>FUENTE 20. ACTA PARCIAL NO. 004 CONTRATO NO. INTERNO 0644 del 15 enero DEL 2026 - SECOP II NO. CO1.PCCNTR..8885424.CARLOS JAVIER LOPEZ LOPEZ. PERIODO DE PAGO: DEL 20 DE abril AL 19 DE mayo 2026 PLANILLA DE SEGURIDAD SOCIAL N°6016849359 de abril 2026</t>
  </si>
  <si>
    <t>CARLOS JAVIER LOPEZ LOPEZ</t>
  </si>
  <si>
    <t>Fuente 175. C.costos 1101, FDS-SALUD PÚBLICA COLECTIVA, Acta -04 - Contrato No. Interno 2312 del 28 de enero de 2026 SECOP II. CO1.PCCNTR. 9180592 Contratista NICOLAS MARIN GARCIA Periodo de pago del 02 de abril al 01 de mayo Planilla se Seguridad Social No. 85848282 del mes de mayo de 2026</t>
  </si>
  <si>
    <t>NICOLAS MARIN GARCIA</t>
  </si>
  <si>
    <t>fondo 20, centro de costos 01, pago parcial 5 del contrato de prestación de servicios 015 de 2026 secop 9033768 22/01/20266; contratista: JUAN PABLO JIMENEZ URIBE , ASAMBLEA;  periodo de pago  de 23 DE mayo  2026 HASTA 22 DE junio DE 2026; planilla de pago 6018017131 de mayo de 2026.</t>
  </si>
  <si>
    <t>JUAN PABLO JIMENEZ URIBE</t>
  </si>
  <si>
    <t>FUENTE 32, ACTA FINAL 05, CONTRATO INTERNO 1311 DEL 2026, SECOP II CO1.PCCNTR.8951732, CONTRATISTA LAURA CATALINA ESCOBAR, PERIODO DE PAGO DESDE EL 24 DE MAYO HASTA 23 DE JUNIO DEL 2026, PLANILLA DE SEGURIDAD SOCIAL N° 9504568018 MES DE MAYO DE 2026.</t>
  </si>
  <si>
    <t>Fuente 20, acta 05 Contrato de prestación de servicios Nro. Interno 0135 SECOP II No CO1.PCCNTR 8812661 de fecha 11 de enero de 2026 Periodo del 12 de mayo del 2026 al 11 de junio del 2026, planilla de seguridad social de pago No 6018800896 del mes de mayo de 2026.</t>
  </si>
  <si>
    <t>CRISTIAN CAMILO CONTRERAS CASTRO</t>
  </si>
  <si>
    <t>Fuente 20 Acta No 04 - Contrato No. Interno 2334 del 2026 - Secop II No CO1.PCCNTR.9105659 Contratista YERIBETH DINORAH HENAO MARTINEZ período de Pago del 30 DE ABRIL AL 29 DE MAYO del 2026 Planilla de Seguridad Social No 86378097 correspondiente al mes de MAYO 2026</t>
  </si>
  <si>
    <t>YERIBETH DINORAH HENAO MARTINEZ</t>
  </si>
  <si>
    <t>Fuente 20 Acta No. 05   Contrato No. Interno 1048 del 18 de enero de 2026 Secop II No. CO1.PCCNTR. 8941943 Contratista HEIDY VIVIANA OSORIO RAMOS periodo de pago desde el DESDE 20 MAYO HASTA 19 JUNIO DEL 2026, Planilla de Seguridad Social No Nº 1082104060 del mes de junio de 2026.</t>
  </si>
  <si>
    <t>HEIDY VIVIANA OSORIO RAMOS</t>
  </si>
  <si>
    <t>Acta parcial No. 4. Contrato interno No. 1466 SECOP II COP.PCCNTR. 9002983 del contratista VALENTINA GUTIERREZ SUAREZ del periodo de pago: 23/04/2026 al 22/05/2026 con pago Planilla de pago Nº 6019828298 correspondiente al periodo de abril de 2026 con fecha de pago 2026/06/16 y planilla de pago No. 6024296199 correspondiente al periodo de mayo con fecha de pago 2026/06/16.</t>
  </si>
  <si>
    <t>VALENTINA GUTIERREZ SUAREZ</t>
  </si>
  <si>
    <t>fuente 20. Acta No. 05 Contrato No interno 0904 de 2026 Secop II No. CO1.PCCNTR 8907054 Contratista JOHN JAMES CASTRO ACEVEDO. Periodo del 20 de mayo  al 19 de junio   del 2026. Pago seguridad social Planilla No. 4651604271 mes de mayo del 2026</t>
  </si>
  <si>
    <t>JOHN JAMES CASTRO ACEVEDO</t>
  </si>
  <si>
    <t>FUENTE 20 ACTA NO. 05 CONTRATO NO. INTERNO 599 DEL 15 DE ENERO 2026 - SECOP II CO1.PCCNTR. 8866560 CONTRATISTA VANESSA VILLEGAS RAVE . PERÍODO DE PAGO 20/05/2026 AL 19/06/2026 : . PLANILLA DE SEGURIDAD N° 9504703387  CON FECHA DE PAGO DEL 12 DE MAYO DEL 2026</t>
  </si>
  <si>
    <t>VANESSA VILLEGAS RAVE</t>
  </si>
  <si>
    <t>Acta No. 05 contrato No Interno 1058 de fecha 19/01/2026 número de contrato SECOP II. CO1.PCCNTR. 8951064, contratista Ana Lucía León Osorio, periodo de pago del 21/05/2026 hasta 20/06/2026, planilla de pago No. 6018987831 correspondiente a junio.</t>
  </si>
  <si>
    <t>ANA LUCIA LEON OSORIO</t>
  </si>
  <si>
    <t>FUENTE DE FINANCIACIÓN 20 - ACTA PARCIAL No. 4. CONTRATO INTERNO N° 2135 de 27 DE ENERO DEL 2026. CO1.PCCNTR. 9171609.- CONTRATISTA  JACKELINE MENA CAMPAÑA - PERIODO DE PAGO DEL 02 DE MAYO  AL 01 DE JUNIO DE 2026- Planilla de pago del mes de mayo de 2026, N.º 4653516408</t>
  </si>
  <si>
    <t>FUENTE 20. ACTA PARCIAL NO. 005 CONTRATO NO.1125 INTERNO DEL 2026 - SECOP II NO. CO1.PCCNTR.8951421.LUISA EUGENIA LOPEZ.MORENO PERIODO DE PAGO: DEL 21 DE mayo AL 20 DE junio 2026 PLANILLA NUMERO 1082169527 de mayo y 1082922459 de junio de 2026.</t>
  </si>
  <si>
    <t>LUISA EUGENIA LOPEZ MORENO</t>
  </si>
  <si>
    <t>Acta Parcial No. 5 Contrato de Prestación de servicios, GERSAIN ANTONIO OROZCO RAMIREZ, periodo del 16 de mayo al 15 de junio del 2026, Planilla de pago de aportes No. 4655496188 correspondiente al mes de mayo.</t>
  </si>
  <si>
    <t>GERSAIN ANTONIO OROZCO RAMIREZ</t>
  </si>
  <si>
    <t>fondo 20, centro de costos 01, pago parcial 5 del contrato de prestación de servicios  003 de 2026 secop 8904972 96/01/2026; contratista: LUZ MARIA RESTREPO LORA, ASAMBLEA;  periodo de pago  de MAYO  20 a JUNIO 19 de 2026; planilla de pago 4653939211 de mayo  de 2026.</t>
  </si>
  <si>
    <t>LUZ MARIA RESTREPO LORA</t>
  </si>
  <si>
    <t>FUENTE 20. ACTA PARCIAL 05 CONTRATO NO. INTERNO 1320 DEL 2026 - SECOP II NO.CO1.PCCNTR.8972152. HERNANDO JUAN FERRUCHO VERGARA. PERÍODO DE PAGO: DEL 22 DE MAYO AL 21 DE JUNIO. PLANILLA DE SEGURIDAD SOCIAL NO. 1082814971 DEL MES DE MAYO.</t>
  </si>
  <si>
    <t>HERNANDO JUAN FERRUCHO VERGARA</t>
  </si>
  <si>
    <t>FUENTE 20. ACTA PARCIAL N° 5 CONTRATO N° INTERNO 0745 DEL 2026 - SECOP II N°CO1.PCCNTR.8855630 ANA CRISTINA VINASCO VERGARA PERIODO DE PAGO: DEL 17 DE MAYO HASTA EL 16 DE JUNIO DE 2026. PLANILLA DE SEGURIDAD SOCIAL N° 37475800 PERIODO DE PAGO MAYO 2026</t>
  </si>
  <si>
    <t>ANA CRISTINA VINASCO VERGARA</t>
  </si>
  <si>
    <t>FUENTE. 20. ACTA PARCIAL 5 . CONTRATO DE PRESTACIÓN DE SERVICIOS No.  0273 DE FECHA 12 DE ENERO 2026 NÚMERO DE CONTRATO SECOP II CO. PCCNT. 8832535  PERIODO DE PAGO COMPRENDIDO DEL 15 DE mayo AL 14 DE junio DE 2026. Planilla de pago Nº. 4653819125 del Contratista mes mayode 2026</t>
  </si>
  <si>
    <t>CARLOS ANDRES GONZALEZ NARANJO</t>
  </si>
  <si>
    <t>Fuente 20 Acta No 05 - Contrato No. Interno 0849 del 2025 - Secop II No CO1.PCCNTR.8902665 Contratista MARYURY MOYANO ESPITIA período de Pago del 19 DE MAYO AL 18 DE JUNIO del 2026 Planilla de Seguridad Social No 37156505 correspondiente al mes de MAYO  2026</t>
  </si>
  <si>
    <t>MARYURY MOYANO ESPITIA</t>
  </si>
  <si>
    <t>FUENTE 20, ACTA FINAL No. 5, CONTRATO INTERNO N° 0493 DEL 2026, SECOP II N° CO1.PCCNTR.88544580, CONTRATISTA JULIO CESAR GOMEZ GIRALDO, PERIODO DE PAGO DEL 16 DE MAYO AL 15 DE JUNIO, PLANILLA DE SEGURIDAD SOCIAL N° 88168317 MES DE MAYO Y 92890035 DEL MES DE JUNIO DEL 2026</t>
  </si>
  <si>
    <t>FUENTE 20 ACTA N°5 PARCIAL CONTRATO NO. INTERNO 0578 SECOP II No. 8841087 de fecha 14 de enero de 2026 CONTRATISTA HEBER DAVID RICARDO MANTILLA HERNANDEZ. PERIODO DEL  PAGO: DEL 19 DE MAYO AL 18 DE JUNIO DE 2026. PLANILLA DE SEGURIDAD SOCIAL N°6016711462 CORRESPONDIENTE AL MES DE MAYO DE 2026</t>
  </si>
  <si>
    <t>HEBER DAVID RICARDO MANTILLA HERNANDEZ</t>
  </si>
  <si>
    <t>Fuente 20 Acta No. 03 Contrato No Interno 1413 del 2026 - SECOP II No. CO1.PCCNTR. 8915512 contratista ALFONSO BETANCOURT TOBÓN. Periodo de Pago: del 23 de marzo del 2026 al 22 de abril del 2026. Planillas de Seguridad Social No. 6018439220 mes de Marzo 2026</t>
  </si>
  <si>
    <t>ALFONSO BETANCOURT TOBON</t>
  </si>
  <si>
    <t>FUENTE 20- ACTA 05 - CONTRATO INTERNO 826 DE 2026 - SECOP II No 8880012 - CONTRATISTA  ASTRID CAROLINA ACEVEDO GIRALDO - PERIDO  COMPRENDIDO ENTRE EL 19 DE MAYO AL 18 DE JUNIO DE 2026 - PLANILLA DE APORTES 4654127545.</t>
  </si>
  <si>
    <t>ASTRID CAROLINA ACEVEDO GIRALDO</t>
  </si>
  <si>
    <t>Fuente 20. Acta 4. Contrato interno No.2351 de enero de 2026. SECOP II No CO1.PCCNTR.9126508. KATHERIN AGUIRRE OSORIO. Periodo de pago del 30 de abril al 29 de mayo de 2026. Planilla de pago No.6022846140 del mes de mayo de 2026.</t>
  </si>
  <si>
    <t>FUENTE 20 - ACTA 04 - CONTRATO INTERNO 1938, DE 2026 - SECOP II No 8995882 - CONTRATISTA IA INGENIERIA &amp; MEDIA SAS - PERIODO COMPRENDIDO ENTRE EL 27 DE ABRIL AL 26 DE MAYO DE 2026 - APORTES PARAFISCALES</t>
  </si>
  <si>
    <t>Fuente 20. Acta 5 convenio No. interno 0758 del 2026 - SECOP II No. CO1.PCCNTR.8888769 WILLIAM ESTEBAN OBANDO OSORIO¿ período de pago: del 17-05-2026 al 16-06-2026, Planilla de seguridad social No.37263771 de mayo y No. 37560020 de junio de 2026.</t>
  </si>
  <si>
    <t>WILLIAM ESTEBAN OBANDO OSORIO</t>
  </si>
  <si>
    <t>Fuente 20, acta 5 Contrato de prestación de servicios Nro. Interno 0974 SECOP II No CO1.PCCNTR 8910131 de fecha 19 de enero de 2026 Periodo del 20 de mayo del 2026 al 19 de junio del 2026, planilla de seguridad social de pago No 9505707538 del mes de mayo del 2026</t>
  </si>
  <si>
    <t>ALEJANDRA VILLA PULGARIN</t>
  </si>
  <si>
    <t>Acta final No. 5. Contrato interno No. 1217 SECOP II COP.PCCNTR. 8937278 del contratista MARIA ELISA ARISMENDY QUINTERO del periodo de pago: 21/05/2026 al 20/06/2026 Planilla de pago Nº 37257202 correspondiente al periodo de mayo de 2026 con fecha de pago 9 de junio de 2026. Planilla de pago Nº 37671044 correspondiente al periodo de junio de 2026 con fecha de pago 12 de junio de 2026.</t>
  </si>
  <si>
    <t>MARIA ELISA ARISMENDY QUINTERO</t>
  </si>
  <si>
    <t>FUENTE 20- ACTA 05 - CONTRATO INTERNO 463 DE 2026 - SECOP II No 8858492 - CONTRATISTA  JORGE ANDRES RIVERA CORREA - PERIDO  COMPRENDIDO ENTRE EL 16 DE MAYO AL 15 DE JUNIO DE 2026 - PLANILLA DE APORTES 1113916470.</t>
  </si>
  <si>
    <t>JORGE ANDRES RIVERA CORREA</t>
  </si>
  <si>
    <t>FUENTE 20- ACTA 05 - CONTRATO INTERNO 1257 DE 2026 - SECOP II No 8880369 - CONTRATISTA  DANIELA TIBAQUIRA GRISALES - PERIDO  COMPRENDIDO ENTRE EL 22 DE MAYO AL 21 DE JUNIO DE 2026 - PLANILLA DE APORTES 82974895.</t>
  </si>
  <si>
    <t>DANIELA TIBAQUIRA GRISALES</t>
  </si>
  <si>
    <t>Fuente 20 ingreso corriente de libre destinación. Acta 05 del 21 DE MAYO HASTA 20 DE JUNIO DE 2026 CONTRATO No INTERNO 1059 CONTRATO No. SECOP II  CO1.PCCNTR.8875027 DE ENERO 17 DE 2026 CONTRATISTA ANDRÉS AVELINO FERNADEZ CERPA. Cuyo objeto es PRESTAR LOS SERVICIOS EN LAS  ADECUACIONES, MANTENIMIENTO Y MEJORA DE AMBIENTES DE TRABAJO DE LA GOBERNACIÓN DE RISARALDA, planilla de SEGURIDAD SOCIAL N.º  37198866</t>
  </si>
  <si>
    <t>ANDRES AVELINO FERNANDEZ CERPA</t>
  </si>
  <si>
    <t>PAGO BENEFICIO CONVENCIONAL CORRESPONDIENTE A LOS MESES FEB Y JUN DE 2026 A
FAVOR DE SINDICATO DE TRABAJADORES OFICIALES Y EMPLEADOS PUBLICOS DEL
DEPARTAMENTO DE RISARALDA</t>
  </si>
  <si>
    <t>SINDICATO DE TRABAJADORES OFICIALES Y EMPLEADOS PUBLICOS DEL DEPARTAMENTO DE RI</t>
  </si>
  <si>
    <t>FUENTE DE FINANCIACION 20. ACTA N° 4 CONTRATO INTERNO No 2178 de fecha 27 de enero del 2026 - SECOP II No.CO1.PCCNTR. 9170930 CONTRATISTA STEPHANNY PEREZ BOLIVAR, PERIODO DE PAGO: DEL 29 DE ABRIL AL 28 DE MAYO DE 2026 PLANILLA DE SEGURIDAD SOCIAL No 6017283571 DEL MES DE ABRIL DE 2026.</t>
  </si>
  <si>
    <t>STEPHANNY PÉREZ BOLIVAR</t>
  </si>
  <si>
    <t>Fuente  20.   Acta No.  05   contrato No. Interno 416 del   2026 - Secop II No.  CO1.PCCNTR. 8821701  Contratista  JAILER ALBERTO HERNANDEZ OTALVARO Período de Pago: del 17 mayo  hasta el 16 junio  2026.  Planilla de Seguridad Social No. 37439524  meses de mayo 2026</t>
  </si>
  <si>
    <t>JAILER ALBERTO HERNANDEZ OTALVARO</t>
  </si>
  <si>
    <t>FUENTE 20- ACTA 05 - CONTRATO INTERNO 986 DE 2026 - SECOP II No 8903706 - CONTRATISTA  DANIELA HINCAPIE FRANCO - PERIDO  COMPRENDIDO ENTRE EL 20 DE MAYO AL 19 DE JUNIO DE 2026 - PLANILLA DE APORTES 37222686.</t>
  </si>
  <si>
    <t>DANIELA HINCAPIE FRANCO</t>
  </si>
  <si>
    <t>FUENTE 20 ACTA N° 5 PARCIAL CONTRATO INTERNO NO. 0432 SECOP II No. 8843842 de fecha 13 de enero de 2026 CONTRATISTA DARIO JOSÉ MUÑOZ TORREZ. PERIODO DE PAGO: DEL 19 DE MAYO AL 18 DE JUNIO DE 2026. PLANILLA DE SEGURIDAD SOCIAL N°6020307609 CORRESPONDIENTE AL MES DE MAYO DE 2026</t>
  </si>
  <si>
    <t>DARIO JOSE MUÑOZ TORRES</t>
  </si>
  <si>
    <t>FUENTE 50 ACTA No. 3 CONTRATO DE APOYO No INTERNO 2588 DE FECHA 29 DE ENERO DE 2026 NÚMERO DE CONTRATO SECOP II. C01.PCCNTR. 9145546 - CONTRATISTA LIGA RISARALDENSE DE TENIS. PERIODO DE PAGO DESDE 12/04/2026 HASTA 11/05/2026</t>
  </si>
  <si>
    <t>LIGA RISARALDENSE DE TENIS</t>
  </si>
  <si>
    <t>2.	Fondo 20 ACTA No. 5 DEL CONTRATO No INTERNO 0219 DE FECHA 11 DE ENERO DE 2026 NUMERO DE CONTRATO SECOP II CCO1.PCCNTR.8828107 del 10/01/2026 CONTRATISTA LUIS DAVID TORRES CASTAÑEDA, periodo DE 14 DE MAYO HASTA 13 DE JUNIO DEL 2026, Planillas de pago No. 4653666078 correspondiente al mes de MAYO del 2026.</t>
  </si>
  <si>
    <t>ACTA NO. 5 CONTRATO NO INTERNO NO.0881 SECOP II NO CO1.PCCNTR.8915841 DE 21 DE ENERO DE 2026. PERIODO DE PAGO: DESDE 21 DE MAYO DE 2026 HASTA 20 DE JUNIO DE 2026. PLANILLA N° 6018094118 CON FECHA DE PAGO DEL 1 DE JUNIO DE 2026, CORRESPONDIENTE A LA PLANILLA DE PAGO DEL MES DE MAYO DE 2026.</t>
  </si>
  <si>
    <t>JUAN JOSE OYUELA GUTIERREZ</t>
  </si>
  <si>
    <t>Acta Parcial No. 5 Contrato de Prestación de servicios, Angelica Eugenia Arias Ramírez, periodo del 22 de mayo al 21 de junio del 2026, Planilla de pago de aportes No. 6017926381 correspondiente al mes de abril.</t>
  </si>
  <si>
    <t>ANGELICA EUGENIA ARIAS  RAMIREZ</t>
  </si>
  <si>
    <t>FUENTE 20- ACTA 05 - CONTRATO INTERNO 950 DE 2026 - SECOP II No 8921171 - CONTRATISTA  ORLANDO SALAZAR ZAPATA - PERIDO  COMPRENDIDO ENTRE EL 20 DE MAYO AL 19 DE JUNIO DE 2026 - PLANILLA DE APORTES 4648432492.</t>
  </si>
  <si>
    <t>ORLANDO SALAZAR ZAPATA</t>
  </si>
  <si>
    <t>FUENTE. 20. ACTA PARCIAL 5. CONTRATO DE PRESTACIÓN DE SERVICIOS No. 0621 DE FECHA  15 ENERO 2026  NÚMERO  DE CONTRATO SECOP II.CO1.PCCNT.8881509   CONTRATISTA LAURA VANESSA RIOS GARCIA PERÍODO DE PAGO COMPRENDIDO DEL 16 DE mayo AL 15 DE junio DE 2026. Planilla de pago Nº. 9504850709 del  mes DE mayo de 2026</t>
  </si>
  <si>
    <t>LAURA VANESSA RIOS GARCIA</t>
  </si>
  <si>
    <t>FUENTE 20 - ACTA No 05 -  CONTRATO No. INTERNO 1025 DEL 2026 - SECOP II No 8925065 CONTRATISTA CARLOS EDUARDO RODRIGUEZ CARDONA - PERIODO COMPRENDIDO ENTRE EL 20 DE MAYO AL 19 DE JUNIO DE 2026 - PLANILLA DE APORTES No 4653813313 DE MAYO</t>
  </si>
  <si>
    <t>CARLOS EDUARDO RODRIGUEZ CARDONA</t>
  </si>
  <si>
    <t>Fuente 20. Acta 05. Contrato interno No.985 de enero de 2026. SECOP II No CO1.PCCNTR.8926509. LUISA MARIA OSORIO LONDOÑO. Periodo de pago del 20 de mayo al 19 de junio de 2026. Planilla de pago No.9505718456 del mes de mayo de 2026.</t>
  </si>
  <si>
    <t>LUISA MARIA OSORIO LONDOÑO</t>
  </si>
  <si>
    <t>ACTA NO. 01 CONTRATO NO. INTERNO 1773 DE FECHA 24 DE ENERO DE 2026 NUMERO DE CONTRATO SECOP II CO1.PCCNTR.9045005. PERIODO DE PAGO: DESDE 26 DE ENERO HASTA 20 DE JUNIO DE 2026. PLANILLA NO. 37638152 DEL CONTRATISTA, FECHA DE PAGO 2026-06-05, PERIODO DE PAGO MES JUNIO DE 2026.</t>
  </si>
  <si>
    <t>SANCHEZ AMAYA Y TORO S.A.S</t>
  </si>
  <si>
    <t>Fuente 20- Acta No 04. Contrato No Interno 2243 de Fecha 27/01/2025 Número de contrato SECOP II CO1.PCCNTR. 9163358_Contratista HECTOR FERNANDO LONDOÑO FLOREZ. Período de Pago: Desde el 30/04/2026 AL 29/05/2026. Planilla de Seguridad Social 9505750098 del mes de mayo de 2026.</t>
  </si>
  <si>
    <t>HECTOR FERNANDO LONDOÑO FLOREZ</t>
  </si>
  <si>
    <t>FUENTE 20. PAGO Acta N°5 DEL CONTRATO 0601 CO1.PCCNTR.CO1.PCCNTR. .8867826 DEL 15 DE FEBRERO DEL 2026 DE LA CONTRATISTA ANA MILENA ARDILA ORTIZ DEL PERIODO COMPRENDIDO DESDE EL 17 DE mayo DEL 2026 AL 16 DE junio del 2026 Y PLANILLA DE PAGO DE SEGURIDAD SOCIAL No 8628692391 CORRESPONDIENTE AL MES DE mayo DEL 2026.</t>
  </si>
  <si>
    <t>ANA MILENA ARDILA ORTIZ</t>
  </si>
  <si>
    <t>Pago acta final Nro. 5 - CPS Nro. Interno 1489 - SECOP C01.PCCNTR.9021002 - Periodo de pago: 24 de mayo al 23 de junio de 2026 - Planilla de pago seguridad social Nro. 4653527116 de mayo de 2026 y Planilla de pago seguridad social Nro. 4655252297 de junio de 2026</t>
  </si>
  <si>
    <t>DIDIER NOREÑA ARBOLEDA</t>
  </si>
  <si>
    <t>APOYO EQUIPOS DEPORTIVOS PROGRAMA BIENESTAR SOCIAL E INCENTIVOS PARA CAMPEONATO COMFAMILIAR 2026</t>
  </si>
  <si>
    <t>FUNDACION GESTION Y SERVICIO</t>
  </si>
  <si>
    <t>FUENTE 20, ACTA DE PAGO 5 AL CONTRATO DE PRESTACION DE SERVICIOS NÚMERO INTERNO 1233 NÚMERO SECOP II CO1.PCCNTR.8984286 DE ENERO 20 DE 2026, PERIODO DE PAGO DEL 22 DE MAYO DE 2026 AL 21 DE JUNIO DE 2026, PLANILLA DE PAGO NUMERO 6018225409 DE MAYO DE 2026. CONTRATISTA MARIO FERNANDO BUCHELI CHAVES</t>
  </si>
  <si>
    <t>FUENTE 20. PAGO ACTA PARCIAL No. 5 CONTRATO No. INTERNO 984 DEL 19 DE ENERO DE 2026 SECOP II No. CO1.PCCNTR. 8948509, CONTRATISTA DIEGO ALEJANDRO ARISTIZABAL CARDONA, PERIODO DE PAGO DEL 19 DE MAYO AL 18 DE JUNIO DE 2026. PLANILLA DE SEGURIDAD SOCIAL No. 1082423974 DEL MES DE MAYO DE 2026.</t>
  </si>
  <si>
    <t>DIEGO ALEJANDRO ARISTIZABAL CARDONA</t>
  </si>
  <si>
    <t>FUENTE 20. ACTA NO. 05 CONTRATO NO. INTERNO 0852 DEL 2026 - SECOP II NO. CO1.PCCNTR.8918447. CARLOS FERNANDO CALLE VELEZ. PERÍODO DE PAGO: DESDE 19 DE MAYO HASTA 18 DE JUNIO DE 2026. PLANILLA DE SEGURIDAD SOCIAL NO. 37210540 DEL MES DE MAYO DE 2026.</t>
  </si>
  <si>
    <t>CARLOS FERNANDO CALLE VELEZ</t>
  </si>
  <si>
    <t>fondo 20, centro de costos 01, pago parcial 5  del contrato de prestación de servicios  022 de 2026 secop 9073845 23/01/2026; contratista: ANGELICA MARIA HURTADO LOPEZ, ASAMBLEA;  periodo de pago  de abril   24 a mayo 23 de 2026; planilla de pago 37349757 de mayo de 2026.</t>
  </si>
  <si>
    <t>ANGELICA MARIA HURTADO LOPEZ</t>
  </si>
  <si>
    <t>RESOLUCION DEVOLUCIÓN No. 04350 DEL 19/06/2026, DEVOLUCIÓN POR PAGO EN EXCESO DE IMPUESTO VEHICULAR PLACA Nro. GKL553, A FAVOR DE MAURICIO ISAAC ROMERO OTERO CON CC 10.768.147, VIGENCIA 2025 $254.400 FAVOR DEVOLVER A LA CUENTA DE AHORROS No 77000031961 DE BANCOLOMBIA.</t>
  </si>
  <si>
    <t>MAURICIO ISAAC ROMERO OTERO</t>
  </si>
  <si>
    <t>FUENTE 20 CONTRATO DE PRESTACIÓN DE SERVICIOS NO INTERNO  1017 DE FECHA 19/01/2026 NUMERO DE CONTRATO SECOP II. CO1.PCCNTR. 8922914CONTRATISTA DALEY YESID MENA LLOREDA PERIODO COMPRENDIDO ENTRE EL 22 DE MAYO AL 21 DE JUNIO DE 2026 CON SEGURIDAD SOCIAL NÚMERO 37442944 DEL MES DE MAYO DE 2026</t>
  </si>
  <si>
    <t>DALEY YESID MENA LLOREDA</t>
  </si>
  <si>
    <t>FUENTE 20- ACTA No. 05- Contrato No interno 747- SECOP II No CO1.PCCNTR.8849692- CONTRATISTA JUAN CARLOS DIAZ ALZATE- PERIODO DESDE 19/05/2026 HASTA 18/06/2026- PLANILLA Nº 9506500311</t>
  </si>
  <si>
    <t>JUAN CARLOS DIAZ ALZATE</t>
  </si>
  <si>
    <t>Fuente 20. Acta 5 convenio No. interno 0912 del 2026 - SECOP II No. CO1.PCCNTR.8896663 JHON FREDY BARBOSA CASTAÑO ¿ período de pago: del 20-05-2026 al 19-06-2026, Planilla de seguridad social No.37329428 de mayo y No. 37649163 de junio de 2026.</t>
  </si>
  <si>
    <t>JOHN FREDY BARBOSA CASTAÑO</t>
  </si>
  <si>
    <t>fondo 20, centro de costos 01, pago parcial 5  del contrato de prestación de servicios  011 de 2026 secop 9005961 23/01/2026; contratista: MARIA ISABEL RIOS VARGAS, ASAMBLEA;  periodo de pago  de 24 DE mayo   DE 2026 HASTA 23 DE junio  DE 2026; planilla de pago 37414718 de junio de 2026.</t>
  </si>
  <si>
    <t>MARIA ISABEL RIOS VARGAS</t>
  </si>
  <si>
    <t>FUENTE 20- ACTA 05 - CONTRATO INTERNO 879 DE 2026 - SECOP II No 8903832 - CONTRATISTA  LEYLA QUINTERO SOSA - PERIDO  COMPRENDIDO ENTRE EL 19 DE MAYO AL 18 DE JUNIO DE 2026 - PLANILLA DE APORTES 6020609605.</t>
  </si>
  <si>
    <t>LEYLA QUINTERO SOSA</t>
  </si>
  <si>
    <t>ORDENAR EL PAGO DE VIATICOS Y GASTOS DE VIAJE DEL FUNCIONARIO JUAN PABLO
HOLGUIN LOPEZ PARA QUE SE DESPLACE AL MUNICIPIO DE QUINCHIA Y ASISTA JORNADA DESCENTRALIZADA DE PASAPORTES EL DIA 19 DE JUNIO DE 2026</t>
  </si>
  <si>
    <t>JUAN PABLO HOLGUIN LOPEZ</t>
  </si>
  <si>
    <t>FUENTE 20, ACTA DE PAGO 5 AL CONTRATO DE PRESTACION DE SERVICIOS NÚMERO INTERNO 650 NÚMERO SECOP II CO1.PCCNTR.8857908 DE ENERO 15 DE 2026, PERIODO DE PAGO DEL 19 DE MAYO DE 2026 AL 18 DE JUNIO DE 2026, PLANILLA DE PAGO NUMERO 9504850475 DE MAYO DE 2026. CONTRATISTA VANESA ALVAREZ JIMENEZ</t>
  </si>
  <si>
    <t>VANESA ALVAREZ JIMENEZ</t>
  </si>
  <si>
    <t>Fuente 20 Acta No 04. Contrato No. Interno 2314 de fecha 28 de enero de 2026. Número de contrato SECOP II CO1.PCCNTR. 9180338. Contratista LUIS FERNANDO TABARES QUIRAMA. periodo comprendido entre el 02 de mayo al 01 de junio de 2026. Se anexan planilla de pago No. 37185866 correspondiente al mes de mayo.</t>
  </si>
  <si>
    <t>LUIS FERNANDO TABARES QUIRAMA</t>
  </si>
  <si>
    <t>FUENTE 20. ACTA PARCIAL 05 CONTRATO NO. INTERNO 1333 DEL 2026 - SECOP II NO. CO1.PCCNTR.8966877. FRANCISCO GILBERTO ARIAS ESCUDERO. PERÍODO DE PAGO: DEL 23 DE MAYO AL 22 DE JUNIO. PLANILLA DE SEGURIDAD SOCIAL NO. 1082133354 DEL MES DE MAYO.</t>
  </si>
  <si>
    <t>FRANCISCO GILBERTO ARIAS ESCUDERO</t>
  </si>
  <si>
    <t>FUENTE 32-20, ACTA 1 CONTRATO INTERNO NO 3555 SECOP II NO. 8536302 DEL 07 DE NOVIEMBRE DE 2025 CONTRATISTA ESE HOSPITAL SANTA MONICA DOSQUEBRADAS, PERÍODO DE PAGO: DESDE 02 DE ENERO  DE 2026 AL 12 DE JUNIO DEL 2026 , LOS PARAFISCALES FUERON LIQUIDADOS Y PAGADOS CONFORME A LAS NORMAS VIGENTES. SE ANEXAN LAS CONSTANCIAS DE PAGO O CERTIFICADOS</t>
  </si>
  <si>
    <t>ESE HOSPITAL SANTA MONICA</t>
  </si>
  <si>
    <t>FUENTE 20- ACTA 04 - CONTRATO INTERNO 1655 DE 2026 - SECOP II No 8933277 - CONTRATISTA A.L DIGITAL S.A.S - PERIDO  COMPRENDIDO ENTRE EL 25 DE ABRIL AL 24 DE MAYO DE 2026 - PLANILLA DE APORTES PARAFISCALES.</t>
  </si>
  <si>
    <t>A.L. DIGITAL S.A.S.</t>
  </si>
  <si>
    <t>FUENTE 20- ACTA No.5- Contrato No interno 1060- SECOP II No.CO1.PCCNTR.8923569- CONTRATISTA LAURA CRISTINA CASTAÑEDA VILLEGAS- PERIODO DESDE 19/05/2026 HASTA 18/06/2026- PLANILLA No.4655354146</t>
  </si>
  <si>
    <t>LAURA CRISTINA CASTAÑEDA VILLEGAS</t>
  </si>
  <si>
    <t>FUENTE 20 ACTA N°5 PARCIAL CONTRATO INTERNO N° 0714 SECOP II No. 8838912 de fecha 15 de enero de 2026 CONTRATISTA JUAN CARLOS AGUDELO MONTOYA . PERIODO DE PAGO: DEL 20 DE MAYO AL 19 DE JUNIO DE 2026. PLANILLA DE SEGURIDAD SOCIAL N°6019878856 CORRESPONDIENTE AL MES DE MAYO DE 2026</t>
  </si>
  <si>
    <t>JUAN CARLOS AGUDELO MONTOYA</t>
  </si>
  <si>
    <t>FUENTE 20- ACTA 04 - CONTRATO INTERNO 1492 DE 2026 - SECOP II No 8976522- CONTRATISTA KANDY YULIET OSORIO MOLINA - PERIDO  COMPRENDIDO ENTRE EL 26 DE ABRIL AL 25 DE MAYO DE 2026 - PLANILLA DE APORTES 801959473.</t>
  </si>
  <si>
    <t>KANDY YULIET OSORIO MOLINA</t>
  </si>
  <si>
    <t>Devolución pago de pasaporte por pago de lo no debido, según resolución 04380 del 22 de junio del 2026 del 2026 a la cuenta de ahorros Damas No. 0550126300046599 el banco de Davivienda desde la cuenta de ahorros del banco occidente No. 033-85835-8</t>
  </si>
  <si>
    <t>SARA GARCIA CRUZ</t>
  </si>
  <si>
    <t>Fuente 20. Acta No. 05 Contrato No. Interno 1077 DE 2026 - Secop II No. CO1.PCCNTR.8908208 Contratista ELENA ESTEFANIA PELAEZ GRISALES. Período de Pago: del 21 de mayo  al 20 de junio  del 2026 Planilla de Seguridad Social No.6017504339  mes de mayo del 2026</t>
  </si>
  <si>
    <t>ELENA ESTEFANIA PELAEZ GRISALES</t>
  </si>
  <si>
    <t>Acta Parcial No. 5 Contrato de Prestación de servicios, JOSE JAIR HENAO CARDONA, periodo del 14 de mayo al 13 de junio del 2026, Planilla de pago de aportes No. 6019871908 correspondiente al mes de mayo.</t>
  </si>
  <si>
    <t>JOSE JAIR HENAO CARDONA</t>
  </si>
  <si>
    <t>FUENTES 20 ACTA No. 5 contrato No interno 1136 de fecha 19 de enero de 2026 SECOP II CO1.PCCNTR.  889264 Contratista MANUELA GOMEZ ECHEVERRY, PERIODO DE PAGO ENTRE EL 21/05/2026 al 20/06/2026 CON PLANILLA DE PAGO 6020459174 PERIODO MAYO  2026.</t>
  </si>
  <si>
    <t>MANUELA GOMEZ ECHEVERRY</t>
  </si>
  <si>
    <t>Fuente 20. Acta 05. Contrato interno No. 1134 del 19 de enero de 2026. Secop II No. CO1.PCCNTR. 8963397. Contratista Natalia Quiceno Palacio. Período de pago del 21 de mayo al 20 de junio. Se anexa Planilla de pago Nº 9505379034 correspondiente al mes de mayo.</t>
  </si>
  <si>
    <t>NATALIA QUICENO PALACIO</t>
  </si>
  <si>
    <t>Acta final Informe N°.5 pago correspondiente al contrato no. 1450 de fecha 22 de enero 2026, numero de contrato SECOP II. CO1.PCCNTR.8958669 periodo del 24 de mayo al 23 de junio de 2026, se anexa planilla de pago N° 37224720 correspondiente al mes de mayo de 2026. contratista Carlos Alberto Betancur Guevara.</t>
  </si>
  <si>
    <t>CARLOS ALBERTO BETANCUR GUEVARA</t>
  </si>
  <si>
    <t>FUENTE. 20. ACTA PARCIAL 5. CONTRATO DE PRESTACIÓN DE SERVICIOS No  0428  DE FECHA  13 ENERO 2026  NÚMERO  DE CONTRATO SECOP II. C01 ¿¿CITR 8846194   CONTRATISTA MANUELA CASTAÑO TRUJILLO PERIODO DE PAGO COMPRENDIDO DEL 16 DE MAYO AL 15 DE JUNIO DE 2026. Planilla de pago Nº.85735241  del Contratista mes MAYO de 2026</t>
  </si>
  <si>
    <t>MANUELA CASTAÑO TRUJILLO</t>
  </si>
  <si>
    <t>FONDO # 20 ACTA FINAL #5 DEL CONTRATO 1072 DEL 19 DE ENERO DE 2026 SECOPII CO1.PCCNTR.8961469 CONTRATISTA CONRADO DE JESUS CASTAÑO AGUDELO POR EL PERIODO COMPRENDIDO ENTRE EL 22 DE MAYO 2026 Y EL 21 DE JUNIO DE 2026. PLANILLA DE PAGO DE APORTES No. 4654787758 CORRESPONDIENTE MES DE JUNIO 2026</t>
  </si>
  <si>
    <t>CONRADO DE JESUS CASTAÑO AGUDELO</t>
  </si>
  <si>
    <t>FUENTE 20 ACTA N°5 PARCIAL CONTRATO INTERNO N°0358 SECOP II No. 8839506 de fecha 12 de enero de 2026 CONTRATISTA YOLMAR ALEXIS PINTO GONZALEZ. PERIODO DE PAGO: DEL 19 DE MAYO AL 18 DE JUNIO DE 2026. PLANILLA DE SEGURIDAD SOCIAL N°6016526398 Y 6019727580 CORRESPONDIENTE AL MES DE MAYO DE 2026</t>
  </si>
  <si>
    <t>YOLMAR ALEXIS PINTO GONZALEZ</t>
  </si>
  <si>
    <t>FUENTE 20- ACTA 05- CONTRATO INTERNO 761 DE 2026- SECOP II No 8861781- CONTRATISTA MAYRA ALEJANDRA TABORDA RAMOS- PERIODO COMPRENDIDO ENTRE EL 19 DE MAYO AL 18 DE JUNIO DE 2026- PLANILLA DE APORTES 9505602956 DE MAYO DE 2026</t>
  </si>
  <si>
    <t>MAYRA ALEJANDRA TABORDA RAMOS</t>
  </si>
  <si>
    <t>Fondo 20 ACTA No. 5 DEL CONTRATO No INTERNO 1314 DE FECHA 20 DE ENERO DE 2026 NUMERO DE CONTRATO SECOP II CCO1.PCCNTR.8981634 del 19/01/2026 CONTRATISTA ISABELA RUIZ MONTES, periodo DE 22 DE MAYO HASTA 21 DE JUNIO DEL 2026, Planillas de pago No. 9505712191 correspondiente al mes de MAYO del 2026.</t>
  </si>
  <si>
    <t>ISABELA RUIZ MONTES</t>
  </si>
  <si>
    <t>Fondo 20 Acta Nro. 5 PARCIAL del Contrato No. interno 0635. Período comprendido entre el 16 de mayo al 15 de junio de 2026. Informe Planilla seguridad social No. 9505511211 del mes de mayo de 2026.</t>
  </si>
  <si>
    <t>NANCY JHOANA MARIN LOPEZ</t>
  </si>
  <si>
    <t>FUENTE 20- ACTA 05- CONTRATO INTERNO 662 DE 2026- SECOP II No 8855686- CONTRATISTA DAIMLER FERNANDO NARANJO ACEVEDO- PERIODO COMPRENDIDO ENTRE EL 19 DE MAYO AL 18 DE JUNIO DE 2026- PLANILLA DE APORTES 4653764185 DE MAYO DE 2026</t>
  </si>
  <si>
    <t>DAIMLER FERNANDO NARANJO ACEVEDO</t>
  </si>
  <si>
    <t>AC Fuente 20. Acta Parcial No. 5 Contrato No. Interno 1462 del 21/01/2026 - Secop II No. 8974230 Contratista OSCAR ANDRES CALDERON OSPINA. Período de Pago: del 23/05/2026 al 22/06/2026. Planilla de Seguridad Social No. 37346929 periodo de cotización mayo de 2026.</t>
  </si>
  <si>
    <t>OSCAR ANDRES CALDERON OSPINA</t>
  </si>
  <si>
    <t>Fuente 1 Acta No.05 Contrato No. Interno 910 del 2026 - Secop II No. CO1.PCCNTR. 8867204 Contratista ANGELA MILENA VELASCO Período de Pago: del 20 mayo al 19 de junio 2026 Planilla de Seguridad Social Nº 37200152 que corresponde al mes de mayo.</t>
  </si>
  <si>
    <t>ANGELA MILENA VELASCO ARBELAEZ</t>
  </si>
  <si>
    <t>Fuente  20.   Acta No.  04     contrato No. Interno 284 del   2026 - Secop II No.  CO1.PCCNTR. 8822454 Contratista  ALEXANDER RESTREPO BARTOLO Período de Pago: del 16 abril  hasta el 15 mayo  2026.  Planilla de Seguridad Social No. 4654743464  meses de mayo 2026</t>
  </si>
  <si>
    <t>ALEXANDER RESTREPO BARTOLO</t>
  </si>
  <si>
    <t>Acta N° 3 del contrato interno No. 1972 de fecha 25 de febrero 2026, número de contrato SECOP II CO1.PCCNTR 9035463 Periodo del 3 de Abril   al 1 de Mayo    de 2026, del Contratista CLAUDIA LORENA CARDONA CHICA</t>
  </si>
  <si>
    <t>FUENTE DE FINANCIACIÓN  20 - ACTA No. 05. CONTRATO INTERNO N° 545. DEL 14 DE ENERO DE 2026. SECOP II CO1.PCCNTR 8852965 - CONTRATISTA DANIELA TORRES GARCIA - PERIODO DE PAGO DEL 16 DE MAYO AL 15 DE JUNIOO DE 2026 - PLANILLA DE SEGURIDAD SOCIAL NO. 4652184606 DEL MES DE MAYO DE 2026.</t>
  </si>
  <si>
    <t>DANIELA TORRES GARCÍA</t>
  </si>
  <si>
    <t>FUENTES 20 ACTA No. 5 contrato No interno 981 de fecha 19 de enero de 2026 SECOP II CO1.PCCNTR.  8941128 Contratista DIEGO ALEXANDER BOLAÑOS LOPEZ, PERIODO DE PAGO ENTRE EL 19/05/2026 al 18/06/2026 CON PLANILLA DE PAGO 37423711 PERIODO MAYO  2026.</t>
  </si>
  <si>
    <t>DIEGO ALEXANDER BOLAÑOS LOPEZ</t>
  </si>
  <si>
    <t>Fuente 20 Acta No 05 - Contrato No. Interno 0925 del 2025 - Secop II No CO1.PCCNTR.8862012 Contratista ANDRES FELIPE ROMAN SALGADO período de Pago del 19 DE MAYO AL 18 DE JUNIO del 2026 Planilla de Seguridad Social No 1082146914  correspondiente al mes de MAYO  2026</t>
  </si>
  <si>
    <t>ANDRES FELIPE ROMAN SALGADO</t>
  </si>
  <si>
    <t>Fuente  20.   Acta No.  03      contrato No. Interno 1307 del  enero  2026 - Secop II No.  CO1.PCCNTR. 8925508  Contratista  LAURA CAROLINA ROJAS VALENCIA Período de Pago: del 24 marzo  hasta el 23 abril  2026.  Planilla de Seguridad Social No. 37457373  meses de abril 2026</t>
  </si>
  <si>
    <t>LAURA CAROLINA ROJAS VALENCIA</t>
  </si>
  <si>
    <t>FUENTE 60 ACTA N°5 PARCIAL CONTRATO INTERNO NO. 1164 SECOP II No. 8954967 de fecha 19 de enero de 2026 CONTRATISTA MARIA CAMILA LONDOÑO VALENCIA. PERIODO DE PAGO: DEL 21 DE MAYO AL 20 DE JUNIO DE 2026. PLANILLA DE SEGURIDAD SOCIAL N°6020222603 CORRESPONDIENTE AL MES DE MAYO DE 2026</t>
  </si>
  <si>
    <t>MARIA CAMILA LONDOÑO VALENCIA</t>
  </si>
  <si>
    <t>Acta final número 05 del contrato interno número 1427 SECOP II No CO1.PCCNTR.8909376 de fecha 23 de enero de 2026, contratista Carlos Andrés Marín Molina, periodo de pago del 23 de mayo al 22 de junio de 2026, planilla de seguridad social número 4652596378 correspondiente al mes de junio de 2026,</t>
  </si>
  <si>
    <t>CARLOS ANDRES MARIN MOLINA</t>
  </si>
  <si>
    <t>Fuente 20, acta No 05 del Contrato No interno 1063 SECOP II No CO1.PCCNTR. 8938581 Contratista LUIS HERNEY LONDOÑO PINILLA, Período de Pago: del 20 de mayo al 19 de junio de 2026. Planilla de seguridad social Planilla de pago 9507766278 de junio de 2026.</t>
  </si>
  <si>
    <t>LUIS HERNEY LONDOÑO PINILLA</t>
  </si>
  <si>
    <t>FUENTE 20 CONTRATO DE PRESTACIÓN DE SERVICIOS NO INTERNO  0298 DE FECHA 12/01/2026 NUMERO DE CONTRATO SECOP II. CO1.PCCNTR.8815264 CONTRATISTA JOSE WILMAR NOREÑA VARGAS PERIODO COMPRENDIDO ENTRE EL 16 DE MAYO AL 15 DE JUNIO DE 2026 CON SEGURIDAD SOCIAL NÚMERO 4654096321 DEL MES DE JUNIO DE 2026.</t>
  </si>
  <si>
    <t>JOSE WILMAR NOREÑA VARGAS</t>
  </si>
  <si>
    <t>Fuente 683, acta parcial No. 4, contrato de prestación de servicios profesionales No. Interno 2345, SECOP II CO1.PCCNTR.9139332 de enero 28 de 2026, contratista Ángela María Giraldo Montoya, CC 42.110.822, periodo de pago comprendido entre mayo 03 a junio 02 de 2026, planilla de pago seguridad social Nº1082380445, mayo de 2026.</t>
  </si>
  <si>
    <t>ANGELA MARIA GIRALDO MONTOYA</t>
  </si>
  <si>
    <t>Fuente 20. Acta 05. Contrato interno No 0909 del 17 de enero de 2026. SECOP II No CO1.PCCNTR. 8897437. Contratista Víctor Alfonso Echeverry Rodríguez. Período de pago del 20 de mayo al 19 de junio de 2026. Se anexa planilla de pago No. 37374010. correspondiente al mes de junio de 2026</t>
  </si>
  <si>
    <t>FUENTE 20 ACTA No. 5 CONTRATO INTERNO No. 702 DEL 15 DE ENERO DE 2026 SECOP II No. 8866920 CONTRATISTA ALEJANDRO LOAIZA TABORDA, PAGO DEL 21 DE MAYO AL 20 DE JUNIO DE 2026. PLANILLA DE SEGURIDAD SOCIAL No. 37466619 DEL  MES DE  MAYO  DE 2026</t>
  </si>
  <si>
    <t>ALEJANDRO LOAIZA TABORDA</t>
  </si>
  <si>
    <t>FUENTE. 20. ACTA PARCIAL 5. CONTRATO DE PRESTACIÓN DE SERVICIOS No 0536   DE FECHA 14 DE ENERO 2026  NÚMERO  DE CONTRATO SECOP II. CO1.PCCNT.8864337   CONTRATISTA ISABELA MARIN RODRIGUEZ PERÍODO DE PAGO COMPRENDIDO DEL 16 DE MAYO AL 15 DE JUNIO DE 2026. Planilla de pago No. 4655646597  correspondiente al mes de MAYO de 2026</t>
  </si>
  <si>
    <t>FUENTE DE FINANCIACION 20. ACTA N° 5 CONTRATO INTERNO No 398 DE FECHA 13 DE ENERO DEL 2026 - SECOP II No.CO1.PCCNTR. 8846994 ANDRES JULIAN LOPEZ SALAZAR, PERIODO DE PAGO: DEL 14 DE MAYO AL 13 DE JUNIO DE 2026 PLANILLA DE SEGURIDAD SOCIAL No 37368015 DEL MES DE MAYO DE 2026</t>
  </si>
  <si>
    <t>PAGO TIQUETES AEREOS EN LA RUTA PEI-BOG-PEI,  FUNCIONARIA BEATRIZ ELENA ORTEGA RODRIGUEZ, EL 17 DE JUNIO DE 2026, PARA ASISTIR A INDUCCIÓN DEL SISTEMA DE INFORMACIÓN ORDENANZAL (SIO) SEGUN RESOLUCION DE COMISION N. 090 Y RESOLUCION QUE ORDENA EL PAGO N. 094 DEL 18 DE JUNIO DE 2026, CON LA AGENCIA DE VIAJES ORBE</t>
  </si>
  <si>
    <t>Fuente 20 Acta No 04 - Contrato No. Interno 2101 del 2026 - Secop II No CO1.PCCNTR.9123127 Contratista LUIS ALEJANDRO OBANDO período de Pago del 28 DE ABRIL AL 27 DE MAYO del 2026 Planilla de Seguridad Social No 37347796 correspondiente al mes de MAYOL 2026</t>
  </si>
  <si>
    <t>LUIS ALEJANDRO OBANDO CATAÑO</t>
  </si>
  <si>
    <t>Fuente 20. Acta 05. Contrato interno No.1521 de enero de 2026. SECOP II No CO1.PCCNTR.9022462. YINA PAOLA CORTES FALABELLA. Periodo de pago del 24 de mayo al 23 de junio de 2026. Planilla de pago No.6018017776 del mes de mayo de 2026.</t>
  </si>
  <si>
    <t>YINA PAOLA CORTES FALABELLA</t>
  </si>
  <si>
    <t>PAGO GASTOS DE VIAJE  FUNCIONARIA BEATRIZ ELENA ORTEGA RODRIGUEZ, EL 17 DE JUNIO DE 2026, PARA ASISTIR A INDUCCIÓN DEL SISTEMA DE INFORMACIÓN ORDENANZAL (SIO) SEGUN RESOLUCION DE COMISION N. 090 Y RESOLUCION QUE ORDENA EL PAGO N. 093 DEL 18 DE JUNIO DE 2026.</t>
  </si>
  <si>
    <t>BEATRIZ ELENA ORTEGA RODRIGUEZ</t>
  </si>
  <si>
    <t>Fuente 20, acta No 05 del Contrato No interno 1376 SECOP II No CO1.PCCNTR. 8957615. Contratista NATALIA ARIAS MONTES, Período de Pago: del 23 de mayo al 22 de junio de 2026. Planilla de pago N.º 1081552653 correspondiente al mes de mayo de 2026.</t>
  </si>
  <si>
    <t>NATALIA ARIAS MONTES</t>
  </si>
  <si>
    <t>Fuente 20 Acta No 05 - Contrato No. Interno 0921 del 2026 - Secop II No CO1.PCCNTR.8913698 Contratista ESTIBINSON MOSQUERA RIOS período de Pago del 19 DE MAYO AL 18 DE JUNIO del 2026 Planilla de Seguridad Social No 4654318669 correspondiente al mes de JUNIO 2026</t>
  </si>
  <si>
    <t>ESTIBINSON MOSQUERA RIOS</t>
  </si>
  <si>
    <t>ACTA DE PAGO NRO 5 CONTRATO DE PRESTACION DE SERVICIOS NRO 99 DEL 13012026 PERIODO DE PAGO COMPRENDIDO ENTRE EL 13052026 Y EL 12062026 PLANILLA DE PAGO DE SEGURIDAD SOCIAL NRO 4650127451 DEL MES DE MAYO DE 2026</t>
  </si>
  <si>
    <t>SEBASTIAN RUBIO VILLA</t>
  </si>
  <si>
    <t>FUENTE. 20. ACTA PARCIAL 5 CONTRATO DE PRESTACIÓN DE SERVICIOS No  0673 DE FECHA  15 ENERO 2026  NÚMERO  DE CONTRATO SECOP II. CO1.PCCNT. 8902746 CONTRATISTA  JUAN MANUEL PINZON RAMIREZ PERIODO DE PAGO COMPRENDIDO DEL  17 DE MAYO  DE 2026. HASTA 16 DE JUNIO DE 2026. Planilla de pago Nº. 37423103 del Contratista mes MAYO de 2026</t>
  </si>
  <si>
    <t>JUAN MANUEL PINZON RAMIREZ</t>
  </si>
  <si>
    <t>FUENTE 20 - ACTA PARCIAL No.05- CONTRATO NO.INTERNO 1205 DEL 20 DE ENERO DEL 2026. SECOP II NO.8979842.- CONTRATISTA LINA MARIA SEPULVEDA G. - PERIODO DE PAGO DEL 22 DE MAYO AL 21 DE JUNIO  / 2026 - PLANILLA DE SEGURIDAD SOCIAL No. 6020684690 MES DE MAYO  2026</t>
  </si>
  <si>
    <t>LINA MARIA SEPULVEDA GONZALEZ</t>
  </si>
  <si>
    <t>FUENTE 20 Acta No 5 CONTRATO No INTERNO 1057 DE FECHA 19/01/2026 NUMERO DE CONTRATO SECOP II. CO1.PCCNTR. 8958056 DE FECHA 19/01/2026 CONTRATISTA GUSTAVO ADOLFO CAÑAS GAVIRIA, correspondiente al periodo desde el 21/05/2026 al 20/06/2026, planilla de seguridad social N Planilla de pago N° 9504012064 periodo de mayo.</t>
  </si>
  <si>
    <t>GUSTAVO ADOLFO CAÑAS GAVIRIA</t>
  </si>
  <si>
    <t>Fuente 20 - Acta No. 04 - Contrato No. Interno 2338  del 2026 - Secop II No CO1.PCCNTR.9156996 Contratista  CARLOS MARIO URIBE CUERVO, - Período de Pago del 5 de MAYO hasta 4 de JUNIO  del 2026 Planilla de Seguridad Social No. 9506468996  correspondiente al mes de MAYO de 2026.</t>
  </si>
  <si>
    <t>CARLOS MARIO URIBE CUERVO</t>
  </si>
  <si>
    <t>Fuente 20 Acta No. 05 Contrato No. Interno 1444 DEL 22 DE ENERO DE 2026 SECOP II No 9019720 Contratista WILSON MUÑOZ MONTOYA Período de Pago: del 24 de mayo al 23 de junio Planilla de Seguridad Social No. 6017688650 de mayo pagada el 10 de junio de 2026.</t>
  </si>
  <si>
    <t>FUENTE DE FINANCIACION 39 ACTA PARCIAL No 4 CONTRATO INTERNO No 1027 DEL 17 DE ENERO DE 2026 SECOP II No CO1 PCCNTR 8920585 CONTRATISTA DINNA MILADY OSPINA VALBUENA PERIODO DE PAGO DEL 26 ABRIL AL 25 MAYO DE 2026 PLANILLA DE SEGURIDAD SOCIAL No 1080820979 DEL MES DE ABRIL DE 2026</t>
  </si>
  <si>
    <t>DINNA MILADY OSPINA VALBUENA</t>
  </si>
  <si>
    <t>FUENTE 20- ACTA No 04 CONTRATO NO. INTERNO 906 SECOPII No. C01.PCCNRT. 8924111 DE FECHA 17/01/2026, CONTRATISTA NATALY ARANGO CASTAÑO POR EL PERIODO COMPRENDIDO ENTRE EL 23/05/2026 AL 22/06/2026, PLANILLA PAGO DE SEGURIDAD SOCIAL NO 1082159316 CORRESPONDIENTE AL MES DE MAYO.</t>
  </si>
  <si>
    <t>NATHALY ARANGO CASTAÑO</t>
  </si>
  <si>
    <t>ACTA DE PAGO NRO 02 CONTRATO DE PRESTACION DE SERVICIOS NRO 1159 DEL 20012026 PERIDO DE PAGO COMPRENDIDO ENTRE EL 24052026 Y EL 23062026 PLANILLA DE PAGO SEGURIDAD SOCIAL NRO 6019051242 DEL MES DE MAYO DE 2026</t>
  </si>
  <si>
    <t>JENNIFER MELO CARDENAS</t>
  </si>
  <si>
    <t>Fuente 20 Acta No 03 - Contrato No. Interno 0253 del 2026 - Secop II No CO1.PCCNTR.8822144 Contratista MAGDA MARIA SANCHEZ LOPEZ período de Pago del 14 DE MARZO AL 13 DE ABRIL del 2026 Planilla de Seguridad Social No 1082004222 correspondiente al mes de ABRIL  2026</t>
  </si>
  <si>
    <t>MAGDA MARIA SANCHEZ LOPEZ</t>
  </si>
  <si>
    <t>PAGO ACTA PARCIAL 5 DEL CONTRATO DE PRESTACIÓN DE SERVICIOS PROFESIONALES No. 1363 CARLOS AUGUSTO HERNANDEZ CORREA, PERIODO DE PAGO DEL 23 DE MAYO AL 22 DE JUNIO DE 2026, PLANILLA DE SEGURIDAD SOCIAL No. 6020988886, CORRESPONDIENTE AL MES DE MAYO DEL AÑO 2026</t>
  </si>
  <si>
    <t>CARLOS AUGUSTO HERNANDEZ CORREA</t>
  </si>
  <si>
    <t>fondo 20, centro de costos 01, pago parcial 5 del contrato de prestación de servicios  016 de 2026 secop 9070184  23/01/2026; contratista: LUISA FERNANDA VALDES ARROYAVE, ASAMBLEA;  periodo de pago  de MAYO  24 A JUNIO  23 de 2026; planilla de pago 4653299784 de mayo de 2026.</t>
  </si>
  <si>
    <t>LUISA FERNANDA VALDES ARROYAVE</t>
  </si>
  <si>
    <t>Fuente 20. Acta No.5 contrato No. interno 1181 del 2026 - SECOP II No. CO1.PCCNTR.8918134 ¿ ANDREA ALVAREZ HINCAPIE período de pago: del 21-05-2026 al 20-06-2026.  Planilla de seguridad social No.37166184 de mayo de 2026 y Planilla de seguridad social No.37528963 del mes de junio de 2026.</t>
  </si>
  <si>
    <t>ANDREA ALVAREZ HINCAPIE</t>
  </si>
  <si>
    <t>Pago Acta Parcial N°5 Fuente 20.  Contrato N°576 SECOP II No CO1.PCCNTR.8838629 de fecha 15/01/2026 Contratista JUAN ESTEBAN DAVILA HOLGUIN Periodo de Pago 16 de mayo al 15 de junio del 2026 Planilla de Pago Seguridad Social N° 85703503 correspondiente al mes de mayo con fecha de pago 09/06/2026.</t>
  </si>
  <si>
    <t>JUAN ESTEBAN DAVILA HOLGUIN</t>
  </si>
  <si>
    <t>FUENTE. 20. ACTA PARCIAL 5  CONTRATO DE PRESTACIÓN DE SERVICIOS No  0532 DE FECHA 14 ENERO 2026 NÚMERO DE CONTRATO SECOP II. CO1.PCCNT.8864997 CONTRATISTA  EDUARDO SOTO LOPEZ PERIODO DE PAGO COMPRENDIDO DEL  16 DE MAYO DE 2026  HASTA 15  DE JUNIO DE 2026. Planilla de pago  85731940 del Contratista correspondiente al mes de MAYO de 2026</t>
  </si>
  <si>
    <t>EDUARDO SOTO LOPEZ</t>
  </si>
  <si>
    <t>PAGO AFILIACIONES GIMNASIO PROGRAMA BIENESTAR SOCIAL E INCENTIVOS</t>
  </si>
  <si>
    <t>INVERSIONES EN RECREACION DEPORTE Y SALUD S.A.</t>
  </si>
  <si>
    <t>FUENTE DE FINANCIACION 39 ACTA PARCIAL No 4 CONTRATO INTERNO No 1146 DEL 20 DE ENERO DE 2026 SECOP II No CO1 PCCNTR 8950576 CONTRATISTA DANIELA GONZALEZ ROJAS PERIODO DE PAGO DEL 02 MAYO AL 01 JUNIO DE 2026 PLANILLA DE SEGURIDAD SOCIAL No 9505317012 DEL MES DE MAYO DE 2026</t>
  </si>
  <si>
    <t>DANIELA GONZALEZ ROJAS</t>
  </si>
  <si>
    <t>Fuente 1 Acta No.05 Contrato No. Interno 606  del 2026 - Secop II No. CO1.PCCNTR. 8844268 Contratista JOHANA ALEJANDRA CAMACHO RODRIGUEZ Período de Pago:  19 de mayo al 18 de junio de 2026 Planilla de Seguridad Social N° 4657672481 que corresponde al mes de mayo.</t>
  </si>
  <si>
    <t>JOHANA ALEJANDRA CAMACHO RODRIGUEZ</t>
  </si>
  <si>
    <t>Fuente 20 Acta No 05 - Contrato No. Interno 0171 del 2026 - Secop II No CO1.PCCNTR.8828708  Contratista DANIEL ALEJANDRO CASTRILLON MARIN período de Pago del 13 DE MAYO AL 12 DE JUNIO del 2026 Planilla de Seguridad Social No 4654870159   correspondiente al mes de  MAYO 2026</t>
  </si>
  <si>
    <t>FUENTE DE FINANCIACION 39 ACTA PARCIAL No 4 CONTRATO INTERNO No 1041 DEL 17 DE ENERO DE 2026 SECOP II No CO1 PCCNTR 8922977 CONTRATISTA JOHANA KATHERINE DIAZ SANCHEZ PERIODO DE PAGO DEL 26 ABRIL AL 25 MAYO DE 2026 PLANILLA DE SEGURIDAD SOCIAL No 85987105 DEL MES DE MAYO DE 2026</t>
  </si>
  <si>
    <t>JOHANA KATHERINE DIAZ SANCHEZ</t>
  </si>
  <si>
    <t>UENTE 20.ACTA No.5 CONTRATO No. INTERNO 521 DE FECHA 15 DE ENERO DE 2026, NÚMERO DE CONTRATO SECOP II.CO1.PCCNTR.No 8865087  .CONTRATISTA JESSICA RUIZ TAFUR, PERÍODO DE PAGO DEL 16 DE MAYO AL 15 DE JUNIO DE 2026. PLANILLA N° 4653574254 DE SEGURIDAD SOCIAL  CORRESPONDIENTE AL MES DE MAYO DE 2026</t>
  </si>
  <si>
    <t>JESSICA RUIZ TAFUR</t>
  </si>
  <si>
    <t>Fuente 20 Acta No.03 Contrato No 0346 del 2025 Secop II No. CO1.PCCNTR.  8840337 contratista Gloria Fernanda Cordoba Diaz  del  Periodo de pago  del 14 marzo  al  13 de abril, planilla seguridad social abril  Nº .  82416631 y mes de mayo No 90054527</t>
  </si>
  <si>
    <t>GLORIA FERNANDA CORDOBA DIAZ</t>
  </si>
  <si>
    <t>Fondo 20 ACTA No. 5 DEL CONTRATO No INTERNO 266 DE FECHA 12 DE ENERO DE 2026 NUMERO DE CONTRATO SECOP II CCO1.PCCNTR. 8837767 CONTRATISTA JEISSON STIVEN MARIN VALENCIA, periodo DE 15 DE MAYO HASTA 14 DE JUNIO DEL 2026, Planillas de pago No. 37425430 correspondiente al mes de MAYO del 2026.</t>
  </si>
  <si>
    <t>JEISSON STIVEN MARIN VALENCIA</t>
  </si>
  <si>
    <t>FUENTE DE FINANCIACION 39 ACTA PARCIAL No 4 CONTRATO INTERNO No 869 DEL 17 DE ENERO DE 2026 SECOP II No CO1 PCCNTR 8925728 CONTRATISTA ALBA ROSA FRANCO GARCÉS  PERIODO DE PAGO DEL 26 ABRIL AL 25 MAYO DE 2026 PLANILLA DE SEGURIDAD SOCIAL No 9503921377 DEL MES DE ABRIL DE 2026</t>
  </si>
  <si>
    <t>ALBA  ROSA FRANCO GARCES</t>
  </si>
  <si>
    <t>Acta Parcial No. 5 Contrato de Prestación de servicios, CARLOS ARTURO SALAZAR CARVAJAL, periodo del 15 de mayo al 14 de junio del 2026, Planilla de pago de aportes No. 4653270980 correspondiente al mes de mayo.</t>
  </si>
  <si>
    <t>CARLOS ARTURO SALAZAR CARVAJAL</t>
  </si>
  <si>
    <t>FUENTE 20. ACTA PARCIAL NO. 005 CONTRATO NO. INTERNO 0642 del 2026 - SECOP II NO. CO1.PCCNTR.8876078.CARLOS FABIAN RODRIGUEZ PINTO. PERIODO DE PAGO: DEL 19 DE MAYO AL 18 DE JUNIO 2026 PLANILLA DE SEGURIDAD SOCIAL No. 6019472485 DE MAYO DE 2026</t>
  </si>
  <si>
    <t>CARLOS FABIAN RODRIGUEZ PINTO</t>
  </si>
  <si>
    <t>FUENTE DE FINANCIACION 20 ACTA PARCIAL No 4 CONTRATO INTERNO No 2177 DEL 27 DE ENERO DE 2026 SECOP II No CO1 PCCNTR 9170832 CONTRATISTA LUISA FERNANDA LOPEZ CARDOZO PERIODO DE PAGO DEL 29 ABRIL AL 28 MAYO DE 2026 PLANILLA DE SEGURIDAD SOCIAL No 85250999 DEL MES DE ABRIL DE 2026</t>
  </si>
  <si>
    <t>LUISA FERNANDA LOPEZ CARDOZO</t>
  </si>
  <si>
    <t>FUENTE 20, ACTA DE PAGO 5 AL CONTRATO DE PRESTACION DE SERVICIOS NÚMERO INTERNO 0707 SECOP II No CO1.PCCNTR.8902734 DE ENERO 16 DE 2026, PERIODO DE PAGO DEL 19 DE MAYO DE 2026 AL 18 DE JUNIO DE 2026, PLANILLA DE PAGO NUMERO 4654210981 DE MAYO DE 2026. CONTRATISTA JUAN FELIPE AGUDELO VILLA</t>
  </si>
  <si>
    <t>JUAN FELIPE AGUDELO VILLA</t>
  </si>
  <si>
    <t>FUENTE 50 ACTA No. 3 CONTRATO DE APOYO No INTERNO 2236 DE FECHA 27 DE ENERO DE 2026 NÚMERO DE CONTRATO SECOP II. C01.PCCNTR. 9139066 - CONTRATISTA LIGA DE TIRO Y CAZA DE RISARALDA LITIRIS</t>
  </si>
  <si>
    <t>Fuente 20 acta parcial No. 05 del contrato 0777  Contratista Luisa Fernanda Perez Caro del periodo comprendido entre el 19 de  mayo de 2026 y 18 de junio de 2026. Se adjunta planilla de aportes No. 37658369</t>
  </si>
  <si>
    <t>LUISA FERNANDA PEREZ CARO</t>
  </si>
  <si>
    <t>Fuente 20 Acta No. 05 Contrato No Interno 1182 del 2026 Secop II No. CO1.PCCNTR. 8916687 contratista Adrián Cardona Álzate. Periodo de Pago: del 21 de mayo al 20 de junio  del 2026. Planillas de Seguridad Social No.  37468479   mes de junio.</t>
  </si>
  <si>
    <t>Fuente 1 Acta No.01 Contrato No. Interno 0453 del 2026 - Secop II No. CO1.PCCNTR.8844564 Contratista KAREN DANIELA CHAVEZ SOSA Período de Pago: del 21 al 29 de enero de 2026 Planilla de Seguridad Social Nº 4638489240 que corresponde al mes de enero</t>
  </si>
  <si>
    <t>KAREN DANIELA CHAVEZ SOSA</t>
  </si>
  <si>
    <t>FUENTE 20 ACTA NO. 04 CONTRATO NO INTERNO 0775 DE 16 ENERO DE 2026 CONTRATISTA NELSON DE JESÚS LÓPEZ LONDOÑO DEL PERIODO COMPRENDIDO ENTRE EL 20 DE   ABRIL   AL 19 DE MAYO DE 2026, PLANILLA DE SEGURIDAD SOCIAL NO. 4655069770</t>
  </si>
  <si>
    <t>NELSON DE JESUS LOPEZ LONDOÑO</t>
  </si>
  <si>
    <t>Fuente 20 Acta No. 05 Contrato No interno 0414 SECOP II No CO1.PCCNTR.8836519 de fecha 13 de enerode 2026 Contratista LUISA FERNANDA CARDENAS PULGARIN Período de Pago: MAYO 16 HASTA JUNIO 15 DE 2026 Planilla de Seguridad Social No.2331768527</t>
  </si>
  <si>
    <t>LUISA FERNANDA CARDENAS PULGARIN</t>
  </si>
  <si>
    <t>Fuente 175. C.costos 1101, FDS-SALUD PÚBLICA COLECTIVA, Acta -04 - Contrato No. Interno 1456 del 22 de enero de 2026 - Secop II No. 8928670 Contratista JUAN CARLOS MUÑOZ GUERRERO Período de Pago: del 09 de mayo al 08 de junio del 2026. Planilla de Seguridad Social No. 89409177, del mes de mayo de 2026</t>
  </si>
  <si>
    <t>JUAN CARLOS MUÑOZ GUERRERO</t>
  </si>
  <si>
    <t>Fuente 20 Acta No 04 - Contrato No. Interno 1675 del 2026 - Secop II No CO1.PCCNTR.9223453 Contratista JUDITH GIRALDO GIRALDO período de Pago del 27 DE ABRIL AL 30 DE MAYO del 2026 Planilla de Seguridad Social No 37156505  correspondiente al mes de MAYO 2026</t>
  </si>
  <si>
    <t>JUDITH GIRALDO GIRALDO</t>
  </si>
  <si>
    <t>Acta Parcial No. 5 Contrato de Prestación de servicios, Claudia Paola Quintero López, periodo del 15 de mayo al 14 de junio del 2026, Planilla de pago de aportes No. 6015416157 correspondiente al mes de mayo.</t>
  </si>
  <si>
    <t>CLAUDIA PAOLA QUINTERO LOPEZ</t>
  </si>
  <si>
    <t>FUENTE 20 ACTA No.5 CONTRATO INTERNO 1066 CONTRATO SECOP II CO1.PCCNTR.8942535 JHON EDISON GUTIERREZ AGUDELO PERIODO DE PAGO 21 DE MAYO AL 20 DE JUNIO NUMERO DE PLANILLA SEGURIDAD SOCIAL 6020402148 DEL MES DE MAYO</t>
  </si>
  <si>
    <t>JHON EDISON GUTIERREZ AGUDELO</t>
  </si>
  <si>
    <t>Fuente 20. Acta No.3 contrato No. interno 1201 del 2026 - SECOP II No. CO1.PCCNTR.8951931 ¿ CARLOS MARIO HENAO ARROYAVE período de pago: del 21-03-2026 al 20-04-2026.  Planilla de seguridad social No. 36846614 de abril de 2026 y 37224087 de mayo de 2026.</t>
  </si>
  <si>
    <t>CARLOS MARIO HENAO ARROYAVE</t>
  </si>
  <si>
    <t>Fuente 20, acta parcial N°4 Contrato No interno 1375 SECOP II No 8931918 de fecha 20/01/2026 Contratista Sara Vanessa Bermúdez Méndez, periodo de pago del 23 de mayo al 22 de junio del 2026. Planilla de seguridad social N°9504886241 mes de mayo</t>
  </si>
  <si>
    <t>Fuente 20 Acta No 04 - Contrato No. Interno 1105 del 2026 - Secop II No CO1.PCCNTR.8956224 Contratista ALEJANDRA RAMIREZ BEDOYA período de Pago del 21 DE ABRIL AL 20 DE MAYO del 2026 Planilla de Seguridad Social No  37092988   correspondiente al mes de ABRIL   2026</t>
  </si>
  <si>
    <t>ALEJANDRA RAMIREZ BEDOYA</t>
  </si>
  <si>
    <t>contrato de prestación de servicios profesionales No. Interno 2522 , SECOP II.y 9198326 de fecha 29/01/2026 , contratista  Daira Johanna Coral Gómez, CC 36.756.741, periodo de pago comprendido entre 03 de mayo y el 02 de junio del 2026, planilla de pago seguridad social No. 4657472944 mes de mayo de 2026.</t>
  </si>
  <si>
    <t>DAIRA JOHANNA CORAL GOMEZ</t>
  </si>
  <si>
    <t>FUENTE 20. PAGO ACTA No. 5 Y FINAL CONTRATO No. INTERNO 327 DEL 13 DE ENERO DE 2026 SECOP II No. CO1.PCCNTR.8841176, CONTRATISTA DIEGO FELIPE BASTO VILLAMIZAR, PERIODO DE PAGO DEL 15 DE MAYO AL 03 DE JUNIO DE 2026. PLANILLA DE SEGURIDAD SOCIAL No. 6019927741 DEL MES DE MAYO DE 2026.</t>
  </si>
  <si>
    <t>DIEGO FELIPE BASTO VILLAMIZAR</t>
  </si>
  <si>
    <t>FUENTE 20 ACTA No.5 CONTRATO INTERNO 501 CONTRATO SECOP II CO1.PCCNTR.8871086 JULIO CESAR GIRALDO MORALES PERIODO DE PAGO 20 DE MAYO AL 19 DE JUNIO NUMERO DE PLANILLA SEGURIDAD SOCIAL 4655800294 DEL MES DE MAYO</t>
  </si>
  <si>
    <t>JULIO CESAR GIRALDO MORALES</t>
  </si>
  <si>
    <t>FUENTE 20 Acta Nro 6 Contrato Nro Interno 1175 del 19/01/2026. SECOP II Nro. CO1.PCCNTR.8949771  Contratista CRISTIAN CAMILO GUTIERREZ CUERVO. Periodo de Pago: del 21 de mayo del 2026 al 20 de junio del 2026. Según planilla Nro 4653675271 del mes de mayo de 2026.</t>
  </si>
  <si>
    <t>CRISTIAN CAMILO GUTIERREZ CUERVO</t>
  </si>
  <si>
    <t>contrato de prestación de servicios profesionales No. Interno 2445, CO1.PCCNTR. 9184074 de fecha 28 de enero de 2026, contratista John Edward Pérez Salazar, CC 1.088.015.388, periodo de pago comprendido entre 3 de mayo y el 2 de junio  del 2026, planilla de pago seguridad social No.6017107666, mes de mayo de 2026.</t>
  </si>
  <si>
    <t>JOHN EDWARD PEREZ SALAZAR</t>
  </si>
  <si>
    <t>Fuente 20 Acta No 04 - Contrato No. Interno 1238 del 2026 - Secop II No CO1.PCCNTR.8952179 Contratista LILIANA PALACIOS RODRIGUEZ período de Pago del 22 DE ABRIL AL 21 DE MAYO del 2026 Planilla de Seguridad Social No 37186528   correspondiente al mes de MAYO  2026</t>
  </si>
  <si>
    <t>Fuente 175. C.costos 1101, FDS-SALUD PÚBLICA COLECTIVA, Acta -2 - Contrato No. Interno 1901 del 24 de enero de 2026 SECOP II. CO1.PCCNTR. 9164249 contratista ALEXANDER ZAPATA LARGO Periodo de pago del 17 de abril al 16 de mayo Planilla de Seguridad Social No. 6019084639 del mes de abril de 2026</t>
  </si>
  <si>
    <t>JIMMY ALEJANDRO QUINTERO GIRALDO</t>
  </si>
  <si>
    <t>FUENTE 20. PAGO ACTA PARCIAL No 4 CONTRATO No. INTERNO 1564 DEL 23 DE ENERO DE 2026 SECOP II No. CO1.PCCNTR.9032213, CONTRATISTA MARCO ANTONIO LONDOÑO MONTOYA, PERIODO DE PAGO DEL 26 DE ABRIL AL 25 DE MAYO DE 2026. PLANILLA DE SEGURIDAD SOCIAL No.  4652448735, DEL MES DE MAYO DE 2026.</t>
  </si>
  <si>
    <t>MARCO ANTONIO LONDOÑO MONTOYA</t>
  </si>
  <si>
    <t>Fuente 20 Acta No 05 - Contrato No. Interno 1241 del 2026 - Secop II No CO1.PCCNTR.8969053 Contratista FABIAN ALBERTO ARIAS ARANGO período de Pago del 22 DE MAYO AL 21 DE JUNIO del 2026 Planilla de Seguridad Social No 6020518715 correspondiente al mes de MAYO  2026</t>
  </si>
  <si>
    <t>FABIAN ALBERTO ARIAS ARANGO</t>
  </si>
  <si>
    <t>PAGO SERVICIO DE TELEFONIA CELULAR SECRETARIA DE SALUD SEGUN FACTURA BEC5320085017</t>
  </si>
  <si>
    <t>Fuente 20 Acta No 05 - Contrato No. Interno 1242 del 2026 - Secop II No CO1.PCCNTR.8945134 Contratista SEBASTIAN SALAS DAVILA período de Pago del 22 DE MAYO AL 21 DE JUNIO del 2026 Planilla de Seguridad Social No 9505763907  correspondiente al mes de MAYO  2026</t>
  </si>
  <si>
    <t>SEBASTIAN SALAS DAVILA</t>
  </si>
  <si>
    <t>FUENTE 20. PAGO ACTA PARCIAL No. 2 CONTRATO No. INTERNO 2000 DEL 26 DE ENERO DE 2026 SECOP II No. CO1.PCCNTR.8914015, CONTRATISTA JOHAN SEBASTIAN NOREÑA ARBOLEDA, PERIODO DE PAGO DEL 01 DE MARZO AL 30 DE MARZO DE 2026. PLANILLA DE SEGURIDAD SOCIAL No. 4652069785 DEL MES DE MARZO DE 2026.</t>
  </si>
  <si>
    <t>JOHAN SEBASTIAN NOREÑA ARBOLEDA</t>
  </si>
  <si>
    <t>ACTA No. 14 - CENTRAL -  Contrato Acuerdo Marco para el Suministro de Combustible Orden de Compra No 160893 de febrero 20 2026 No Interno 2756 ¿ Contratista DISTRACOM SA..</t>
  </si>
  <si>
    <t>FUENTE 20. PAGO ACTA PARCIAL No.1 CONTRATO No. INTERNO 2712 DEL 30 DE ENERO DE 2026 SECOP II No. CO1.PCCNTR. 9282931, CONTRATISTA JENNIFER MEJIA ESTRADA, PERIODO DE PAGO DEL 02 DE FEBRERO AL 01 DE MARZO DE 2026. PLANILLA DE SEGURIDAD SOCIAL No. 9499505179 Y 9506330169 DEL MES DE ENERO Y FEBRERO DE 2026.</t>
  </si>
  <si>
    <t>FUENTE 20 ACTA No.4 CONTRATO INTERNO No. 1649 DEL 23 DE ENERO DE 2026 SECOP II No. 9073319 CONTRATISTA DIANA PATRICIA MONTILLA DIAZ DE PAGO DEL 27  DE ABRIL AL 26 DE MAYO DE 2026. PLANILLA DE SEGURIDAD SOCIAL No. 36857730 DEL MES DE ABRIL Y 37208910 DE MAYO DEL 2026</t>
  </si>
  <si>
    <t>DIANA PATRICIA MONTILLA DIAZ</t>
  </si>
  <si>
    <t>PAGO VIATICOS FUNCIONARIA ANGELA MILENA VILLEGAS QUINTERO SEGUN RESOLUCION 04157 COMISION BOGOTA DEL 17 AK 19 DE JUNIO DE 2026</t>
  </si>
  <si>
    <t>ANGELA MILENA VILLEGAS QUINTERO</t>
  </si>
  <si>
    <t>Fuente 20 Acta No 04 - Contrato No. Interno 1207 del 2026 - Secop II No CO1.PCCNTR.8947640 Contratista ANGELICA MARIA ZULUAGA CUERVO período de Pago del 24 DE ABRIL AL 23 DE MAYO del 2026 Planilla de Seguridad Social No 9505185132, correspondiente al mes de MAYO  2026</t>
  </si>
  <si>
    <t>Fondo 20- Acta 05, del contrato No 0483 del 15 de enero del 2026-SECOP II N° CO1.PCCNTR.8822896 del periodo de pago comprendido entre el 16 de mayo al 15 de junio del 2026 planilla de pago de seguridad social No. 85621491 correspondiente al mes mayo del 2026.</t>
  </si>
  <si>
    <t>Acta parcial No. 4 Contrato de prestación de servicios, JUAN JACOBO TREJOS OSPINA, periodo del 30 de abril al 29 de mayo de 2026, planillas de pago de aportes números 9503765788 y 9505268100 correspondientes a los meses de abril y mayo respectivamente.</t>
  </si>
  <si>
    <t>JUAN JACOBO TREJOS OSPINA</t>
  </si>
  <si>
    <t>Fuente 20 Acta No 05 - Contrato No. Interno 1112 del 2026 - Secop II No CO1.PCCNTR.8902231 Contratista FABIAN ANTONIO GRAJALES SALINAS período de Pago del 21 DE MAYO AL 20 DE JUNIO del 2026 Planilla de Seguridad Social No 4654109172  correspondiente al mes de JUNIO  2026</t>
  </si>
  <si>
    <t>FABIAN ANTONIO GRAJALES SALINAS</t>
  </si>
  <si>
    <t>FUENTE 32 . ACTA NO 5 1091 DE FECHA 19/01/2026 NUMERO DE CONTRATO SECOP II. CO1.PCCNTR.8949753, CONTRATISTA LAURA CRISTINA CEBALLOS SÁNCHEZ PERIODO DE PAGO: DEL 20/05/2026 AL 19/06/2026  PLANILLA DE SEGURIDAD SOCIAL NO N°6017413627 TIPO I DEL MES DE JUNIO DE 2026.</t>
  </si>
  <si>
    <t>LAURA CRISTINA CEBALLO SANCHEZ</t>
  </si>
  <si>
    <t>FUENTE 20 PAGO ACTA PARCIAL No. 4 CONTRATO No. INTERNO 2435 DE FECHA 28 DE ENERO DEL 2026 SECOP II No CO1.PCCNTR.9177087, CONTRATISTA CESAR AUGUSTO OSORIO BERNAL, PERIODO DE PAGO DEL 30 DE ABRIL DE 2026 AL 29 DE MAYO DE 2026 PLANILLA DE SEGURIDAD SOCIAL No. 37284603 CORRESPONDIENTE AL MES DE ABRIL DE 2026</t>
  </si>
  <si>
    <t>CESAR AUGUSTO OSORIO BERNAL</t>
  </si>
  <si>
    <t>Fondo 20- Acta Final 05, del contrato No 0391 del 13 de enero del 2026-SECOP II N° CO1.PCCNTR.8843136 del periodo de pago comprendido entre el 15 de mayo al 14 de junio del 2026 planilla de pago de seguridad social No. 1082481699 correspondiente al mes mayo del 2026 y planilla de pago de seguridad social No. 1082481528 correspondiente al mes mayo del 2026.</t>
  </si>
  <si>
    <t>JUAN SEBASTIAN MESA BECERRA</t>
  </si>
  <si>
    <t>Fuente 20 Acta No 05 - Contrato No. Interno 0920 del 2026 - Secop II No CO1.PCCNTR.8843027 Contratista GEIMER ANDRES PULGARIN período de Pago del 14 DE MAYO AL 13 DE JUNIO del 2026 Planilla de Seguridad Social No 6020450940  correspondiente al mes de MAYO 2026</t>
  </si>
  <si>
    <t>GEIMER ANDRES PULGARIN SAAVEDRA</t>
  </si>
  <si>
    <t>FUENTE 60 ACTA N°5 PARCIAL CONTRATO INTERNO NO. 1079 SECOP II No. 8894425 de fecha 17 de enero de 2026 CONTRATISTA RICHARD MAURICIO CÁRDENAS RUIZ. PERIODO DE PAGO: DEL 20 DE MAYO AL 19 DE JUNIO DE 2026. PLANILLA DE SEGURIDAD SOCIAL N°89307491 CORRESPONDIENTE AL MES DE MAYO DE 2026</t>
  </si>
  <si>
    <t>RICHARD MAURICIO CARDENAS RUIZ</t>
  </si>
  <si>
    <t>Acta Parcial No. 5 Contrato de Prestación de servicios, Wilder Aldairo Arboleda Gutiérrez, periodo del 15 de mayo al 14 de junio del 2026, Planilla de pago de aportes No. 6015613076 correspondiente al mes de mayo.</t>
  </si>
  <si>
    <t>WILDER ALDAIRO ARBOLEDA GUTIERREZ</t>
  </si>
  <si>
    <t>Fuente 20 Acta No 04 - Contrato No. Interno 2643 del 2026 - Secop II No CO1.PCCNTR.9222404 Contratista JERSON LEANDRO VALENCIA PARRA período de Pago del 02 DE MAYO AL 02 DE JUNIO del 2026 Planilla de Seguridad Social No 4655921555 correspondiente al mes de MAYO 2026</t>
  </si>
  <si>
    <t>JERSON LEANDRO VALENCIA PARRA</t>
  </si>
  <si>
    <t>Acta Parcial No. 5 Contrato de Prestación de servicios, CARLOS MARIO ZULUAGA AGUDELO, periodo del 15 de mayo al 14 de junio del 2026, Planilla de pago de aportes No. 1082503185 correspondiente al mes de mayo.</t>
  </si>
  <si>
    <t>CARLOS MARIO ZULUAGA AGUDELO</t>
  </si>
  <si>
    <t>FUENTE DE FINANCIACIÓN 20 - ACTA PARCIAL N°. 05. CONTRATO INTERNO N° 149 SECOP II N° 8826377 DEL 11 DE ENERO DE 2026.- VALENTINA RENDON ORTIZ  - PERIODO DE PAGO DEL 11 DE MAYO AL 10 INCLUSIVE DE JUNIO. DE 2026 - PLANILLA DE SEGURIDAD SOCIAL N°. 6021246506 DEL MES MAYO/2026.</t>
  </si>
  <si>
    <t>VALENTINA RENDON ORTIZ</t>
  </si>
  <si>
    <t>Fuente 20. Acta 5 convenio No. interno 0800 del 2026 - SECOP II No. CO1.PCCNTR.8900818 VICTOR ALFONSO AGUIRRE ROMAN ¿ período de pago: del 18-05-2026 al 17-06-2026, Planilla de seguridad social No.37288062 de mayo y 37592529 de junio de 2026.</t>
  </si>
  <si>
    <t>VICTOR ALFONSO AGUIRRE ROMAN</t>
  </si>
  <si>
    <t>FUENTE 20 ACTA N°5 PARCIAL CONTRATO INTERNO NO. 0580 SECOP II No. 8839501 de fecha 14 de enero de 2026 CONTRATISTA JUAN CARLOS GARCÍA CARDONA. PERIODO DE PAGO: DEL 19 DE MAYO AL 18 DE JUNIO DE 2026. PLANILLA DE SEGURIDAD SOCIAL N°6019741672 CORRESPONDIENTE AL MES DE MAYO DE 2026</t>
  </si>
  <si>
    <t>JUAN CARLOS GARCIA CARDONA</t>
  </si>
  <si>
    <t>FUENTE DE FINANCIACIÓN 20 - ACTA PARCIAL N°. 05. CONTRATO INTERNO N° 249 SECOP II N° 8832300 DEL 12 DE ENERO DE 2026.- JHON WILLIAM RODRIGUEZ VILLEGAS - PERIODO DE PAGO DEL 13 DE MAYO AL 12 INCLUSIVE DE JUNIO DE 2026 - PLANILLA DE SEGURIDAD SOCIAL N°. 37285430 DEL MES MAYO/2026.</t>
  </si>
  <si>
    <t>FUENTE 20, ACTA DE PAGO 5 AL CONTRATO DE PRESTACION DE SERVICIOS NÚMERO INTERNO 0789 NÚMERO SECOP II CO1.PCCNTR. 8910209 DE ENERO 16 DE 2026, PERIODO DE PAGO DEL 20 DE MAYO DE 2026 AL 19 DE JUNIO DE 2026, PLANILLA DE PAGO NUMERO 9505816016 DE MAYO DE 2026 CONTRATISTA LAURA VIVIANA GRISALES</t>
  </si>
  <si>
    <t>LAURA VIVIANA GRISALES ARENAS</t>
  </si>
  <si>
    <t>Fuente 20. Acta 5 convenio No. interno 1225 del 2026 - SECOP II No. CO1.PCCNTR.8895571 YESSICA ALEJANDRA RIOS IBARRA ¿ período de pago: del 21-05-2026 al 20-06-2026, Planilla de seguridad social No.8641571705 de mayo y No. 8641730955 de junio de 2026.</t>
  </si>
  <si>
    <t>YESSICA ALEJANDRA RIOS IBARRA</t>
  </si>
  <si>
    <t>FUENTE DE FINANCIACIÓN 20 - ACTA PARCIAL N°. 05. CONTRATO INTERNO N° 226. SECOP II N° 8834721 DEL 12 DE ENERO DE 2026.- LUZ ELENA GONZALEZ ARCILA - PERIODO DE PAGO DEL 13 DE MAYO AL 12 NCLUSIVE DE JUNIO DE 2026 - PLANILLA DE SEGURIDAD SOCIAL N°. 4653823092 DEL MES MAYO/2026.</t>
  </si>
  <si>
    <t>LUZ ELENA GONZALEZ ARCILA</t>
  </si>
  <si>
    <t>FUENTE 60 ACTA N°4 PARCIAL CONTRATO INTERNO No. 0355 SECOP II No. 8839045 de fecha 12 de enero de 2026 CONTRATISTA DIEGO FERNEY ECHEVERRI RAMIREZ. PERIODO DE PAGO: DEL 19 DE ABRIL AL 18 DE MAYO DE 2026. PLANILLA DE SEGURIDAD SOCIAL N°1081355030 CORRESPONDIENTE AL MES DE ABRIL DE 2026</t>
  </si>
  <si>
    <t>DIEGO FERNEY ECHEVERRI RAMIREZ</t>
  </si>
  <si>
    <t>Fuente 20 Acta No. 5 (Final) Contrato No Interno 1221 del 2026 Secop II No. CO1.PCCNTR. 8894504 contratista Crhistian Londoño Orrego. Periodo de Pago: del 22 de mayo al 21 de junio del 2026. Planilla de Seguridad Social No. 4656141618 y 4657646901 meses de mayo y junio.</t>
  </si>
  <si>
    <t>CRHISTIAN LONDOÑO ORREGO</t>
  </si>
  <si>
    <t>Fondo 20- Acta Final 05, del contrato No 0397 del 13 de enero del 2026-SECOP II N° CO1.PCCNTR.8842750 del periodo de pago comprendido entre el 15 de mayo al 14 de junio del 2026 planilla de pago de seguridad social No. 1082746448 correspondiente al mes mayo del 2026 y planilla de pago de seguridad social No. 1082746435 correspondiente al mes junio del 2026.</t>
  </si>
  <si>
    <t>JOHAN DAVID LOAIZA OBANDO</t>
  </si>
  <si>
    <t>FUENTE DE FINANCIACIÓN 20 - ACTA PARCIAL N°. 05. CONTRATO INTERNO N° 547 SECOP II N° 8852913 DEL 14 DE ENERO DE 2026.- VERONICA GARCIA ISAZA - PERIODO DE PAGO DEL 17 DE MAYO AL 16 INCLUSIVE DE JUNIO DE 2026 - PLANILLA DE SEGURIDAD SOCIAL N°. 9505493777 DEL MES MAYO/2026.</t>
  </si>
  <si>
    <t>Fuente 20. Acta No.5 contrato No. interno 0480 del 2026 - SECOP II No. CO1.PCCNTR.8835884 ¿ ELIZABETH VALENCIA GIRALDO período de pago: del 16-05-2026 al 15-06-2026.  Planilla de seguridad social No.9505109304 de mayo del 2026.</t>
  </si>
  <si>
    <t>ELIZABETH VALENCIA GIRALDO</t>
  </si>
  <si>
    <t>FUENTE DE FINANCIACIÓN 20 - ACTA PARCIAL N°. 05. CONTRATO INTERNO N° 741. SECOP II N° 8898330 DEL 15 DE ENERO DE 2026.- CONTRATISTA LAURA NICOLL ACEVEDO ARTUNDUAGA - PERIODO DE PAGO DEL 19 DE MAYO AL 18 INCLUSIVE DE JUNIO DE 2026 - PLANILLA DE SEGURIDAD SOCIAL N°. 37174445  DEL MES MAYO/2026.</t>
  </si>
  <si>
    <t>LAURA NICOLL ACEVEDO ARTUNDUAGA</t>
  </si>
  <si>
    <t>FUENTE. 20. ACTA PARCIAL 5. CONTRATO DE PRESTACIÓN DE SERVICIOS No  0531 DE FECHA 14 ENERO 2026 NÚMERO DE CONTRATO SECOP II ¿¿1.PCCNT.8865425 CONTRATISTA  JUAN DIEGO VELASQUEZ RIOS PERIODO DE PAGO COMPRENDIDO DEL 16  DE mayo AL 15  DE junio DE 2026. Planilla de pago Nº 1082086343 correspondiente al mes de mayo de 2026.</t>
  </si>
  <si>
    <t>JUAN DIEGO VELASQUEZ RIOS</t>
  </si>
  <si>
    <t>Fondo 20- Acta 05, del contrato No 0751 del 16 de enero del 2026-SECOP II N° CO1.PCCNTR.8912153 del periodo de pago comprendido entre el 19 de mayo al 18 de junio del 2026 planilla de pago de seguridad social No. 6016150770 correspondiente al mes mayo del 2026.</t>
  </si>
  <si>
    <t>VALENTINA BERMUDEZ PARRA</t>
  </si>
  <si>
    <t>Fuente 20. Acta Parcial No. 3 Contrato No. Interno 2257 del 28 de enero de 2026 - Secop II No. CO1.PCCNTR.9176313 de la Contratista: Jenny Jazmin Alarcon Parra del Período de Pago: 02 de abril de 2026 hasta 01 de mayo de 2026 - Planilla de Seguridad Social No. 86010722 de abril de 2026.</t>
  </si>
  <si>
    <t>FUENTE 20 ACTA N°5 PARCIAL CONTRATO INTERNO NO. 0592 SECOP II No. 8859371 de fecha 14 de enero de 2026 CONTRATISTA LUIS MIGUEL CARDONA VÉLEZ. PERIODO DE PAGO: DEL 19 DE MAYO AL 18 DE JUNIO DE 2026. PLANILLA DE SEGURIDAD SOCIAL N°6020614927 CORRESPONDIENTE AL MES DE MAYO DE 2026</t>
  </si>
  <si>
    <t>LUIS MIGUEL CARDONA VELEZ</t>
  </si>
  <si>
    <t>FUENTE. 20. ACTA PARCIAL 5 . CONTRATO DE PRESTACIÓN DE SERVICIOS No 0271 DE FECHA 12 ENERO 2026 NÚMERO DE CONTRATO SECOP II.CO1.PCCNT. 8839990 CONTRATISTA JAIME ANDRES GARCIA PERÍODO DE PAGO COMPRENDIDO DEL  16 DE MAYO  AL 17 DE JUNIO DE 2026. Planilla de pago Nº. 37197795 del Contratista mes MAYO de 2026</t>
  </si>
  <si>
    <t>JAIME ANDRES GARCIA OSPINA</t>
  </si>
  <si>
    <t>Fuente 20. Acta No. 5 contrato No. interno 0757 del 2026 - SECOP II No. CO1.PCCNTR.8880259 ¿ DIANA ALEJANDRA ATEHORTUA OROZCO período de pago: del 21-05-2026 al 20-06-2026. Planilla de seguridad social No.86362187 de mayo de 2026 y Planilla de seguridad social No. 86424417 del mes de junio de 2026.</t>
  </si>
  <si>
    <t>DIANA ALEJANDRA ATEHORTUA OROZCO</t>
  </si>
  <si>
    <t>PAGO ACTA PARCIAL No 5 DEL CONTRATO DE PRESTACION DE SERVICIOS DE APOYO A LA GESTION NO.844 DE FECHA 17 DE ENERO DEL 2026 NUMERO DE CONTRATO SECOP II. 8867752, PERIODO CORRESPONDIENTE DEL 19 DE MAYO AL 18 DE JUNIO DE 2026, PLANILLA DE SEGURIDAD SOCIAL No  1082168060  CORRESPONDIENTE AL MES DE MAYO 2026</t>
  </si>
  <si>
    <t>FUENTE 20. ACTA No.5 CONTRATO INTERNO 973 DE FECHA 19 DE ENERO DE 2026, NUMERO DE CONTRATO SECOP II.CO1.PCCNTR.8853630. CONTRATISTA ADRIANA JIMENA GARCIA IDARRAGA, PERIODO DE PAGO DEL 20 DE MAYO AL 19 DE JUNIO DE 2026. PLANILLA DE SEGURIDAD SOCIAL No. 37255282 CORRESPONDIENTE AL MES DE MAYO DE 2026.</t>
  </si>
  <si>
    <t>ADRIANA JIMENA GARCIA IDARRAGA</t>
  </si>
  <si>
    <t>FUENTE 60 ACTA N°5 PARCIAL CONTRATO INTERNO NO. 0719 SECOP II No. 8891654 de fecha 15 de enero de 2026 CONTRATISTA OSCAR EDUARDO RESTREPO SALAZAR. PERIODO DE PAGO: DEL 19 DE MAYO AL 18 DE JUNIO DE 2026. PLANILLA DE SEGURIDAD SOCIAL N°6020002816 CORRESPONDIENTE AL MES DE MAYO DE 2026</t>
  </si>
  <si>
    <t>OSCAR EDUARDO RESTREPO SALAZAR</t>
  </si>
  <si>
    <t>FUENTE. 20. ACTA PARCIAL 4. CONTRATO DE PRESTACIÓN DE SERVICIOS  0672 DE FECHA 15 ENERO 2026 NÚMERO DE CONTRATO SECOP II.CO 1.PC CNTR. 8854360 CONTRATISTA JUAN PABLO PIEDRAHITA AYALA  PERÍODO DE PAGO COMPRENDIDO DEL  17 DE ABRIL AL 16 DE MAYO DE 2026. Planilla de pago Nº.  37092994  del Contratista mes ABRIL de 2026</t>
  </si>
  <si>
    <t>JUAN PABLO PIEDRAHITA AYALA</t>
  </si>
  <si>
    <t>FUENTE 20. PAGO ACTA PARCIAL N5 DEL CONTRATO 987 CO1.PCCNTR. 8896146 DEL 17 DE ENERO DEL 2026 DE LA CONTRATISTA BEATRIZ ELENA ARISMENDI CORRALES DEL PERIODO COMPRENDIDO DESDE EL 21 DE MAYO DEL 2025 AL 20 DE JUNIO DEL 2026 Y PLANILLA DE PAGO DE SEGURIDAD SOCIAL 4651619366 CORRESPONDIENTE AL MES DE MAYO DEL 2026</t>
  </si>
  <si>
    <t>BEATRIZ ELENA ARISMENDI CORRALES</t>
  </si>
  <si>
    <t>FUENTE 60 ACTA N°5 PARCIAL CONTRATO INTERNO No. interno 1161 SECOP II No. 8946698 de fecha 19 de enero de 2026 CONTRATISTA CRISTHIAN FABIAN DELGADO PÁEZ. PERIODO DE PAGO: DEL 22 DE MAYO AL 21 DE JUNIO DE 2026. PLANILLA DE SEGURIDAD SOCIAL N°1082074145 CORRESPONDIENTE AL MES DE MAYO DE 2026</t>
  </si>
  <si>
    <t>CRISTHIAN FABIAN DELGADO PAEZ</t>
  </si>
  <si>
    <t>PARTICIPACION DE (01) UNA FUNCIONARIA EN EL SEMINARIO NACIONAL ADMINISTRACIÓN
PÚBLICA 2026, OFERTADO POR CENTRO NACIONAL PARA EL DESARROLLO DE LA.
ADMINISTRACIÓN PUBLICA CENDAP S.A.S., EL CUAL SE LLEVARA A CABO DE MANERA
PRESENCIAL CABO DEL 21 AL 24 DE MAYO DE 2026 EN LA ISLA DE SAN ANDRÉS</t>
  </si>
  <si>
    <t>CENTRO NACIONAL PARA EL DESARROLLO DE LA ADMINISTRACION PUBLICA LIMITADA</t>
  </si>
  <si>
    <t>FUENTE 20 ACTA N°5 PARCIAL CONTRATO INTERNO N°0579 SECOP II No. 8839162 de fecha 14 de enero de 2026 CONTRATISTA SILVIA DEL CARMEN BORGES DE ZALDIVAR. PERIODO DE PAGO: DEL 19 DE MAYO AL 18 DE JUNIO DE 2026. PLANILLA DE SEGURIDAD SOCIAL N°4657613491 CORRESPONDIENTE AL MES DE MAYO DE 2026</t>
  </si>
  <si>
    <t>SILVIA DEL CARMEN BORGES DE ZALDIVAR</t>
  </si>
  <si>
    <t>FUENTE 20 ACTA N°5 PARCIAL CONTRATO INTERNO NO. 0715 SECOP II No. 8839012 de fecha 14 de enero de 2026 CONTRATISTA JOSÉ WILLIAN GUTIÉRREZ AGUIRRE. PERIODO DE PAGO: DEL 20 DE MAYO AL 19 DE JUNIO DE 2026. PLANILLA DE SEGURIDAD SOCIAL N°6021060933 CORRESPONDIENTE AL MES DE MAYO DE 2026</t>
  </si>
  <si>
    <t>JOSE WILLIAM GUTIERREZ AGUIRRE</t>
  </si>
  <si>
    <t>FUENTE 20 ACTA N°5 PARCIAL CONTRATO INTERNO NO. 1447 SECOP II No. 8954181 de fecha 21 de enero de 2026 CONTRATISTA EMMANUEL CARDONA ARENAS. PERIODO DE PAGO: DEL 23 DE MAYO AL 22 DE JUNIO DE 2026. PLANILLA DE SEGURIDAD SOCIAL N°4653414176 CORRESPONDIENTE AL MES DE MAYO DE 2026</t>
  </si>
  <si>
    <t>EMMANUEL CARDONA ARENAS</t>
  </si>
  <si>
    <t>FUENTE 60 ACTA N°5 PARCIAL CONTRATO INTERNO NO. 1477 SECOP II No. 8948449 de fecha 22 de enero de 2026 CONTRATISTA DANIELA VELÁSQUEZ TRUJILLO. PERIODO DE PAGO: DEL 23 DE MAYO AL 22 DE JUNIO DE 2026. PLANILLA DE SEGURIDAD SOCIAL N°9504859128 CORRESPONDIENTE AL MES DE MAYO DE 2026</t>
  </si>
  <si>
    <t>DANIELA VELASQUEZ TRUJILLO</t>
  </si>
  <si>
    <t>FUENTE 58 ACTA N°4 PARCIAL CONTRATO INTERNO NO. 0729 SECOP II No. 8846280 de fecha 15 de enero de 2026 CONTRATISTA CLAUDIA LORENA MORALES PARRA. PERIODO DE PAGO: DEL 26 DE ABRIL AL 25 DE MAYO DE 2026. PLANILLA DE SEGURIDAD SOCIAL N°1081654151 CORRESPONDIENTE AL MES DE ABRIL DE 2026</t>
  </si>
  <si>
    <t>CLAUDIA LORENA MORALES PARRA</t>
  </si>
  <si>
    <t>Fuente 20 Acta No. 3 Contrato INTERNO No. 2409 DE FECHA 28/01/2026 NUMERO DE CONTRATO SECOP II. CO1.PCCNTR.9196934, ADRIANA SALAZAR CARMONA Periodo de pago: del  30/03/2026 al 29/04/2026. Planilla de seguridad social N°6021251828 del mes de  abril de 2026</t>
  </si>
  <si>
    <t>1/07/2026</t>
  </si>
  <si>
    <t>PAE FUENTE 82. - ACTA PARCIAL No. 5.1, CONTRATO INTERNO No 3919 DEL 29 DE DICIEMBRE DEL 2025 - SECOP II No.CO1.PCCNTR. 8725710, CONTRATISTA UNION TEMPORALRISARALDA SOLIDARIA - PERIODO DE PAGO: CORRESPONDIENTE AL MES DE MAYO, PLANILLADE SEGURIDAD SOCIAL No. 9506127616 , 9506127751 y 9506127861 DEL MES DE MAYO.</t>
  </si>
  <si>
    <t>UNION TEMPORAL RISARALDA SOLIDARIA</t>
  </si>
  <si>
    <t>ACTA FINAL No.5 PAGO CORRESPONDIENTE AL CONTRATO No. 0935 DE FECHA 16 DE ENERO DE 2026 No. DE CONTRATO SECOP II CO1.PCCNTR. 914806  PERIODO DEL 20 DE MAYO AL 19 DE JUNIO DE 2026, SE ANEXA PLANILLA DE PAGO No. 37779845  DE JUNIO CONTRATISTA LUZ MARLENY GUERRERO GUEVARA</t>
  </si>
  <si>
    <t>LUZ MARLENY GUERRERO GUEVARA</t>
  </si>
  <si>
    <t>FUENTE PAGO 01 CONTRATO 158598 DE 2025 DE SUMINISTRO DE MATERIALES, EQUIPOS Y ELEMENTOS DE FERRETERIA, CONTRATISTA UNION TEMPORAL SOLUCION FERRETERA PARA COLOMBIA</t>
  </si>
  <si>
    <t>UNION TEMPORAL SOLUCION FERRETERA PARA COLOMBIA</t>
  </si>
  <si>
    <t>ACTA FINAL No. 5 PAGO CORRESPONDIENTE AL CONTRATO No. 0492 DE FECHA 15 DE ENERO DE 2026 No. DE CONTRATO SECOP II CO1.PCCNTR. 8850929 PERIODO DEL 16 DE MAYO AL 15 DE JUNIO DE 2026, SE ANEXA PLANILLA DE PAGO No. 602189380 DEL MES DE MAYO Y No. 6024700992  DE JUNIO  CONTRATISTA YINI YURLEY SANCHEZ LOPEZ</t>
  </si>
  <si>
    <t>YINI YURLEY SANCHEZ LOPEZ</t>
  </si>
  <si>
    <t>FUENTE 20. PAGO ACTA PARCIAL No. 5 CONTRATO No. INTERNO 980 DEL 19 DE ENERO DE 2026 SECOP II No. CO1.PCCNTR.8936440, CONTRATISTA PAULA ANDREA ALZATE PELAEZ, PERIODO DE PAGO DEL 20 DE MAYO AL 19 DE JUNIO DE 2026. PLANILLAS DE SEGURIDAD SOCIAL No. 87291424 DEL MES DE MAYO DE 2026</t>
  </si>
  <si>
    <t>PAULA ANDREA ALZATE PELAEZ</t>
  </si>
  <si>
    <t>ACTA PARCIAL No.5 PAGO CORRESPONDIENTE AL CONTRATO NO. 1276 DE FECHA 20 DE ENERO 2026, NUMERO DE CONTRATO SECOP II. CO1.PCCNTR. 8978068 PERIODO DEL 22 DE MAYO AL 21 DE JUNIO  DE 2026, SE ANEXA PLANILLA DE PAGO No. 6017667580 DE MAYO DE 2026 MARIA FERNANDA ARANGO BETANCUR</t>
  </si>
  <si>
    <t>MARIA FERNANDA ARANGO BETANCUR</t>
  </si>
  <si>
    <t>FUENTES 20 ACTA No. 5 contrato No interno 1302 de fecha 20 de enero de 2026 SECOP II CO1.PCCNTR. 8942846 Contratista STIVEN DUQUE VILLA, PERIODO DE PAGO ENTRE EL 23/05/2026 al 22/06/2026 CON PLANILLA DE PAGO 4657255838 PERIODO MAYO  2026</t>
  </si>
  <si>
    <t>STIVEN DUQUE VILLA</t>
  </si>
  <si>
    <t>Fuente 20 Acta No. 2 Contrato No interno 2743 SECOP II No. CO1.PCCNTR.9286006 de fecha 30 de enero de 2026. Pág. KATERINE TOCANCIPA GUTIERREZ, Periodo de pago: del  02/03/2026 hasta  01/04/2026. Planilla de seguridad social N° 4648649548 de marzo de 2026.</t>
  </si>
  <si>
    <t>FUENTE 20-60 ACTA N°5 PARCIAL CONTRATO INTERNO NO. 1007 SECOP II No. 8896698 de fecha 17 de enero de 2026 CONTRATISTA WILLIAM DE JESUS PALACIO NAVARRO. PERIODO DE PAGO: DEL 20 DE MAYO AL 19 DE JUNIO DE 2026. PLANILLA DE SEGURIDAD SOCIAL N° 1082136076 CORRESPONDIENTE AL MES DE MAYO DE 2026</t>
  </si>
  <si>
    <t>WILLIAM DE JESUS PALACIO NAVARRO</t>
  </si>
  <si>
    <t>FUENTE 60 ACTA N°5 PARCIAL CONTRATO INTERNO NO. 1303 SECOP II No. 8947702 de fecha 20 de enero de 2026 CONTRATISTA DANIEL PACHECO SALEM. PERIODO DE PAGO: DEL 23 DE MAYO AL 22 DE JUNIO DE 2026. PLANILLA DE SEGURIDAD SOCIAL N°9505552413 CORRESPONDIENTE  AL MES DE MAYO DE 2026</t>
  </si>
  <si>
    <t>DANIEL PACHECO SALEM</t>
  </si>
  <si>
    <t>fondo 20, centro de costos 01, pago parcial 4 del contrato de prestación de servicios  021 de 2026 secop 9120210 26/01/2026; contratista: SARA VALENTINA RODRIGUEZ VALENCIA, ASAMBLEA;  periodo de pago  de mayo   27 a junio  26 de 2026; planilla de pago 1082160258 de mayo de 2026.</t>
  </si>
  <si>
    <t>FUENTE 20 ACTA N°5 PARCIAL CONTRATO INTERNO NO. 0443 SECOP II No. 8837965 de fecha 14 de enero de 2026 CONTRATISTA JHON JAIRO ECHEVERRI RAMÍREZ. PERIODO DE PAGO: DEL 19 DE MAYO AL 18 DE JUNIO DE 2026. PLANILLA DE SEGURIDAD SOCIAL N°4657779209 CORRESPONDIENTE AL MES DE MAYO DE 2026</t>
  </si>
  <si>
    <t>JHON JAIRO ECHEVERRI RAMIREZ</t>
  </si>
  <si>
    <t>fondo 20, centro de costos 01, pago parcial 5 del contrato de prestación de servicios  023 de 2026 secop 9092777 24/01/2026; contratista: LUISA  FERNANDA TORO GALEGO, ASAMBLEA;  periodo de pago  de mayo  25 a junio  24  de 2026; planilla de pago 37199963  de mayo 2026.</t>
  </si>
  <si>
    <t>FUENTE 20 ACTA N°5 PARCIAL CONTRATO INTERNO NO. 0594 SECOP II No. 8843041 de fecha 14 de enero de 2026 CONTRATISTA EVELIO CELY CAICEDO. PERIODO DE PAGO: DEL 19 DE MAYO AL 18 DE JUNIO DE 2026. PLANILLA DE SEGURIDAD SOCIAL N°6020433736 CORRESPONDIENTE AL MES DE MAYO DE 2026</t>
  </si>
  <si>
    <t>EVELIO CELY CAICEDO</t>
  </si>
  <si>
    <t>FUENTE 20. ACTA PARCIAL 05 CONTRATO NO. INTERNO 1357 DEL 2026 - SECOP II NO. CO1.PCCNTR.8918419. GABRIEL ALEJANDRO MARTINEZ CORREA. PERÍODO DE PAGO: DEL 23 DE MAYO AL 22 DE JUNIO. PLANILLA DE SEGURIDAD SOCIAL NO. 37173663 DEL MES DE MAYO.</t>
  </si>
  <si>
    <t>GABRIEL ALEJANDRO MARTINEZ CORREA</t>
  </si>
  <si>
    <t>fondo 20, centro de costos 01, pago parcial 5 del contrato de prestación de servicios  001 de 2026 secop 8877686   15/01/2026; contratista: DIEGO FERNANDO MURILLO CASADIEGO, ASAMBLEA;  periodo de pago  de MAYO 16    a JUNIO 15  de 2026; planilla de pago 6021161421 DE MAYO de 2026.</t>
  </si>
  <si>
    <t>DIEGO FERNANDO MURILLO CASADIEGO</t>
  </si>
  <si>
    <t>FUENTE 20- ACTA 05 - CONTRATO INTERNO 1115 DE 2026 - SECOP II No 8904593 - CONTRATISTA  MARTHA NATALIA MONSALVE BOTERO - PERIDO  COMPRENDIDO ENTRE EL 21 DE MAYO AL 20 DE JUNIO DE 2026 - PLANILLA DE APORTES 37174161.</t>
  </si>
  <si>
    <t>MARTHA NATALIA MONSALVE BOTERO</t>
  </si>
  <si>
    <t>fondo 20, centro de costos 01, pago parcial 5 del contrato de prestación de servicios  012 de 2026 secop 9033768 22/01/20266; contratista: PAOLA ANDREA ARIAS CAVIEDES , ASAMBLEA;  periodo de pago  de 24 DE mayo   DE 2026 HASTA 23 DE junio  DE 2026; planilla de pago 6020518405 de mayo de 2026.</t>
  </si>
  <si>
    <t>PAOLA ANDREA ARIAS CAVIEDES</t>
  </si>
  <si>
    <t>Fuente 20. Acta Parcial No. 5 Contrato No. Interno 1522 del 23 de enero del 2026 - Secop II No. CO1.PCCNTR.9009445 Contratista HÉCTOR WILLIAM CASTILLO JARAMILLO Período de Pago: del 24 de mayo al 23 de junio de 2026, planilla de seguridad social No. 4656728031 mes de mayo de 2026.</t>
  </si>
  <si>
    <t>FUENTE 60 ACTA N°5 PARCIAL CONTRATO INTERNO NO.1002 SECOP II No. 8860890 de fecha 16 de enero de 2026 CONTRATISTA YESID MAZO SUAREZ. PERIODO DE PAGO: DEL 21 DE MAYO AL 20 DE JUNIO DE 2026. PLANILLA DE SEGURIDAD SOCIAL N°6020467029 CORRESPONDIENTE AL MES DE JUNIO DE 2026</t>
  </si>
  <si>
    <t>YESID MAZO SUAREZ</t>
  </si>
  <si>
    <t>Fuente 20. Acta No. 005 Contrato No. Interno 0303 Número de Contrato SECOP II. CO1.PCCNTR.8829710 de fecha 12 de Enero de 2026 Contratista MARIA NIDIA MEJIA ECHAVARRIA Período de Pago: del 15 de mayo de 2026 al 14 de junio de 2026. Planilla de Seguridad Social No. 4656154647 de fecha 12 de junio de 2026.</t>
  </si>
  <si>
    <t>MARIA NIDIA MEJIA ECHAVARRIA</t>
  </si>
  <si>
    <t>FUENTE 20- ACTA 05 - CONTRATO INTERNO 1026 DE 2026 - SECOP II No 8921416 - CONTRATISTA  ANDREA MARCELA AGUDELO RAMIREZ - PERIDO  COMPRENDIDO ENTRE EL 21 DE MAYO AL 20 DE JUNIO DE 2026 - PLANILLA DE APORTES 4654205228.</t>
  </si>
  <si>
    <t>ANDREA MARCELA AGUDELO RAMIREZ</t>
  </si>
  <si>
    <t>fondo 20, centro de costos 01, pago parcial 5 del contrato de prestación de servicios  017 de 2026 secop 9072034 23/01/2026; contratista: MARIA ALEJANDRA GIRALDO ARENAS, ASAMBLEA;  periodo de pago  de mayo  24 a junio  23 de 2026; planilla de pago 1082545391 de mayo de 2026.</t>
  </si>
  <si>
    <t>FUENTE 20. ACTA PARCIAL 05 CONTRATO NO. INTERNO 953 DEL 2026 - SECOP II NO.  CO1.PCCNTR.8918248. MANUELA FERNANDEZ MONTES. PERÍODO DE PAGO: DEL 20 DE MAYO AL 19 DE JUNIO. PLANILLA DE SEGURIDAD SOCIAL NO. 9504856806 DEL MES DE MAYO.</t>
  </si>
  <si>
    <t>MANUELA FERNANDEZ MONTES</t>
  </si>
  <si>
    <t>Fuente 20. Acta No.05 Contrato No. Interno 312 Número De Contrato SECOP II. CO1.PCCNTR.8829239 de fecha 15 de enero de 2026 Contratista Juan Diego Montes Rendón Período de Pago: de 15 de  Mayo de 2026 a 14 de Junio de 2026. Planilla de  Seguridad Social No. 9505206958</t>
  </si>
  <si>
    <t>JUAN DIEGO MONTES RENDON</t>
  </si>
  <si>
    <t>fondo 20, centro de costos 01, pago parcial 5 del contrato de prestación de servicios  009 de 2026 secop 9032091 23/01/2026; contratista: SEBASTIAN ANGEL LOPEZ, ASAMBLEA;  periodo de pago  de mayo  24  a junio   23 de 2026 PLANILLA DE SEGURIDAD SOCIAL 6020518405 de mayo  de 2026</t>
  </si>
  <si>
    <t>FUENTE 20. ACTA PARCIAL NO. 05 CONTRATO NO. INTERNO 1322 DEL 2026 - SECOP II NO. CO1.PCCNTR. 9005895. JAIME ANDRES ORDOÑEZ VALENCIA. PERÍODO DE PAGO: DEL 22 DE MAYO AL 21 JUNIO. SEGURIDAD SOCIAL NO. 6020619171 DEL MES DE MAYO.</t>
  </si>
  <si>
    <t>JAIME ANDRES ORDOÑEZ VALENCIA</t>
  </si>
  <si>
    <t>FUENTE 20- ACTA 05 - CONTRATO INTERNO 661 DE 2026 - SECOP II No 8863724 - CONTRATISTA  JULIAN ALEXIS VELEZ RIOS - PERIDO  COMPRENDIDO ENTRE EL 19 DE MAYO AL 18 DE JUNIO DE 2026 - PLANILLA DE APORTES 6020559195.</t>
  </si>
  <si>
    <t>JULIAN ALEXIS VELEZ RIOS</t>
  </si>
  <si>
    <t>FUENTE 60 ACTA N°5 PARCIAL CONTRATO INTERNO NO. 1006 SECOP II No. 8922246 de fecha 17 de enero de 2026 CONTRATISTA JORGE IVAN DÍAZ HERNÁNDEZ. PERIODO DE PAGO: DEL 21 DE MAYO AL 20 DE JUNIO DE 2026. PLANILLA DE SEGURIDAD SOCIAL N°86370178 CORRESPONDIENTE AL MES DE MAYO DE 2026</t>
  </si>
  <si>
    <t>JORGE IVAN DIAZ HERNANDEZ</t>
  </si>
  <si>
    <t>fondo 20, centro de costos 01, pago parcial 5 del contrato de prestación de servicios  024 de 2026 secop 9091271 23/01/2026; contratista: EDWIN MAURICIO MONTOYA ACEVEDO, ASAMBLEA;  periodo de pago  de mayo  25 al  24 de junio de 2026; planilla de pago 9505837462 de mayo de 2026 .</t>
  </si>
  <si>
    <t>EDWIN MAURICIO MONTOYA ACEVEDO</t>
  </si>
  <si>
    <t>FUENTE 20. ACTA PARCIAL 05 CONTRATO NO. INTERNO 1361 DEL 2026 - SECOP II NO. CO1.PCCNTR.8918116. HERNANDO DE JESÚS VARGAS HERRERA. PERÍODO DE PAGO: DEL 23 DE MAYO AL 22 DE JUNIO. PLANILLA DE SEGURIDAD SOCIAL NO. 4653884210 DEL MES DE MAYO.</t>
  </si>
  <si>
    <t>HERNANDO DE JESUS VARGAS HERRERA</t>
  </si>
  <si>
    <t>Fuente 20 Acta No. 5 Contrato No Interno 1118 del 2026 Secop II No. CO1.PCCNTR. 8882142 contratista Carlos Alberto Rentería Córdoba. Periodo de Pago: del 21 de mayo al 20 de junio del 2026. Planilla de Seguridad Social No. 88378476 mes de mayo</t>
  </si>
  <si>
    <t>CARLOS ALBERTO RENTERIA CORDOBA</t>
  </si>
  <si>
    <t>FUENTE 20 ACTA No.5 CONTRATO INTERNO 818 CONTRATO SECOP II CO1.PCCNTR.8893633 TULIO MARIO VILLA BEDOYA PERIODO DE PAGO 20 DE MAYO AL 19 DE JUNIO NUMERO DE PLANILLA SEGURIDAD SOCIAL 4652133459 DEL MES DE MAYO</t>
  </si>
  <si>
    <t>TULIO MARIO VILLA BEDOYA</t>
  </si>
  <si>
    <t>FUENTE DE FINANCIACIÓN 20 - ACTA PARCIAL N°. 05. CONTRATO INTERNO N° 225 SECOP II N° 8834705 DEL 12 DE ENERO DE 2026.- MARIA CAMILA GARCIA VALLEJO - PERIODO DE PAGO DEL 13 DE MAYO AL 12 INCLUSIVE DE JUNIO DE 2026 - PLANILLA DE SEGURIDAD SOCIAL N°. 37224738 DEL MES MAYO/2026.</t>
  </si>
  <si>
    <t>MARIA CAMILA GARCIA VALLEJO</t>
  </si>
  <si>
    <t>Fuente 20 Acta No 05 - Contrato No. Interno 0471 del 2026 - Secop II No CO1.PCCNTR.8842194 Contratista MAURICIO FERNANDEZ BUITRAGO período de Pago del 16 DE MAYO AL 15 DE JUNIO del 2026 Planilla de Seguridad Social No 4652802776 correspondiente al mes de MAYO  2026</t>
  </si>
  <si>
    <t>MAURICIO FERNANDEZ BUITRAGO</t>
  </si>
  <si>
    <t>FUENTE 20 ACTA No.5 CONTRATO INTERNO 1448 CONTRATO SECOP II CO1.PCCNTR.9012566 OSCAR JAIME ALZATE GOMEZ PERIODO DE PAGO 23 DE MAYO AL 22 DE JUNIO NUMERO DE PLANILLA SEGURIDAD SOCIAL 4653168086 DEL MES DE MAYO</t>
  </si>
  <si>
    <t>OSCAR JAIME ALZATE GOMEZ</t>
  </si>
  <si>
    <t>Fuente 20. Acta 5 del contrato No. interno 1024 SECOP II PCCNTR 8923474 del 20 de enero de 2026, Contratista Rodrigo Carvajal Zapata, según informe de Actividades No. 5 correspondiente al período 20 de mayo al 19 de junio de 2026 y planilla de pago de seguridad social No 9504828721</t>
  </si>
  <si>
    <t>RODRIGO CARVAJAL ZAPATA</t>
  </si>
  <si>
    <t>FUENTE 20 ACTA NO. 05 FINAL  CONTRATO NO. INTERNO 557 DEL 15 DE ENERO 2026 - SECOP II CO1.PCCNTR. 8871400 CONTRATISTA DIANA MILENA ECHEVERRI ALVAREZ . PERÍODO DE PAGO: 19/05/2026 AL 18/06/2026 . PLANILLA DE SEGURIDAD SOCIAL NO 6020617861  DEL MES DE MAYO Y 6024642585  DEL MES DE JUNIO 2026 .</t>
  </si>
  <si>
    <t>DIANA MILENA EECHEVERRI ALVAREZ</t>
  </si>
  <si>
    <t>FUENTE 20 ACTA No.5 CONTRATO INTERNO 643 CONTRATO SECOP II CO1.PCCNTR.8893561 LILIANA CANO GRISALES PERIODO DE PAGO 20 DE MAYO AL 19 DE JUNIO NUMERO DE PLANILLA SEGURIDAD SOCIAL 8387487321 DEL MES DE MAYO</t>
  </si>
  <si>
    <t>LILIANA CANO GRISALES</t>
  </si>
  <si>
    <t>Fuente  20.   Acta No.  04    contrato No. Interno 2456 del   2026 - Secop II No.  CO1.PCCNTR. 9210853 Contratista  DIANA MARIA VIDAL JARAMILLO Período de Pago: del 2 mayo  hasta el 1 junio 2026.  Planilla de Seguridad Social No. 37261744 meses de mayo 2026</t>
  </si>
  <si>
    <t>DIANA MARIA VIDAL JARAMILLO</t>
  </si>
  <si>
    <t>Acta Parcial No. 5 Contrato de Prestación de servicios, FRANCIA XIMENA ARBOLEDA VALENCIA, periodo del 20 de mayo al 19 de junio del 2026, Planilla de pago de aportes No. 6020317647 correspondiente al mes de mayo</t>
  </si>
  <si>
    <t>FRANCIA XIMENA ARBOLEDA VALENCIA</t>
  </si>
  <si>
    <t>Fuente  20.   Acta No.  05      contrato No. Interno 368 del   2026 - Secop II No.  CO1.PCCNTR. 8834022 Contratista MARIA CAMILA CARDONA MORALES Período de Pago: del 15 mayo  hasta el 14 junio 2026.  Planilla de Seguridad Social No. 9505058495 meses de mayo 2026</t>
  </si>
  <si>
    <t>MARIA CAMILA CARDONA MORALES</t>
  </si>
  <si>
    <t>FUENTE 58. ACTA No.05 CONTRATO No. INTERNO 1446 DEL 2026 - SECOP II No.CO1.PCCNTR 8930959 CONTRATISTA MARTHA LILIANA GALVIS. PERÍODO DE PAGO DEL 23 DE MAYO AL 22 DE JUNIO. PLANILLA DE SEGURIDAD SOCIAL No. 4656048766 MES DE MAYO.</t>
  </si>
  <si>
    <t>MARTHA LILIANA GALVIS GOMEZ</t>
  </si>
  <si>
    <t>FUENTE 20 ACTA No.4 CONTRATO INTERNO 2460 CONTRATO SECOP II CO1.PCCNTR.9115187 VICTOR HUGO BETANCOURT GARCIA PERIODO DE PAGO 01 DE MAYO AL 30 DE MAYO NUMERO DE PLANILLA SEGURIDAD SOCIAL 1082181865 DEL MES DE MAYO</t>
  </si>
  <si>
    <t>Fuente 20 Acta No. 5 Contrato No interno 1034 N° CO1.PCCNTR.8916026 de fecha 20/01/2026 de 2026 GLORIA GLORIA CRISTINA OSORIO ESQUIVEL Periodo de pago: del   20/05/2026 hasta 19 /06/2026. Planilla de seguridad social N.º4655260818 del mes de mayo de 2026.</t>
  </si>
  <si>
    <t>GLORIA CRISTINA OSORIO ESQUIVEL</t>
  </si>
  <si>
    <t>FUENTE DE FINANCIACIÓN 20 - ACTA PARCIAL N°. 05. CONTRATO INTERNO N° 339 SECOP II N° 8832498 DEL 12 DE ENERO DE 2026.- JULIANA HERRERA GIRALDO - PERIODO DE PAGO DEL 14 DE MAYO AL 13 INCLUSIVE DE JUNIO DE 2026 - PLANILLA DE SEGURIDAD SOCIAL N°. 6021115411 DEL MES MAYO/2026.</t>
  </si>
  <si>
    <t>Fuente 20 Acta No 05 - Contrato No. Interno 0689 del 2026 - Secop II No CO1.PCCNTR.8854934 Contratista DIEGO HERNAN ORTIZ  ZAPATA período de Pago del 21 DE MAYO DEL 2026 AL 20 DE JUNIO del 2026 Planilla de Seguridad Social No 9505198693 correspondiente al mes de MAYO  2026</t>
  </si>
  <si>
    <t>DIEGO HERNAN ORTIZ ZAPATA</t>
  </si>
  <si>
    <t>Fuente 20. Acta 4 convenio No. interno 2092 del 2026 - SECOP II No. CO1.PCCNTR.9066833 ROSA ELENA GARCIA MARIN¿ período de pago: del 28-04-2026 al 27-05-2026, Planilla de seguridad social No. 4650434311 del mes de mayo de 2026.</t>
  </si>
  <si>
    <t>ROSA ELENA GARCIA MARIN</t>
  </si>
  <si>
    <t>FUENTE 20  ACTA PARCIAL N° 5  Contrato No interno 1540 SECOP II No CO1.PCCNTR.9001755 de fecha 21/01/2026  CONTRATISTA CESAR AUGUSTO AGUDELO SALAZAR   PERIODO DE PAGO: 25/05/2025 AL 24/06/2025 PLANILLA DE SEGURIDAD SOCIAL No  9505410868 correspondiente al mes de mayo de 2026</t>
  </si>
  <si>
    <t>CESAR AUGUSTO AGUDELO SALAZAR</t>
  </si>
  <si>
    <t>FUENTE 20 ACTA NO. 05 FINAL  CONTRATO NO. INTERNO 1179 DE FECHA 20/01/2026 NUMERO DE CONTRATO SECO¿ II. CO1.PCCNTR.8948655 CONTRATISTA JUANITA QUINTERO OSORIO. PERÍODO DE PAGO:  21/05/2026 AL 20/06/2026 . PLANILLA DE SEGURIDAD SOCIAL NO 8641063010  DEL MES DE MAYO Y 8641687195 DEL MES DE JUNIO 2026 .</t>
  </si>
  <si>
    <t>JUANITA QUINTERO OSORIO</t>
  </si>
  <si>
    <t>PAE FUENTE 20 ACTA PARCIAL N° 3 CONTRATO No INTERNO 1820 de fecha 203 de enero de 2026 - SECOP II No.CO1.PCCNTR.8981629 CONTRATISTA SANDRA CLEMENCIA RESTREPO LADINO - PERIODO DE PAGO: 27/03/2026 AL 26/04/2026 PLANILLA DE SEGURIDAD SOCIAL No. 6013846618 DEL MES DE MARZO.</t>
  </si>
  <si>
    <t>SANDRA CLEMENCIA RESTREPO LADINO</t>
  </si>
  <si>
    <t>Fuente 20 Acta No 05 - Contrato No. Interno 1666 del 2026 - Secop II No CO1.PCCNTR.8944465 Contratista ANDRES FELIPE MORALES CARDONA período de Pago del 25 DE MAYO AL 24 DE JUNIO del 2026 Planilla de Seguridad Social No 1082672707 correspondiente al mes de JUNIO 2026</t>
  </si>
  <si>
    <t>Acta Parcial No. 5 Contrato de Prestación de servicios, Juan Pablo Zorrilla Ochoa, periodo del 20 de mayo al 19 de junio del 2026, Planilla de pago de aportes No. 4654855206 correspondiente al mes de abril.</t>
  </si>
  <si>
    <t>JUAN PABLO ZORRILLA OCHOA</t>
  </si>
  <si>
    <t>FUENTE 20 ACTA No.5 CONTRATO INTERNO 507 CONTRATO SECOP II CO1.PCCNTR.8856333 CRISTIAN ANDRES PINEDA PEREZ PERIODO DE PAGO 20 DE MAYO AL 19 DE JUNIO NUMERO DE PLANILLA SEGURIDAD SOCIAL 1081883244 DEL MES DE MAYO</t>
  </si>
  <si>
    <t>CRISTIAN ANDRES PINEDA PEREZ</t>
  </si>
  <si>
    <t>FUENTE 20. ACTA PARCIAL NO. 005 CONTRATO NO.1458 INTERNO DEL 2026 - SECOP II NO. CO1.PCCNTR.8995522.DIANA SIRLEY VARGAS FERNANDEZ. PERIODO DE PAGO: DEL 23 DE mayo AL 22 DE junio 2026 PLANILLA N°1082969616 de mayo de 2026</t>
  </si>
  <si>
    <t>FUENTE DE FINANCIACIÓN 20 - ACTA PARCIAL N°. 05. CONTRATO INTERNO N° 1144 SECOP II N° 8936104 DEL 20 DE ENERO DE 2026.- GERMAN DE JESUS CASTAÑEDA SUAZA - PERIODO DE PAGO DEL 21 DE MAYO AL 20 INCLUSIVE DE JUNIO DE 2026 - PLANILLA DE SEGURIDAD SOCIAL N°. 4654389647 DEL MES MAYO/2026.</t>
  </si>
  <si>
    <t>GERMAN DE JESUS CASTAÑEDA SUAZA</t>
  </si>
  <si>
    <t>FUENTE 20. ACTA No. 4 (PARCIAL) CONTRATO No. INTERNO 971 DE FECHA 19 DE ENERO DE 2026, NÚMERO DE CONTRATO SECOP II. COl.PCCNTR 8910350 . CONTRATISTA ANDRES FERNANDO HOYOS TRUJILLO, PERÍODO DE PAGO DEL 20 DE ABRIL AL 19  DE MAYO DE 2026. PLANILLA DE SEGURIDAD SOCIAL No.9505917557 CORRESPONDIENTE AL MES DE MAYO  DE 2026</t>
  </si>
  <si>
    <t>ANDRES FERNANDO HOYOS TRUJILLO</t>
  </si>
  <si>
    <t>FUENTE 20 ACTA No 05  FINAL CONTRATO NO. INTERNO 802 SECOPII No. C01PCCNRT. 8894671 DEL 16 DE ENERO DEL 2026, CONTRATISTA SANTIAGO MARTINEZ ZAPATA  PERIODO COMPRENDIDO ENTRE EL 19/05/2026 AL 18/06/2026, PLANILLA PAGO DE SEGURIDAD SOCIAL No 8641582848  DEL MES DE MAYO Y 8641783115 DEL MES DE JUNIO DEL 2026</t>
  </si>
  <si>
    <t>SANTIAGO MARTINEZ ZAPATA</t>
  </si>
  <si>
    <t>FUENTE 20 Acta Nro 5 - Contrato Nro Interno 1386 del 20/01/2026. SECOP II Nro. CO1.PCCNTR.9005712  Contratista VIVIANA MORALES TABARES. Periodo de Pago: del 22 de mayo del 2026 al 21 de junio del 2026. Según planilla 92856728 del mes junio de 2026.</t>
  </si>
  <si>
    <t>VIVIANA MORALES TABARES</t>
  </si>
  <si>
    <t>Fuente 20 Acta No 04 - Contrato No. Interno 0917 del 2026 - Secop II No CO1.PCCNTR.8914930 Contratista DANIEL FELIPE BETANCOURT RODRIGUEZ período de Pago del 20 DE ABRIL AL 19 DE MAYO del 2026 Planilla de Seguridad Social No 4653382940  correspondiente al mes de ABRIL  2026</t>
  </si>
  <si>
    <t>DANIEL FELIPE BETANCOURT RODRIGUEZ</t>
  </si>
  <si>
    <t>Fuente  20 Acta No.5 PARCIAL Contrato No. Interno  0285 del 2026 - Secop II No. CO1.PCCNTR.8829130 Contratista JUAN ALEJANDRO MADRID orzoco. Período de Pago: del 19 de mayo al 18 de junio de 2026 Planilla de Seguridad Social Nº 84869888 del 15/05/2026 que corresponde al mes de mayo, Resolución No. 03999 del 09/06/2026 que corresponde al pago de Riesgos laborales del mes de mayo de 2026 del Contratist</t>
  </si>
  <si>
    <t>JUAN ALEJANDRO MADRID OROZCO</t>
  </si>
  <si>
    <t>PAE FUENTE 20 ACTA No. 03 Contrato No interno 1542 SECOP II No CO1.PCCNTR.8982326 de fecha 22 de enero de 2026 CONTRATISTA CIELO DEL SOCORRO BEDOYA PUERTA - PERIODO DE PAGO: 24/03/2026 AL 23/04/2026 PLANILLA DE SEGURIDAD SOCIAL No  9502422439 DEL MES DE MARZO.</t>
  </si>
  <si>
    <t>CIELO DEL SOCORRO BEDOYA PUERTA</t>
  </si>
  <si>
    <t>FUENTE 20- ACTA 05 - CONTRATO INTERNO 1658 DE 2026 - SECOP II No 8995157- CONTRATISTA MARIA ALEJANDRA RAMIREZ RIVERA - PERIDO  COMPRENDIDO ENTRE EL 25 DE MAYO AL 24 DE JUNIO DE 2026 - PLANILLA DE APORTES 4652611571-465682411.</t>
  </si>
  <si>
    <t>MARIA ALEJANDRA RAMIREZ RIVERA</t>
  </si>
  <si>
    <t>FUENTE 20 ACTA NO. 04 CONTRATO NO. INTERNO 2210 SECOP II CO1.PCCNTR.8963920 2026 CONTRATISTA JUAN DAVID CORREA RAMOS. PERÍODO DE PAGO: 10/05/2026 AL 09/06/2026 . PLANILLA DE PAGO DEL MES DE MAYO N° 86429607 DE 2026.</t>
  </si>
  <si>
    <t>JUAN DAVID CORREA RAMOS</t>
  </si>
  <si>
    <t>FUENTE DE FINANCIACIÓN 20 - ACTA PARCIAL N°. 05. CONTRATO INTERNO N° 1436 SECOP II N° 8979021 DEL 20 DE ENERO DE 2026.- MELISA GOMEZ ESCOBAR- PERIODO DE PAGO DEL 23 DE MAYO AL 22 INCLUSIVE DE JUNIO DE 2026 - PLANILLA DE SEGURIDAD SOCIAL N°. 4655924392 DEL MES JUNIO/2026.</t>
  </si>
  <si>
    <t>MELISA GOMEZ ESCOBAR</t>
  </si>
  <si>
    <t>FUENTE 20-PAGO NO.2 CONTRATO PRESTACION DE SERVICIOS 2738 DEL 30/01/2026 SECOP II 9285020 DIANA CAROLINA CASTAÑO GIRALDO PERIODO DE PAGO DEL 4 MAR-3 ABR 2026 PLANILLA SEGURIDAD SOCIAL 46553907 MARZO 2026.</t>
  </si>
  <si>
    <t>DIANA CAROLINA CASTAÑO GIRALDO</t>
  </si>
  <si>
    <t>Fuente 20. Acta parcial 5 del contrato interno No. 1381 de fecha 20 de enero de 2026. Secop II CO1.PCCNTR.9007438, contratista DIANA PATRICIA OSORIO NARANJO. Periodo de pago del 23 de MAYO hasta el 22 de JUNIO de 2026. Planilla de pago es No. 37444006 correspondiente al mes de JUNIO respectivamente</t>
  </si>
  <si>
    <t>DIANA PATRICIA OSORIO NARANJO</t>
  </si>
  <si>
    <t>Acta Parcial No. 5 Contrato de Prestación de servicios, LUIS FERNADO MOSQUERA JARAMILLO, periodo del 24 de mayo al 23 de junio del 2026, Planilla de pago de aportes No. 4653263445 correspondiente al mes de mayo.</t>
  </si>
  <si>
    <t>LUIS FERNANDO MOSQUERA JARAMILLO</t>
  </si>
  <si>
    <t>FUENTE 20, ACTA DE PAGO 5 AL CONTRATO DE PRESTACION DE SERVICIOS NÚMERO INTERNO 510 NÚMERO SECOP II CO1.PCCNTR. 8852064 DE ENERO 14 DE 2026, PERIODO DE PAGO DEL 19 DE MAYO DE 2026 AL 18 DE JUNIO DE 2026, PLANILLA DE PAGO NUMERO  9504940750 DE MAYO DE 2026 CONTRATISTA NODIER ELIECER ACOSTA PATIÑO</t>
  </si>
  <si>
    <t>NODIER ELIECER ACOSTA PATIÑO</t>
  </si>
  <si>
    <t>Pago Acta Parcial N°5 Fuente 20.  Contrato N°405 SECOP II N°CO1.PCCNTR.8850419 con Fecha del 13 de enero del 2026. Contratista NELSON VILLOTA ECHEVERRY Periodo de Pago 15 de mayo al 14 de junio de 2026 Planilla de Pago Seguridad Social abril  N°6020245042, correspondiente al mes de mayo 2026</t>
  </si>
  <si>
    <t>NELSON VILLOTA ECHEVERRY</t>
  </si>
  <si>
    <t>PAE FUENTE 20 ACTA PARCIAL N° 4 CONTRATO No INTERNO 1404  de fecha 20 de ENERO de 2026 - SECOP II No.CO1.PCCNTR. 8981727 CONTRATISTA DEISY ALEJANDRA GARCIA OCAMPO- PERIODO DE PAGO: 23/04/2026 AL 22/05/2026 PLANILLA DE SEGURIDAD SOCIAL No 6017653301 DEL MES DE ABRIL.</t>
  </si>
  <si>
    <t>DEISY ALEJANDRA GARCIA OCAMPO</t>
  </si>
  <si>
    <t>Fuente 20.  Acta Parcial No. 5 Contrato Interno No. 131 de Enero 10 de 2026 SECOP II CO1.PCCNTR.8813729.  Periodo de Pago Mayo 13 a Junio 12 de 2026.  Planilla de Seguridad Social No. 1081838375 de Mayo de 2026.</t>
  </si>
  <si>
    <t>JHOAN SEBASTIAN RODRIGUEZ TAMAYO</t>
  </si>
  <si>
    <t>PAGO ACTA PARCIAL No 5 DE PRESTACION DE SERVICIOS PROFESIONALES 1572, PERIODO CORRESPONDIENTE AL 25 DE MAYO AL 24 DE JUNIO DE 2026, PLANILLA DE SEGURIDAD SOCIAL 9505130021 CORRESPONDIENTE AL MES DE MAYO DE LA VIGENCIA</t>
  </si>
  <si>
    <t>HENRY ALBERTO CALDERON VARGAS</t>
  </si>
  <si>
    <t>Fuente 20 Acta No 05 - Contrato No. Interno 0470 del 2026 - Secop II No CO1.PCCNTR.8856444 Contratista LEIDY NATALIA TREJOS TIRADO período de Pago del 16 DE MAYO AL 15 DE ABRIL del 2026 Planilla de Seguridad Social No 9505742030  correspondiente al mes de JUNIO 2026</t>
  </si>
  <si>
    <t>LEIDY NATALIA TREJOS TIRADO</t>
  </si>
  <si>
    <t>Fuente 20, acta No 05 Contrato de prestación de servicios Nro. Interno 1350 SECOP II No CO1.PCCNTR 8853672 de fecha 21 de enero de 2026 Periodo del 22 de mayo del 2026 al 21 de junio del 2026, planilla de seguridad social de pago No 1082152124 del mes de mayo del 2026.</t>
  </si>
  <si>
    <t>JUAN DAVID URREA GIL</t>
  </si>
  <si>
    <t>Fuente 20 Acta 5 Contrato No. Interno 1283 del 2026 - Secop II No. CO1.PCCNTR:8909114 Contratista NESTOR ALFONSO PARRA BARRIOS Período de Pago: DEL 24 DE MAYO DEL 2026 AL 23 DE JUNIO  DEL 2026 Planilla de Seguridad Social No.4655108048 MES DE MAYO DEL 2026.</t>
  </si>
  <si>
    <t>NESTOR ALFONSO PARRA BARRIOS</t>
  </si>
  <si>
    <t>FUENTE 20, ACTA DE PAGO 5 AL CONTRATO DE PRESTACION DE SERVICIOS NÚMERO INTERNO 0653 NÚMERO SECOP II CO1.PCCNTR. 8885084 DE ENERO 15 DE 2026, PERIODO DE PAGO DEL 19 DE MAYO DE 2026 AL 18 DE JUNIO DE 2026, PLANILLA DE PAGO NUMERO 37424510 DE MAYO DE 2026 CONTRATISTA ANGELA VIVIANA HERNANDEZ HINCAPIE</t>
  </si>
  <si>
    <t>ANGELA VIVIANA HERNANDEZ HINCAPIE</t>
  </si>
  <si>
    <t>FUENTE 20- ACTA No. 004- Contrato No interno 2054- SECOP II No CO1.PCCNTR.9084936- CONTRATISTA PROYECTOS Y SOLUCIONES TI- PERIODO DESDE 02 DE MAYO DE 2026 HASTA 1 DE JUNIO DE 2026</t>
  </si>
  <si>
    <t>PROYECTOS Y SOLUCIONES TI SAS</t>
  </si>
  <si>
    <t>FUENTE DE FINANCIACIÓN 20 - ACTA PARCIAL N°. 04. CONTRATO INTERNO N° 2532. SECOP II N° 9232797 DEL 29 DE ENERO DE 2026.- MARIA AGELICA CALDERON HERRERA - PERIODO DE PAGO DEL 05 DE MAYO AL 04 NCLUSIVE DE JUNIO DE 2026 - PLANILLA DE SEGURIDAD SOCIAL N°. 37669841 DEL MES MAYO/2026.</t>
  </si>
  <si>
    <t>MARIA ANGELICA CALDERON HERRERA</t>
  </si>
  <si>
    <t>Pago Acta Parcial N°5 Fuente 20.  Contrato N°680 SECOP II No COL1.PCCNTR. 8874951 con Fecha del 16 de enero del 2026. Contratista DIEGO FERNANDO AGUDELO Periodo de Pago 19 de mayo al 18 de junio de 2026 Planilla de Pago Seguridad Social mes mayo N°4650045846 periodo mayo  fecha  de pago 26/05/2026</t>
  </si>
  <si>
    <t>DIEGO FERNANDO AGUDELO GARCIA</t>
  </si>
  <si>
    <t>Fuente 20. Acta Parcial No. 4 Contrato No. Interno 2257 del 28 de enero de 2026 - Secop II No. CO1.PCCNTR.9176313 de la Contratista: Jenny Jazmin Alarcon Parra del Período de Pago: 02 de mayo de 2026 hasta 01 de junio de 2026 - Planilla de Seguridad Social No. 86445980 de mayo de 2026</t>
  </si>
  <si>
    <t>PAGO ACTA PARCIAL No 5 DE PRESTACION DE SERVICIOS PROFESIONAL 1365, PERIODO CORRESPONDIENTE AL 22 DE MAYO AL 21 DE JUNIO DE 2026, PLANILLA DE SEGURIDAD SOCIAL 6016985872 CORRESPONDIENTE AL MES DE MAYO DE LA VIGENCIA</t>
  </si>
  <si>
    <t>FUENTE 20. PAGO ACTA  PARCIAL No. 5 CONTRATO No. INTERNO 1395 DEL 21 DE ENERO DE 2026 SECOP II No. CO1.PCCNTR. 8959077, CONTRATISTA PAOLA ANDREA VALDES QUINTERO, PERIODO DE PAGO DEL 22 DE MAYO AL 21 DE JUNIO DE 2026. PLANILLA DE SEGURIDAD SOCIAL No . 9505112503  DEL MES DE MAYO DE 2026</t>
  </si>
  <si>
    <t>PAOLA ANDREA VALDES QUINTERO</t>
  </si>
  <si>
    <t>FUENTE 20-PAGO NO.2 CONTRATO PRESTACION DE SERVICIOS 2615 DEL 29/01/2026 SECOP II 9235517 JHON EDISON GIL GARCES PERIODO DE PAGO 9 MAR-8ABR 2026 PLANILLA SEGURIDAD SOCIAL 6009208720 MARZO 2026.</t>
  </si>
  <si>
    <t>JHON EDISON GIL GARCES</t>
  </si>
  <si>
    <t>Fuente 20 Acta No 05 - Contrato No. Interno 0690 del 2026 - Secop II No CO1.PCCNTR.8853015 Contratista WILMAR ALEXANDER JIMENEZ MARIN período de Pago del 17 DE MAYO  AL 16 DE JUNIO del 2026 Planilla de Seguridad Social No 8641757429  correspondiente al mes de MAYO 2026</t>
  </si>
  <si>
    <t>WILMAR ALEXANDER JIMENEZ MARIN</t>
  </si>
  <si>
    <t>Acta Parcial No. 5 Contrato de Prestación de servicios, Carlos Mario Jiménez Bermúdez, periodo del 18 de mayo al 17 de junio del 2026, Planilla de pago No. 6020496851y planilla de correspondientes al mes de mayo.</t>
  </si>
  <si>
    <t>CARLOS MARIO JIMENEZ BERMUDEZ</t>
  </si>
  <si>
    <t>Fuente 20 ACTA PARCIAL No.05 Contrato No. Interno 1473 DEL 2026 - Secop II No. CO1.PCCNTR.8949590 Contratista LINA MARIA TREJOS ZULETA Período de Pago 23 DE MAYO AL 22 DE JUNIO DEL 2026 PLANILLA SE SEGURIDAD SOCIAL N :1082195735 MES DE MAYO DEL 2026.</t>
  </si>
  <si>
    <t>PAGO ACTA PARCIAL 5 DEL CONTRATO DE PRESTACIÓN DE SERVICIOS PROFESIONALES No. 0842 ISABEL CRISTINA HINCAPIE GRAJALES, PERIODO DE PAGO DEL 21 DE MAYO AL 20 DE JUNIO DE 2026, PLANILLA DE SEGURIDAD SOCIAL No. 6020619333, CORRESPONDIENTE AL MES DE MAYO DEL AÑO 2026</t>
  </si>
  <si>
    <t>ISABEL CRISTINA HINCAPIE GRAJALES</t>
  </si>
  <si>
    <t>FUENTE 20. ACTA NO. 05 CONTRATO NO. INTERNO 1053 DEL 2026 - SECOP II NO. CO1.PCCNTR.8905883 LUZ AMANDA CARVAJAL ROJAS. PERÍODO DE PAGO: DEL 21 DE MAYO AL 20 DE JUNIO. PLANILLA DE PAGO N.º 1082080447 DEL MES DE MAYO DE 2026.</t>
  </si>
  <si>
    <t>LUZ AMANDA CARVAJAL ROJAS</t>
  </si>
  <si>
    <t>Fuente 20 Acta No. 05 Contrato No Interno 478 del 2026 - SECOP II No. CO1. PCCNTR.8870399 contratista JONH HAROLD GÓMEZ GIRALDO Periodo de Pago: del 19 de mayo del 2026 al 18 de junio del 2026. Planillas de Seguridad Social No. 4651991435 mes mayo 2026</t>
  </si>
  <si>
    <t>JOHN HAROLD GOMEZ GIRALDO</t>
  </si>
  <si>
    <t>Fuente 20- Acta No 04. Contrato No Interno 1577 de Fecha 22/01/2026  Número de contrato SECOP II CO1.PCCNTR. 9026094_Contratista MONICA MARTINEZ GALLEGO Período de Pago: Desde el 24/04/2026 AL 23/05/2026. Planilla de SS 6012136714 del mes de ABRIL y 6016485209 de MAYO de 2026</t>
  </si>
  <si>
    <t>MONICA ANDREA MARTINEZ GALLEGO</t>
  </si>
  <si>
    <t>FUENTE 20. ACTA NO. 05  CONTRATO NO. INTERNO 961 DEL 2026 - SECOP II NO. CO1.PCCNTR. 8904312. JUAN CARLOS RAMÍREZ AGUIRRE . PERÍODO DE PAGO: DEL  20 DE MAYO AL 19  DE JUNIO  2026. PLANILLA DE SEGURIDAD SOCIAL NO. 5250639878 DEL MES DE MAYO  2026.</t>
  </si>
  <si>
    <t>JUAN CARLOS RAMIREZ AGUIRRE</t>
  </si>
  <si>
    <t>Fuente 20.  Acta Parcial No. 5 Contrato Interno No. 373 de Enero 13 de 2026 SECOP II CO1.PCCNTR.8811967.  Periodo de Pago Mayo 15 a Junio 14 de 2026.  Planilla de Pago Seguridad Social No. 6016706809 de Mayo de 2026.</t>
  </si>
  <si>
    <t>DISNEY MONCADA GUTIERREZ</t>
  </si>
  <si>
    <t>PAGO No 4, CONTRATO 2062 " PRESTAR SERVICIOS PROFESIONALES A LA SECRETARIA DE SALUD PARA LA ARTICULACION DE LOS PROYECTOS MÉDICO ARQUITECTÓNICOS EN EL MARCO DE LA ESTRATEGIA DE ATENCION PRIMARIA EN SALUD¿, SE ADJUNTA PLANILLA DE PAGO No 6019820408 CORRESPONDIENTE AL MES DE MAYO  DEL  2026. PERIODO DE PAGO DEL 02 DE MAYO AL 01 DE JUNIO  DEL 2026</t>
  </si>
  <si>
    <t>SIMON LOAIZA MORALES</t>
  </si>
  <si>
    <t>FUENTE 20- ACTA No. 4- Contrato No interno 1433- SECOP II CO1.PCCNTR. 8950480- CONTRATISTA  LUIS ALBERTO DIAZ CALLE- PERIODO DESDE 26 DE ABRIL DE 2026 HASTA 25 DE MAYO DE 2026- PLANILLA No. 89666335</t>
  </si>
  <si>
    <t>LUIS ALBERTO DIAZ CALLE</t>
  </si>
  <si>
    <t>Fuente 20, acta No 04 Contrato de prestación de servicios Nro. Interno 0791 SECOP II No CO1.PCCNTR 8873909 de fecha 17 de enero de 2026 Periodo del 20 de mayo del 2026 al 19 de junio del 2026, planilla de seguridad social de pago No 4651314735 del mes de mayo del 2026.</t>
  </si>
  <si>
    <t>LUZ MARINA SANCHEZ ROMERO</t>
  </si>
  <si>
    <t>ACTA No. 05 Contrato No interno 1206 del 20 de enero de 2026 NUMERO DE CONTRATO SECOP II CO1.PCCNTR.8961949, CONTRATISTA MAURICIO ANDRES GARCIA SANCHEZ.</t>
  </si>
  <si>
    <t>MAURICIO ANDRES GARCIA SANCHEZ</t>
  </si>
  <si>
    <t>FACTURA ACUEDUCTO NO. 60557113 MATRÍCULA 703314 - PALACIO NACIONAL ÁREAS
COMUNES CORRESPONDIENTE A CUENTAS DE COBRO MESES DE FEBRERO Y MARZO DE 2026</t>
  </si>
  <si>
    <t>FUENTE 20 ACTA 4 CONTRATO 1023 SECOP II NO 8894773 DE FECHA 17 DE ENERO DE 2026, CONTRATISTA MAURICIO ACEVEDO RESTREPO , PERIODO DE PAGO COMPRENDIDO ENTRE EL 20/04/2026 AL 19/05/2026, PLANILLA DE ° 37437498 DEL CONTRATISTA PARA EL MES DE ABRIL DE 2026</t>
  </si>
  <si>
    <t>Pago Acta Parcial N°5 Fuente 20.  Contrato N°1349 SECOP II No CO1.PCCTR.8927647 de fecha 19 de enero del 2026, Contratista LEYDY GUENISSE REY Periodo de Pago 22 de mayo al 21 de junio de 2026 planilla de pago Nº6017250681 con fecha de pago 25/05/2026.</t>
  </si>
  <si>
    <t>LEYDI GUENISSE REY RAMIREZ</t>
  </si>
  <si>
    <t>Fuente 20 Acta No 05 - Contrato No. Interno 0732 del 2025 - Secop II No CO1.PCCNTR.8900416 Contratista LAURA SOFIA LOPEZ RINCON período de Pago del 17 DE MAYO AL 16 DE JUNIO del 2026 Planilla de Seguridad Social No 9505349757  correspondiente al mes de MAYO 2026</t>
  </si>
  <si>
    <t>LAURA SOFIA LOPEZ  RINCON</t>
  </si>
  <si>
    <t>FUENTE 20. ACTA NO. 05 CONTRATO INTERNO NO. 1339   DEL 2026 - SECOP II NO. CO1.PCCNTR. 8976659. LAURA DANIELA GOMEZ GIRALDO. PERÍODO DE PAGO: DEL  22 DE MAYO  AL 21 DE JUNIO  2026. PLANILLA DE SEGURIDAD SOCIAL NO. 9504960183   DEL MES DE MAYO 2026.</t>
  </si>
  <si>
    <t>FUENTE 20 - 246 - 20 - ACTA No 4- CONTRATO No. INTERNO 2206 DEL 2026 - SECOP II No 9136846 CONTRATISTA VISIONAR TELEVISIÓN Y MULTIMEDIA SAS  - PERIODO COMPRENDIDO ENTRE EL 28 DE ABRIL AL 27 DE MAYO DE 2026 - APORTES PARAFISCALES</t>
  </si>
  <si>
    <t>VISIONAR TELEVISION Y MULTIMEDIA S A S</t>
  </si>
  <si>
    <t>FUENTE 20. PAGO ACTA PARCIAL No. 5 CONTRATO No. INTERNO 332 DEL 12 DE ENERO DE 2026 SECOP II No. CO1.PCCNTR. 8842461 CONTRATISTA ANDRES FELIPE MENDOZA HERRERA, PERIODO DE PAGO DEL 14 DE MAYO AL 13 DE JUNIO DE 2026. PLANILLA DE SEGURIDAD SOCIAL No. 1082332175 DEL MES DE MAYO DE 2026</t>
  </si>
  <si>
    <t>ANDRES FELIPE MENDOZA  HERRERA</t>
  </si>
  <si>
    <t>FUENTES 20 ACTA No. 5 contrato No interno 855 de fecha 16 de enero de 2026 SECOP II CO1.PCCNTR.  8884465 Contratista ADRIANA SALAZAR CARMONA, PERIODO DE PAGO ENTRE EL 19/05/2026 al 18/06/2026 CON PLANILLA DE PAGO 6020942134 PERIODO MAYO  2026.</t>
  </si>
  <si>
    <t>PAGO NOMINA EMPLEADOS 2DA QUINCENA DE JUNIO DE 2026 VINCULACION 1 PUBLICOS</t>
  </si>
  <si>
    <t>..Fuente 20- Acta No 05. Contrato No Interno 1200 de Fecha 20/01/2026  Número de contrato SECOP II CO1.PCCNTR. 8985635_Contratista OSCAR VARGAS PASTRANA  Período de Pago: Desde el 22/05/2026 AL 21/06/2026. Planilla de SS 6017477927 del mes de JUNIO de 2026</t>
  </si>
  <si>
    <t>OSCAR YAMID VARGAS PASTRANA</t>
  </si>
  <si>
    <t>FUENTE 20- ACTA 03- CONTRATO INTERNO 949 DEL 2026- SECOP II  8880440- CONTRATISTA MARIA CAMILA RAMIREZ QUINTERO- PERIODO COMPRENDIDO ENTRE EL 17 DE MAYO AL 16 DE JUNIO DE 2026- PLANILLA DE APORTES 1081878979 DE MAYO DE 2026.</t>
  </si>
  <si>
    <t>MARIA CAMILA RAMIREZ QUINTERO</t>
  </si>
  <si>
    <t>PAGO NOMINA EMPLEADOS 2DA QUINCENA DE JUNIO DE 2026 VINCULACION DE PAGO 17 EDUCACION CENTRAL</t>
  </si>
  <si>
    <t>"FUENTE 20 ACTA No.5 CONTRATO INTERNO 1480 DEL 2026, SECOP II No.CO1.PCCNTR.8984986, CONTRATISTA ARLEX DAVID CASTRILLON LONDOÑO. PERIODO DE PAGO: DEL 23 DE MAYO AL 22 DE JUNIO DE 2026. PLANILLA DE SEGURIDAD SOCIAL No.  6016878634 DE MAYO Y 6020557427 DE JUNIO DE 2026"</t>
  </si>
  <si>
    <t>ARLEX DAVID CASTRILLON LONDOÑO</t>
  </si>
  <si>
    <t>FACTURA ENERGÍA NO. DEL5140926 MATRICULA 1731462 - PALACIO NACIONAL AREAS
COMUNES</t>
  </si>
  <si>
    <t>Pago Acta Parcial N°5 Fuente 20.  Contrato N°1520 SECOP II No COL1.PCCNTR. 8898595 con Fecha del 23 de enero del 2026. Contratista JHON RICARDO LOPEZ ALVAREZ Periodo de Pago 24 de mayo al 23 de junio de 2026 Planilla de Pago Seguridad Social N°9504835471 correspondiente al mes de abril   con fecha de pago del 1/06/2026</t>
  </si>
  <si>
    <t>JOHN RICARDO LOPEZ ALVAREZ</t>
  </si>
  <si>
    <t>PAGO No 4, CONTRATO 1612 " PRESTAR SERVICIOS PROFESIONALES A LA SECRETARIA DE SALUD PARA LA ARTICULACION DE LOS PROYECTOS MÉDICO ARQUITECTÓNICOS EN EL MARCO DE LA ESTRATEGIA DE ATENCION PRIMARIA EN SALUD¿, SE ADJUNTA PLANILLA DE PAGO No 4650119467 CORRESPONDIENTE AL MES DE ABRIL Y PLANILLA DE PAGO No 4657241691 CORRESPONDIENTE AL MES DE MAYO DE 2026. PERIODO DE PAGO DEL 26 DE ABRIL AL 25 DE MAYO DEL 2026</t>
  </si>
  <si>
    <t>CARLOS ALBERTO ARCILA CARVAJAL</t>
  </si>
  <si>
    <t>FUENTE 20 - ACTA No 02 -  CONTRATO No. INTERNO 2169, DEL 2026 - SECOP II No 9136866 CONTRATISTA UNO A TELEVISION SAS - PERIODO COMPRENDIDO ENTRE EL 28 DE FEBRERO AL 27 DE MARZO DE 2026 - APORTES PARAFISCALES</t>
  </si>
  <si>
    <t>FUENTE 20- ACTA 05- CONTRATO INTERNO 1626 DE 2026- SECOP II No 8985517- CONTRATISTA SOFIA ARBOLEDA LONDOÑO- PERIODO COMPRENDIDO ENTRE EL 25 DE MAYO AL 24 DE JUNIO DE 2026- PLANILLA DE APORTES 6021130257 DE MAYO DE 2026 Y 6025022191 DE JUNIO DE 2026.</t>
  </si>
  <si>
    <t>SOFIA ARBOLEDA LONDOÑO</t>
  </si>
  <si>
    <t>Fuente 20 ingreso corriente de libre destinación. Acta 05 del DESDE 21 DE MAYO HASTA 20 DE JUNIO DEL 2026 contrato N. interno 0656 SECOP II No CO1.PCCNTR.8851134 DE ENERO 15 DE 2026 Contratista OSCAR DANIEL RIVERA HENAO. Cuyo objeto es PRESTAR LOS SERVICIOS EN LAS ADECUACIONES, MANTENIMIENTO Y MEJORA DE AMBIENTES DE TRABAJO DE LA GOBERNACIÓN DE RISARALDA, planilla de SEGURIDAD SOCIAL N.º 4654138210</t>
  </si>
  <si>
    <t>OSCAR DANIEL RIVERA HENAO</t>
  </si>
  <si>
    <t>Pago acta final Nro. 5 - CPS Nro. Interno 1614 - SECOP C01.PCCNTR.9005529 - Periodo de pago: 24 de mayo al 23 de junio de 2026 - Planilla de pago seguridad social Nro. 37187313 de mayo de 2026 y Planilla de pago seguridad social Nro. 37793140 de junio de 2026</t>
  </si>
  <si>
    <t>CRISTIAN DAVID ARIAS ECHEVERRI</t>
  </si>
  <si>
    <t>FUENTE 20- ACTA 05- CONTRATO INTERNO 554 DE 2026- SECOP II No. 8862324- CONTRATISTA LUIS MIGUEL SUTA GASPAR- PERIODO COMPRENDIDO ENTRE EL 16 DE MAYO AL 15 DE JUNIO DE 2026- PLANILLA DE APORTES 9504929345 DE MAYO DE 2026</t>
  </si>
  <si>
    <t>LUIS MIGUEL SUTA GASPAR</t>
  </si>
  <si>
    <t>Fuente  20.   Acta No.  05    contrato No. Interno 1246 del   2026 - Secop II No.  CO1.PCCNTR. 8931102 Contratista  MARIA ELENA CARDOSAMA GIRALDO Período de Pago: del 24 mayo  hasta el 23 junio 2026.  Planilla de Seguridad Social No. 88791465 meses de mayo 2026</t>
  </si>
  <si>
    <t>FUENTE 20 - ACTA No 05 -  CONTRATO No. INTERNO 456 DEL 2026 - SECOP II No 8861000 CONTRATISTA JUAN RAFAEL HERRERA CARDONA - PERIODO COMPRENDIDO ENTRE EL 16 DE MAYO AL 15 DE JUNIO DE 2026 - PLANILLA DE APORTES No 1082845450 DE JUNIO</t>
  </si>
  <si>
    <t>JUAN RAFAEL HERRERA CARDONA</t>
  </si>
  <si>
    <t>"Fuente 20, Acta No. 5 Contrato No. Interno 1476 del 2026 - Secop II No. CO1.PCCNTR.8948478, Contratista Luis Felipe Correa Acevedo. Período de Pago: del 23 de mayo al 22 de junio de 2026. Planilla de Seguridad Social No. 6018473623 de mayo de 2026.</t>
  </si>
  <si>
    <t>LUIS FELIPE CORREA ACEVEDO</t>
  </si>
  <si>
    <t>PAGO NOMINA EMPLEADOS 2DA QUINCENA DE JUNIO DE 2026 VINCULACION DE PAGO 16 DEPORTES</t>
  </si>
  <si>
    <t>PAGO No 4, CONTRATO 1753 " PRESTAR SERVICIOS PROFESIONALES A LA SECRETARIA DE SALUD PARA LA ARTICULACION DE LOS PROYECTOS MÉDICO ARQUITECTÓNICOS EN EL MARCO DE LA ESTRATEGIA DE ATENCION PRIMARIA EN SALUD¿, SE ADJUNTA PLANILLA DE PAGO Nº 9504539255  CORRESPONDIENTE AL MES DE MAYO Y PLANILLA No 9506108634  CORRESPONDIENTE AL MES DE JUNIO DE 2026. PERIODO DE PAGO DEL 03 DE MAYO AL 02 DE JUNIO DEL 2026</t>
  </si>
  <si>
    <t>MATEO GRISALES SANCHEZ</t>
  </si>
  <si>
    <t>FUENTE 20- ACTA 05 - CONTRATO INTERNO 553 DE 2026 - SECOP II No 8849244- CONTRATISTA EDUARD LIBREROS GONZALES - PERIDO  COMPRENDIDO ENTRE EL 16 DE MAYO AL 15 DE JUNIO DE 2026 - PLANILLA DE APORTES 37369150</t>
  </si>
  <si>
    <t>EDUARDO LIBREROS GONZALEZ</t>
  </si>
  <si>
    <t>...Fuente 20- Acta No 05. Contrato No Interno 1391 de Fecha 20/01/2026  Número de contrato SECOP II CO1.PCCNTR. 8926624_Contratista ANDRES EDUARDO MUÑOZ DIEZ  Período de Pago: Desde el 23/05/2026 AL 22/06/2026. Planilla de SS 9505321874 del mes de JUNIO de 2026.</t>
  </si>
  <si>
    <t>ANDRES EDUARDO MUÑOZ DIEZ</t>
  </si>
  <si>
    <t>PAGO NOMINA EMPLEADOS 2DA QUINCENA DE JUNO DE 2026 VINCULACION DE PAGO 99 SENA ETAPA PRODUCTIVA</t>
  </si>
  <si>
    <t>PAGO NOMINA EMPLEADOS 2DA QUINCENA DE JUNIO DE 2026 VINCULACION DE PAGO 9 SENA ETAPA LECTIVA</t>
  </si>
  <si>
    <t>FUENTE 20- ACTA No. 5- CONTRATO No INTERNO 0830 DEL 2026 - SECOP II No.8908701 CONTRATISTA  ALEJANDRO PEREZ SALDARRIAGA- PERIODO COMPRENDIDO ENTRE EL 19 DE MAYO AL 18 DE JUNIO DE 2026- PLANILLA DE SEGURIDAD SOCIAL N. 1082846868</t>
  </si>
  <si>
    <t>ALEJANDRO PEREZ SALDARRIAGA</t>
  </si>
  <si>
    <t>FUENTE 20. ACTA No. 5 CONTRATO INTERNO 457 CONTRATO SECOP II CO1.PCCNTR.8847979 FERNANDA PAULETTE VILLEGAS ESCOBAR PERIODO DE PAGO 20 DE MAYO AL 19 DE JUNIO NUMERO DE PLANILLA SEGURIDAD SOCIAL 1082263550 DEL MES DE MAYO.</t>
  </si>
  <si>
    <t>FERNANDA PAULETTE VILLEGAS ESCOBAR</t>
  </si>
  <si>
    <t>FUENTE 20- ACTA No. 3 - CONTRATO No INTERNO 0556 DEL 2026 - SECOP II No.8848876 CONTRATISTA  JOSE LEVIT NARANJO ACEVEDO - PERIODO COMPRENDIDO ENTRE EL 16 DE MARZO AL 17 DE ABRIL DE 2026- PLANILLA DE SEGURIDAD SOCIAL N.4651505451</t>
  </si>
  <si>
    <t>JOSE LEVIT NARANJO ACEVEDO</t>
  </si>
  <si>
    <t>Fondo 20- Acta 03, del contrato No 2251 del 28 de enero del 2026-SECOP II N° CO1.PCCNTR.9182559 del periodo de pago comprendido entre el 03 de abril al 02 de mayo del 2026 planilla de pago de seguridad social No. 36886030 correspondiente al mes abril del 2026.</t>
  </si>
  <si>
    <t>JUAN CARLOS GIL ORTEGON</t>
  </si>
  <si>
    <t>Acta No. 3 Contrato No. Interno 2711  del 30 de enero 2026 - SECOP II. CO1.PCCNTR 9283860 Contratista  Jorge Edmundo Paez Viteri  Periodo de Pago: de 03/04/2026 al 02/05/2026 Planilla de Seguridad Social No. 4648869084 abril</t>
  </si>
  <si>
    <t>Devolución pago de pasaporte por pago de lo no debido, según resolución 04051 del 10 de junio del 2026 del 2026 a la cuenta de Nequi No. 3136216643 del banco de Bancolombia desde la cuenta de ahorros del banco occidente No. 033-85835-8</t>
  </si>
  <si>
    <t>VICTOR MANUEL CANO HENAO</t>
  </si>
  <si>
    <t>Acta No. 05 Contrato No interno 749 SECOP II No.CO1.PCCNTR.8838849 de fecha 16/01/2026, contratista JOHN JAHIR GIRALDO RAMIREZ, periodo de pago del 19/05/2026 hasta 18/06/2026, planilla de pago No. 10 81884524 del mes de mayo de 2026.</t>
  </si>
  <si>
    <t>JOHN JAHIR GIRALDO RAMIREZ</t>
  </si>
  <si>
    <t>Fuente 20- Acta No 05. Contrato No Interno 1401 de Fecha 20/01/2026  Número de contrato SECOP II CO1.PCCNTR. 8988626_Contratista JUAN SEBASTIAN ARANGO BETANCUR  Período de Pago: Desde el 23/05/2026 AL 22/06/2026. Planilla de SS 6014774300 del mes de mayo y 6019430901 de junio de 2026.</t>
  </si>
  <si>
    <t>JUAN SEBASTIAN ARANGO BETANCUR</t>
  </si>
  <si>
    <t>Devolución pago de pasaporte por pago de lo no debido, según resolución 04050 del 10 de junio del 2026 del 2026 a la cuenta de Nequi No. 3103570911 del banco de Bancolombia desde la cuenta de ahorros del banco occidente No. 033-85835-8</t>
  </si>
  <si>
    <t>MANUELA OSORIO RODRIGUEZ</t>
  </si>
  <si>
    <t>PAGO NOMINA EMPLEADOS 2DA QUINCENA DE JUNIO DE 2026 VINCULACION DE PAGO 18 SALUD CONTROL MEDICAMENTOS</t>
  </si>
  <si>
    <t>Acta parcial No. 2 convenio No. interno 2665 del 2026 - SECOP II No. CO1.PCCNTR.9169255 CAMARA DE COMERCIO DE DOSQUEBRADAS.</t>
  </si>
  <si>
    <t>Fuente 20 Acta No. 05 Contrato No. Interno 1783 del 23 de enero de 2026 Secop II No. CO1.PCCNTR9037185 Contratista CATALINA VILLAMAR TORO periodo de pago desde el 26 de mayo al 25 de junio, Planilla de Seguridad Social No. 9505099713 del mes de mayo de 2025.</t>
  </si>
  <si>
    <t>FUENTES 20 ACTA No. 5 contrato No interno 1566 de fecha 23 de enero de 2026 SECOP II CO1.PCCNTR. 8848410- Contratista KAREN JOHANNA QUINTERO MARULANDA , PERIODO DE PAGO ENTRE EL 26/05/2026 al 25/06/2026 CON PLANILLA DE PAGO 37701755 PERIODO marzo 2026.</t>
  </si>
  <si>
    <t>Fuente 20 Acta No 03 - Contrato No. Interno 1471 del 2026 - Secop II No CO1.PCCNTR.8912963 Contratista MARTIN HUMBERTO LOPEZ CASTRO período de Pago del 23 DE MARZO AL 22 DE ABRIL del 2026 Planilla de Seguridad Social No 1080384571  correspondiente al mes de MARZO  2026</t>
  </si>
  <si>
    <t>fondo 20, centro de costos 01, pago parcial 5 del contrato de prestación de servicios  006 de 2026 secop 8989419  20/01/2026; contratista: DAVID MAURICIO RIAÑO PEREZ, ASAMBLEA;  periodo de pago  de mayo 25  a junio  24 de 2026;  suspension 1  del contrato entre el 25 de marzo y el 13 de abril de 2026, y una segunda suspension 10 DIAS entre el 14 de abril y el 24 de abril de 2026; Reiniciando a partir del Abril 25 de 2026;  planilla de pago 6018999471 del mes de mayo de 2026.</t>
  </si>
  <si>
    <t>Devolución pago de pasaporte por pago de lo no debido, según resolución 04052 del 10 de junio del 2026 del 2026 a la cuenta de ahorros No. 1260-7033-0819 del banco de Davivienda desde la cuenta de ahorros del banco occidente No. 033-85835-8</t>
  </si>
  <si>
    <t>ROSALBA RESTREPO ARENAS</t>
  </si>
  <si>
    <t>Acta No. 05 Contrato No interno 563 SECOP II. CO1.PCCNTR.8848248 de fecha 14/01/2026, contratista CECILIA CORDOBA PEREA, periodo de pago del 16/05/2026 hasta 15/06/2026, Planilla No. 1082285903 correspondiente al mes de mayo de 2026.</t>
  </si>
  <si>
    <t>PAGO NOMINA EMPLEADOS 2DA QUINCENA DE JUNIO DE 2026 VINCULACION DE PAGO 4 SALUD MALARIOS</t>
  </si>
  <si>
    <t>Devolución pago de pasaporte por pago de lo no debido, según resolución 04053 del 10 de junio del 2026 a la cuenta de ahorros 11557369254 del banco de Bancolombia desde la cuenta de ahorros del banco occidente No. 033-85835-8</t>
  </si>
  <si>
    <t>JAIME ENRIQUE ATEHORTUA ZAPATA</t>
  </si>
  <si>
    <t>Fuente 20- Acta No 05. Contrato No Interno 633 de Fecha 15/01/2026  Número de contrato SECOP II CO1.PCCNTR. 8857322_Contratista SANDRA VIVIANA JIMENEZ TANGARIFE Período de Pago: Desde el 21/05/2026 AL 20/06/2026. Planilla de SS 37366815 del mes de MAYO de 2026</t>
  </si>
  <si>
    <t>SANDRA VIVIANA JIMENEZ TANGARIFE</t>
  </si>
  <si>
    <t>PAGO NOMINA DESCUENTOS 2DA QUINCENA DE JUNIO DE 2026 VINCULACION DE PAGO 4 SALUD MALARIOS</t>
  </si>
  <si>
    <t>FUENTE DE FINANCIACIÓN 20 - ACTA PARCIAL N°. 05. CONTRATO INTERNO N° 1142 SECOP II N° 8987806 DEL 20 DE ENERO DE 2026.- LUIS FERNANDO RICO BURBANO - PERIODO DE PAGO DEL 21 DE MAYO AL 20 INCLUSIVE DE JUNIODE 2026 - PLANILLA DE SEGURIDAD SOCIAL N°. 4657796286 DEL MES MAYO/2026.</t>
  </si>
  <si>
    <t>LUIS FERNANDO RICO BURBANO</t>
  </si>
  <si>
    <t>FUENTE DE FINANCIACIÓN 20 - ACTA PARCIAL No. 5 CONTRATO INTERNO NO. 1197. SECOP II N°. CO1.PCCNTR.8977275 DEL 20 DE ENERO DE 2026.- CONTRATISTA LUZ ADRIANA GOMEZ GAMBOA - PERIODO DE PAGO 22 DE MAYO AL 21 DE JUNIO DE 2026- PLANILLA DE SEGURIDAD SOCIAL No. 1081928110 DEL MES DE MAYO DE 2026</t>
  </si>
  <si>
    <t>LUZ ADRIANA GOMEZ GAMBOA</t>
  </si>
  <si>
    <t>Fuente 20. Acta No. 05 Contrato No. Interno 511 del 2026 - Secop II No.CO1.PCCNTR.861290 Contratista DORA INES TABIMA BETANCOURT. Período de Pago: del 17 de MAYO  al 16 de JUNIO  del 2026 Planilla de Seguridad Social No.37224375 MES DE MAYO DEL 2026.</t>
  </si>
  <si>
    <t>DORA INES TABIMA BETANCOURT</t>
  </si>
  <si>
    <t>Fuente 20- Acta No 05. Contrato No Interno 832 de Fecha 16/01/2026  Número de contrato SECOP II CO1.PCCNTR. 8920378_Contratista PAULA GAÑAN BETANCUR Período de Pago: Desde el 19/05/2026 AL 18/06/2026. Planilla de SS 9505548296 del mes de MAYO de 2026</t>
  </si>
  <si>
    <t>PAULA MARCELA GAÑAN BETANCUR</t>
  </si>
  <si>
    <t>FUENTE DE FINANCIACION 008. ACTA N° 5 CONTRATO INTERNO No 876 DE FECHA 16 DE ENERO DEL 2025 - SECOP II No.CO1.PCCNTR. 8901606 CONTRATISTA KATHERIN SANCHEZ MARTINEZ, PERIODO DE PAGO: DEL 20 DE MAYO AL 19 DE JUNIO DE 2026 PLANILLA DE SEGURIDAD SOCIAL No 9486410238 DEL MES DE MAYO DE 2026.</t>
  </si>
  <si>
    <t>KATHERIN SANCHEZ MARTINEZ</t>
  </si>
  <si>
    <t>PAGO FINAL - COMPRA DE ELEMENTOS PARA ABASTECER, LAS COCINETAS DE LAS DEPENDENCIAS DE LA ADMINISTRACIÓN DEPARTAMENTAL</t>
  </si>
  <si>
    <t>PROVEER INSTITUCIONAL S.A.S.</t>
  </si>
  <si>
    <t>FUENTE 20. ACTA NO. 05 CONTRATO NO. INTERNO 1132 DEL 2026 - SECOP II NO. CO1.PCCNTR.8970740. MANUELA BERNAL SALDARRIAGA. PERÍODO DE PAGO: DESDE EL 21 DE MAYO HASTA 20 DE JUNIO DE 2026. PLANILLA DE SEGURIDAD SOCIAL NO. 37453467 DEL MES DE MAYO DE 2026.</t>
  </si>
  <si>
    <t>MANUELA BERNAL SALDARRIAGA</t>
  </si>
  <si>
    <t>FUENTE 20. ACTA PARCIAL 05 CONTRATO NO. INTERNO 1342 DEL 2026 - SECOP IINO.CO1.PCCNTR.8984514. JOSE WALDER UCHIMA ARANGO. PERÍODO DE PAGO: DEL 23 DE MAYO AL 22 DE JUNIO. PLANILLA DE SEGURIDAD SOCIAL NO. 37441871 DEL MES DE MAYO.</t>
  </si>
  <si>
    <t>JOSE WALDER UCHIMA ARANGO</t>
  </si>
  <si>
    <t>Fuente 20. Acta 5. Contrato interno No.677 de enero de 2026. SECOP II No CO1.PCCNTR.8899504. DIANA MARIA RAMIREZ MEZA. Periodo de pago del 19 de mayo al 18 de junio de 2026. Planilla de pago No. 4655353247 de mayo de 2026.</t>
  </si>
  <si>
    <t>DIANA MARIA RAMIREZ MEZA</t>
  </si>
  <si>
    <t>PAGO ACTA PARCIAL No 5 DE PRESTACION DE SERVICIOS PROFESIONALES 0669, PERIODO CORRESPONDIENTE AL 22 DE MAYO AL 21 DE JUNIO DE 2026, PLANILLA DE SEGURIDAD SOCIAL 85120030 CORRESPONDIENTE AL MES DE MAYO DE LA VIGENCIA</t>
  </si>
  <si>
    <t>HERNAN JOSE SILVA RESTREPO</t>
  </si>
  <si>
    <t>Fuente 20. Acta 5 Contrato No. 0762 de 2026 - Secop II No. PCCNTR.8862028 del 16 de enero de 2026, contratista Francy Elena Abad Sabas, según informe de Actividades No. 5 Período de Pago: del 17 de mayo al 16 de junio de 2026, Planilla de Seguridad Social No. 9505543504</t>
  </si>
  <si>
    <t>FRANCY ELENA ABAD SABAS</t>
  </si>
  <si>
    <t>fondo 20, centro de costos 01, pago parcial 4 del contrato de prestación de servicios  036 de 2026 secop 9238069 29/01/2026; contratista: NATALIA PEREZ QUICENO, ASAMBLEA;  periodo de pago  de ABRIL 30 a MAYO 29 de 2026; planilla de pago 4653576621 de abril  de 2026.</t>
  </si>
  <si>
    <t>Fuente 20 Acta No 05 - Contrato No. Interno 0108 del 2026 - Secop II No CO1.PCCNTR.8806383 Contratista KARLA VANESSA CUBILLOS período de Pago del 12 DE MAYO AL 11 DE JUNIO del 2026 Planilla de Seguridad Social No 86423417  correspondiente al mes de MAYO  2026</t>
  </si>
  <si>
    <t>KARLA VANESSA CUBILLOS CARDONA</t>
  </si>
  <si>
    <t>Fuente 20. Pago Acta N°4 Parcial; contrato interno N° 2069  de 2026 - SECOO II. CO1.PCCNTR.9055294, de fecha 26-01-2026; Contratista Jhon Alexander Bolaños Rios, periodo comprendido entre el 02 de Mayo y el 01 de Junio; pago de seguridad social mes de abril planilla 4654074166 y de mayo de 2026 según planilla 4654074794</t>
  </si>
  <si>
    <t>Fuente 20 Acta No. 5 Contrato No interno 1822 SECOP II No. 9025217 de fecha 23/01/2026 LUZ ANGELICA OSORIO PUENTES Periodo de pago: del   27/05/2026 hasta 26 /06/2026. Planilla de seguridad social N.º37134036 del mes de mayo de 2026.</t>
  </si>
  <si>
    <t>LUZ ANGELICA OSORIO PUENTES</t>
  </si>
  <si>
    <t>Acta Final 5 del Contrato No INTERNO Nro. 1209 del 20 de enero de 2026, Número del Contrato SECOP II No CO1.PCCNTR. 8877245 Contratista LUIS FERNANDO GIRALDO NOREÑA, Periodo de pago del 24 de mayo al 23 de junio de 2026, Planilla de seguridad social Nro. 4655362327 correspondiente al mes de mayo de 2026,</t>
  </si>
  <si>
    <t>LUIS FERNANDO GIRALDO NOREÑA</t>
  </si>
  <si>
    <t>Fuente 20. Acta 4 Contrato No. 2011 de 2026 - Secop II No. PCCNTR.9003595 del 26 de enero de 2026, contratista Juan Sebastián Vallejo, según informe de Actividades No. 4 Período de Pago: del 27 de Abril al 26 de mayo de 2026, Planillas de Seguridad Social No. 9503619849</t>
  </si>
  <si>
    <t>Acta parcial No. 4. Contrato interno No. 801 SECOP II COP.PCCNTR. 8903391 del contratista HECTOR FABIAN GIRALDO del periodo de pago: 19/05/2026 al 18/06/2026 Planilla de pago No. 1082909080 del mes de Mayo de 2026 con fecha de pago del 19/06/2026 y Planilla de Pago No. 1082909087 del mes de Junio de 2026 con fecha de pago del 19/06/2026</t>
  </si>
  <si>
    <t>HECTOR FABIAN GIRALDO JIMÉNEZ</t>
  </si>
  <si>
    <t>Fuente 20 Acta No 05 - Contrato No. Interno 0938 del 2026 - Secop II No CO1.PCCNTR.8951736 Contratista JORGE IVAN GOMEZ CARRASCAL período de Pago del 20 DE MAYO AL 19 DE JUNIO del 2026 Planilla de Seguridad Social No 82214917  correspondiente al mes de MAYO 2026</t>
  </si>
  <si>
    <t>JORGE IVAN GOMEZ CARRASCAL</t>
  </si>
  <si>
    <t>Fuente 20 Acta No. 03 Contrato No Interno 1227 del 2026 - SECOP II No. CO1.PCCNTR. 8912199 contratista JHON JAMES CRUZ AGUIRRE. Periodo de Pago: del 23 de marzo del 2026 al 22 de abril del 2026. Planillas de Seguridad Social No. 4658110744 mes de marzo 2026</t>
  </si>
  <si>
    <t>JHON JAMES CRUZ AGUIRRE</t>
  </si>
  <si>
    <t>FUENTE 20, ACTA DE PAGO 5 AL CONTRATO DE PRESTACION DE SERVICIOS NÚMERO INTERNO 1308 NÚMERO SECOP II CO1.PCCNTR. 8902178  DE ENERO 20 DE 2026, PERIODO DE PAGO DEL 22 DE MAYO DE 2026 AL 21 DE JUNIO DE 2026, PLANILLA DE PAGO NUMERO 6020710691 DE MAYO DE 2026 CONTRATISTA CESAR AUGUSTO ARROYAVE GIL</t>
  </si>
  <si>
    <t>CESAR AUGUSTO ARROYAVE GIL</t>
  </si>
  <si>
    <t>FUENTE 20. ACTA PARCIAL 05 CONTRATO NO. INTERNO 1332 DEL 2026 - SECOP II NO. CO1.PCCNTR.8945152. LAURA ALEJANDRA VALERO GOMEZ. PERÍODO DE PAGO: DEL 24 DE MAYO AL 23 DE JUNIO. PLANILLA DE SEGURIDAD SOCIAL NO. 86416360 DEL MES DE MAYO.</t>
  </si>
  <si>
    <t>Fuente 20. Acta 5 Contrato No. 1347 de 2026 - Secop II No. PCCNTR.8952725 del 21 de enero de 2026, contratista John Anderson Pérez, según informe de Actividades No. 5 Período de Pago: del 23 de mayo al 22 de junio de 2026, Planilla de Seguridad Social No. 37489918</t>
  </si>
  <si>
    <t>Acta No.05 contrato interno 1353 del 2026 contratista WILLIAM RODRIGUEZ RODRIGUEZ PERIODO de pago: 24  de mayo al 23 de junio 2026.planilla de seguridad 37372387 del mes de junio</t>
  </si>
  <si>
    <t>WILLIAM RODRIGUEZ RODRIGUEZ</t>
  </si>
  <si>
    <t>Devolución pago de pasaporte por pago de lo no debido, según resolución 04017 del 09 de junio del 2026 a la cuenta de ahorros 72398266367 del banco de Bancolombia desde la cuenta de ahorros del banco occidente No. 033-85835-8</t>
  </si>
  <si>
    <t>ANDRES STEVEN CAMPUZANO TORO</t>
  </si>
  <si>
    <t>PAE FUENTE 20 ACTA PARCIAL N° 4 CONTRATO No INTERNO 1398 de fecha 20 de ENERO de 2026 - SECOP II No.CO1.PCCNTR.8981910 CONTRATISTA MARILYN QUINTERO OSORNO - PERIODO DE PAGO: 24/04/2026 AL 23/05/2026 PLANILLA DE SEGURIDAD SOCIAL No 36981264 DEL MES DE ABRIL Y 37370791 DEL MES DE MAYO.</t>
  </si>
  <si>
    <t>MARILYN QUINTERO OSORNO</t>
  </si>
  <si>
    <t>Fuente 20 Acta No 05 - Contrato No. Interno 0785 del 2026 - Secop II No CO1.PCCNTR.8890700 Contratista WILSON DAVID ZAPATA período de Pago del 19 DE MAYO AL 18 DE JUNIO del 2026 Planilla de Seguridad Social No 37403594 correspondiente al mes de MAYO  2026</t>
  </si>
  <si>
    <t>WILSON DAVID ZAPATA CIFUENTES</t>
  </si>
  <si>
    <t>Devolución pago de pasaporte por pago de lo no debido, según resolución 04015 del 09 de junio del 2026 a la cuenta de ahorros 91274466664 del banco de Bancolombia desde la cuenta de ahorros del banco occidente No. 033-85835-8</t>
  </si>
  <si>
    <t>DORA LIBIA ARRUBLA VALENCIA</t>
  </si>
  <si>
    <t>Fuente 20 Acta No. 05 Contrato No Interno 481 del 2026 - SECOP II No. CO1.PCCNTR.8839206 contratista CLAUDIA MARCELA HERRERA ROLDAN. Periodo de Pago: del 19 de mayo del 2026 al 18 de junio del 2026. Planillas de Seguridad Social No. 1081597930 mes de mayo 2026</t>
  </si>
  <si>
    <t>CLAUDIA MARCELA HERRERA ROLDAN</t>
  </si>
  <si>
    <t>fondo 20, centro de costos 01, pago parcial 5  del contrato de prestación de servicios  018 de 2026 secop 9089478 23/01/2026; contratista: CATALINA RODRIGUEZ YEPES, ASAMBLEA;  periodo de pago  de mayo   24 a junio  23; planilla de pago 9505744963 de mayo de 2026.</t>
  </si>
  <si>
    <t>..FUENTE DE FINANCIACIÓN 20 - ACTA PARCIAL No. 4. CONTRATO INTERNO N° 2616 de 29 DE ENERO DEL 2026. CO1.PCCNTR. 9233532.- CONTRATISTA  SANTIAGO SALAZAR RAMOS - PERIODO DE PAGO DEL 11 DE MAYO AL 10 DE JUNIO DE 2026- Planilla de pago del mes de MAYO de 2026 DE N.º 4653230393</t>
  </si>
  <si>
    <t>SANTIAGO SALAZAR RAMOS</t>
  </si>
  <si>
    <t>Fuente 20. Acta 05. Contrato interno No. 975 de enero de 2026. SECOP II No CO1.PCCNTR.8952368. DANIEL ESTEBAN RIVERA GARCIA. Periodo de pago del 20 de mayo al 19 de junio de 2026. Planilla de pago No. 9504971478 de mayo de 2026.</t>
  </si>
  <si>
    <t>DANIEL ESTEBAN RIVERA GARCIA</t>
  </si>
  <si>
    <t>Devolución pago de pasaporte por pago de lo no debido, según resolución 04015 del 09 de junio del 2026 a la cuenta de ahorros Damas 127200181700 del banco de Davivienda desde la cuenta de ahorros del banco occidente No. 033-85835-8</t>
  </si>
  <si>
    <t>JUAN JOSE RESTREPO ROLDAN</t>
  </si>
  <si>
    <t>Fondo 20- Acta 04, del contrato No 2061 del 26 de enero del 2026-SECOP II N° CO1.PCCNTR.9133901 del periodo de pago comprendido entre el 27 de abril al 26 de mayo del 2026 planilla de pago de seguridad social No. 9501849694 correspondiente al mes abril del 2026 y la planilla de pago de seguridad social No 9505734191 correspondiente al mes mayo del 2026.</t>
  </si>
  <si>
    <t>Fuente 20. Acta 5 convenio No. interno 1123 del 2026 - SECOP II No. CO1.PCCNTR.8974233 JUAN PABLO VELEZ AGUDELO¿ período de pago: del 22-05-2026 al 21-06-2026, Planilla de seguridad social No. 9506346027 de mayo y No. 9506767864 de junio de 2026.</t>
  </si>
  <si>
    <t>PAE FUENTE 20 ACTA PARCIAL N° 3 CONTRATO No INTERNO 1213 DE FECHA 20/01/2026 NUMERO DE CONTRATO SECOPII.CO1.PCCNTR.8981171 CONTRATISTA RAFAEL RUBIANO GALLEGO - PERIODO DE PAGO: 23/03/2026 AL 22/04/2026 PLANILLA DE SEGURIDAD SOCIAL No 4652099684 MARZO.</t>
  </si>
  <si>
    <t>RAFAEL RUBIANO GALLEGO</t>
  </si>
  <si>
    <t>Fuente 20 Acta No 05 - Contrato No. Interno 1258 del 2026 - Secop II No CO1.PCCNTR.8969970 Contratista FRANCY ELENA CASTAÑEDA SOTO período de Pago del 22 de MAYO al 21 de JUNIO del 2026 Planilla de Seguridad Social No 4654614081  correspondiente al mes de JUNIO  2026</t>
  </si>
  <si>
    <t>FRANCY ELENA CASTAÑEDA SOTO</t>
  </si>
  <si>
    <t>FUENTE 60. ACTA NO.04 CONTRATO NO. INTERNO 1293 DEL 2026 - SECOP II NO.CO1.PCCNTR 8946761 CONTRATISTA ANDRES FELIPE GARCIA TRUJILLO. PERÍODO DE PAGO DEL 30 DE ABRIL AL 29 DE MAYO. PLANILLA DE SEGURIDAD SOCIAL NO. 6016711853 DEL MES DE ABRIL DE 2026.</t>
  </si>
  <si>
    <t>ANDRES FELIPE GARCIA TRUJILLO</t>
  </si>
  <si>
    <t>FUENTE 20, ACTA DE PAGO 5 AL CONTRATO DE PRESTACION DE SERVICIOS NÚMERO 1469 SECOP II No CO1.PCCNTR.9005771 DE ENERO 23 DE 2026, PERIODO DE PAGO DEL 23 DE MAYO DE 2026 AL 22 DE JUNIO DE 2026, PLANILLA DE PAGO NUMERO 1082505550 DE MAYO DE 2026. CONTRATISTA DAVID RICARDO NOVOA SANTA</t>
  </si>
  <si>
    <t>DAVID RICARDO NOVOA SANTA</t>
  </si>
  <si>
    <t>Fuente 20. Acta 5 No. interno 1496 del 2026 - SECOP II No. CO1.PCCNTR.9010025 MATEO MURILLO URIBE¿ período de pago: del 24-05-2026 al 23-06-2026, Planilla de seguridad social No.6019834468 de mayo y No. 6024223787 de junio de 2026.</t>
  </si>
  <si>
    <t>MATEO MURILLO URIBE ECHEVERRIA</t>
  </si>
  <si>
    <t>Devolución pago de pasaporte por pago de lo no debido, según resolución 04012 del 09 de junio del 2026 a la cuenta de ahorros Damas 488404053362 del banco de Davivienda desde la cuenta de ahorros del banco occidente No. 033-85835-8</t>
  </si>
  <si>
    <t>ROBIER LOPEZ TORO</t>
  </si>
  <si>
    <t>NOMINA 2DA QUINCENA JUNIO ASAMBLEA FUNCIONARIOS</t>
  </si>
  <si>
    <t>FUENTE DE FINANCIACIÓN 20 - ACTA PARCIAL No. 1. CONTRATO INTERNO N° 2749. SECOP II CO1.PCCNTR. 9298832.- CONTRATISTA JUAN JOSE VILLEGAS ARCANI - PERIODO DE PAGO 13 FEBRERO - 12 MARZO - PLANILLA DE SEGURIDAD SOCIAL No. 37418760 DEL MES FEBRERO/2026.</t>
  </si>
  <si>
    <t>JUAN JOSE VILLEGAS ARCANI</t>
  </si>
  <si>
    <t>Fuente 20- Acta No 05. Contrato No Interno 873 de Fecha 16/01/2026  Número de contrato SECOP II CO1.PCCNTR. 8898286_Contratista MONICA FARFAN BENITEZ Período de Pago: Desde el 20/05/2026 AL 19/06/2026. Planilla de SS 86400470 del mes de JUNIO de 2026</t>
  </si>
  <si>
    <t>MONICA FARFAN BENITEZ</t>
  </si>
  <si>
    <t>FUENTE 20, ACTA DE PAGO 5 AL CONTRATO DE PRESTACION DE SERVICIOS NÚMERO INTERNO 0238 No. SECOP II CO1.PCCNTR.8822100 DE ENERO 12 DE 2026, PERIODO DE PAGO DEL 13 DE MAYO DE 2026 AL 12 DE JUNIO DE 2026, PLANILLA DE PAGO NUMERO 37187796 DE MAYO DE 2026. CONTRATISTA MATEO CIFUENTES PÉREZ</t>
  </si>
  <si>
    <t>MATEO CIFUENTES PEREZ</t>
  </si>
  <si>
    <t>..FUENTE DE FINANCIACIÓN 20 - ACTA PARCIAL No. 05. CONTRATO INTERNO N° 836 de 17 DE enero 2026. CO1.PCCNTR.8922286.- CONTRATISTA JOHN MADISSON CERON LASSO PERIODO DE PAGO DEL 20 DE MAYO DE 2026 AL 19 DE JUNIO DE 2026- Planilla de pago No 4654241739  DEL MES DE MAYO DE 2026.</t>
  </si>
  <si>
    <t>JOHN MADISSON CERON LASSO</t>
  </si>
  <si>
    <t>FUENTE 20, ACTA DE PAGO 5 AL CONTRATO DE PRESTACION DE SERVICIOS NÚMERO INTERNO 0945 NÚMERO SECOP II CO1.PCCNTR. 8931407 DE ENERO 17 DE 2026, PERIODO DE PAGO DEL 21 DE MAYO DE 2026 AL 20 DE JUNIO DE 2026, PLANILLA DE PAGO NUMERO 6020766735 DE MAYO DE 2026 CONTRATISTA MARÍA STELLA SUÁREZ DE GUTIERREZ</t>
  </si>
  <si>
    <t>MARIA STELLA SUAREZ DE GUTIERREZ</t>
  </si>
  <si>
    <t>NÓMINA EDUCACIÓN (ADMINISTRATIVOS INSTITUCIONES EDUCATIVAS) MES DE JUNIO DE 2026.</t>
  </si>
  <si>
    <t>PAGO NÓMINA MES DE JUNIO DE 2026 VINCULACIÓN 5 JUBILADOS DEPARTAMENTO</t>
  </si>
  <si>
    <t>FUENTE 20 Y 60. ACTA No.04 CONTRATO No. INTERNO 2433 DEL 2026 - SECOP II No.CO1.PCCNTR 8946794 CONTRATISTA SUSAN JIMENA CIFUENTES LOAIZA. PERÍODO DE PAGO DEL 30 DE ABRIL AL 29 DE MAYO. PLANILLA DE SEGURIDAD SOCIAL No.9503425903 MES DE ABRIL DE 2026.</t>
  </si>
  <si>
    <t>SUSAN JIMENA CIFUENTES LOAIZA</t>
  </si>
  <si>
    <t>FUENTE 20, ACTA No. 3 CONTRATO INTERNO N° 07826-2026 SECOP II N° CO1.PCCNTR8870817 CONTRATISTA JOHAN EMMANUEL GOMEZ RAMIREZ, PERIODO DE PAGO DEL 17/03/2026 AL 16/04/2026 DE 2026 DE PLANILLA DE SEGURIDAD SOCIAL de marzo  del 2026 N No.1080845587</t>
  </si>
  <si>
    <t>JOHAN EMMANUEL GOMEZ RAMIREZ</t>
  </si>
  <si>
    <t>Fuente 20. Acta 5 No. interno 1226 del 2026 - SECOP II No. CO1.PCCNTR.8939167 ALEJANDRO TABARES ARIAS¿ período de pago: del 21-05-2026 al 20-06-2026, Planilla de seguridad social No.37261607 de mayo y No. 37524736 de junio de 2026.</t>
  </si>
  <si>
    <t>ALEJANDRO TABARES ARIAS</t>
  </si>
  <si>
    <t>Fuente 20- Acta No 05. Contrato No Interno 0275 de Fecha 12/01/2026  Número de contrato SECOP II CO1.PCCNTR. 8841602 Contratista MELANIE TRUJILLO Período de Pago: Desde el 14/05/2026 AL 13/06/2026. Planilla de SS 37068778 del mes de MAYO y 37468735 de JUNIO  de 2026</t>
  </si>
  <si>
    <t>MELANIE TRUJILLO ZAPATA</t>
  </si>
  <si>
    <t>Fuente 20 contrato prestación de servicios INTERNO N. 415 DE SECOP II CO1.PCCNTR. 8823543 DE FECHA 13/01/2026, contratista JORGE ENRIQUE ORREGO GOMEZ periodo de pago desde el 17/06/2026 hasta 23/06/2026 con planilla de pago de seguridad social número 37453549 del contratista correspondiente al mes de mayo de 2026</t>
  </si>
  <si>
    <t>Fuente 20 Acta No 05 - Contrato No. Interno 1211 del 2026 - Secop II No CO1.PCCNTR.8968141 Contratista CLAUDIA MARITZA MUÑOZ período de Pago del 21 DE MAYO AL 20 DE JUNIO del 2026 Planilla de Seguridad Social No  1082177842   correspondiente al mes de JUNIO 2026</t>
  </si>
  <si>
    <t>CLAUDIA MARITZA MUÑOZ DUQUE</t>
  </si>
  <si>
    <t>Fuente 20. Acta 04. Contrato interno No.2358 de enero de 2026. SECOP II No CO1.PCCNTR.9166069. NORA ISABEL GONZÁLEZ GARCÍA. Periodo de pago del 30 de abril al 29 de mayo de 2026. Planilla de pago No. 37438100 de mayo de 2026.</t>
  </si>
  <si>
    <t>NORA ISABEL GONZALEZ GARCIA</t>
  </si>
  <si>
    <t>FUENTE DE FINANCIACIÓN 20 - ACTA PARCIAL N°. 05. CONTRATO INTERNO N° 183 SECOP II N° 8834113 DEL 11 DE ENERO DE 2026.- MIGUEL ANGEL LOPEZ MARULANDA - PERIODO DE PAGO DEL 12 DE MAYO AL 11 INCLUSIVE DE JUNIO DE 2026 - PLANILLA DE SEGURIDAD SOCIAL N°. 37437773 DEL MES MAYO/2026.</t>
  </si>
  <si>
    <t>MIGUEL ANGEL LOPEZ MARULANDA</t>
  </si>
  <si>
    <t>FUENTE 20. PAGO ACTA PARCIAL N0. 05 DEL CONTRATO 831 CO1.CO1.PCCNT.8894994 DEL 16 DE ENERO DEL 2026 DEL CONTRATISTA  MARIA LUISA GARZON CALPA, DEL PERIODO COMPRENDIDO DESDE EL 19/05/2026 HASTA 18/06/2026 Y PLANILLA DE PAGO DE SEGURIDAD SOCIAL N 6020856602 CORRESPONDIENTE AL MES DE MAYO DEL 2026</t>
  </si>
  <si>
    <t>MARIA LUISA GARZON CALPA</t>
  </si>
  <si>
    <t>fondo 20, centro de costos 01, pago parcial 5 del contrato de prestación de servicios  014 de 2026 secop 9035322 23/01/2026; contratista: JORGE EIDER CORREA CRUZ;  periodo de pago  de mayo  23  a junio  22 de PLANILLA de pago seguridad social 37489486 de mayo  de 2026</t>
  </si>
  <si>
    <t>JORGE EIDER CORREA CRUZ</t>
  </si>
  <si>
    <t>Fuente 20 Acta No 05 - Contrato No. Interno 0892 del 2026 - Secop II No CO1.PCCNTR.8921556 Contratista MARTA CONTRERAS CORREA período de Pago del 19 DE MAYO AL 18 DE JUNIO del 2026 Planilla de Seguridad Social No 37259637   correspondiente al mes de MAYO  2026</t>
  </si>
  <si>
    <t>MARTA CONTRERAS CORREA</t>
  </si>
  <si>
    <t>FUENTE 20, ACTA DE PAGO 5 AL CONTRATO DE PRESTACION DE SERVICIOS NÚMERO INTERNO 0803 NÚMERO SECOP II CO1.PCCNTR. 8911019 DE ENERO 17 DE 2026, PERIODO DE PAGO DEL 20 DE MAYO DE 2026 AL 19 DE JUNIO DE 2026, PLANILLA DE PAGO NUMERO 4655405980 DE MAYO DE 2026 CONTRATISTA JUAN ESTEBAN SANTA QUINTERO</t>
  </si>
  <si>
    <t>JUAN ESTEBAN SANTA QUINTERO</t>
  </si>
  <si>
    <t>Fuente:20, Acta No 5, Contrato interno 0033 del 08 de enero del 2026 SECOP ll No CO1.PCCNTR. 8790925.Contratista David Cartagena Rincón , periodo de pago 11 de mayo de 2026 al 10 de junio  de 2026. Planilla de Seguridad Social N 9504747294 de mayo  de 2026</t>
  </si>
  <si>
    <t>Pago Acta Parcial N°4 Fuente 20.  Contrato N°1087 SECOP II No COL1.PCCNTR. 8865744 con Fecha del 19 de enero del 2026. Contratista ESMERALDA CARDONA RAMIREZ Periodo de Pago 20 de abril al 19 de mayo de 2026 Planilla de Pago N° 6016814709 del contratista. Periodo mes de abril.</t>
  </si>
  <si>
    <t>ESMERALDA CARDONA RAMIREZ</t>
  </si>
  <si>
    <t>FUENTE 60. ACTA No.04 CONTRATO No. INTERNO 1590 DEL 2026 - SECOP II No.CO1.PCCNTR 8973934 CONTRATISTA JULIANA MORALES HOLGUIN. PERÍODO DE PAGO DEL 30 DE ABRIL AL 29 DE MAYO. PLANILLA DE SEGURIDAD SOCIAL No.9504018820 MES DE ABRIL DE 2026.</t>
  </si>
  <si>
    <t>JULIANA MORALES HOLGUIN</t>
  </si>
  <si>
    <t>ACTA PARCIAL No. 5 PAGO CORRESPONDIENTE AL CONTRATO No. 498 DE FECHA 15 DE ENERO DE 2026 No. DE CONTRATO SECOP II CO1.PCCNTR. 8843813  PERIODO DEL 17 DE ABRIL AL 16 DE JUNIO DE 2026, SE ANEXA PLANILLA DE PAGO No. 4657118849  DE MAYO CONTRATISTA NINI JOHANNA CORREA</t>
  </si>
  <si>
    <t>FUENTE DE FINANCIACIÓN 20 - ACTA PARCIAL N°. 05. CONTRATO INTERNO N° 1358 SECOP II N° 8933586 DEL 20 DE ENERO DE 2026.- JUAN CARLOS LEON MARIN - PERIODO DE PAGO DEL 22 DE MAYO AL 21 INCLUSIVE DE JUNIO DE 2026 - PLANILLA DE SEGURIDAD SOCIAL N°. 4655250049 DEL MES MAYO/2026.</t>
  </si>
  <si>
    <t>JUAN CARLOS LEON MARIN</t>
  </si>
  <si>
    <t>Fuente 20 Acta No 05 - Contrato No. Interno 0784 del 2026 - Secop II No CO1.PCCNTR.8854759 Contratista JESSICA PAOLA PARRA HENAO período de Pago del 19 DE MAYO AL 18 DE JUNIO del 2026 Planilla de Seguridad Social No 1082810955  correspondiente al mes de MAYO  2026</t>
  </si>
  <si>
    <t>JESSICA PAOLA PARRA HENAO</t>
  </si>
  <si>
    <t>Fuente 20. Acta parcial No.05 Contrato No. Interno 1198 de fecha 20 enero del 2026 - Secop II No. CO1.PCCNTR. 8949365 Contratista LAURA VANESSA RINCON ROMAN. Período de Pago: del 22 de mayo al 21 de junio de 2026. PLANILLA DE PAGO N. No 9505467157 del 22 junio 2026 (planilla mes mayo 2026)</t>
  </si>
  <si>
    <t>PAGO No 5, CONTRATO 1012 " PRESTAR SERVICIOS PROFESIONALES EN LA SECRETARIA DE SALUD PARA LA GENERACION Y REVISION DE PROYECTOS DE INVERSION DEL SECTOR SALUD PARA LA VIGENCIA 2026¿  SE ADJUNTA PLANILLA DE PAGO Nº 6016738328  DEL MES DE MAYO  Y  PLANILLA DE PAGO Nº 6020795530  DEL MES DE JUNIO DE 2026.PERIODO DE PAGO DEL 22 DE MAYO AL 21 DE JUNIO DEL 2026</t>
  </si>
  <si>
    <t>DORA ESTHER URREGO CANO</t>
  </si>
  <si>
    <t>"PAE FUENTE 20 ACTA NO. 04 CONTRATO NO INTERNO 1193 DEL 20 DE ENERO DE 2026 SECOP II NO. CO1.PCCNTR. 8937329 CONTRATISTA RONAL ANDRES BETANCOURT- PERIODO DE PAGO: 22/04/2026 AL 21/05/2026 El número de planilla de pago No 37815441 DE ABRIL"</t>
  </si>
  <si>
    <t>PAE FUENTE 20 ACTA PARCIAL N° 3  Contrato No 1921 SECOP II No CO1.PCCNTR.9079314 de fecha 24 DE ENERO DE 2026 CONTRATISTA DIANA MARIA CORRALES FLOREZ - PERIODO DE PAGO: 27/03/2026 AL 26/04/2026 PLANILLA DE SEGURIDAD SOCIAL No 8376203105 DEL MES DE ABRIL.</t>
  </si>
  <si>
    <t>Acta n° 5, Contrato interno n° 1491, Contrato en Secop CO1.PCCNTR.8982934, Luisa Fernanda Arboleda Lopez, Periodo de pago 24/05/2026-23/06/2026, Planilla 9505387648</t>
  </si>
  <si>
    <t>LUISA FERNANDA ARBOLEDA LOPEZ</t>
  </si>
  <si>
    <t>Fuente 20 Acta No 04 - Contrato No. Interno 2102 del 2026 - Secop II No CO1.PCCNTR.9071902 Contratista PAOLA ANDREA VELEZ CUARTAS período de Pago del 28 DE ABRIL AL 27 DE MAYO del 2026 Planilla de Seguridad Social No 9505399723  correspondiente al mes de MAYO 2026</t>
  </si>
  <si>
    <t>PAOLA ANDREA VELEZ CUARTAS</t>
  </si>
  <si>
    <t>PAGO ACTA PARCIAL # 5 CONTRATO DE PRESTACION DE SERVICIO # 1097  CORRESPONDIENTE  AL PERIODO DEL 20 de MAYO AL 19  DE JUNIO CON NUMERO DE PLANILLA #4650462609</t>
  </si>
  <si>
    <t>ERIKA JHOANA RENGIFO OBANDO</t>
  </si>
  <si>
    <t>PARTICIPACION DE (01) UNA FUNCIONARIA EN EL CURSO AVANZADO DE FORMACIÓN DE
VERIFICADORES DE LAS CONDICIONES DE HABILITACIÓN DE LOS PRESTADORES DE
SERVICIOS DE SALUD OFERTADO POR LA UNIVERSIDAD LIBRE SECCIONAL PEREIRA, EL CUAL
SE DESARROLLARÁ EN MODALIDAD MIXTA (PRESENCIAL Y VIRTUAL), LOS DÍAS VIERNES Y
SÁBADOS DURANTE LOS MESES DE ABRIL, MAYO Y JUNIO DE 2026 EN LA CIUDAD DE PEREIRA
RISARALDA</t>
  </si>
  <si>
    <t>UNIVERSIDAD LIBRE</t>
  </si>
  <si>
    <t>FUENTE 20. PAGO ACTA PARCIAL No. 4 CONTRATO No. INTERNO 324 DEL 13 DE ENERO DE 2026 SECOP II No. CO1.PCCNTR. 8841237, BRAYAN STIVEN VASQUEZ CADENA, PERIODO DE PAGO DEL 15 DE ABRIL AL 14 DE MAYO DE 2026. PLANILLA DE SEGURIDAD SOCIAL No. 4651078705 4653628941 DEL MES DE ABRIL DE 2026</t>
  </si>
  <si>
    <t>BRAYAN STIVEN VASQUEZ CADENA</t>
  </si>
  <si>
    <t>FUENTES 20 ACTA No. 5 contrato No interno 1998 de fecha 27 de enero de 2026 SECOP II CO1.PCCNTR.  905293- Contratista VERONICA ALEXANDRA BEDOYA CARMONA, PERIODO DE PAGO ENTRE EL 27/05/2026 al 26/06/2026 CON PLANILLA DE PAGO 37438092 PERIODO MAYO.</t>
  </si>
  <si>
    <t>VERONICA ALEXANDRA BEDOYA CARMONA</t>
  </si>
  <si>
    <t>FUENTE 20. PAGO ACTA PARCIAL  05  DEL CONTRATO  NO INTERNO   1251 COP II NO CO1.PCCNTR.8875895    DE FECHA 21 /01/2026 DEL CONTRATISTA JORGE IVAN TORO  DEL PERIODO COMPRENDIDO DESDE EL DESDE EL 23/05/2026 AL 22/06/2026 Y PLANILLA DE PAGO DE SEGURIDAD SOCIAL N°   37157133 DEL MES DE MAYO DEL 2026</t>
  </si>
  <si>
    <t>JORGE IVAN TORO POSADA</t>
  </si>
  <si>
    <t>FUENTE 60. ACTA NO.04 CONTRATO NO. INTERNO 2725 DEL 2026 - SECOP II NO.CO1.PCCNTR 9206456 CONTRATISTA JHON EDUAR VINASCO MANZO. PERÍODO DE PAGO DEL 30 DE ABRIL AL 29 DE MAYO. PLANILLA DE SEGURIDAD SOCIAL NO. 6018997274 DEL MES DE MAYO DE 2026.</t>
  </si>
  <si>
    <t>JH0N EDUAR VINASCO MANZO</t>
  </si>
  <si>
    <t>ACTA PARCIAL No.5 PAGO CORRESPONDIENTE AL CONTRATO NO. 0779 DE FECHA 16 DE ENERO 2026, NUMERO DE CONTRATO SECOP II. CO1.PCCNTR. 8878610 PERIODO DEL 20 DE MAYO AL 19 DE JUNIO DE 2026, SE ANEXA PLANILLA DE PAGO No. 4654371217 DE MAYO DE 2026 NATALIA RAGA CASTAÑO</t>
  </si>
  <si>
    <t>NATALIA RAGA CASTAÑO</t>
  </si>
  <si>
    <t>FUENTE 20 ACTA NO. 04 CONTRATO NO INTERNO 1330 SECOP II NO 8948103 DE FECHA DE 23 DE ENERO DEL 2026 , CONTRATISTA CATALINA REYES AGUDELO PERIODO DE PAGO DEL 23/04/2026 AL 22/05/2026 2026 PAGO DE SEGURIDAD SOCIAL NUMERO 36685989 DEL CONTRATISTA.</t>
  </si>
  <si>
    <t>CATALINA REYES AGUDELO</t>
  </si>
  <si>
    <t>Fuente 20 ingreso corriente de libre destinación. Acta 5 21 DE MAYO HASTA 20 DE JUNIO DE 2026 Contrato No interno Interno 946 SECOP II NoCO1.PCCNTR.8930026 DE ENERO 17 DE 2026 Contratista SAMUEL CASTAÑEDA QUINTERO. Cuyo objeto PRESTACIÓN DE SERVICIOS DE APOYO A LA GESTIÓN EN LABORES ADMINISTRATIVAS QUE SE ADELANTAN EN LA DIRECCIÓN DE BIENES Y SERVICIOS GENERALES DE LA SECRETARÍAADMINISTRATIVA, periodo de pago, planilla de SEGURIDAD SOCIAL N.º 6021264611</t>
  </si>
  <si>
    <t>SAMUEL CASTAÑEDA QUINTERO</t>
  </si>
  <si>
    <t>FUENTE 32, ACTA PARCIAL N° 05, CONTRATO N° INTERNO 1439 DEL 2026, SECOP II CO1.PCCNTR. 8951599, CONTRATISTA DANIELA RIVILLAS GONZALEZ, PERIODO DE PAGO DESDE EL 24 DE MAYO HASTA 23 DE JUNIO DEL 2026, PLANILLA DE SEGURIDAD SOCIAL N° 60238142277 MES DE MAYO DE 2026.</t>
  </si>
  <si>
    <t>Fuente 20 Acta No 05 - Contrato No. Interno 1548 del 2026 - Secop II No CO1.PCCNTR.8975309 Contratista NATALIA SANCHEZ OSORIO período de Pago del 25 DE MAYO AL 24 DE JUNIO del 2026 Planilla de Seguridad Social No 6017652869  correspondiente al mes de MAYO 2026</t>
  </si>
  <si>
    <t>NATALIA SANCHEZ OSORIO</t>
  </si>
  <si>
    <t>FUENTE 20. PAGO ACTA PARCIAL N5 DEL CONTRATO 558 CO1.PCCNTR. 8855230 DEL 15 DE ENERO DEL 2026 DEL CONTRATISTA ZAMORA CUERVO RICARDO HUMBERTO DEL PERIODO COMPRENDIDO DESDE EL 19 DE MAYO DEL 2026 AL 18 DE JUNIO DEL 2025 Y PLANILLA DE PAGO DE SEGURIDAD SOCIAL N 87504779 CORRESPONDIENTE AL MES DE MAYO DEL 2026</t>
  </si>
  <si>
    <t>RICARDO HUMBERTO ZAMORA CUERVO</t>
  </si>
  <si>
    <t>FONDO # 20 ACTA PARCIAL # 5 DEL CONTRATO 2730 DE FECHA 30 DE ENERO DE 2026 SECOPII CO1. PCCNTR. 9263102 CONTRATISTA EDWIN MOSQUERA MOSQUERA POR EL PERIODO COMPRENDIDO ENTRE EL 20 DE MAYO DE 2026 Y EL 19 DE JUNIO DE 2026. PLANILLA DE PAGO Nº 9506830461 DEL CONTRATISTA, CORRESPONDIENTE AL MES DE MAYO DE 2026. RESOLUCIÓN DE ARL 03999 DE 09 DE JUNIO DE 2026.</t>
  </si>
  <si>
    <t>EDWIN MOSQUERA MOSQUERA</t>
  </si>
  <si>
    <t>FUENTE 20 ACTA NO. ACTA NO. 03 CONTRATO NO. INTERNO 2552 DEL 2026 - SECOP II CO1.PCCNTR.9213002 CONTRATISTA NATALIA OTALVARO DELGADO PERÍODO DE PAGO: MAYO 17 A JUNIO 16 DE 2026. PLANILLA DE SEGURIDAD SOCIAL NO. 6020219092 CORRESPONDIENTE AL MES DE MAYO PAGADA EL 26 DE MAYO DE 2026</t>
  </si>
  <si>
    <t>NATALIA OTALVARO DELGADO</t>
  </si>
  <si>
    <t>FUENTE DE FINANCIACIÓN 20 - ACTA PARCIAL N°. 05. CONTRATO INTERNO N° 837 SECOP II N° 8925182 DEL 17 DE ENERO DE 2026.- LEIDY TATIANA CORREA CARDONA - PERIODO DE PAGO DEL 20 DE MAYO AL 19 INCLUSIVE DE JUNIO DE 2026 - PLANILLA DE SEGURIDAD SOCIAL N°. 9505676016 DEL MES MAYO/2026.</t>
  </si>
  <si>
    <t>LEIDY TATIANA CORREA CARDONA</t>
  </si>
  <si>
    <t>¿	FUENTE 20 RUBRO NO 2.3.2.02.02.008- - ACTA PARCIAL  N 4 CONTRATO NO INTERNO NO NO INTERNO 1844  de 2026. SECOP ll CO1.PCCNTR. 9011717      CONTRATISTA JULIANA ARCINIEGAS MARTINEZ  PERIODO DE PAGO 02 de mayo   de 2026 hasta 01 de junio   de 2026- Planillas de pago seguridad social . 37583446  del 03 de Junio    de 2026 (periodo de pago mayo   /2026).</t>
  </si>
  <si>
    <t>JULIANA ARCINIEGAS MARTINEZ</t>
  </si>
  <si>
    <t>Devolución pago de pasaporte por pago de lo no debido, según resolución 04013 del 09 de junio del 2026 a la cuenta de ahorros 27039202714 del banco de Bancolombia desde la cuenta de ahorros del banco occidente No. 033-85835-8</t>
  </si>
  <si>
    <t>GERALDIN RENTERIA RAMIREZ</t>
  </si>
  <si>
    <t>Fuente 20 Acta No. 05 Contrato No Interno 1419 del 2026 - SECOP II No. CO1.PCCNTR.8932041 contratista NICOLAS GONZALEZ GOMEZ. Periodo de Pago: del 23 de mayo del 2026 al 22 de junio del 2026. Planillas de Seguridad Social No. 4657778555 mes de junio 2026</t>
  </si>
  <si>
    <t>FUENTE 20. PAGO ACTA PARCIAL No. 5 CONTRATO No. INTERNO 1135 DEL 19 DE ENERO DE 2026 SECOP II No. CO1.PCCNTR.8964107, CONTRATISTA ANGEL DAVID GIRALDO ACEVEDO, PERIODO DE PAGO DEL 20 DE MAYO AL 19 DE JUNIO DE 2026. PLANILLA DE SEGURIDAD SOCIAL No. 6020129344 DEL MES DE MAYO DE 2026</t>
  </si>
  <si>
    <t>ANGEL DAVID GIRALDO ACEVEDO</t>
  </si>
  <si>
    <t>FUENTE 20-PAGO NO.3 CONTRATO PRESTACION DE SERVICIOS 2722 DEL 30/01/2026 SECOP II 9264026 DANIEL LOPEZ GIRALDO PERIODO DE PAGO DEL 12 ABR- 11 MAY 2026 PLANILLA SEGURIDAD SOCIAL 6017932561 ABRIL 2026.</t>
  </si>
  <si>
    <t>DANIEL LOPEZ GIRALDO</t>
  </si>
  <si>
    <t>Fuente 20- Acta No 05. Contrato No Interno 1212 de Fecha 20/01/2026  Número de contrato SECOP II CO1.PCCNTR. 8939052 Contratista VIVIANA TABARES HENAO Período de Pago: Desde el 21/05/2026 AL 20/06/2026. Planilla de SS 6020057963 del mes de MAYO y de 2026</t>
  </si>
  <si>
    <t>VIVIANA ANDREA TABARES HENAO</t>
  </si>
  <si>
    <t>PAGO ACTA PARCIAL 5 DEL CONTRATO DE PRESTACION DE SERVCIOS PROFESIONALES 1388, PERIODO DE PAGO CORRESPONDIENTE AL 24 DE MAYO AL 23 DE JUNIO 2026, PLANILLA SEGURIDAD SOCIAL Nro  6016704776 CORRESPONDIENTE AL MES.</t>
  </si>
  <si>
    <t>Fuente 20 Acta No 03 - Contrato No. Interno 1534 del 2026 - Secop II No CO1.PCCNTR.8873319 Contratista JESSICA HOYOS período de Pago del 24 DE MARZO AL 23 DE ABRIL del 2026 Planilla de Seguridad Social No 37063706   correspondiente al mes de ABRIL  2026</t>
  </si>
  <si>
    <t>JESSICA HOYOS TORO</t>
  </si>
  <si>
    <t>FUENTE 20. PAGO ACTA PARCIAL NUMERO 05 DEL CONTRATO DE PRESTACIÒN DE SERVICIOS NUMERO 1346, NUMERO DEL SECOP II No CO1.PCCNTR.8985650  DE FECHA 21/01/2026, DEL CONTRATISTA ILDORY DEL CARMEN GRAJALES HOYOS, DEL PERIODO COMPROMETIDO DESDE EL 23/05/2026 HASTA 22/06/2026 Y PLANILLA DE PAGO DE SEGURIDAD SOCIAL NUMERO 9505932793 DEL MES DE MAYO 2026.</t>
  </si>
  <si>
    <t>ILDORY DEL CARMEN GRAJALES HOYOS</t>
  </si>
  <si>
    <t>Fuente 20. Acta No. 5 Contrato No. Interno 306 del 12 de enero de 2026 - Secop II No. CO1.PCCNTR.8828712 Contratista Juan Daniel Benjumea Quezada. Período de Pago: del 16/05/2026 a 15/06/2026. Planilla de Seguridad Social No. 4654483678 mes de mayo del 2026.</t>
  </si>
  <si>
    <t>JUAN DANIEL BENJUMEA QUEZADA</t>
  </si>
  <si>
    <t>PAGO ACTA PARCIAL No 5 DE PRESTACION DE SERVICIOS PROFESIONALES 0524, PERIODO CORRESPONDIENTE AL 16 DE MAYO AL 15 DE JUNIO DE 2026, PLANILLA DE SEGURIDAD SOCIAL 4651591607 CORRESPONDIENTE AL MES DE MAYO DE LA VIGENCIA</t>
  </si>
  <si>
    <t>JARRISON MEJIA VALENCIA</t>
  </si>
  <si>
    <t>FUENTE 20. ACTA NO. 05   CONTRATO NO. INTERNO 1127  DEL 2026 - SECOP II NO. CO1.PCCNTR. 8944229. YUDALBI ANDREA MARTINEZ CIRO. PERÍODO DE PAGO: DEL 22 DE MAYO  AL 21 DE JUNIO  2026. PLANILLA DE SEGURIDAD SOCIAL NO. 9505231601  DEL MES DE MAYO 2026.</t>
  </si>
  <si>
    <t>YUDALBI ANDREA MARTINEZ CIRO</t>
  </si>
  <si>
    <t>¿	FUENTE 20 RUBRO NO 2.3.2.02.02.008- - ACTA PARCIAL  N 4 CONTRATO NO INTERNO NO NO INTERNO 2175 de 2026. SECOP ll CO1.PCCNTR.9137509    CONTRATISTA JULIETH NATALIA TORRES MOSQUERA  PERIODO DE PAGO 02 de Mayo de 2026 hasta 01 de Junio de 2026- No. 4655385823  del 5 de Junio   de 2026 (periodo de pago MAYO   /2026).</t>
  </si>
  <si>
    <t>JULIETH NATALIA TORRES MOSQUERA</t>
  </si>
  <si>
    <t>FUENTE 20 ACTA PARCIAL N°3 CONTRATO No. INTERNO 2086 DEL 26 DE ENERO 2026 - CO1.PCCNTR.9136116 PERIODO COMPRENDIDO ENTRE EL 28 DE MARZO AL 27 DE ABRIL DEL 2026 Y PLANILLA DE SEGURIDAD SOCIAL N.º 6014172211 DEL MES DE ABRIL CON FECHA DE PAGO 24/06/2026 CONTRATISTA GINA MARITZA RUIZ VELASQUEZ.</t>
  </si>
  <si>
    <t>GINA MARITZA RUIZ VELASQUEZ</t>
  </si>
  <si>
    <t>Pago Acta Parcial N°5 Fuente 20.  Contrato N°1348 del 21 de enero SECOP II No COL1.PCCNTR. 8984314 de fecha 19 de enero del 2026. Contratista JORGE MARIO LONDOÑO GONZALEZ Periodo de Pago 23 de mayo al 22 de junio de 2026 Planilla de pago N°9506636889 correspondientes al mes de junio del 2026.</t>
  </si>
  <si>
    <t>FUENTE. 20. ACTA PARCIAL 5. CONTRATO DE PRESTACIÓN DE SERVICIOS No.  0268 DE FECHA 12 ENERO DEL 2026 NÚMERO DE CONTRATO SECOP II CO1.PCCNT.8838000 CONTRATISTA JUAN CAMILO ZULUAGA VALENCIA  PERIODO DE PAGO COMPRENDIDO DEL 15 DE MAYO AL 14  DE JUNIO DE 2026. Planilla de pago Nº.  6017892932 del Contratista de MES DE MAYO de 2026</t>
  </si>
  <si>
    <t>JUAN CAMILO ZULUAGA VALENCIA</t>
  </si>
  <si>
    <t>PAGO DE VIÁTICOS Y GASTOS DE VIAJE PARA EL SECRETARIO INFRAESTRUCTURA PARA EL DÍA 5 DE JUNIO DE 2026, CON EL FIN DE ASISTIR A LA REUNIÓN PRESENCIAL MESA TÉCNICA TREN DEL CAFÉ EN LA CIUDAD DE MEDELLÍN. SEGÚN RES. 03933 DEL 4 DE JUNIO 2026.</t>
  </si>
  <si>
    <t>JORGE HERNANDO COTE COTE</t>
  </si>
  <si>
    <t>Fuente 20, acta No 05 Contrato de prestación de servicios Nro. Interno 0963 SECOP II No CO1.PCCNTR 8859664 de fecha 19 de enero de 2026 Periodo del 20 de mayo del 2026 al 19 de junio del 2026, planilla de seguridad social de pago No 84468240 del mes de mayo del 2026.</t>
  </si>
  <si>
    <t>ANDRES RAMIREZ GIRALDO</t>
  </si>
  <si>
    <t>Fuente 20 Acta No 05 - Contrato No. Interno 1667 del 2025 - Secop II No CO1.PCCNTR.9005491 Contratista ANGELA PATRICIA ZAPATA ZAPATA período de Pago del 25 DE MAYO AL 24 DE JUNIO del 2026 Planilla de Seguridad Social No 37766816 correspondiente al mes de MAYO  2026</t>
  </si>
  <si>
    <t>ANGELA PATRICIA ZAPATA ZAPATA</t>
  </si>
  <si>
    <t>Fuente 20- Acta No 04. Contrato No Interno 2133 de Fecha 27/01/2026  Número de contrato SECOP II CO1.PCCNTR. 9162752 Contratista JUAN MANUEL PINZON Período de Pago: Desde el 29/04/2026 AL 28/05/2026. Planilla de SS 37284529 del mes de ABRIL de 2026</t>
  </si>
  <si>
    <t>PAGO ACTA PARCIAL # 5 CONTRATO DE PRESTACION DE SERVICIO # 1096  CORRESPONDIENTE  AL PERIODO DEL 23 de MAYO AL 22  DE JUNIO CON NUMERO DE PLANILLA # 4654522924</t>
  </si>
  <si>
    <t>RONAL HOLGUIN GIL</t>
  </si>
  <si>
    <t>Fuente 20, acta No 5 del Contrato No 1373 SECOP II CO1.PCCNTR.8961505 de fecha 20/01/2026 Contratista Luis Fernando Tamayo B, Período de Pago: del 23 de mayo al 22 junio de 2025. Planilla de seguridad social No 6020015381 correspondiente al mes de mayo de 2026.</t>
  </si>
  <si>
    <t>LUIS FERNANDO TAMAYO BUSTAMANTE</t>
  </si>
  <si>
    <t>FUENTE 20-PAGO NO.4 CONTRATO PRESTACION DE SERVICIOS 878 DEL 17/02/2026 SECOP II 8920789 MAURICIO GAVIRIA ARIAS PERIODO DE PAGO DEL 20 ABR-19 MAY 2026 PLANILLA SEGURIDAD SOCIAL 4655307601 ABRIL  2026</t>
  </si>
  <si>
    <t>FUENTE 20, ACTA DE RECIBO PARCIAL N3 AL CONTRATO 2753 DEL 2026 SECOP II CO1PCCNTR 9320046 DE FEBRERO 03 DEL 2026, CONTRATISTA: COCONI HOTEL CAMPESTRE CENTRO DE CONVENCIONES Y EVENTOS DEL EJE CAFETERO RECREACION SALUD Y DEPORTE SAS. NOTA: VALOR TOTAL DEL ACTA $80.517.150</t>
  </si>
  <si>
    <t>COCONI HOTEL CAMPESTRE CENTRO DE CONVENCIONES Y EVENTOS DEL EJE CAFETERO RECREACION SALUD Y DEPORTE SAS</t>
  </si>
  <si>
    <t>FUENTE DE FINANCIACION 20 ACTA PARCIAL No 5 CONTRATO INTERNO No 706 DEL 15 DE ENERO DE 2026 SECOP II No CO1 PCCNTR 8866486 CONTRATISTA YERALDIN RESTREPO TABA PERIODO DE PAGO DEL 17 MAYO AL 16 JUNIO DE 2026 PLANILLA DE SEGURIDAD SOCIAL No 6020816066 DEL MES DE MAYO DE 2026</t>
  </si>
  <si>
    <t>YERALDIN RESTREPO TABA</t>
  </si>
  <si>
    <t>Fuente 20, Acta Parcial No 05 del Contrato No. Interno 1485 SECOP II. CO1.PCCNTR. 9022435. Contratista Jaime Wainer Ruiz Renteria, Período de Pago: del 23 de mayo al 22 junio de 2026. Planilla de seguridad social No 86449706  correspondiente al mes de mayo de 2026.</t>
  </si>
  <si>
    <t>JAIME WAINER RUIZ RENTERIA</t>
  </si>
  <si>
    <t>Fuente 20 Acta No 05 - Contrato No. Interno 1113 del 2026 - Secop II No CO1.PCCNTR.8968894 Contratista LUZ JENNY LOPEZ ARENAS período de Pago del 21 de MAYO al 20 de JUNIO del 2026 Planilla de Seguridad Social No 1082728552  correspondiente al mes de MAYO  2026</t>
  </si>
  <si>
    <t>LUZ JENNY LOPEZ ARENAS</t>
  </si>
  <si>
    <t>ACTA PARCIAL No.3 PAGO CORRESPONDIENTE AL CONTRATO No. 2071 DE FECHA 26 DE ENERO 2026, NUMERO DE CONTRATO SECOP II. CO1.PCCNTR. 9153019 PERIODO DEL 02 DE ABRIL AL 01 DE MAYO DEL 2026, SE ANEXA PLANILLA DE PAGO No. 89219996 DE ABRIL DEL 2026 ESTEFANNY CATAÑO ZAPATA</t>
  </si>
  <si>
    <t>ESTEFANNY CATAÑO ZAPATA</t>
  </si>
  <si>
    <t>PAGO ACTA PARCIAL 5 DEL CONTRATO DE PRESTACION DE SERVCIOS PROFESIONALES 0965, PERIODO DE PAGO CORRESPONDIENTE AL 29 DE MAYO AL 19 DE JUNIO 2026, PLANILLA SEGURIDAD SOCIAL Nro  6014876391 CORRESPONDIENTE AL MES.</t>
  </si>
  <si>
    <t>JUAN MANUEL MARIN MOLINA</t>
  </si>
  <si>
    <t>PAGO ACTA PARCIAL # 5 CONTRATO DE PRESTACION DE SERVICIO # 966  CORRESPONDIENTE  AL PERIODO DEL 22 de MAYO AL 21  DE JUNIO CON NUMERO DE PLANILLA # 6015652314</t>
  </si>
  <si>
    <t>SALOME DE LOS ANGELES OSPINA MORENO</t>
  </si>
  <si>
    <t>FUENTE 60 ACTA N°5 PARCIAL CONTRATO INTERNO NO. 0990 SECOP II No. 8927875 de fecha 16 de enero de 2026 CONTRATISTA LUIS EDUARDO LONDOÑO VÁSQUEZ. PERIODO DE PAGO: DEL 21 DE MAYO AL 20 DE JUNIO DE 2026. PLANILLA DE SEGURIDAD SOCIAL N° 4653138535 CORRESPONDIENTE AL MES DE MAYO DE 2026</t>
  </si>
  <si>
    <t>FUENTE 20 - ACTA PARCIAL No.05 CONTRATO NO.INTERNO 0461 DEL 14 ENERO DE 2026. SECOP II No. CO1.PCCNTR.8855571 - CONTRATISTA ANGELA ADRIANA GALLEGO GUTIERREZ - PERIODO DE PAGO DEL 15 DE MAYO AL 14 DE JUNIO  DEL 2026 - PLANILLA DE SEGURIDAD SOCIAL NO. 83947036  MES MAYO DE 2026</t>
  </si>
  <si>
    <t>ANGELA ADRIANA GALLEGO GUTIERREZ</t>
  </si>
  <si>
    <t>FUENTE 20. ACTA 5 FINAL  CONTRATO INTERNO 0913 DEL 17/01/2026 2026 - SECOP II NO. CO1.PCCNTR. 8913664 CONTRATISTA MARTHA LUCIA SALCEDO TAMAYO PERÍODO DE PAGO: 20/05/2026 HASTA 19/06/2026 PLANILLA DE PAGO N. 4652625637DEL MES DE MAYO DE 2026  Y 4657681497 DEL MES DE JUNIO DEL 2026 DEL CONTRATISTA</t>
  </si>
  <si>
    <t>MARTHA LUCIA SALCEDO TAMAYO</t>
  </si>
  <si>
    <t>(Acta FINAL Contrato No. Interno 1441 del 2026 - SECOP II CO1.PCCNTR. 8951727  Contratista Jessica Sánchez Correa.  Período de Pago: 24 de Mayo del 2026 al 23 de Junio de 2026.  Planillas de Seguridad Social Mayo No. 6016530883 pagada el 22 de Junio de 2026 Planilla Junio No. 6024932079 pagada el 24 de junio 2026).</t>
  </si>
  <si>
    <t>JESSICA SANCHEZ CORREA</t>
  </si>
  <si>
    <t>FUENTE 20. PAGO ACTA PARCIAL No. 5 CONTRATO No. INTERNO 979 DEL 19 DE ENERO DE 2026 SECOP II No. CO1.PCCNTR.8941734, CONTRATISTA MARIA VICTORIA GONZALEZ CARDENAS, PERIODO DE PAGO DEL 19 DE MAYO AL 18 DE JUNIO DE 2026. PLANILLA DE SEGURIDAD SOCIAL No. 6016308048 DEL MES DE MAYO DE 2026.</t>
  </si>
  <si>
    <t>MARIA VICTORIA GONZALEZ CARDENAS</t>
  </si>
  <si>
    <t>PAGO DE VIÁTICOS Y GASTOS DE VIAJE PARA EL SECRETARIO DE INFRAESTRUCTURA PARA EL DÍA 18 DE JUNIO DE 2026, CON EL FIN DE ASISTIR A LA REUNIÓN PRESENCIAL DE ARTICULACIÓN-INTERINSTITUCIONAL PROYECTO TREN DEL CAFÉ EN LA CIUDAD DE BOGOTA. SEGÚN RES. 04228 DEL 17 DE JUNIO 2026.</t>
  </si>
  <si>
    <t>FUENTE 20. PAGO ACTA PARCIAL N4 DEL CONTRATO 1084 CO1.PCCNTR. 8853270 DEL 19 DE ENERO DEL 2026 DEL CONTRATISTA JHEIXON ADOLFO CAÑAS REYES DEL PERIODO COMPRENDIDO DESDE EL 22 DE ABRIL DEL 2026 AL 20 DE MAYO DEL 2026 Y PLANILLA DE PAGO DE SEGURIDAD SOCIAL N 6017339151 CORRESPONDIENTE AL MES DE ABRIL DEL 2026</t>
  </si>
  <si>
    <t>JHEIXON ADOLFO CAÑAS REYES</t>
  </si>
  <si>
    <t>Fuente 20. Acta 03. Contrato interno No.1933 de enero de 2026. SECOP II No CO1.PCCNTR.9115640. PAOLA ANDREA TTREJOS GARCÍA. Periodo de pago del 27 de marzo al 26 de abril de 2026. Planilla de pago No. 9503042455 de abril de 2026.</t>
  </si>
  <si>
    <t>PAOLA ANDREA TREJOS GARCIA</t>
  </si>
  <si>
    <t>Fondo 20. Centro de costos 1104 compromiso presupuestal 2570 Acta No. 003 Parcial Contrato de prestación de servicios No Interno 2241. SECOP CO1.PCCNTR.9127940. Contratista CLAUDIA BEATRIZ VALLEJO OSPINA. Periodo de Pago: 05/04/2026 al 04/05/2026. Planilla de pago No. 4656267093</t>
  </si>
  <si>
    <t>CLAUDIA BEATRIZ VALLEJO OSPINA</t>
  </si>
  <si>
    <t>Fuente 20 Acta No 05 - Contrato No. Interno 0916 del 2026 - Secop II No CO1.PCCNTR.8921546 Contratista ANA MILENA BETANCOURT período de Pago del 19 DE MAYO AL 18 DE JUNIO del 2026 Planilla de Seguridad Social No 9506410647   correspondiente al mes de MAYO  2026</t>
  </si>
  <si>
    <t>ANA MILENA BETANCOURT JIMENEZ</t>
  </si>
  <si>
    <t>ACTA 5 CONTRATO 1011 CONTRATISTA JUAN SEBASTIAN GAVIRIA BANOL, PERIODO DESDE EL 21 DE MAYO AL 20 DE JUNIO DE 2026, PLANILLA No 85951746</t>
  </si>
  <si>
    <t>JUAN SEBASTIAN GAVIRIA BANOL</t>
  </si>
  <si>
    <t>Fuente 20. Acta No. 3 parcial contrato No. interno 1223 SECOP II No. CO1.PCCNTR.8913795 de fecha 20 de enero 2026 ¿ FELIPE MUÑOZ MORALES período de pago: del 02-04-2026 al 01-05-2026.  Planilla de seguridad social No. 36916878 de abril y No. 37476579 de mayo de 2026.</t>
  </si>
  <si>
    <t>FELIPE MUÑOZ MORALES</t>
  </si>
  <si>
    <t>FUENTE DE FINANCIACIÓN 20 - ACTA FINAL No. 04. CONTRATO INTERNO N° 1551. SECOP II N° CO1.PCCNTR.9002368 - CONTRATISTA PEDRO LEANDRO MUÑOZ ZAPATA - PERIODO DE PAGO DE 24 DE ABRIL  AL 23 DE MAYO DE 2025 PLANILLA DE SEGURIDAD SOCIAL No. 82076619 DEL MES DE ABRIL  DE 2026..</t>
  </si>
  <si>
    <t>PEDRO LEANDRO MUÑOZ ZAPATA</t>
  </si>
  <si>
    <t>FUENTE 20, ACTA DE PAGO 5 AL CONTRATO DE PRESTACION DE SERVICIOS NÚMERO INTERNO 1235 NÚMERO SECOP II CO1.PCCNTR.8977880 DE ENERO 20 DE 2026, PERIODO DE PAGO DEL 22 DE MAYO DE 2026 AL 21 DE JUNIO DE 2026, PLANILLA DE PAGO NUMERO 9505205172 DE MAYO DE 2026. CONTRATISTA ELIZABETH HINCAPIÉ GÓMEZ</t>
  </si>
  <si>
    <t>ELIZABETH HINCAPIE GOMEZ</t>
  </si>
  <si>
    <t>FUENTE 20. ACTA  FINAL  5. CONTRATO INTERNO 0691 SECOP II NO 8868024 DE FECHA 15 DE ENERO DE 2026 CONTRATISTA HILLARY VELASQUEZ DUQUE PERIODO DE PAGO: DEL 21/05 /2026 AL 20/06/2026. PLANILLA DE SEGURIDAD SOCIAL No 6017727346  CORRESPONDIENTE AL MES DE MAYO DEL 2026 Y 6021534242 DEL MES DE JUNIO DEL 2026</t>
  </si>
  <si>
    <t>HILLARY VELASQUEZ DUQUE</t>
  </si>
  <si>
    <t>FUENTE 20. ACTA NO. 05  CONTRATO NO. INTERNO 1327   DEL 2026 - SECOP II NO. CO1.PCCNTR. 9003897 . FABIO DE JESUS ECHEVERRI ALVAREZ. PERÍODO DE PAGO: DEL  23 DE MAYO AL 22 DE JUNIO 2026. PLANILLA DE SEGURIDAD SOCIAL NO. 37456526    DEL MES DE JUNIO 2026.</t>
  </si>
  <si>
    <t>FABIO DE JESUS ECHEVERRI ALVAREZ</t>
  </si>
  <si>
    <t>FUENTE 20. PAGO ACTA PARCIAL 5 DEL CONTRATO 1371 CO1.PCCNTR. 8925021 DEL 20 DE ENERO DEL 2026 DEL CONTRATISTA ALEXANDER GIRALDO ROMÁN DEL PERIODO COMPRENDIDO DESDE EL 24 DE MAYO DEL 2026 AL 23 DE JUNIO DEL 2026 Y PLANILLA DE PAGO DE SEGURIDAD SOCIAL N 9504866041 CORRESPONDIENTE AL MES DE MAYO DEL 2026</t>
  </si>
  <si>
    <t>ALEXANDER GIRALDO ROMAN</t>
  </si>
  <si>
    <t>Fuente 20 Acta No 04 - Contrato No. Interno 1165 del 2026 - Secop II No CO1.PCCNTR.8935337 Contratista JUAN JACOBO GUTIERREZ ALZATE período de Pago del 21 DE ABRIL AL 20 DE MAYO del 2026 Planilla de Seguridad Social No  77705604 Y 84306070   correspondiente al mes de ABRIL Y MAYO 2026</t>
  </si>
  <si>
    <t>JUAN JACOBO GUTIERREZ ALZATE</t>
  </si>
  <si>
    <t>FUENTES 20 ACTA No. 5 contrato No interno 1139 de fecha 19 de enero de 2026 SECOP II CO1.PCCNTR.  8926803- Contratista ALEX JOSÉ GONZÁLEZ CASTRO, PERIODO DE PAGO ENTRE EL 21/05/2026 al 20/06/2026 CON PLANILLA DE PAGO 92761350 Y 92761316 PERIODO MAYO.</t>
  </si>
  <si>
    <t>FUENTE 20 CONTRATO DE PRESTACIÓN DE SERVICIOS NO INTERNO 0412 NUMERO DE CONTRATO SECOP II. CO1.PCCNTR. 8834120 DE FECHA 13/01/2026 PERIODO COMPRENDIDO ENTRE EL 19 DE MAYO AL 18 DE JUNIO DEL 2026 CON SEGURIDAD SOCIAL NÚMERO 4655252955 DEL MES DE MAYO DE 2026.</t>
  </si>
  <si>
    <t>KEVIN ALEXIS MUÑOZ LOPEZ</t>
  </si>
  <si>
    <t>NÓMINA EDUCACIÓN (DOCENTES) MES DE JUNIO DE 2026.</t>
  </si>
  <si>
    <t>FUENTE 20- ACTA NUMERO 4- CONTRATO INTERNO No 2053- SECOP II No CO1.PCCNTR.9082245- CONTRATISTA PROYECTOS Y SOLUCIONES TI- PERIODO DESDE EL 2 DE MAYO HASTA 1 DE JUNIO DEL 2026</t>
  </si>
  <si>
    <t>FUENTE 20. PAGO ACTA PARCIAL No. 5 CONTRATO No. INTERNO 1268 DEL 20 DE ENERO DE 2026 SECOP II No. CO1.PCCNTR. 8944957, CONTRATISTA DIANA MARIA ZULUAGA ARBOLEDA, PERIODO DE PAGO DEL 22 DE MAYO AL 21 DE JUNIO DE 2026 PLANILLA DE SEGURIDAD SOCIAL No. 4654385714  DEL MES DE MAYO DE 2026.</t>
  </si>
  <si>
    <t>DIANA MARIA ZULUAGA ARBOLEDA</t>
  </si>
  <si>
    <t>FUENTE 20 ACTA NO. 05 CONTRATO NO INTERNO 0692 DE ENERO DE 2026 CONTRATISTA JEILER JAVIER SÁNCHEZ MORENO, DEL PERIODO COMPRENDIDO ENTRE EL 19 DE  MAYO  AL 18 DE JUNIO DE 2026, PLANILLA DE SEGURIDAD SOCIAL NO.  9505404886.</t>
  </si>
  <si>
    <t>JEILER JAVIER SANCHEZ MORENO</t>
  </si>
  <si>
    <t>FUENTE 20- ACTA 05- CONTRATO INTERNO 1657 DE 2026- SECOP II No. 8995383- CONTRATISTA ANGELICA MARYORIS HERNANDEZ RESTREPO- PERIODO COMPRENDIDO ENTRE EL 25 DE MAYO AL 24 DE JUNIO DE 2026- PLANILLA DE APORTES 6020681306 DE MAYO DE 2026</t>
  </si>
  <si>
    <t>ANGELICA MARYORIS HERNANDEZ RESTREPO</t>
  </si>
  <si>
    <t>FUENTE 20, ACTA DE PAGO 5 AL CONTRATO DE PRESTACION DE SERVICIOS NÚMERO INTERNO 654 NÚMERO SECOP II CO1.PCCNTR.8885422 DE ENERO 15 DE 2026, PERIODO DE PAGO DEL 21 DE MAYO DE 2026 AL 20 DE JUNIO DE 2026, PLANILLA DE PAGO NUMERO 9505231539 DE MAYO DE 2026. CONTRATISTA ALEJANDRA ECHEVERRY PINZÓN</t>
  </si>
  <si>
    <t>ALEJANDRA ECHEVERRY PINZON</t>
  </si>
  <si>
    <t>FUENTE 20. ACTA PARCIAL 05 CONTRATO NO. INTERNO 1185 DEL 2026 - SECOP II NO. CO1.PCCNTR.8944948. ANGY MARCELA SANCHEZ GORDILLO. PERIODO DE PAGO: DEL 22 DE MAYO AL 21 DE JUNIO. PLANILLA DE SEGURIDAD SOCIAL NO. 4657111615 DEL MES DE MAYO.</t>
  </si>
  <si>
    <t>ANGY MARCELA SANCHEZ GORDILLO</t>
  </si>
  <si>
    <t>Fuente 20. Acta No.04 Contrato No. Interno  0616 Número De Contrato SECOP II. CO1.PCCNTR.8836166 de fecha 15 de enero de 2026 Contratista  Maria Camila Lopez Mejia Período de Pago: de 19 de  abril     de 2026 a 18 de  mayo de 2026. Planilla de Seguridad Social No.  6017001434</t>
  </si>
  <si>
    <t>MARIA CAMILA LOPEZ  MEJIA</t>
  </si>
  <si>
    <t>FUENTE DE FINANCIACIÓN 20 - ACTA PARCIAL No. 4 CONTRATO INTERNO N° 0776 CO1. PCCNTR. 8901567 DEL 16 DE ENERO DE 2026- CONTRATISTA GUSTAVO ANDRES OSPINA AGUDELO - PERIODO DE PAGO DEL 19 DE MAYO AL 18 DE JUNIO DE 2026 - PLANILLA DE SEGURIDAD SOCIAL NO. 9505714351 DEL MES DE MAYO DE 2026.</t>
  </si>
  <si>
    <t>Acta FINAL No. 5. Contrato interno No. 1272 SECOP II COP.PCCNTR. 8945425 del contratista ALEJANDRO RAFAEL GRAJALES del periodo de pago: 22/05/2026 al 21/06/2026 con planilla de seguridad social pago No. 4655975612 de MAYO</t>
  </si>
  <si>
    <t>ALEJANDRO RAFAEL GRAJALES OROZCO</t>
  </si>
  <si>
    <t>Fuente 32 Acta No 04. Contrato No. Interno 1455 de fecha 22 de enero de 2026. Número de contrato SECOP II CO1.PCCNTR. 8923860. Contratista ALEJANDRO CONTRERAS MEJÍA. periodo comprendido entre el 05 de mayo al 04 de junio de 2026. Se anexa planilla de pago No. 37384768 correspondiente al mes de mayo.</t>
  </si>
  <si>
    <t>ALEJANDRO CONTRERAS MEJIA</t>
  </si>
  <si>
    <t>FUENTE 20- ACTA 05- CONTRATO INTERNO 658 DE 2026- SECOP II No 8863036- CONTRATISTA JOSE JAVIER RAMIREZ RENDON- PERIODO COMPRENDIDO ENTRE EL 17 DE MAYO AL 16 DE JUNIO DE 2026- PLANILLA DE APORTES 9505194278 DE MAYO DE 2026</t>
  </si>
  <si>
    <t>FUENTE 20, ACTA DE PAGO 5 AL CONTRATO DE PRESTACION DE SERVICIOS NÚMERO INTERNO 0382 NÚMERO SECOP II CO1.PCCNTR. 8833485 DE ENERO 13 DE 2026, PERIODO DE PAGO DEL 15 DE MAYO DE 2026 AL 14 DE JUNIO DE 2026, PLANILLA DE PAGO NUMERO 8391611353 DE MAYO DE 2026 CONTRATISTA GILBERTO ANTONIO OSPINA PEREZ</t>
  </si>
  <si>
    <t>GILBERTO ANTONIO OSPINA PEREZ</t>
  </si>
  <si>
    <t>FUENTE 20, ACTA No. 4 CONTRATO INTERNO N° 0782 -2026 SECOP II N° CO1.PCCNTR8870817 CONTRATISTA JOHAN EMMANUEL GOMEZ RAMIREZ, PERIODO DE PAGO DEL 17/04/2026 AL 16/05/2026 DE 2026 DE PLANILLA DE SEGURIDAD SOCIAL  ABRIL  2026 N No. 8824025092</t>
  </si>
  <si>
    <t>ACTA No. 03 -  Contrato No Interno 2762 de marzo 19 2026. No, SECOP II CO.1.PCCNTR. 9402322 ¿Contratista CENTRO DE DIAGNOSTICO AUTOMOTOR DE RISARALDA S.A.S - PERIODO DE PAGADO: DESDE 26 DE MAYO HASTA EL 25 JUNIO 2026.</t>
  </si>
  <si>
    <t>CENTRO DE DIAGNOSTICO AUTOMOTOR DE RISARALDA S.A.S</t>
  </si>
  <si>
    <t>Acta parcial No.05 Fuente 20. Contrato No. Interno 120 Número De Contrato SECOP II. No CO1.PCCNTR.8829584 de fecha 11 ENERO DE 2026 Contratista Diego Alejandro Vásquez Sánchez Período de Pago: de 16 de mayo de 2026 al 15 de junio de 2026. Planilla de Seguridad Social No. 4657265388 pagada el pagada el 22 de junio de 2026.</t>
  </si>
  <si>
    <t>DIEGO ALEJANDRO VASQUEZ SANCHEZ</t>
  </si>
  <si>
    <t>Fuente 32 Acta No 05 Final. Contrato No. Interno 1222 del 2026 - Secop II No CO1.PCCNTR.8962180 Contratista CARLOS ANDRÉS HENAO AMAYA período de Pago del 23 de mayo al 22 de junio de 2026. Se anexa planilla de pago de pago No. 4648633927 correspondiente al mes de mayo.</t>
  </si>
  <si>
    <t>CARLOS ANDRES HENAO AMAYA</t>
  </si>
  <si>
    <t>Fuente 20 Acta N° 5 y  Final Contrato No. Interno 388 del 2026 - SECOP II No. 8842978 Contratista CARLOS ALBERTO OCAMPO LONDOÑO, Período de Pago: del 15 de mayo al 14 de junio de 2026. Planilla de Seguridad Social No. 6017003526 mes pagado mayo.</t>
  </si>
  <si>
    <t>CARLOS ALBERTO OCAMPO LONDOÑO</t>
  </si>
  <si>
    <t>FUENTE 20. ACTA N° 5 FINAL . CONTRATO NO. INTERNO 1597 DE FECHA 23 DE ENERO DE 2026. NÚMERO DE CONTRATO SECOP II. CO1.PCCNTR.9019511. CONTRATISTA JUAN DIEGO PULGARIN PEÑA PERIODO DEL 25 DE MAYO AL 24 DE JUNIO DE 2026. PLANILLA DE PAGO N° 6021234230  DEL MES MAYO Y 6024755002 DEL MES DE JUNIO DE 2026.</t>
  </si>
  <si>
    <t>JUAN DIEGO PULGARIN PENA</t>
  </si>
  <si>
    <t>Acta final No. 5. Contrato interno No. 0993 SECOP II COP.PCCNTR. 8908044 del contratista OLGA CRISTINA VERA del periodo de pago: 21/05/2026 al 20/06/2026 con Planilla No. 4658166804 de mayo con pago el del 24 de junio de 2026 del Contratista. y Planilla de pago No.4658168203 de junio, con pago el 24 de junio de 2026.</t>
  </si>
  <si>
    <t>OLGA CRISTINA VERA NIETO</t>
  </si>
  <si>
    <t>Fuente 20 Acta No 04. Contrato No. Interno 2247 de Fecha 27 de enero de 2026 - Número de Contrato SECOP II CO1.PCCNTR.9155754 Contratista JOHAN SEBASTIAN CARDONA JARAMILLO. periodo comprendido entre el 02 de mayo al 01 de junio de 2026. Se anexa planilla de pago No. 6020516976 correspondiente al mes de mayo.</t>
  </si>
  <si>
    <t>PAGO ACTA PARCIAL No 5 DEL CONTRATO DE PRESTACION DE SERVICIOS DE APOYO A LA GESTION NO. 1169 DE FECHA 17 DE ENERO DE 2026 NUMERO DE CONTRATO SECOP II. CO1.PCCNTR. 8891303, PERIODO CORRESPONDIENTE DEL 21 DE MAYO AL 20 DE JUNIO DE 2026, PLANILLA DE SEGURIDAD SOCIAL No 85309073 CORRESPONDIENTE AL MES DE MAYO 2026</t>
  </si>
  <si>
    <t>ANGELICA JOHANA RAMIREZ GAVIRIA</t>
  </si>
  <si>
    <t>FUENTE 20 ACTA NO. 04  CONTRATO NO INTERNO 1641 DE 2026 SECOP II NO CO1.PCCNTR.8935976 CONTRATISTA JULIAN ESTEBAN GIRALDO PINZON. PERÍODO DE PAGO: DESDE 25 DE ABRIL HASTA 24 DE MAYO, PLANILLA DE SEGURIDAD SOCIAL  . PLANILLA DE PAGO NO. 37411208 DEL CONTRATISTA.</t>
  </si>
  <si>
    <t>JULIAN ESTEBAN GIRALDO PINZON</t>
  </si>
  <si>
    <t>Fuente 32 Acta No 04. Contrato No. Interno 1866 del 2026 - Secop II No CO1.PCCNTR.8937972   Contratista FABIAN AUGUSTO HURTADO AGUIRRE  período de Pago del 02 de mayo al 01 de junio de 2026. Se anexan planilla de pago No. 9505866750 correspondiente al mes de mayo.</t>
  </si>
  <si>
    <t>FABIAN AUGUSTO HURTADO AGUIRRE</t>
  </si>
  <si>
    <t>Fuente 20. Acta 05. Contrato interno No.1475 de enero de 2026. SECOP II No CO1.PCCNTR.8933505. OSCAR ANDRES BARRIOS CUELLAR. Periodo de pago del 23 de mayo al 22 de junio de 2026. Planilla de pago No. 1082130204 del mes de mayo de 2026.</t>
  </si>
  <si>
    <t>OSCAR ANDRES BARRIOS CUELLAR</t>
  </si>
  <si>
    <t>Fuente 20- Acta No 04. Contrato No Interno 1935 de Fecha 24/01/2026  Número de contrato SECOP II CO1.PCCNTR. 9057890 Contratista ESTRELLA NARANJO Período de Pago: Desde el 28/04/2026 AL 27/05/2026. Planilla de SS 9503825114 del mes de ABRIL y 9505379304 de MAYO de 2026</t>
  </si>
  <si>
    <t>GLORIA ESTRELLA NARANJO GRISALES</t>
  </si>
  <si>
    <t>Fuente 20. Acta No.02 Contrato No. Interno 0409 Número De Contrato SECOP II. CO1.PCCNTR.8836729 de fecha 14 de enero de 2026 Contratista Juan Alejandro Duque Vinasco  Período de Pago: de 19 de febrero de 2026 a 18 de marzo de 2026. Planilla de Seguridad Social No.4641101822.</t>
  </si>
  <si>
    <t>JUAN ALEJANDRO DUQUE VINASCO</t>
  </si>
  <si>
    <t>Fuente 20 Acta No 03 contrato interno No 2154 de 2026 Secop II No 9142091 de fecha 27 de enero de 2026, Yessica Rozo Nieto, Periodo de pago del 2 de ABRIL al 1 de MAYO de 2026 con planilla de Seguridad Social No 9503542940 de 21-04-2026 correspondiente a ABRIL.</t>
  </si>
  <si>
    <t>YESSICA ROZO NIETO</t>
  </si>
  <si>
    <t>Fuente 20 Acta No.4 Contrato No Interno 1729 del 2026 ¿ Secop II No. CO1PCCNTR.9065703 contratista Camila Manzano Saldarriaga. Periodo de Pago: del 26 de abril del 2026 al 25 de mayo del 2026. Planilla de Seguridad Social No. 37188167 del mes de mayo.</t>
  </si>
  <si>
    <t>CAMILA MANZANO SALDARRIAGA</t>
  </si>
  <si>
    <t>FUENTE 20, ACTA DE PAGO 5 AL CONTRATO DE PRESTACION DE SERVICIOS NÚMERO INTERNO 1234 NÚMERO SECOP II CO1.PCCNTR. 8979247 DE ENERO 21 DE 2026, PERIODO DE PAGO DEL 22 DE MAYO DE 2026 AL 21 DE JUNIO DE 2026, PLANILLA DE PAGO NUMERO 9505858288 DE MAYO DE 2026 CONTRATISTA CAROLINA GÓMEZ JARAMILLO</t>
  </si>
  <si>
    <t>CAROLINA GOMEZ JARAMILLO</t>
  </si>
  <si>
    <t>FUENTE 20 ACTANO.04 CONTRATO NO INTERNO 0119 SECOP LL NO COL.PCCNTR.8813908 DE FECHA 11 DEENERO DE 2026 CONTRATISTA HECTOR FABIO AGUDELO CARDONA DEL PERIODO COMPRENDIDOENTRE EL 12 DE  ABRIL  DEL 2026 HASTA EL 11 DE MAYO DE 2026, PLANILLA NO 37197353.  </t>
  </si>
  <si>
    <t>HECTOR FABIO AGUDELO CARDONA</t>
  </si>
  <si>
    <t>Fuente 20 Acta No. 05 Contrato No Interno 771 del 2026 - SECOP II No. CO1.PCCNTR. 8910252 contratista JUAN FERNANDO HENAO RAMÍREZ. Periodo de Pago: del 19 de Mayo del 2026 al 18 de junio del 2026. Planillas de Seguridad Social No. 1081753770 mes de mayo 2026, Planillas de Seguridad Social No. 1083037980 mes de junio 2026</t>
  </si>
  <si>
    <t>FUENTES 20 ACTA No. 001 Contrato No. interno 1460 SECOP II No. CO1.PCCNTR.8944018 de fecha 22 DE ENERO DE 2026, contratista Maicol Galvis Ramírez PERIODO DE PAGO ENTRE EL 22/01/2026 al 22/02/2026 CON PLANILLA DE PAGO 1080948809 PERIODO febrero  2026</t>
  </si>
  <si>
    <t>MAICOL GALVIS RAMIREZ</t>
  </si>
  <si>
    <t>Fuente 20 Acta No. 04 contrato No. Interno 1490 del 22 de enero de 2026 contratista Luz María Castro Mosquera. Periodo comprendido entre el 26 de   abril de 2026 al 25 de mayo de 2026 Planilla de seguridad social No.  4655231435.</t>
  </si>
  <si>
    <t>PAGO ACTA PARCIAL No 5 DEL CONTRATO DE PRESTACION DE SERVICIOS PROFESIONALES NO. 1167 DE FECHA 19 DE ENERO DE 2026 NUMERO DE CONTRATO SECOP II. CO1.PCCNTR. 8920937, PERIODO CORRESPONDIENTE DEL 23 DE MAYO  AL 22 DE JUNIO DE 2026, PLANILLA DE SEGURIDAD SOCIAL No    37188019 CORRESPONDIENTE AL MES DE MAYO 2026</t>
  </si>
  <si>
    <t>JHON ALEXANDER RICO MARIN</t>
  </si>
  <si>
    <t>Fuente 20 Acta No.5 Contrato No Interno 1502 del 2026 ¿ Secop II No. CO1PCCNTR.8940701 contratista Natalia García Zapata del 26 de mayo del 2026 al 25 de junio del 2026. Planilla de Seguridad Social No. 6023718049 del mes de junio.</t>
  </si>
  <si>
    <t>FUENTE 20. PAGO ACTA PARCIAL No. 4 CONTRATO No. INTERNO 2143 DEL 27 DE ENERO DE 2026 SECOP II No. CO1.PCCNTR.9085019, CONTRATISTA MARIANA NARVAEZ JIMENEZ, PERIODO DE PAGO DEL 28 DE ABRIL AL 27 DE MAYO DE 2026. PLANILLA DE SEGURIDAD SOCIAL No. 6017956892 DEL MES DE MAYO DE 2026</t>
  </si>
  <si>
    <t>MARIANA NARVAEZ JIMENEZ</t>
  </si>
  <si>
    <t>Pago acta parcial 5 del contrato de prestación de servicios No interno 1354 y número SECOP II. CO1.PCCNTR.8961501 de fecha 21 de enero de 2026, Contratista Diana Milena Hoyos Soto periodo comprendido entre 26 de mayo y 25 de junio 2026, planilla de pago No. 37373935 correspondiente al mes de junio de 2026</t>
  </si>
  <si>
    <t>DIANA MILENA HOYOS SOTO</t>
  </si>
  <si>
    <t>PAGO NOMINA EMPLEADOS 2DA QUINCENA DE JUNIO DE 2026 VINCULACION 2 OFICIALES</t>
  </si>
  <si>
    <t>Pago acta parcial 4 del contrato de prestación de servicios No interno 1982 y número SECOP II. CO1.PCCNTR.9072201 de fecha 24 de enero de 2026, Contratista Maria del Mar Bedoya Ospina periodo comprendido entre 28 de abril y 27 de mayo 2026, planilla No 85290560 correspondiente al mes de mayo.</t>
  </si>
  <si>
    <t>MARIA DEL MAR BEDOYA OSPINA</t>
  </si>
  <si>
    <t>FUENTE DE FINANCIACIÓN 20 - ACTA PARCIAL N°. 05. CONTRATO INTERNO N° 1831 SECOP II N° 9078750 DEL 23 DE ENERO DE 2026.- SEBASTIAN LOPEZ ARANGO - PERIODO DE PAGO DEL 26 DE MAYO AL 25 INCLUSIVE DE JUNIO DE 2026 - PLANILLA DE SEGURIDAD SOCIAL N°. 4652118239 - 4657997966 DEL MES MAYO/2026.</t>
  </si>
  <si>
    <t>Fondo 20 ACTA No. 03 CONTRATO No INTERNO 1789 DE FECHA 24 DE ENERO DE 2026 NUMERO DE CONTRATO SECOP II CCO1.PCCNTR.9074687, periodo 27 DE MARZO DE 2026 HASTA 26 DE ABRIL 2026, Planilla de pago Nº 9503732852 correspondiente al mes de ABRIL de 2026</t>
  </si>
  <si>
    <t>MONICA HURTADO URREGO</t>
  </si>
  <si>
    <t>NOMINA 2DA QUINCENA JUNIO ASAMBLEA DIPUTADOS</t>
  </si>
  <si>
    <t>FUENTE DE FINANCIACIÓN 20, ACTA PARCIAL 5. CONTRATO NO INTERNO 1154 DE FECHA 20/01/2026 NUMERO DE CONTRATO SECOP II. CO1.PCCNTR.8898033. PERIODO DE PAGO COMPRENDIDO ENTRE EL 22 DE MAYO AL 21 JUNIO DE 2026.CONTRATISTA ALVARO HENAO PELAEZ. PLANILLA SEGURIDAD SOCIAL PAGO Nº 465240864  DEL MES DE MAYO DE 2026.</t>
  </si>
  <si>
    <t>ALVARO HENAO PELAEZ</t>
  </si>
  <si>
    <t>FUENTE 20 ACTA PARCIAL N° 5 CONTRATO NO. INTERNO 1883 CO1. PCCNTR. 9066198 23/01/2026- CONTRATISTA DANIEL HUMBERTO PALACIO -  PERIODO COMPRENDIDO ENTRE EL 25 DE MAYO AL 24 DE JUNIO  DEL 2026, PLANILLA DE SEGURIDAD SOCIAL N.º 9506335662 DEL MES DE MAYO DE 2026.</t>
  </si>
  <si>
    <t>DANIEL HUMBERTO PALACIO CARDONA</t>
  </si>
  <si>
    <t>Fuente 20 ACTA No. 05 Contrato No interno 1280 SECOP II No CO1.PCCNTR.8927621 de fecha 21 de enero de 2026. Contratista ESTHEFANIA TREJOS ZAPATA. Periodo de Pago 22/05/2026 al 21/06/2026. Planilla seguridad Social 9505635457</t>
  </si>
  <si>
    <t>NÓMINA EDUCACIÓN (PENSIONADOS VINCULACIÓN 8) MES DE JUNIO DE 2026.</t>
  </si>
  <si>
    <t>NÓMINA EDUCACIÓN (PENSIONADOS VINCULACIÓN 12) MES DE JUNIO DE 2026.</t>
  </si>
  <si>
    <t>DEVOLUCION DE RENDIMIENTOS FINANCIEROS GENERADOS EN LA CUENTA DE AHORROS 96010069190 BANCO SUDAMERIS CONV.031-2020 FEDERACION NACIONAL DE DEPARTAMENTOS, PARA CANCELACION DE CUENTA SEGUN SAIA 12154 12062026.</t>
  </si>
  <si>
    <t>DEVOLUCION DE RENDIMIENTOS FINANCIEROS GENERADOS EN EL MES DE MAYO DE 2026 CUENTA CORRIENTE No. 6001005655 BANCO SUDAMERIS CONVENIO 1120/2021 INVIAS.</t>
  </si>
  <si>
    <t>FUENTE 194 ACTA PARCIAL No 01  Convenio No interno: 3925 No convenio SECOP II No CO1.PCCNTR.8730228 de fecha 30 de diciembre de 2025  DE  la FUNDACIÓN POLITÉCNICO MINUTO DE DIOS TECMD periodo de pago DESDE 30-01-2026 HASTA 18-06-2026, certificación de seguridad social y parafiscales, con fecha  del  TREINTA  (09) días del mes de junio de 2026</t>
  </si>
  <si>
    <t>FUNDACION POLITECNICO MINUTO DE DIOS- TEC MD</t>
  </si>
  <si>
    <t>Fuente 20 Acta No. 05 Contrato No Interno 1119 del 2026 - SECOP II No. CO1. PCCNTR. 8928076 contratista OCTAVIO ANDRES JIMENEZ ARANGO Periodo de Pago: del 21 de mayo del 2026 al 20 de junio del 2026. Planillas de Seguridad Social No. 1082963243 mes mayo 2026</t>
  </si>
  <si>
    <t>OCTAVIO ANDRES JIMENEZ ARANGO</t>
  </si>
  <si>
    <t>PAGO PARCIAL N. 01 (ADMINISTRATIVA) - SUMINISTRO DE PAPELERÍA Y ELEMENTOS DE OFICINA CON DESTINO A LAS DEPENDENCIAS DE LA GOBERNACIÓN DE RISARALDA Y PARA LA EJECUCIÓN DE LOS DIFERENTES PROYECTOS DE INVERSIÓN DEPARTAMENTAL</t>
  </si>
  <si>
    <t>SOLUCIONES INTEGRALES EN SUMINISTROS DE COLOMBIA SAS</t>
  </si>
  <si>
    <t>NÓMINA EDUCACIÓN (ADMINISTRATIVOS PLANTA CENTRAL) MES DE JUNIO DE 2026.</t>
  </si>
  <si>
    <t>NÓMINA EDUCACIÓN (DIRECTIVOS DOCENTES) MES DE JUNIO DE 2026.</t>
  </si>
  <si>
    <t>PAGO NOMINA EMPLEADOS 2DA QUINCENA DE JUNIO DE 2026 VINCULACION 10 OFICIALES QUINCENA</t>
  </si>
  <si>
    <t>Fuente 20 Acta No. 05   Contrato No. Interno 0839 del 16 de enero de 2026 Secop II No. CO1.PCCNTR. 8890843 Contratista MAURICIO PEREZ JIMENEZ periodo de pago desde 19 de  mayo   hasta  18 junio     año 2026., Planilla de pago N.º 4655137269  del mes de mayo    2026.</t>
  </si>
  <si>
    <t>MAURICIO PEREZ JIMENEZ</t>
  </si>
  <si>
    <t>ACTA DE PAGO NRO 4 CONTRATO DE PRESTACION DE SERVICIOS NRO 124 DEL 11012026 PERIODO DE PAGO COMPRENDIDO ENTRE EL 12042026 AL 13052026 PLANILLA DE PAGO NRO 6014681231 DEL MES DE ABRIL DE 2026</t>
  </si>
  <si>
    <t>BRIAN FERNANDO CARVAJAL GALLEGO</t>
  </si>
  <si>
    <t>PAGO NOMINA EMPLEADOS 2DA QUINCENA DE JUNIO DE 2026 VINCULACION DE PAGO 7 SALUD R C</t>
  </si>
  <si>
    <t>ACTA No. 15-salud- Contrato Acuerdo Marco para el Suministro de Combustible Orden de Compra No 160893 de febrero 20 2026 No Interno 2756 ¿ Contratista DISTRACOM SA</t>
  </si>
  <si>
    <t>FUENTE 20. PAGO ACTA PARCIAL No. 5 CONTRATO No. INTERNO 1997 DE FECHA 26 DE ENERO DE 2026 NUMERO DE CONTRATO SECOP II No CO1.PCCNTR. 9007858, CONTRATISTA JOHANA MILENA VARELA BERMÚDEZ, PERIODO DE PAGO DEL 27 DE MAYO AL 26 DE JUNIO DE 2026 PLANILLA DE SEGURIDAD SOCIAL No. 37441381 CORRESPONDIENTE AL MES DE MAYO DE 2026</t>
  </si>
  <si>
    <t>ANA MILENA LOPEZ CALDERON</t>
  </si>
  <si>
    <t>GIRO A ADRES SEGÚN RECAUDO DE TESORERÍA AL 25 DE JUNIO DE 2026, PARTICIPACIÓN LICORES, VINOS, APERITIVOS, CERVEZA, CIGARRILLO, SUPERÁVIT Y RENDIMIENTOS FINANCIEROS</t>
  </si>
  <si>
    <t>Acta parcial # 4 del contrato No. 1865 de fecha 24 de enero de 2026. Número de contrato SECOP II CO1.PCCNTR. 8972907. Periodo 6 de mayo a 5 de junio 2026, planilla 9504922164 de abril. Factura 325</t>
  </si>
  <si>
    <t>KAREN MELISSA ORDOÑEZ DIAZ</t>
  </si>
  <si>
    <t>27/06/2026</t>
  </si>
  <si>
    <t>SERVICIO DE ENERGIA CENTRO REGIONAL DE EMERGENCIAS SEGUN FACTURA DEL 5397914</t>
  </si>
  <si>
    <t>SERVICIO TELEFONIA FIJA LABORATORIO DEPARTAMENTAL DE SALUD PUBLICA SEGUN REFERENCIA DE PAGO 57882979 - 09</t>
  </si>
  <si>
    <t>PAGO NOMINA JUBILADOS SALUD HOSPITAL UNIVERSITARIO SAN JORGE DE PEREIRA  ORRESPONDIENTE AL MES DE JUNIO Y ADICIONAL JUNIO 2026 SEGUN RESOLUCION NO. 4393 DEL 23 DE JUNO 2026</t>
  </si>
  <si>
    <t>PAGO SEGURIDAD SOCIAL APORTES A SENA, ICBF, Y CAJA DE COMPENSACIÓN RETROACTIVO DE ENERO A MARZO DE 2026 VINCULACIÓN 1 PÚBLICOS</t>
  </si>
  <si>
    <t>6/07/2026</t>
  </si>
  <si>
    <t>PAGO SEGURIDAD SOCIAL APORTES A MEN Y ESAP RETROACTIVO ENERO A MARZO DE 2026 VINCULACIÓN 1 PÚBLICOS</t>
  </si>
  <si>
    <t>PAGO SEGURIDAD SOCIAL APORTES A RIESGOS RETROACTIVO ENERO A MARZO DE 2026 VINCULACIÓN 1 PÚBLICOS</t>
  </si>
  <si>
    <t>PAGO SEGURIDAD SOCIAL APORTES A SALUD RETROACTIVO ENERO A MARZO DE 2026 VINCULACIÓN 1 PÚBLICOS</t>
  </si>
  <si>
    <t>AC Fuente 672. Acta Parcial No. 1 Contrato No. Interno 3530 del 06/11/2025 - Secop II No. 8518773 Contratista ESE HOSPITAL MENTAL UNIVERSITARIO DE RISARALDA. Período de Pago: del 01/01/2026 al 31/01/2026. Planilla de Seguridad Social No. 35945785 mes de: Pensión diciembre de 2025 y  Salud enero de 2026.</t>
  </si>
  <si>
    <t>PAGO SEGURIDAD SOCIAL APORTES A PENSIÓN RETROACTIVO ENERO A MARZO DE  2026 VINCULACIÓN 1 PÚBLICOS</t>
  </si>
  <si>
    <t>PAGO SEGURIDAD SOCIAL APORTES A PENSIÓN RETROACTIVO DE ENERO A MARZO DE DE  2026 VINCULACIÓN 16 DEPORTE, RECREACION Y CULTURA</t>
  </si>
  <si>
    <t>PAGO SEGURIDAD SOCIAL APORTES A SALUD RETROACTIVO DE ENERO A MARZO DE DE  2026 VINCULACIÓN 16 DEPORTE, RECREACION Y CULTURA</t>
  </si>
  <si>
    <t>PAGO SEGURIDAD SOCIAL APORTES A RIESGOS RETROACTIVO ENERO A MARZO DE  2026 VINCULACIÓN 16 DEPORTES, RECREACION Y CULTURA</t>
  </si>
  <si>
    <t>PAGO SEGURIDAD SOCIAL APORTES A SENA, ICBF, Y CAJA DE COMPENSACIÓN RETROACTIVO ENERO A MARZO DE  2026 VINCULACIÓN 16 DEPORTES, RECREACION Y CULTURA</t>
  </si>
  <si>
    <t>PAGO SEGURIDAD SOCIAL APORTES RETROACTIVO ENERO A MARZO DE 2026 MEN Y ESAP VINCULACIÓN 16 DEPORTES, RECREACION Y CULTURA</t>
  </si>
  <si>
    <t>PAGO SEGURIDAD SOCIAL APORTES A PENSIÓN RETROACTIVO ENERO A MARZO DE 2026 VINCULACIÓN 17 EDUCACIÓN CENTRAL</t>
  </si>
  <si>
    <t>PAGO SEGURIDAD SOCIAL APORTES A SALUD RETROACTIVO ENERO A MARZO DE 2026 VINCULACIÓN 17 EDUCACIÓN CENTRAL</t>
  </si>
  <si>
    <t>PAGO SEGURIDAD SOCIAL APORTES A RIESGOS  RETROACTIVO ENERO A MARZO DE 2026 VINCULACIÓN 17 EDUCACIÓN CENTRAL</t>
  </si>
  <si>
    <t>PAGO SEGURIDAD SOCIAL APORTES ASENA ,ICBF , Y CAJA DE COMPENSACIÓN RETROACTIVO ENERO A MARZO DE 2026 VINCULACIÓN 17 EDUCACIÓN CENTRAL</t>
  </si>
  <si>
    <t>PAGO APORTES PARAFISCALES A MEN Y ESAP RETROACTIVO ENERO A MARZO DE 2026 VINCULACIÓN 17 EDUCACIÓN CENTRAL</t>
  </si>
  <si>
    <t>SERVICIO DE TELEFONIA CELULAR CENTRO REGIONAL DE EMERGENCIAS SEGUN FACTURA BEC532534651</t>
  </si>
  <si>
    <t>PAGO SEGURIDAD SOCIAL APORTES A SENA, ICBF, Y CAJA DE COMPENSACIÓN RETROACTIVO DE ENERO- ABRIL DE 2026 VINCULACIÓN 2 OFICIALES Y 10 OFICIALES QUINCENA</t>
  </si>
  <si>
    <t>PAGO SEGURIDAD SOCIAL APORTES A MEN Y ASAP RETROACTIVO DE ENERO- ABRIL DE 2026 VINCULACIÓN 2 OFICIALES Y 10 OFICIALES QUINCENA</t>
  </si>
  <si>
    <t>PAGO SEGURIDAD SOCIAL APORTES A RIESGOS LABORALES RETROACTIVO DE ENERO- ABRIL DE 2026 VINCULACIÓN 2 OFICIALES Y 10 OFICIALES QUINCENA</t>
  </si>
  <si>
    <t>PAGO SEGURIDAD SOCIAL APORTES A SALUD RETROACTIVO DE ENERO- ABRIL DE 2026 VINCULACIÓN 2 OFICIALES Y 10 OFICIALES QUINCENA</t>
  </si>
  <si>
    <t>PAGO SEGURIDAD SOCIAL APORTES A PENSION RETROACTIVO DE ENERO- ABRIL DE 2026 VINCULACIÓN 2 OFICIALES Y 10 OFICIALES QUINCENA</t>
  </si>
  <si>
    <t>PAGO SEGURIDAD SOCIAL APORTES A PENSION RETROACTIVO DE ENERO- ABRIL DE 2026 VINCULACIÓN 4 SALUD MALARIOS</t>
  </si>
  <si>
    <t>PAGO SEGURIDAD SOCIAL APORTES A SALUD RETROACTIVO DE ENERO- ABRIL DE 2026 VINCULACIÓN 4 SALUD MALARIOS</t>
  </si>
  <si>
    <t>PAGO SEGURIDAD SOCIAL APORTES A RIESGOS LABORALES RETROACTIVO DE ENERO- ABRIL DE 2026 VINCULACIÓN 4 SALUD MALARIOS</t>
  </si>
  <si>
    <t>PAGO SEGURIDAD SOCIAL APORTES A ICBF Y SENA, RETROACTIVO ENERO A MARZO DE 2026 VINCULACIÓN 4 SALUD MALARIOS</t>
  </si>
  <si>
    <t>PAGO SEGURIDAD SOCIAL APORTES A CAJA DE COMPENSACIÓN RETROACTIVO ENERO A MARZO DE 2026 VINCULACIÓN 4 SALUD MALARIOS</t>
  </si>
  <si>
    <t>PAGO APORTES PARAFISCALES A MEN Y ESAP RETROACTIVO ENERO A MARZO DE 2026 VINCULACIÓN 4 SALUD MALARIOS</t>
  </si>
  <si>
    <t>PAGO SEGURIDAD SOCIAL APORTES A PENSIÓN JUNIO DE  2026 VINCULACIÓN  2 Y 10 OFICIALES.</t>
  </si>
  <si>
    <t>PAGO SEGURIDAD SOCIAL APORTES A SALUD JUNIO DE  2026 VINCULACIÓN  2 Y 10 OFICIALES.</t>
  </si>
  <si>
    <t>PAGO SEGURIDAD SOCIAL APORTES A RIESGOS JUNIO DE  2026 VINCULACIÓN   2 Y 10 OFICIALES.</t>
  </si>
  <si>
    <t>PAGO SEGURIDAD SOCIAL APORTES A SENA, ICBF, Y CAJA DE COMPENSACIÓN JUNIO DE  2026 VINCULACIÓN   ESQUEMA 2 Y 10 OFICIALES.</t>
  </si>
  <si>
    <t>PAGO SEGURIDAD SOCIAL APORTES A MEN Y ESAP JUNIO DE  2026 VINCULACIÓN  2 Y 10 OFICIALES.</t>
  </si>
  <si>
    <t>PAGO SEGURIDAD SOCIAL APORTES A PENSIÓN JUNIO DE  2026 VINCULACIÓN  4 SALUD MALARIOS</t>
  </si>
  <si>
    <t>PAGO SEGURIDAD SOCIAL APORTES A SALUD JUNIO DE  2026 VINCULACIÓN   4 SALUD MALARIOS.</t>
  </si>
  <si>
    <t>PAGO SEGURIDAD SOCIAL APORTES A RIESGOS  JUNIO DE  2026 VINCULACIÓN  4 SALUD MALARIOS</t>
  </si>
  <si>
    <t>PAGO SEGURIDAD SOCIAL APORTES CAJA DE COMPENSACIÓN JUNIO DE  2026 VINCULACIÓN   4 SALUD MALARIOS</t>
  </si>
  <si>
    <t>PAGO SEGURIDAD SOCIAL APORTES A ICBF Y SENA  JUNIO DE  2026 VINCULACIÓN   4 SALUD MALARIOS</t>
  </si>
  <si>
    <t>PAGO SEGURIDAD SOCIAL APORTES A MEN Y ESAP  JUNIO DE  2026 VINCULACIÓN  4 SALUD MALARIOS</t>
  </si>
  <si>
    <t>PAGO SEGURIDAD SOCIAL APORTES A PENSIÓN JUNIO DE  2026 VINCULACIÓN  18 SALUD MEDICAMENTOS</t>
  </si>
  <si>
    <t>PAGO SEGURIDAD SOCIAL APORTES A SALUD JUNIO DE  2026 VINCULACIÓN  18 SALUD MEDICAMENTOS</t>
  </si>
  <si>
    <t>PAGO SEGURIDAD SOCIAL APORTES A RIESGOS JUNIO DE  2026 VINCULACIÓN   18 SALUD MEDICAMENTOS</t>
  </si>
  <si>
    <t>PAGO SEGURIDAD SOCIAL APORTES CAJA DE COMPENSACIÓN JUNIO DE  2026 VINCULACIÓN   18 SALUD MEDICAMENTOS</t>
  </si>
  <si>
    <t>PAGO SEGURIDAD SOCIAL APORTES A ICBF Y SENA   JUNIO DE  2026 VINCULACIÓN ESQUEMA 18 SALUD MEDICAMENTOS</t>
  </si>
  <si>
    <t>PAGO SEGURIDAD SOCIAL APORTES A MEN Y ESAP JUNIO DE  2026 VINCULACIÓN  18 SALUD MEDICAMENTOS</t>
  </si>
  <si>
    <t>PAGO SEGURIDAD SOCIAL APORTES A PENSIÓN JUNIO DE  2026 VINCULACIÓN 16 CULTURA</t>
  </si>
  <si>
    <t>PAGO SEGURIDAD SOCIAL APORTES A SALUD JUNIO DE  2026 VINCULACIÓN 16 CULTURA</t>
  </si>
  <si>
    <t>PAGO SEGURIDAD SOCIAL APORTES A RIESGOS JUNIO DE  2026 VINCULACIÓN 16 CULTURA</t>
  </si>
  <si>
    <t>PAGO SEGURIDAD SOCIAL APORTES A SENA, ICBF, Y CAJA DE COMPENSACIÓN JUNIO DE  2026 VINCULACIÓN 16 CULTURA</t>
  </si>
  <si>
    <t>PAGO SEGURIDAD SOCIAL APORTES A MEN Y ESAP JUNIO DE  2026 VINCULACIÓN 16 CULTURA</t>
  </si>
  <si>
    <t>PAGO SEGURIDAD SOCIAL APORTES A PENSIÓN JUNIO DE  2026 VINCULACIÓN 17 EDUCACIÓN</t>
  </si>
  <si>
    <t>PAGO SEGURIDAD SOCIAL APORTES A SALUD JUNIO DE  2026 VINCULACIÓN 17 EDUCACIÓN</t>
  </si>
  <si>
    <t>PAGO APORTES  PARAFISCALES  A SENA ,ICBF , Y CAJA DE COMPENSACIÓN  JUNIO DE  2026 VINCULACIÓN 17 EDUCACIÓN</t>
  </si>
  <si>
    <t>PAGO APORTES PARAFISCALES A MEN Y ESAP  JUNIO DE  2026 VINCUL ACIÓN 17 EDUCACIÓN</t>
  </si>
  <si>
    <t>PAGO SEGURIDAD SOCIAL APORTES A PENSIÓN JUNIO DE  2026 VINCULACIÓN 1 PÚBLICOS</t>
  </si>
  <si>
    <t>PAGO SEGURIDAD SOCIAL APORTES A SALUD JUNIO DE  2026 VINCULACIÓN 1 PÚBLICOS</t>
  </si>
  <si>
    <t>PAGO SEGURIDAD SOCIAL APORTES A RIESGOS JUNIO DE  2026 VINCULACIÓN 1 PÚBLICOS</t>
  </si>
  <si>
    <t>PAGO SEGURIDAD SOCIAL APORTES A SENA, ICBF, Y CAJA DE COMPENSACIÓN JUNIO DE  2026 VINCULACIÓN 1 PÚBLICOS</t>
  </si>
  <si>
    <t>PAGO SEGURIDAD SOCIAL APORTES A MEN Y ESAP JUNIO DE  2026 VINCULACIÓN 1 PÚBLICOS</t>
  </si>
  <si>
    <t>PAGO SEGURIDAD SOCIAL APORTES A PENSIÓN JUNIO DE  2026 VINCULACIÓN 5 JUBILADOS DEPARTAMENTO</t>
  </si>
  <si>
    <t>PAGO SEGURIDAD SOCIAL APORTES A PENSIÓN JUNIO DE  2026 VINCULACIÓN 9  y 99 SENA</t>
  </si>
  <si>
    <t>PAGO SEGURIDAD SOCIAL APORTES A SALUD JUNIO DE  2026 VINCULACIÓN 9  y 99 SENA</t>
  </si>
  <si>
    <t>PAGO SEGURIDAD SOCIAL APORTES A RIESGOS JUNIO DE  2026 VINCULACIÓN 9  y 99 SENA</t>
  </si>
  <si>
    <t>PAGO SEGURIDAD SOCIAL APORTES A SENA, ICBF, Y CAJA DE COMPENSACIÓN JUNIO DE  2026 VINCULACIÓN 9  y 99 SENA</t>
  </si>
  <si>
    <t>PAGO SEGURIDAD SOCIAL APORTES A MEN Y ESAP JUNIO DE  2026 VINCULACIÓN 9  y 99 SENA</t>
  </si>
  <si>
    <t>PAGO SEGURIDAD SOCIAL APORTES A PENSION RETROACTIVO ENERO A MARZO DE 2026 VINCULACIÓN 17 EDUCACION CENTRAL</t>
  </si>
  <si>
    <t>ESTADO1</t>
  </si>
  <si>
    <t>FUENTE DE FINANCIACION 20. ACTA N° 2 CONTRATO INTERNO No 2582 DE FECHA 29 DE ENERO DEL 2026 - SECOP II No.CO1.PCCNTR. 9236194 CARLOS HUGO TORO RIOS, PERIODO DE PAGO: DEL 01 DE MARZO AL 28 DE MARZO DE 2026 PLANILLA DE SEGURIDAD SOCIAL No 36517068 DEL MES DE FEBRERO DE 2026</t>
  </si>
  <si>
    <t>Anulada</t>
  </si>
  <si>
    <t>Fuente 20. Acta 03. Convenio interno No.2673 de agosto de 2025. SECOP II No CO1.PCCNTR.8234489. FUNDACIÓN UNIVERSITARIA DEL ÁREA ANDINA. Periodo de pago del 11 de diciembre de 2025 al 10 de mayo de 2026, correspondiente al 30 % del valor total del Departamento previo informe consolidado. Certificado de seguridad social del 14 de abril de 2026.</t>
  </si>
  <si>
    <t>FUNDACION UNIVERSITARIA DEL AREA ANDINA</t>
  </si>
  <si>
    <t>DIEGO FELIPE OCAMPO ACOSTA</t>
  </si>
  <si>
    <t>Fuente 175. C.costos 1101, FDS-SALUD PÚBLICA COLECTIVA, Acta -1 - Contrato No. Interno 2548 del 29 de enero de 2026 SECOP II. CO1. PCCNTR.9164249 Contratista JIMMY ALEJANDRO QUINTERO GIRALDO Periodo de pago del 17 de marzo al 16 de abril Planilla se Seguridad Social No. 6019084639 del mes de abril de 2026</t>
  </si>
  <si>
    <t>ACTA 1  CONTRATO INTERNO No. 1911 DE FECHA 24/01/2026 - N.º DE CONTRATO SECOP CO1.PCCNTR.9013572¿ CONTRATISTA JAVIER ANDRÉS MONTERO PERIODO DEL 2 DE FEBRERO AL 1 DE MARZO DE 2026, PLANILLA No  51567973.</t>
  </si>
  <si>
    <t>JAVIER ANDRES MONTERO MARQUEZ</t>
  </si>
  <si>
    <t>FUENTE 20- ACTA 04- CONTRATO INTERNO 1976 DE 2026- SECOP II No 9082370- CONTRATISTA SANTIAGO ECHEVERRI MOLINA- PERIODO COMPRENDIDO ENTRE EL 28 DE ABRIL AL 27 DE MAYO DE 2026- PLANILLA DE APORTES 1081566104 DE MAYO DE 2026.</t>
  </si>
  <si>
    <t>SANTIAGO ECHEVERRI MOLINA</t>
  </si>
  <si>
    <t>POR LA CUAL SE CONFIERE UNA COMISIÓN, SE RECONOCE Y ORDENA EL PAGO DE VIÁTICOS Y GASTOS DE VIAJES, AL FUNCIONARIO HECTOR WILLIAM MORALES CON CEDULA DE CIUDADANIA # 18.505.338. SEGÚN LA RESOLUCIÓN 3935 DEL 04 DE JUNIO DEL 2026 QUE MODIFICA LA RESOLUCIÓN  2854 DEL 29 DE ABRIL DEL 2026.</t>
  </si>
  <si>
    <t>HECTOR WILLIAM MORALES</t>
  </si>
  <si>
    <t>POR LA CUAL SE CONFIERE UNA COMISIÓN, SE RECONOCE Y ORDENA EL PAGO DE VIÁTICOS Y GASTOS DE VIAJES, AL FUNCIONARIO MARTHA LUCIA CASTAÑO ECHEVERRY CON CEDULA DE CIUDADANIA # 42.051.377. SEGÚN LA RESOLUCIÓN 3935 DEL 04 DE JUNIO DEL 2026 QUE MODIFICA LA RESOLUCIÓN  2854 DEL 29 DE ABRIL DEL 2026.</t>
  </si>
  <si>
    <t>MARTHA LUCIA CASTANO ECHEVERRY</t>
  </si>
  <si>
    <t>Fuente 20 Acta 34Contrato No. Interno 1453 DEL 2026 - Secop II No. CO1.PCCNTR. 8995394 Contratista Pe JUAN DIEGO ARBOLEDA MEJIA período de Pago: DEL 24 DE ABRIL  AL 23 DE MAYO DEL 2026 Planilla de Seguridad Social No: 6017033913 mes de abril del 2026.</t>
  </si>
  <si>
    <t>ACTA PARCIAL No. 5 (Cinco) CONTRATO INTERNO No 0092 DE FECHA DE 10 DE ENERO DE 2026 NUMERO DE CONTRATO SECOP II. 8818352 CONTRATISTA CARLOS ANDRES SANCHEZ BONILLA.</t>
  </si>
  <si>
    <t>PAE FUENTE 82 - ACTA PARCIAL No. 5.1, CONTRATO INTERNO No 3919 DEL 29 DE DICIEMBRE DEL 2025 - SECOP II No.CO1.PCCNTR. 8725710, CONTRATISTA UNION TEMPORALRISARALDA SOLIDARIA - PERIODO DE PAGO: CORRESPONDIENTE AL MES DE MAYO, PLANILLADE SEGURIDAD SOCIAL No. 9506127616 , 9506127751 y 9506127861 DEL MES DE MAYO</t>
  </si>
  <si>
    <t>FUENTE DE FINANCIACIÓN 20 - ACTA PARCIAL No. 02. CONTRATO INTERNO N°1184 SECOP II No CO1.PCCNTR.8863067- CONTRATISTA FERNANDO DE LA CRUZ NARANJO GRISALES - PERIODO DE PAGO 21 DE FEBRERO AL 20 DE MARZO DE 2026 - PLANILLA DE SEGURIDAD SOCIAL NO.4647457807 Y 5168078385 DEL MES DE FEBRERO Y MARZO DE 2026</t>
  </si>
  <si>
    <t>FERNANDO DELACRUZ NARANJO GRISALES</t>
  </si>
  <si>
    <t>Pago acta parcial Nro. 4 - CPS Nro. Interno 1580 - SECOP C01.PCCNTR.9021002 - Periodo de pago: 5 de mayo al 4 de junio  de 2026 - Planilla de pago seguridad social Nro. 95037427114 de abril de 2026</t>
  </si>
  <si>
    <t>JUAN SEBASTIAN PAEZ GONZALEZ</t>
  </si>
  <si>
    <t>FUENTE 20 - ACTA No 05 -  CONTRATO No. INTERNO 1978 DEL 2026 - SECOP II No 9049337 CONTRATISTA SOCIEDAD DE TELEVISIÓN DE CARDAS QUINDIO Y RISARALDA LTDA - PERIODO COMPRENDIDO ENTRE EL 27 DE MARZO AL 26 DE ABRIL DE 2026 - APORTES PARAFISCALES</t>
  </si>
  <si>
    <t>SOCIEDAD DE TELEVISION DE CALDAS RISARALDA Y QUINDIO LTDA</t>
  </si>
  <si>
    <t>FUENTE 20. ACTA N°. 04 CONTRATO INTERNO N°. 2285 DEL 27 DE ENERO 2026 ¿ SECOP II N°. CO1.PCCNTR.9165379 CONTRATISTA JHAN CARLO BERMUDEZ MARIN. PERÍODO DE PAGO: DEL  09 DE MAYO AL  08 DE JUNIO DEL 2026. CON PLANILLA DE SEGURIDAD SOCIAL # 1208937419 DEL MES DE MAYO 2026.</t>
  </si>
  <si>
    <t>FUENTE 20, ACTA PARCIAL N°05, CONTRATO INTERNO N °0932 DE FECHA 17 DE ENERO DE 2026 , SECOP II N°CO1.PCCNTR. 8920260, PERIODO DE PAGO ENTRE EL 20 DE MAYO DEL 2026, AL 19 DE JUNIO DE 2026 CONTRATISTA MARITZA BELL HOYOS ISAZA, PAGO SEGURIDAD SOCIAL DEL MES DE MAYO 6019997960</t>
  </si>
  <si>
    <t>MARITZA BELL HOYOS ISAZA</t>
  </si>
  <si>
    <t>FUENTE 20- ACTA 05 - CONTRATO INTERNO 880 DE 2026 - SECOP II No 8864255 - CONTRATISTA  DAGOBERTO GARCES MOLINA - PERIDO  COMPRENDIDO ENTRE EL 20 DE MAYO AL 19 DE JUNIO DE 2026 - PLANILLA DE APORTES 8864255.</t>
  </si>
  <si>
    <t>DAGOBERTO GARCES MOLINA</t>
  </si>
  <si>
    <t>PAGO FINAL CONVENIO INTERADMINISTRATIVO PARA AUNAR ESFUERZOS TÉCNICOS, ADMINISTRATIVOS Y FINANCIEROS, PARA REALIZAR OBRAS DE MANTENIMIENTO DE LA RED VIAL A CARGO DEL DEPARTAMENTO DE RISARALDA EN EL MUNICIPIO DE MARSELLA.</t>
  </si>
  <si>
    <t>MUNICIPIO DE MARSELLA- (RISARALDA)</t>
  </si>
  <si>
    <t>FUENTE 20 - ACTA No 05 -  CONTRATO No. INTERNO 555 DEL 2026 - SECOP II No 8848784 CONTRATISTA UBERNEY MONTOYA ZUÑIGA - PERIODO COMPRENDIDO ENTRE EL 16 DE MAYO AL 15 DE JUNIO DE 2026 - PLANILLA DE APORTES No 37145957 DE MAYO</t>
  </si>
  <si>
    <t>UBERNEY MONTOYA ZUÑIGA</t>
  </si>
  <si>
    <t>Acta Parcial No. 5 Contrato de Prestación de servicios, JOHN WILMAR JIMENEZ RESTREPO, periodo del 17 de mayo al 16 de junio del 2026, Planilla de pago de aportes No. 4649709862 correspondiente al mes de mayo.</t>
  </si>
  <si>
    <t>2026</t>
  </si>
  <si>
    <t>Fuente 20- Acta No 04. Contrato No Interno 2411 de Fecha 28/01/2026  Número de contrato SECOP II CO1.PCCNTR. 9162734_Contratista CLAUDIA VANESA MOLINA GRAJALES  Período de Pago: Desde el 30/04/2026 AL 29/05/2026. Planilla de SS 84205883 del mes de mayo de 2026.</t>
  </si>
  <si>
    <t>CLAUDIA VANESA MOLINA  GRAJALES</t>
  </si>
  <si>
    <t>FUENTE 20, ACTA PARCIAL N° 05, CONTRATO INTERNO N°1618 DEL 2026, SECOP II N°CO1.PCCNTR.9054896, CONTRATISTA DIANA MABELLY VASQUEZ PEREZ, PERIODO DE PAGO DEL 24 DE MAYO AL 23 DE JUNIO, PLANILLA DE SEGURIDAD SOCIAL N° 9505699518 MES DE MAYO.</t>
  </si>
  <si>
    <t>DIANA MABELLY VASQUEZ</t>
  </si>
  <si>
    <t>FUENTE 20 ACTA N°5 PARCIAL CONTRATO INTERNO NO. 1693 SECOP II No. 8837977 de fecha 23 de enero de 2026 CONTRATISTA JUD FRANKY GRANADA MURIEL. PERIODO DE PAGO: DEL 26 DE MAYO AL 25 DE JUNIO DE 2026. PLANILLA DE SEGURIDAD SOCIAL N°4654952066 CORRESPONDIENTE AL MES DE JUNIO DE 2026</t>
  </si>
  <si>
    <t>JUD FRANKY GRANADA MURIEL</t>
  </si>
  <si>
    <t>FUENTE 20. ACTA PARCIAL 05 NO. INTERNO 1449 DEL 2026 - SECOP II NO. CO1.PCCNTR.9019997. RICARDO ANDRES RINCON LOAIZA. PERIODO DE PAGO: DEL 24 DE MAYO AL 23 DE JUNIO. PLANILLA DE SEGURIDAD SOCIAL NO. 6020392207 DEL MES DE MAYO.</t>
  </si>
  <si>
    <t>RICARDO ANDRES RINCON LOAIZA</t>
  </si>
  <si>
    <t>FUENTE 20 - ACTA 04 - CONTRATO INTERNO 1757 DE 2026 - SECOP II No 8958455 - CONTRATISTA LL EDITORES SAS - PERIODO COMPR ENDIDO ENTRE EL 27 DE ABRIL AL 26 DE MAYO DE 2026 - APORTES PARAFISCALES</t>
  </si>
  <si>
    <t>Fuente 20. Acta No. 05 Contrato No. Interno 71.1 DEL 2026 - Secop II No.CO1.PCCNTR.8859842 Contratista ANDREA ARANGO POSADA. Período de Pago: 19 de MAYO  del 2026 al 18 de JUNIO  del 2026. Planilla N: 6021081477 MES DE MAYO DEL 2026.</t>
  </si>
  <si>
    <t>ANDREA ARANGO POSADA</t>
  </si>
  <si>
    <t>FUENTE 20- ACTA 05- CONTRATO INTERNO 1858 DE 2026 - SECOP II No 9031264 - CONTRATISTA MARIA CAMILA CALVO TREJOS- PERIDO COMPRENDIDO ENTRE EL 27 DE MAYO AL 26 DE JUNIO DE 2026 - PLANILLA DE APORTES 6020839279 DE JUNIO</t>
  </si>
  <si>
    <t>MARIA CAMILA CALVO TREJOS</t>
  </si>
  <si>
    <t>FUENTE 20- ACTA 05- CONTRATO INTERNO 1474 DE 2026 - SECOP II No 9030871 - CONTRATISTA ALEJANDRO ANTONIO LOPEZ GALLEGO- PERIDO COMPRENDIDO ENTRE EL 27 DE MAYO AL 26 DE JUNIO DE 2026 - PLANILLA DE APORTES 37165188 DE MAYO</t>
  </si>
  <si>
    <t>ALEJANDRO ANTONIO LOPEZ GALLEGO</t>
  </si>
  <si>
    <t>Fuente 20 Acta No. 05 Contrato No Interno 1501 del 2026 - SECOP II No. CO1.PCCNTR. 8944292 contratista ALBA LUCIA BEDOYA. Periodo de Pago: del 23 de Mayo del 2026 al 22 de Junio del 2026. Planillas de Seguridad Social No. 4656931805 mes de mayo 2026</t>
  </si>
  <si>
    <t>Acta No. 05 CONTRATO No INTERNO 571 DE FECHA 14/01/2026 NUMERO DE CONTRATO SECOP II. CO1.PCCNTR. 8847859CO1.PCCNTR. 8847859, CONTRATISTA CARLOS MARIO CORREA RODRIGUEZ, PERIODO DE PAGO DEL 15\05\2026 al 16\06\2026, PLANILLA DE PAGO No. .6020396921 CORRESPONDIENTE AL MES MAYO.</t>
  </si>
  <si>
    <t>CARLOS MARIO CORREA RODRIGUEZ</t>
  </si>
  <si>
    <t>FUENTE 20 - ACTA 04 - CONTRATO INTERNO 829 DE 2025 - SECOP II No 8900646 - CONTRATISTA LINA MARCELA CAICEDO LORA - PERIODO COMPRENDIDO ENTRE EL 20 DE MAYO AL 09 DE JUNIO DE 2025 - PLANILLA DE APORTES 337132060</t>
  </si>
  <si>
    <t>FUENTE 20   PAGO ACTA PARCIAL NO 5  DEL CONTRATO DE PRESTACION DE SERVICIOS DE APOYO A LA GESTION NO. 0209 DE FECHA 12 DE ENERO DE 2026 NUMERO DE CONTRATO SECOP II. 8829352 CONTRATISTA MARYELINE DAYANA CASTAÑO ZAPATA PERIODO CORRESPONDIENTE DESDE EL  22 DE MAYO HASTA EL 21 DE JUNIO DE 2026, PLANILLA DE SEGURIDAD SOCIAL NO 9505334743 CORRESPONDIENTE AL MES DE JUNIO   2026</t>
  </si>
  <si>
    <t>Fuente 20.  Acta No. 05 Contrato No. Interno 0796 del 21 de enero del  2026 - Secop II No.  CO1.PCCNTR.8807788 Contratista JUAN CAMILO GONZALEZ AGUIRRE.  Período de Pago: del  21 de mayo  al 20 de junio del 2026.  Planilla de Seguridad Social No. 4654652471   mes de  junio del 2026.</t>
  </si>
  <si>
    <t>JUAN CAMILO GONZALEZ AGUIRRE</t>
  </si>
  <si>
    <t>Fuente 20,pago final 5.Contrato interno # 1635 del 23 de enero de 2026,SECOP II.CO1.PCCNTR7. 8929156, Contratista Martha Lucia Ramirez Moncada, periodo entre 24-05-2026 al 23-06-2026, seguridad social 4657143371 correspondiente al mes de junio 2026.</t>
  </si>
  <si>
    <t>FUENTE 20, ACTA DE PAGO 4 AL CONTRATO DE PRESTACION DE SERVICIOS NÚMERO INTERNO 1232 NUMERO DECONTRATO SECOP II. CO1.PCCNTR.8907544 DE ENERO 20 DE 2026, PERIODO DE PAGO DEL 26 DE ABRIL DE 2026 AL 25 DE MAYO DE 2026, PLANILLA DE PAGO NUMERO 4653759475  CONTRATISTA LAURA DANIELA VARELA VANEGAS</t>
  </si>
  <si>
    <t>LAURA DANIELA VARELA VANEGAS</t>
  </si>
  <si>
    <t>FUENTE DE FINANCIACION 20. ACTA N° 5 CONTRATO INTERNO No 872 de FECHA 16 DE ENERO de del 2026 - SECOP II No.CO1.PCCNTR. 8922685CONTRATISTA YESSENIA AGUIRRE MONTAÑO, PERIODO DE PAGO: DEL 20 DE MAYO AL 19 DE JUNIO DE 2026 PLANILLA DE SEGURIDAD SOCIAL No 4651286561 DEL MES DE MAYO DE 2026.</t>
  </si>
  <si>
    <t>YESSENIA AGUIRRE MONTAÑO</t>
  </si>
  <si>
    <t>FUENTE 20, ACTA DE PAGO 5 AL CONTRATO DE PRESTACION DE SERVICIOS NÚMERO INTERNO 2012 NÚMERO SECOP II CO1.PCCNTR.9116881 DE ENERO 26 DE 2026, PERIODO DE PAGO DEL 28 DE MAYO DE 2026 AL 27 DE JUNIO DE 2026, PLANILLA DE PAGO NUMERO 37365732 DE MAYO DE 2026. CONTRATISTA DIANA YANETH FLÓREZ FRANCO</t>
  </si>
  <si>
    <t>DIANA YANETH FLOREZ FRANCO</t>
  </si>
  <si>
    <t>FUENTE 20ACTA NO.04 CONTRATO NO INTERNO 1941 DE FECHA DEL 25 ENERO DEL 2026 NUMERO DE CONTRATO SECOP II NO 9116472 DE FECHA JAKELINE MONA RAIGOZA, PERIODO COMPRENDIDO ENTRE EL 28 DE ABRIL DEL 2026  HASTA 27 DE MAYO DEL 2026, PLANILLA DE PAGO Nº 9506311289  TIPO I CORRESPONDIENTE AL MES DE MAYO DEL 2026</t>
  </si>
  <si>
    <t>FUENTE 20, ACTA NO.05 CONTRATO NO. INTERNO 1098 SECOP II NO. CO1.PCCNTR.8941628 DE FECHA 19 DE ENERO DE 2026, CONTRATISTA VALENTINA TABORDA GIRALDO PERIODO DE PAGO DESDE EL 21 DE MAYO DE 2026 AL 20 DE JUNIO  2026, PLANILLA DE SEGURIDAD N0. 9504885719  TIPO I DEL MES DE MAYO DE 2026</t>
  </si>
  <si>
    <t>FUENTE 20 Acta Nro 3 FINAL - Contrato Nro Interno 2706 del 30/01/2026. SECOP II Nro. CO1.PCCNTR.9272940 Contratista KEVIN GEOVANNY HERRERA FLOREZ. Periodo de Pago: del 10 de abril del 2026 al 09 de mayo del 2026. Según planilla Nro 6021086207 del mes de abril y planilla Nro 6024838900 del mes de mayo. Se realiza terminación bilateral del contrato.</t>
  </si>
  <si>
    <t>FUENTE 20, ACTA DE PAGO 5 AL CONTRATO DE PRESTACION DE SERVICIOS NÚMERO INTERNO 2018 NÚMERO SECOP II CO1. CO1.PCCNTR.9122423 de enero 26 de 2026, PERIODO DE PAGO DEL 28 DE MAYO DE 2026 AL 27 DE JUNIO DE 2026, PLANILLA DE PAGO NUMERO 6018549247 DE MAYO DE 2026. CONTRATISTA LINA ANDREA NOREÑA BERMÚDEZ</t>
  </si>
  <si>
    <t>LINA ANDREA NOREÑA BERMUDEZ</t>
  </si>
  <si>
    <t>FUENTE 20, ACTA DE PAGO 5 AL CONTRATO DE PRESTACION DE SERVICIOS NÚMERO INTERNO 1766 NÚMERO SECOP II CO1.PCCNTR.8936238 DE FECHA 21 DE ENERO DEL AÑO 2026, PERIODO DE PAGO DEL 28 DE MAYO DE 2026 AL 27 DE JUNIO DE 2026, PLANILLA DE PAGO NUMERO 1081667350 DE MAYO DE 2026. CONTRATISTA SOFIA AGUDELO CADAVID</t>
  </si>
  <si>
    <t>SOFIA AGUDELO CADAVID</t>
  </si>
  <si>
    <t>Fuente: 40. Acta 001 Parcial Contrato Interno No 2676 de 2026 - SECOP II No CO1.PCCNTR.9443094 Contratista: EMPRESA DE SERVICIOS TEMPORALES TEMPOEFICAZ. Período de Pago: del 23/04/2026 al 22/05/2026. Certificado de Revisor Fiscal Planilla de pago: 9504833298</t>
  </si>
  <si>
    <t>EMPRESA DE SERVICIOS TEMPORALES TEMPOEFICAZ SAS</t>
  </si>
  <si>
    <t>Acta parcial No. 4. Contrato interno No. 1120 SECOP II COP.PCCNTR. 8918404 del contratista ANDRÉS ALFREDO SUAZA CERQUERA del periodo de pago: 21/04/2026 al 20/05/2026 con planilla de pago mes Mayo No. 4655580340.</t>
  </si>
  <si>
    <t>ANDRES ALFREDO SUAZA CERQUERA</t>
  </si>
  <si>
    <t>Fuente 20. Acta 04. Contrato interno No.2354 de enero de 2026. SECOP II No CO1.PCCNTR.9156678. MARÍA DANIELA CASTAÑO DE LA TORRE. Periodo de pago del 30 de abril al 29 de mayo de 2026. Planilla de pago No.86523453 del mes de mayo de 2026</t>
  </si>
  <si>
    <t>FUENTES 20 ACTA No. 5 contrato No interno 1560 de fecha 23 de enero de 2026 SECOP II CO1.PCCNTR.  8926516- Contratista LUZ MERY GARCÉS GIRALDO, PERIODO DE PAGO ENTRE EL 26/05/2026 al 25/06/2026 CON PLANILLA DE PAGO 1081668001  PERIODO MAYO Y 1081668001 PERIODO JUNIO.</t>
  </si>
  <si>
    <t>LUZ MERY GARCES GIRALDO</t>
  </si>
  <si>
    <t>FUENTES 20 ACTA No. 5 contrato No interno 1746 de fecha 24 de enero de 2026 SECOP II CO1.PCCNTR. 8972326- Contratista ESTEFANIA RAMIREZ RAMIREZ, PERIODO DE PAGO ENTRE EL 26/05/2026 al 25/06/2026 CON PLANILLA DE PAGO 37188095 PERIODO MAYO 2026</t>
  </si>
  <si>
    <t>ESTEFANIA RAMIREZ RAMIREZ</t>
  </si>
  <si>
    <t>Fuente 20 Acta 05    Contrato No. Interno 1787 DEL 23 DE ENERO DE 2026 SECOP II No 9084275 Contratista LEIDY VIVIANA ARIAS DUQUE Período de Pago: del 26 de MAYO al 25 de JUNIO Planilla de Seguridad Social No. 37454642 de mayo de 2026.</t>
  </si>
  <si>
    <t>LEIDY VIVIANA ARIAS DUQUE</t>
  </si>
  <si>
    <t>AC Fuente 672. Acta Parcial No. 2 Contrato No. Interno 3530 del 06/11/2025 - Secop II No. 8518773 Contratista ESE HOSPITAL MENTAL UNIVERSITARIO DE RISARALDA. Período de Pago: del 01/02/2026 al 28/02/2026. Planilla de Seguridad Social No. 36221151 mes de: Pensión enero de 2026 y salud febrero de 2026.</t>
  </si>
  <si>
    <t>TRANSFERENCIA ESTAMPILLA PROHOSPITALES SEGUN ORDENANZA 29 DE 2024, LEY 863 DE 2003 ARTICULO 47 Y DECRETO 438 DE ABRIL 08 DE 2025. RECURSOS DE BALANCE VIGENCIA 2025.</t>
  </si>
  <si>
    <t>TRANSFERENCIA ESTAMPILLA PROHOSPITALES SEGUN ORDENANZA 29 DE 2024 Y DECRETO 438 DE ABRIL 08 DE 2025. RECURSOS DE BALANCE VIGENCIA 2025.</t>
  </si>
  <si>
    <t>PAGO NOMINA DESCUENTOS 1RA QUINCENA DE JUNIO DE 2026 VINCULACION 99 SENA ETAPA PRODUCTIVA</t>
  </si>
  <si>
    <t>Aprobada</t>
  </si>
  <si>
    <t>PAGO NOMINA DESCUENTOS 1RA QUINCENA DE JUNIO DE 2026 VINCULACION 1 PUBLICOS</t>
  </si>
  <si>
    <t>PAGO NOMINA DESCUENTOS 1RA QUINCENA DE JUNIO DE 2026 VINCULACION 2 OFICIALES</t>
  </si>
  <si>
    <t>PAGO NOMINA DESCUENTOS 1RA QUINCENA DE JUNIO DE 2026 VINCULACION 10 OFICIALES QUINCENA</t>
  </si>
  <si>
    <t>PAGO NOMINA DESCUENTOS 1RA QUINCENA DE JUNIO DE 2026 VINCULACION 16 DEPORTES RECREACION Y CULTURA</t>
  </si>
  <si>
    <t>PAGO NOMINA DESCUENTOS 1RA QUINCENA DE JUNIO DE 2026 VINCULACION 17 EDUCACION CENTRAL</t>
  </si>
  <si>
    <t>PAGO NOMINA DESCUENTOS 1RA QUINCENA JUNIO 2026 VINCULACION 7 SALUD R C</t>
  </si>
  <si>
    <t>FUENTE 94. ACTA PARCIAL 06 DEL CONTRATO INTERNO NO. 2482 DE FECHA 25 DE. JULIO DE 2025...SECOP II CO1.PCCNTR.8114226, CONTRATISTA A.Z  PROYECTOS EDUCATIVOS SAS. PERIODO DE PAGO DEL 07 DE ABRIL DE 2026 AL 17 DE JUNIO DE 2026. SE ANEXA CERTIFICACIÓN DE PAGO DE APORTES DE SEGURIDAD SOCIALES.</t>
  </si>
  <si>
    <t>513596116,99</t>
  </si>
  <si>
    <t>A.Z PROYECTOS EDUCATIVOS S.A.S</t>
  </si>
  <si>
    <t>PAGO NOMINA DESCUENTOS 2DA QUINCENA DE JUNIO DE 2026 VINCULACION 1 PUBLICOS</t>
  </si>
  <si>
    <t>PAGO NOMINA DESCUENTOS 2DA QUINCENA DE JUNIO DE 2026 VINCULACION DE PAGO 17 EDUCACION CENTRAL</t>
  </si>
  <si>
    <t>PAGO NOMINA DESCUENTOS 2DA QUINCENA DE JUNIO DE 2026 VINCULACION DE PAGO 16 DEPORTES</t>
  </si>
  <si>
    <t>PAGO NOMINA DESCUENTOS 2DA QUINCENA DE JUNIO DE 2026 VINCULACION DE PAGO 99 SENA ETAPA PRODUCTIVA</t>
  </si>
  <si>
    <t>PAGO DESCUENTO EMPLEADOS JUNIO 2026 VINCULACIÓN 5 JUBILADOS DEPARTAMENTO</t>
  </si>
  <si>
    <t>PAGO NOMINA DESCUENTOS 2DA QUINCENA DE JUNIO DE 2026 VINCULACION 2 OFICIALES</t>
  </si>
  <si>
    <t>PAGO NOMINA DESCUENTOS 2DA QUINCENA DE JUNIO DE 2026 VINCULACION 10 OFICIALES QUINCENA</t>
  </si>
  <si>
    <t>PAGO NOMINA DESCUENTOS 2DA QUINCENA DE JUNIO DE 2026 VINCULACION DE PAGO 7 SALUD R C</t>
  </si>
  <si>
    <t>PAGO SEGURIDAD SOCIAL APORTES A RIESGOS RETROACTIVO ENERO A MARZO DE  2026 VINCULACIÓN 7 SALUD RC</t>
  </si>
  <si>
    <t>PAGO SEGURIDAD SOCIAL APORTES A CAJA DE COMPENSACION FAMILIAR RETROACTIVO ENERO A MARZO DE  2026 VINCULACIÓN 7 SALUD RC</t>
  </si>
  <si>
    <t>PAGO SEGURIDAD SOCIAL APORTES A ICBF Y SENA RETROACTIVO ENERO A MARZO DE  2026 VINCULACIÓN 7 SALUD RC</t>
  </si>
  <si>
    <t>PAGO SEGURIDAD SOCIAL APORTES A MEN Y ESAP RETROACTIVO ENERO A MARZO DE  2026 VINCULACIÓN 7 SALUD RC</t>
  </si>
  <si>
    <t>PAGO SEGURIDAD SOCIAL APORTES A SALUD RETROACTIVO ENERO A MARZO DE  2026 VINCULACIÓN 7 SALUD RC</t>
  </si>
  <si>
    <t>PAGO SEGURIDAD SOCIAL APORTES A PENSION RETROACTIVO ENERO A MARZO DE  2026 VINCULACIÓN 7 SALUD RC</t>
  </si>
  <si>
    <t>PAGO SEGURIDAD SOCIAL APORTES A RIESGOS  JUNIO DE  2026 VINCULACIÓN EDUCACIÓN</t>
  </si>
  <si>
    <t>PAGO SEGURIDAD SOCIAL APORTES A PENSIÓN JUNIO DE  2026 VINCULACIÓN 7 SALUD RC</t>
  </si>
  <si>
    <t>PAGO SEGURIDAD SOCIAL APORTES A SALUD JUNIO DE  2026 VINCULACIÓN 7 SALUD RC</t>
  </si>
  <si>
    <t>PAGO SEGURIDAD SOCIAL APORTES A RIESGOS JUNIO DE  2026 VINCULACIÓN 7 SALUD RC</t>
  </si>
  <si>
    <t>PAGO SEGURIDAD SOCIAL APORTES CAJA DE COMPENSACIÓN JUNIO DE  2026 VINCULACIÓN 7 SALUD RC</t>
  </si>
  <si>
    <t>PAGO SEGURIDAD SOCIAL APORTES A ICBF Y SENA JUNIO DE  2026 VINCULACIÓN 7 SALUD RC</t>
  </si>
  <si>
    <t>PAGO SEGURIDAD SOCIAL APORTES A MEN Y ESAP JUNIO DE  2026 VINCULACIÓN 7 SALUD RC</t>
  </si>
  <si>
    <t>PAGO APORTES A PENSION RETROACTIVO ENERO A MARZO 2026 VINCULACION 7 SALUD R C</t>
  </si>
  <si>
    <t>TESORERIA GENERAL DEL DEPARTAMENTO</t>
  </si>
  <si>
    <t>Indicador: Oportunidad en los Pagos</t>
  </si>
  <si>
    <t>Rango de Días</t>
  </si>
  <si>
    <t>Cantidad</t>
  </si>
  <si>
    <t>Participación</t>
  </si>
  <si>
    <t>Mes</t>
  </si>
  <si>
    <t>Generadas</t>
  </si>
  <si>
    <t>Pagadas</t>
  </si>
  <si>
    <t>Anuladas</t>
  </si>
  <si>
    <t>Aprobadas</t>
  </si>
  <si>
    <t>TOTAL</t>
  </si>
  <si>
    <t>mayo</t>
  </si>
  <si>
    <t>Total</t>
  </si>
  <si>
    <t>Rango de gestión</t>
  </si>
  <si>
    <t>Subtotal</t>
  </si>
  <si>
    <t>Sobresaliente</t>
  </si>
  <si>
    <t>Satisfactorio</t>
  </si>
  <si>
    <t>Deficiente</t>
  </si>
  <si>
    <t>≥95%</t>
  </si>
  <si>
    <t>≥85% y &lt;95%</t>
  </si>
  <si>
    <t>&lt;85%</t>
  </si>
  <si>
    <t xml:space="preserve"> Días</t>
  </si>
  <si>
    <t>Total Periodo</t>
  </si>
  <si>
    <t>%</t>
  </si>
  <si>
    <t>El promedio mensual de dias de respuesta en pagos fue el siguiente:</t>
  </si>
  <si>
    <t>Promedio</t>
  </si>
  <si>
    <t>Periodo:  junio 2026</t>
  </si>
  <si>
    <t>0  -  6</t>
  </si>
  <si>
    <t>7  -  10</t>
  </si>
  <si>
    <t>11 ó Mas</t>
  </si>
  <si>
    <t>junio</t>
  </si>
  <si>
    <r>
      <t>Como puede observarse, el promedio de días de respuesta en los pagos durante el período fue de</t>
    </r>
    <r>
      <rPr>
        <b/>
        <sz val="11"/>
        <color theme="1"/>
        <rFont val="Calibri"/>
        <family val="2"/>
        <scheme val="minor"/>
      </rPr>
      <t xml:space="preserve"> 3,84 días</t>
    </r>
    <r>
      <rPr>
        <sz val="11"/>
        <color theme="1"/>
        <rFont val="Calibri"/>
        <family val="2"/>
        <scheme val="minor"/>
      </rPr>
      <t>, lo cual permitió cumplir con la meta establecida de 6 dìas. Cabe resaltar que el análisis se realizó tomando como referencia la fecha en que cada dependencia registra la orden de pago en el software financiero, y no desde el momento en que esta llega a la ventanilla de reparto de Contabilidad.</t>
    </r>
  </si>
  <si>
    <t>El porcentaje de solicitudes de pago giradas es de 96,22%, resultado sobresalientre, teniendo en cuenta variables tales como  el proceso de cierre y apertura de vigencia.</t>
  </si>
  <si>
    <t>promedio</t>
  </si>
  <si>
    <t>En el mes de junio del año 2026  se registraron 3092 ordenes de pago en el software financiero, de las cuales se tramitaron en su totalidad 2975;   se anularon 59  y quedaron aprobadas 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</si>
</sst>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quot;$&quot;\ * #,##0_-;\-&quot;$&quot;\ * #,##0_-;_-&quot;$&quot;\ * &quot;-&quot;??_-;_-@_-"/>
    <numFmt numFmtId="165" formatCode="_-* #,##0_-;\-* #,##0_-;_-* &quot;-&quot;??_-;_-@_-"/>
  </numFmts>
  <fonts count="12" x14ac:knownFonts="1">
    <font>
      <sz val="11"/>
      <color theme="1"/>
      <name val="Calibri"/>
      <family val="2"/>
      <scheme val="minor"/>
    </font>
    <font>
      <b/>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sz val="14"/>
      <color theme="1"/>
      <name val="Calibri"/>
      <family val="2"/>
      <scheme val="minor"/>
    </font>
    <font>
      <b/>
      <i/>
      <sz val="10"/>
      <color theme="1"/>
      <name val="Arial"/>
      <family val="2"/>
    </font>
    <font>
      <b/>
      <sz val="11"/>
      <color rgb="FFFF0000"/>
      <name val="Calibri"/>
      <family val="2"/>
      <scheme val="minor"/>
    </font>
    <font>
      <b/>
      <sz val="10"/>
      <color theme="1"/>
      <name val="Arial"/>
      <family val="2"/>
    </font>
    <font>
      <b/>
      <sz val="8"/>
      <color theme="1"/>
      <name val="Arial"/>
      <family val="2"/>
    </font>
    <font>
      <sz val="10"/>
      <color theme="1"/>
      <name val="Arial"/>
      <family val="2"/>
    </font>
    <font>
      <b/>
      <i/>
      <sz val="11"/>
      <color theme="1"/>
      <name val="Calibri"/>
      <family val="2"/>
      <scheme val="minor"/>
    </font>
  </fonts>
  <fills count="9">
    <fill>
      <patternFill patternType="none"/>
    </fill>
    <fill>
      <patternFill patternType="gray125"/>
    </fill>
    <fill>
      <patternFill patternType="solid">
        <fgColor theme="2" tint="-0.249977111117893"/>
        <bgColor indexed="64"/>
      </patternFill>
    </fill>
    <fill>
      <patternFill patternType="solid">
        <fgColor rgb="FFD9D9D9"/>
        <bgColor indexed="64"/>
      </patternFill>
    </fill>
    <fill>
      <patternFill patternType="solid">
        <fgColor rgb="FF92D050"/>
        <bgColor indexed="64"/>
      </patternFill>
    </fill>
    <fill>
      <patternFill patternType="solid">
        <fgColor rgb="FFDDD9C4"/>
        <bgColor indexed="64"/>
      </patternFill>
    </fill>
    <fill>
      <patternFill patternType="solid">
        <fgColor rgb="FF99CC00"/>
        <bgColor indexed="64"/>
      </patternFill>
    </fill>
    <fill>
      <patternFill patternType="solid">
        <fgColor rgb="FFFFCC00"/>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cellStyleXfs>
  <cellXfs count="92">
    <xf numFmtId="0" fontId="0" fillId="0" borderId="0" xfId="0"/>
    <xf numFmtId="0" fontId="1" fillId="2" borderId="1" xfId="0" applyFont="1" applyFill="1" applyBorder="1"/>
    <xf numFmtId="0" fontId="0" fillId="0" borderId="1" xfId="0" applyBorder="1"/>
    <xf numFmtId="0" fontId="1" fillId="0" borderId="0" xfId="0" applyFont="1"/>
    <xf numFmtId="1" fontId="0" fillId="0" borderId="0" xfId="0" applyNumberFormat="1" applyFill="1" applyAlignment="1">
      <alignment horizontal="center"/>
    </xf>
    <xf numFmtId="0" fontId="0" fillId="0" borderId="0" xfId="0" applyFill="1" applyAlignment="1">
      <alignment horizontal="center"/>
    </xf>
    <xf numFmtId="0" fontId="0" fillId="0" borderId="0" xfId="0" applyFill="1"/>
    <xf numFmtId="164" fontId="0" fillId="0" borderId="0" xfId="1" applyNumberFormat="1" applyFont="1" applyFill="1"/>
    <xf numFmtId="0" fontId="4" fillId="0" borderId="0" xfId="0" applyFont="1"/>
    <xf numFmtId="0" fontId="0" fillId="0" borderId="1" xfId="0" applyFill="1" applyBorder="1"/>
    <xf numFmtId="49" fontId="0" fillId="0" borderId="1" xfId="0" applyNumberFormat="1" applyFill="1" applyBorder="1"/>
    <xf numFmtId="164" fontId="0" fillId="0" borderId="1" xfId="1" applyNumberFormat="1" applyFont="1" applyFill="1" applyBorder="1"/>
    <xf numFmtId="14" fontId="0" fillId="0" borderId="1" xfId="0" applyNumberFormat="1" applyFill="1" applyBorder="1" applyAlignment="1">
      <alignment horizontal="center"/>
    </xf>
    <xf numFmtId="1" fontId="0" fillId="0" borderId="1" xfId="0" applyNumberFormat="1" applyFill="1" applyBorder="1" applyAlignment="1">
      <alignment horizontal="center"/>
    </xf>
    <xf numFmtId="0" fontId="0" fillId="0" borderId="1" xfId="0" applyFill="1" applyBorder="1" applyAlignment="1">
      <alignment horizontal="center"/>
    </xf>
    <xf numFmtId="49" fontId="0" fillId="0" borderId="1" xfId="0" applyNumberFormat="1" applyFill="1" applyBorder="1" applyAlignment="1">
      <alignment wrapText="1"/>
    </xf>
    <xf numFmtId="49" fontId="0" fillId="0" borderId="1" xfId="0" applyNumberFormat="1" applyFill="1" applyBorder="1" applyAlignment="1">
      <alignment horizontal="center"/>
    </xf>
    <xf numFmtId="0" fontId="3" fillId="2" borderId="1" xfId="0" applyFont="1" applyFill="1" applyBorder="1"/>
    <xf numFmtId="164" fontId="3" fillId="2" borderId="1" xfId="1" applyNumberFormat="1" applyFont="1" applyFill="1" applyBorder="1"/>
    <xf numFmtId="0" fontId="3" fillId="2" borderId="1" xfId="0" applyFont="1" applyFill="1" applyBorder="1" applyAlignment="1">
      <alignment horizontal="center"/>
    </xf>
    <xf numFmtId="1" fontId="3" fillId="2" borderId="1" xfId="0" applyNumberFormat="1" applyFont="1" applyFill="1" applyBorder="1" applyAlignment="1">
      <alignment horizontal="center"/>
    </xf>
    <xf numFmtId="0" fontId="0" fillId="2" borderId="1" xfId="0" applyFill="1" applyBorder="1"/>
    <xf numFmtId="49" fontId="0" fillId="0" borderId="1" xfId="0" applyNumberFormat="1" applyBorder="1"/>
    <xf numFmtId="49" fontId="0" fillId="0" borderId="1" xfId="0" applyNumberFormat="1" applyBorder="1" applyAlignment="1">
      <alignment wrapText="1"/>
    </xf>
    <xf numFmtId="14" fontId="0" fillId="0" borderId="1" xfId="0" applyNumberFormat="1" applyBorder="1"/>
    <xf numFmtId="164" fontId="0" fillId="0" borderId="1" xfId="1" applyNumberFormat="1" applyFont="1" applyBorder="1"/>
    <xf numFmtId="0" fontId="5" fillId="0" borderId="0" xfId="0" applyFont="1"/>
    <xf numFmtId="0" fontId="6" fillId="0" borderId="0" xfId="0" applyFont="1"/>
    <xf numFmtId="0" fontId="0" fillId="0" borderId="0" xfId="0" applyAlignment="1">
      <alignment horizontal="center"/>
    </xf>
    <xf numFmtId="0" fontId="7" fillId="0" borderId="0" xfId="0" applyFont="1"/>
    <xf numFmtId="0" fontId="1" fillId="0" borderId="1"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165" fontId="0" fillId="0" borderId="1" xfId="3" applyNumberFormat="1" applyFont="1" applyBorder="1"/>
    <xf numFmtId="9" fontId="2" fillId="0" borderId="1" xfId="2" applyFont="1" applyBorder="1" applyAlignment="1">
      <alignment horizontal="center"/>
    </xf>
    <xf numFmtId="0" fontId="1" fillId="0" borderId="1" xfId="0" applyFont="1" applyBorder="1"/>
    <xf numFmtId="0" fontId="0" fillId="0" borderId="1" xfId="0" applyBorder="1" applyAlignment="1">
      <alignment horizontal="center"/>
    </xf>
    <xf numFmtId="0" fontId="3" fillId="0" borderId="1" xfId="0" applyFont="1" applyBorder="1"/>
    <xf numFmtId="0" fontId="3" fillId="0" borderId="1" xfId="0" applyFont="1" applyBorder="1" applyAlignment="1">
      <alignment horizontal="center"/>
    </xf>
    <xf numFmtId="10" fontId="2" fillId="0" borderId="0" xfId="2" applyNumberFormat="1" applyFont="1"/>
    <xf numFmtId="10" fontId="2" fillId="4" borderId="0" xfId="2" applyNumberFormat="1" applyFont="1" applyFill="1" applyBorder="1" applyAlignment="1">
      <alignment horizontal="center"/>
    </xf>
    <xf numFmtId="9" fontId="1" fillId="0" borderId="1" xfId="2" applyFont="1" applyBorder="1" applyAlignment="1">
      <alignment horizontal="center"/>
    </xf>
    <xf numFmtId="0" fontId="9" fillId="5" borderId="11" xfId="0" applyFont="1" applyFill="1" applyBorder="1" applyAlignment="1">
      <alignment horizontal="center" vertical="center"/>
    </xf>
    <xf numFmtId="0" fontId="9" fillId="5" borderId="12" xfId="0" applyFont="1" applyFill="1" applyBorder="1" applyAlignment="1">
      <alignment horizontal="center" vertical="center"/>
    </xf>
    <xf numFmtId="0" fontId="9" fillId="5" borderId="13" xfId="0" applyFont="1" applyFill="1" applyBorder="1" applyAlignment="1">
      <alignment horizontal="center" vertical="center"/>
    </xf>
    <xf numFmtId="0" fontId="10" fillId="6" borderId="14"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8" fillId="8" borderId="15" xfId="0" applyFont="1" applyFill="1" applyBorder="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1" fillId="0" borderId="17" xfId="0" applyFont="1" applyBorder="1" applyAlignment="1">
      <alignment horizontal="center" vertical="center"/>
    </xf>
    <xf numFmtId="0" fontId="1" fillId="0" borderId="18" xfId="0" applyFont="1" applyBorder="1" applyAlignment="1">
      <alignment horizontal="center" vertical="center"/>
    </xf>
    <xf numFmtId="49" fontId="1" fillId="0" borderId="20" xfId="0" applyNumberFormat="1" applyFont="1" applyBorder="1"/>
    <xf numFmtId="165" fontId="0" fillId="0" borderId="1" xfId="3" applyNumberFormat="1" applyFont="1" applyBorder="1" applyAlignment="1">
      <alignment horizontal="center"/>
    </xf>
    <xf numFmtId="0" fontId="0" fillId="0" borderId="20" xfId="0" applyBorder="1" applyAlignment="1">
      <alignment horizontal="center"/>
    </xf>
    <xf numFmtId="9" fontId="2" fillId="0" borderId="20" xfId="2" applyFont="1" applyBorder="1" applyAlignment="1">
      <alignment horizontal="center"/>
    </xf>
    <xf numFmtId="49" fontId="1" fillId="0" borderId="1" xfId="0" applyNumberFormat="1" applyFont="1" applyBorder="1"/>
    <xf numFmtId="2" fontId="0" fillId="0" borderId="0" xfId="0" applyNumberFormat="1" applyAlignment="1">
      <alignment horizontal="center"/>
    </xf>
    <xf numFmtId="0" fontId="3" fillId="0" borderId="0" xfId="0" applyFont="1"/>
    <xf numFmtId="2" fontId="3" fillId="0" borderId="0" xfId="0" applyNumberFormat="1" applyFont="1" applyAlignment="1">
      <alignment horizontal="center"/>
    </xf>
    <xf numFmtId="49" fontId="1" fillId="0" borderId="0" xfId="0" applyNumberFormat="1" applyFont="1"/>
    <xf numFmtId="0" fontId="1" fillId="0" borderId="0" xfId="0" applyFont="1" applyAlignment="1">
      <alignment horizontal="center"/>
    </xf>
    <xf numFmtId="9" fontId="1" fillId="0" borderId="0" xfId="2" applyFont="1" applyBorder="1" applyAlignment="1">
      <alignment horizontal="center"/>
    </xf>
    <xf numFmtId="0" fontId="0" fillId="0" borderId="0" xfId="0" applyAlignment="1">
      <alignment horizontal="left" vertical="center" wrapText="1"/>
    </xf>
    <xf numFmtId="0" fontId="10" fillId="0" borderId="0" xfId="0" applyFont="1"/>
    <xf numFmtId="0" fontId="0" fillId="0" borderId="0" xfId="0" applyAlignment="1">
      <alignment horizontal="center" vertical="center" wrapText="1"/>
    </xf>
    <xf numFmtId="0" fontId="11" fillId="0" borderId="0" xfId="0" applyFont="1"/>
    <xf numFmtId="0" fontId="0" fillId="0" borderId="1" xfId="0" applyBorder="1" applyAlignment="1"/>
    <xf numFmtId="0" fontId="1" fillId="0" borderId="0" xfId="0" applyFont="1" applyBorder="1" applyAlignment="1">
      <alignment horizontal="center"/>
    </xf>
    <xf numFmtId="1" fontId="1" fillId="0" borderId="1" xfId="3" applyNumberFormat="1" applyFont="1" applyBorder="1" applyAlignment="1">
      <alignment horizontal="center"/>
    </xf>
    <xf numFmtId="49" fontId="1" fillId="0" borderId="0" xfId="0" applyNumberFormat="1" applyFont="1" applyBorder="1"/>
    <xf numFmtId="9" fontId="2" fillId="0" borderId="0" xfId="2" applyFont="1" applyBorder="1" applyAlignment="1">
      <alignment horizontal="center"/>
    </xf>
    <xf numFmtId="0" fontId="0" fillId="0" borderId="0" xfId="0" applyBorder="1"/>
    <xf numFmtId="0" fontId="1" fillId="0" borderId="0" xfId="0" applyFont="1" applyBorder="1"/>
    <xf numFmtId="0" fontId="0" fillId="0" borderId="0" xfId="0" applyAlignment="1">
      <alignment horizontal="left" vertical="center" wrapText="1"/>
    </xf>
    <xf numFmtId="0" fontId="0" fillId="0" borderId="16" xfId="0" applyBorder="1" applyAlignment="1">
      <alignment horizontal="left" vertical="center" wrapText="1"/>
    </xf>
    <xf numFmtId="0" fontId="0" fillId="0" borderId="0" xfId="0" applyAlignment="1">
      <alignment horizontal="left"/>
    </xf>
    <xf numFmtId="0" fontId="0" fillId="0" borderId="19" xfId="0" applyBorder="1" applyAlignment="1">
      <alignment horizontal="left"/>
    </xf>
    <xf numFmtId="0" fontId="0" fillId="0" borderId="0" xfId="0"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0" fillId="0" borderId="2" xfId="0" applyBorder="1"/>
    <xf numFmtId="0" fontId="0" fillId="0" borderId="3" xfId="0" applyBorder="1"/>
    <xf numFmtId="0" fontId="0" fillId="0" borderId="4" xfId="0" applyBorder="1"/>
    <xf numFmtId="0" fontId="1" fillId="0" borderId="1" xfId="0" applyFont="1" applyBorder="1"/>
    <xf numFmtId="0" fontId="8" fillId="3" borderId="8"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0" xfId="0" applyFont="1" applyFill="1" applyBorder="1" applyAlignment="1">
      <alignment horizontal="center" vertical="center"/>
    </xf>
    <xf numFmtId="0" fontId="1" fillId="0" borderId="2" xfId="0" applyFont="1" applyFill="1" applyBorder="1" applyAlignment="1">
      <alignment horizontal="center"/>
    </xf>
    <xf numFmtId="2" fontId="1" fillId="0" borderId="4" xfId="0" applyNumberFormat="1" applyFont="1" applyFill="1" applyBorder="1" applyAlignment="1">
      <alignment horizontal="center"/>
    </xf>
  </cellXfs>
  <cellStyles count="4">
    <cellStyle name="Millares 2" xfId="3" xr:uid="{5F411124-A901-47C9-95A3-6F417C74C111}"/>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238125</xdr:colOff>
      <xdr:row>0</xdr:row>
      <xdr:rowOff>66676</xdr:rowOff>
    </xdr:from>
    <xdr:to>
      <xdr:col>3</xdr:col>
      <xdr:colOff>619125</xdr:colOff>
      <xdr:row>4</xdr:row>
      <xdr:rowOff>57150</xdr:rowOff>
    </xdr:to>
    <xdr:pic>
      <xdr:nvPicPr>
        <xdr:cNvPr id="2" name="Imagen 28">
          <a:extLst>
            <a:ext uri="{FF2B5EF4-FFF2-40B4-BE49-F238E27FC236}">
              <a16:creationId xmlns:a16="http://schemas.microsoft.com/office/drawing/2014/main" id="{2736E94F-16CE-4A0D-9300-0B5FC9280CB2}"/>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t="36710" r="57869"/>
        <a:stretch>
          <a:fillRect/>
        </a:stretch>
      </xdr:blipFill>
      <xdr:spPr bwMode="auto">
        <a:xfrm>
          <a:off x="238125" y="66676"/>
          <a:ext cx="2667000" cy="8000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LIANA%20OP%20FORMUL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IANA"/>
      <sheetName val="formulas"/>
      <sheetName val="DAVIVIENDA"/>
      <sheetName val="DAVIVIENDA 2"/>
      <sheetName val="ITAU"/>
      <sheetName val="ITAU 2"/>
      <sheetName val="ITAU 3"/>
      <sheetName val="OCCIDENTE"/>
      <sheetName val="OCCIDENTE 2"/>
      <sheetName val="SUDAMERIS"/>
    </sheetNames>
    <sheetDataSet>
      <sheetData sheetId="0"/>
      <sheetData sheetId="1"/>
      <sheetData sheetId="2">
        <row r="1">
          <cell r="A1" t="str">
            <v>Referencia</v>
          </cell>
          <cell r="B1" t="str">
            <v>N° Proceso</v>
          </cell>
          <cell r="C1" t="str">
            <v>Nit Destino</v>
          </cell>
          <cell r="D1" t="str">
            <v>Nombre</v>
          </cell>
          <cell r="E1" t="str">
            <v>Fecha Creación</v>
          </cell>
          <cell r="F1" t="str">
            <v>Fecha Pago</v>
          </cell>
          <cell r="G1" t="str">
            <v>Referencia</v>
          </cell>
          <cell r="H1" t="str">
            <v>Tipo Producto o Servicio Origen</v>
          </cell>
          <cell r="I1" t="str">
            <v>No. Producto o Servicio Origen</v>
          </cell>
          <cell r="J1" t="str">
            <v>Tipo Producto o Servicio Destino</v>
          </cell>
          <cell r="K1" t="str">
            <v>No. Producto o Servicio Destino</v>
          </cell>
          <cell r="L1" t="str">
            <v>Banco</v>
          </cell>
          <cell r="M1" t="str">
            <v>Valor</v>
          </cell>
          <cell r="N1" t="str">
            <v>Estado</v>
          </cell>
          <cell r="O1" t="str">
            <v>Motivo de Rechazo</v>
          </cell>
        </row>
        <row r="2">
          <cell r="A2">
            <v>5200102330131110</v>
          </cell>
          <cell r="B2">
            <v>10762304</v>
          </cell>
          <cell r="C2">
            <v>8914800857</v>
          </cell>
          <cell r="D2" t="str">
            <v>DEPARTAMENTO DE RISARALDA</v>
          </cell>
          <cell r="E2">
            <v>46205</v>
          </cell>
          <cell r="F2">
            <v>46205</v>
          </cell>
          <cell r="G2">
            <v>5200102330131110</v>
          </cell>
          <cell r="H2" t="str">
            <v>Cuenta de Ahorros</v>
          </cell>
          <cell r="I2">
            <v>550127200108752</v>
          </cell>
          <cell r="J2" t="str">
            <v>Cuenta de Ahorros</v>
          </cell>
          <cell r="K2">
            <v>127200185743</v>
          </cell>
          <cell r="L2" t="str">
            <v>DAVIVIENDA</v>
          </cell>
          <cell r="M2">
            <v>2652000</v>
          </cell>
          <cell r="N2" t="str">
            <v>Pago Exitoso</v>
          </cell>
        </row>
        <row r="3">
          <cell r="A3">
            <v>5200102330131110</v>
          </cell>
          <cell r="B3">
            <v>10762304</v>
          </cell>
          <cell r="C3">
            <v>8914800857</v>
          </cell>
          <cell r="D3" t="str">
            <v>DEPARTAMENTO DE RISARALDA</v>
          </cell>
          <cell r="E3">
            <v>46205</v>
          </cell>
          <cell r="F3">
            <v>46205</v>
          </cell>
          <cell r="G3">
            <v>5200102330131110</v>
          </cell>
          <cell r="H3" t="str">
            <v>Cuenta de Ahorros</v>
          </cell>
          <cell r="I3">
            <v>550127200108752</v>
          </cell>
          <cell r="J3" t="str">
            <v>Cuenta de Ahorros</v>
          </cell>
          <cell r="K3">
            <v>127270038350</v>
          </cell>
          <cell r="L3" t="str">
            <v>DAVIVIENDA</v>
          </cell>
          <cell r="M3">
            <v>758000</v>
          </cell>
          <cell r="N3" t="str">
            <v>Pago Exitoso</v>
          </cell>
        </row>
        <row r="4">
          <cell r="A4">
            <v>5200102330131110</v>
          </cell>
          <cell r="B4">
            <v>10762304</v>
          </cell>
          <cell r="C4">
            <v>8914800857</v>
          </cell>
          <cell r="D4" t="str">
            <v>DEPARTAMENTO DE RISARALDA</v>
          </cell>
          <cell r="E4">
            <v>46205</v>
          </cell>
          <cell r="F4">
            <v>46205</v>
          </cell>
          <cell r="G4">
            <v>5200102330131110</v>
          </cell>
          <cell r="H4" t="str">
            <v>Cuenta de Ahorros</v>
          </cell>
          <cell r="I4">
            <v>550127200108752</v>
          </cell>
          <cell r="J4" t="str">
            <v>Cuenta de Ahorros</v>
          </cell>
          <cell r="K4">
            <v>127200089309</v>
          </cell>
          <cell r="L4" t="str">
            <v>DAVIVIENDA</v>
          </cell>
          <cell r="M4">
            <v>1138000</v>
          </cell>
          <cell r="N4" t="str">
            <v>Pago Exitoso</v>
          </cell>
        </row>
        <row r="5">
          <cell r="A5">
            <v>5200102330131110</v>
          </cell>
          <cell r="B5">
            <v>10762304</v>
          </cell>
          <cell r="C5">
            <v>8914800857</v>
          </cell>
          <cell r="D5" t="str">
            <v>DEPARTAMENTO DE RISARALDA</v>
          </cell>
          <cell r="E5">
            <v>46205</v>
          </cell>
          <cell r="F5">
            <v>46205</v>
          </cell>
          <cell r="G5">
            <v>5200102330131110</v>
          </cell>
          <cell r="H5" t="str">
            <v>Cuenta de Ahorros</v>
          </cell>
          <cell r="I5">
            <v>550127200108752</v>
          </cell>
          <cell r="J5" t="str">
            <v>Cuenta de Ahorros</v>
          </cell>
          <cell r="K5">
            <v>127200185735</v>
          </cell>
          <cell r="L5" t="str">
            <v>DAVIVIENDA</v>
          </cell>
          <cell r="M5">
            <v>380000</v>
          </cell>
          <cell r="N5" t="str">
            <v>Pago Exitoso</v>
          </cell>
        </row>
        <row r="6">
          <cell r="A6">
            <v>5200102330131110</v>
          </cell>
          <cell r="B6">
            <v>10762304</v>
          </cell>
          <cell r="C6">
            <v>8914800857</v>
          </cell>
          <cell r="D6" t="str">
            <v>DEPARTAMENTO DE RISARALDA</v>
          </cell>
          <cell r="E6">
            <v>46205</v>
          </cell>
          <cell r="F6">
            <v>46205</v>
          </cell>
          <cell r="G6">
            <v>5200102330131110</v>
          </cell>
          <cell r="H6" t="str">
            <v>Cuenta de Ahorros</v>
          </cell>
          <cell r="I6">
            <v>550127200108752</v>
          </cell>
          <cell r="J6" t="str">
            <v>Cuenta de Ahorros</v>
          </cell>
          <cell r="K6">
            <v>127200185719</v>
          </cell>
          <cell r="L6" t="str">
            <v>DAVIVIENDA</v>
          </cell>
          <cell r="M6">
            <v>568000</v>
          </cell>
          <cell r="N6" t="str">
            <v>Pago Exitoso</v>
          </cell>
        </row>
        <row r="7">
          <cell r="A7">
            <v>1326</v>
          </cell>
          <cell r="B7">
            <v>10762467</v>
          </cell>
          <cell r="C7">
            <v>8914800857</v>
          </cell>
          <cell r="D7" t="str">
            <v>DEPARTAMENTO DE RISARALDA</v>
          </cell>
          <cell r="E7">
            <v>46205</v>
          </cell>
          <cell r="F7">
            <v>46205</v>
          </cell>
          <cell r="G7">
            <v>1326</v>
          </cell>
          <cell r="H7" t="str">
            <v>Cuenta de Ahorros</v>
          </cell>
          <cell r="I7">
            <v>550127200117688</v>
          </cell>
          <cell r="J7" t="str">
            <v>Cuenta de Ahorros</v>
          </cell>
          <cell r="K7">
            <v>127270038350</v>
          </cell>
          <cell r="L7" t="str">
            <v>DAVIVIENDA</v>
          </cell>
          <cell r="M7">
            <v>15537761</v>
          </cell>
          <cell r="N7" t="str">
            <v>Pago Exitoso</v>
          </cell>
        </row>
        <row r="8">
          <cell r="A8">
            <v>1317</v>
          </cell>
          <cell r="B8">
            <v>10762467</v>
          </cell>
          <cell r="C8">
            <v>8914800857</v>
          </cell>
          <cell r="D8" t="str">
            <v>DEPARTAMENTO DE RISARALDA</v>
          </cell>
          <cell r="E8">
            <v>46205</v>
          </cell>
          <cell r="F8">
            <v>46205</v>
          </cell>
          <cell r="G8">
            <v>1317</v>
          </cell>
          <cell r="H8" t="str">
            <v>Cuenta de Ahorros</v>
          </cell>
          <cell r="I8">
            <v>550127200117688</v>
          </cell>
          <cell r="J8" t="str">
            <v>Cuenta de Ahorros</v>
          </cell>
          <cell r="K8">
            <v>127200089309</v>
          </cell>
          <cell r="L8" t="str">
            <v>DAVIVIENDA</v>
          </cell>
          <cell r="M8">
            <v>23307642</v>
          </cell>
          <cell r="N8" t="str">
            <v>Pago Exitoso</v>
          </cell>
        </row>
        <row r="9">
          <cell r="A9">
            <v>1322</v>
          </cell>
          <cell r="B9">
            <v>10762467</v>
          </cell>
          <cell r="C9">
            <v>8914800857</v>
          </cell>
          <cell r="D9" t="str">
            <v>DEPARTAMENTO DE RISARALDA</v>
          </cell>
          <cell r="E9">
            <v>46205</v>
          </cell>
          <cell r="F9">
            <v>46205</v>
          </cell>
          <cell r="G9">
            <v>1322</v>
          </cell>
          <cell r="H9" t="str">
            <v>Cuenta de Ahorros</v>
          </cell>
          <cell r="I9">
            <v>550127200117688</v>
          </cell>
          <cell r="J9" t="str">
            <v>Cuenta de Ahorros</v>
          </cell>
          <cell r="K9">
            <v>127200185719</v>
          </cell>
          <cell r="L9" t="str">
            <v>DAVIVIENDA</v>
          </cell>
          <cell r="M9">
            <v>10800321</v>
          </cell>
          <cell r="N9" t="str">
            <v>Pago Exitoso</v>
          </cell>
        </row>
        <row r="10">
          <cell r="A10">
            <v>1329</v>
          </cell>
          <cell r="B10">
            <v>10762467</v>
          </cell>
          <cell r="C10">
            <v>8914800857</v>
          </cell>
          <cell r="D10" t="str">
            <v>DEPARTAMENTO DE RISARALDA</v>
          </cell>
          <cell r="E10">
            <v>46205</v>
          </cell>
          <cell r="F10">
            <v>46205</v>
          </cell>
          <cell r="G10">
            <v>1329</v>
          </cell>
          <cell r="H10" t="str">
            <v>Cuenta de Ahorros</v>
          </cell>
          <cell r="I10">
            <v>550127200117688</v>
          </cell>
          <cell r="J10" t="str">
            <v>Cuenta de Ahorros</v>
          </cell>
          <cell r="K10">
            <v>127200185735</v>
          </cell>
          <cell r="L10" t="str">
            <v>DAVIVIENDA</v>
          </cell>
          <cell r="M10">
            <v>7768880</v>
          </cell>
          <cell r="N10" t="str">
            <v>Pago Exitoso</v>
          </cell>
        </row>
        <row r="11">
          <cell r="A11">
            <v>1334</v>
          </cell>
          <cell r="B11">
            <v>10762467</v>
          </cell>
          <cell r="C11">
            <v>8914800857</v>
          </cell>
          <cell r="D11" t="str">
            <v>DEPARTAMENTO DE RISARALDA</v>
          </cell>
          <cell r="E11">
            <v>46205</v>
          </cell>
          <cell r="F11">
            <v>46205</v>
          </cell>
          <cell r="G11">
            <v>1334</v>
          </cell>
          <cell r="H11" t="str">
            <v>Cuenta de Ahorros</v>
          </cell>
          <cell r="I11">
            <v>550127200117688</v>
          </cell>
          <cell r="J11" t="str">
            <v>Cuenta de Ahorros</v>
          </cell>
          <cell r="K11">
            <v>127200185743</v>
          </cell>
          <cell r="L11" t="str">
            <v>DAVIVIENDA</v>
          </cell>
          <cell r="M11">
            <v>18000202</v>
          </cell>
          <cell r="N11" t="str">
            <v>Pago Exitoso</v>
          </cell>
        </row>
        <row r="12">
          <cell r="A12">
            <v>0</v>
          </cell>
          <cell r="B12">
            <v>10762882</v>
          </cell>
          <cell r="C12">
            <v>8914800857</v>
          </cell>
          <cell r="D12" t="str">
            <v>DEPARTAMENTO DE RISARALDA</v>
          </cell>
          <cell r="E12">
            <v>46205</v>
          </cell>
          <cell r="F12">
            <v>46205</v>
          </cell>
          <cell r="G12">
            <v>0</v>
          </cell>
          <cell r="H12" t="str">
            <v>Cuenta de Ahorros</v>
          </cell>
          <cell r="I12">
            <v>550127200142264</v>
          </cell>
          <cell r="J12" t="str">
            <v>Cuenta de Ahorros</v>
          </cell>
          <cell r="K12">
            <v>127200089309</v>
          </cell>
          <cell r="L12" t="str">
            <v>DAVIVIENDA</v>
          </cell>
          <cell r="M12">
            <v>401697</v>
          </cell>
          <cell r="N12" t="str">
            <v>Pago Exitoso</v>
          </cell>
        </row>
        <row r="13">
          <cell r="A13">
            <v>0</v>
          </cell>
          <cell r="B13">
            <v>10762882</v>
          </cell>
          <cell r="C13">
            <v>8914800857</v>
          </cell>
          <cell r="D13" t="str">
            <v>DEPARTAMENTO DE RISARALDA</v>
          </cell>
          <cell r="E13">
            <v>46205</v>
          </cell>
          <cell r="F13">
            <v>46205</v>
          </cell>
          <cell r="G13">
            <v>0</v>
          </cell>
          <cell r="H13" t="str">
            <v>Cuenta de Ahorros</v>
          </cell>
          <cell r="I13">
            <v>550127200142264</v>
          </cell>
          <cell r="J13" t="str">
            <v>Cuenta de Ahorros</v>
          </cell>
          <cell r="K13">
            <v>127270038350</v>
          </cell>
          <cell r="L13" t="str">
            <v>DAVIVIENDA</v>
          </cell>
          <cell r="M13">
            <v>267789</v>
          </cell>
          <cell r="N13" t="str">
            <v>Pago Exitoso</v>
          </cell>
        </row>
        <row r="14">
          <cell r="A14">
            <v>0</v>
          </cell>
          <cell r="B14">
            <v>10762882</v>
          </cell>
          <cell r="C14">
            <v>8914800857</v>
          </cell>
          <cell r="D14" t="str">
            <v>DEPARTAMENTO DE RISARALDA</v>
          </cell>
          <cell r="E14">
            <v>46205</v>
          </cell>
          <cell r="F14">
            <v>46205</v>
          </cell>
          <cell r="G14">
            <v>0</v>
          </cell>
          <cell r="H14" t="str">
            <v>Cuenta de Ahorros</v>
          </cell>
          <cell r="I14">
            <v>550127200142264</v>
          </cell>
          <cell r="J14" t="str">
            <v>Cuenta de Ahorros</v>
          </cell>
          <cell r="K14">
            <v>127200185735</v>
          </cell>
          <cell r="L14" t="str">
            <v>DAVIVIENDA</v>
          </cell>
          <cell r="M14">
            <v>133909</v>
          </cell>
          <cell r="N14" t="str">
            <v>Pago Exitoso</v>
          </cell>
        </row>
        <row r="15">
          <cell r="A15">
            <v>0</v>
          </cell>
          <cell r="B15">
            <v>10762882</v>
          </cell>
          <cell r="C15">
            <v>8914800857</v>
          </cell>
          <cell r="D15" t="str">
            <v>DEPARTAMENTO DE RISARALDA</v>
          </cell>
          <cell r="E15">
            <v>46205</v>
          </cell>
          <cell r="F15">
            <v>46205</v>
          </cell>
          <cell r="G15">
            <v>0</v>
          </cell>
          <cell r="H15" t="str">
            <v>Cuenta de Ahorros</v>
          </cell>
          <cell r="I15">
            <v>550127200142264</v>
          </cell>
          <cell r="J15" t="str">
            <v>Cuenta de Ahorros</v>
          </cell>
          <cell r="K15">
            <v>127200185719</v>
          </cell>
          <cell r="L15" t="str">
            <v>DAVIVIENDA</v>
          </cell>
          <cell r="M15">
            <v>200849</v>
          </cell>
          <cell r="N15" t="str">
            <v>Pago Exitoso</v>
          </cell>
        </row>
        <row r="16">
          <cell r="A16">
            <v>0</v>
          </cell>
          <cell r="B16">
            <v>10762882</v>
          </cell>
          <cell r="C16">
            <v>8914800857</v>
          </cell>
          <cell r="D16" t="str">
            <v>DEPARTAMENTO DE RISARALDA</v>
          </cell>
          <cell r="E16">
            <v>46205</v>
          </cell>
          <cell r="F16">
            <v>46205</v>
          </cell>
          <cell r="G16">
            <v>0</v>
          </cell>
          <cell r="H16" t="str">
            <v>Cuenta de Ahorros</v>
          </cell>
          <cell r="I16">
            <v>550127200142264</v>
          </cell>
          <cell r="J16" t="str">
            <v>Cuenta de Ahorros</v>
          </cell>
          <cell r="K16">
            <v>127200185743</v>
          </cell>
          <cell r="L16" t="str">
            <v>DAVIVIENDA</v>
          </cell>
          <cell r="M16">
            <v>334757</v>
          </cell>
          <cell r="N16" t="str">
            <v>Pago Exitoso</v>
          </cell>
        </row>
        <row r="17">
          <cell r="A17">
            <v>1304</v>
          </cell>
          <cell r="B17">
            <v>10762897</v>
          </cell>
          <cell r="C17">
            <v>8914800857</v>
          </cell>
          <cell r="D17" t="str">
            <v>DEPARTAMENTO DE RISARALDA</v>
          </cell>
          <cell r="E17">
            <v>46205</v>
          </cell>
          <cell r="F17">
            <v>46205</v>
          </cell>
          <cell r="G17">
            <v>1304</v>
          </cell>
          <cell r="H17" t="str">
            <v>Cuenta de Ahorros</v>
          </cell>
          <cell r="I17">
            <v>550127200185719</v>
          </cell>
          <cell r="J17" t="str">
            <v>Cuenta de Ahorros</v>
          </cell>
          <cell r="K17">
            <v>127200089309</v>
          </cell>
          <cell r="L17" t="str">
            <v>DAVIVIENDA</v>
          </cell>
          <cell r="M17">
            <v>343652</v>
          </cell>
          <cell r="N17" t="str">
            <v>Pago Exitoso</v>
          </cell>
        </row>
        <row r="18">
          <cell r="A18">
            <v>1305</v>
          </cell>
          <cell r="B18">
            <v>10762897</v>
          </cell>
          <cell r="C18">
            <v>8914800857</v>
          </cell>
          <cell r="D18" t="str">
            <v>DEPARTAMENTO DE RISARALDA</v>
          </cell>
          <cell r="E18">
            <v>46205</v>
          </cell>
          <cell r="F18">
            <v>46205</v>
          </cell>
          <cell r="G18">
            <v>1305</v>
          </cell>
          <cell r="H18" t="str">
            <v>Cuenta de Ahorros</v>
          </cell>
          <cell r="I18">
            <v>550127200185719</v>
          </cell>
          <cell r="J18" t="str">
            <v>Cuenta de Ahorros</v>
          </cell>
          <cell r="K18">
            <v>127270038350</v>
          </cell>
          <cell r="L18" t="str">
            <v>DAVIVIENDA</v>
          </cell>
          <cell r="M18">
            <v>229102</v>
          </cell>
          <cell r="N18" t="str">
            <v>Pago Exitoso</v>
          </cell>
        </row>
        <row r="19">
          <cell r="A19">
            <v>1306</v>
          </cell>
          <cell r="B19">
            <v>10762897</v>
          </cell>
          <cell r="C19">
            <v>8914800857</v>
          </cell>
          <cell r="D19" t="str">
            <v>DEPARTAMENTO DE RISARALDA</v>
          </cell>
          <cell r="E19">
            <v>46205</v>
          </cell>
          <cell r="F19">
            <v>46205</v>
          </cell>
          <cell r="G19">
            <v>1306</v>
          </cell>
          <cell r="H19" t="str">
            <v>Cuenta de Ahorros</v>
          </cell>
          <cell r="I19">
            <v>550127200185719</v>
          </cell>
          <cell r="J19" t="str">
            <v>Cuenta de Ahorros</v>
          </cell>
          <cell r="K19">
            <v>127200185735</v>
          </cell>
          <cell r="L19" t="str">
            <v>DAVIVIENDA</v>
          </cell>
          <cell r="M19">
            <v>114551</v>
          </cell>
          <cell r="N19" t="str">
            <v>Pago Exitoso</v>
          </cell>
        </row>
        <row r="20">
          <cell r="A20">
            <v>1308</v>
          </cell>
          <cell r="B20">
            <v>10762897</v>
          </cell>
          <cell r="C20">
            <v>8914800857</v>
          </cell>
          <cell r="D20" t="str">
            <v>DEPARTAMENTO DE RISARALDA</v>
          </cell>
          <cell r="E20">
            <v>46205</v>
          </cell>
          <cell r="F20">
            <v>46205</v>
          </cell>
          <cell r="G20">
            <v>1308</v>
          </cell>
          <cell r="H20" t="str">
            <v>Cuenta de Ahorros</v>
          </cell>
          <cell r="I20">
            <v>550127200185719</v>
          </cell>
          <cell r="J20" t="str">
            <v>Cuenta de Ahorros</v>
          </cell>
          <cell r="K20">
            <v>127200185743</v>
          </cell>
          <cell r="L20" t="str">
            <v>DAVIVIENDA</v>
          </cell>
          <cell r="M20">
            <v>286377</v>
          </cell>
          <cell r="N20" t="str">
            <v>Pago Exitoso</v>
          </cell>
        </row>
        <row r="21">
          <cell r="A21">
            <v>0</v>
          </cell>
          <cell r="B21">
            <v>10763136</v>
          </cell>
          <cell r="C21">
            <v>8914800857</v>
          </cell>
          <cell r="D21" t="str">
            <v>DEPARTAMENTO DE RISARALDA</v>
          </cell>
          <cell r="E21">
            <v>46205</v>
          </cell>
          <cell r="F21">
            <v>46205</v>
          </cell>
          <cell r="G21">
            <v>0</v>
          </cell>
          <cell r="H21" t="str">
            <v>Cuenta de Ahorros</v>
          </cell>
          <cell r="I21">
            <v>570127270048334</v>
          </cell>
          <cell r="J21" t="str">
            <v>Cuenta de Ahorros</v>
          </cell>
          <cell r="K21">
            <v>127200089309</v>
          </cell>
          <cell r="L21" t="str">
            <v>DAVIVIENDA</v>
          </cell>
          <cell r="M21">
            <v>13892303</v>
          </cell>
          <cell r="N21" t="str">
            <v>Pago Exitoso</v>
          </cell>
        </row>
        <row r="22">
          <cell r="A22">
            <v>0</v>
          </cell>
          <cell r="B22">
            <v>10763136</v>
          </cell>
          <cell r="C22">
            <v>8914800857</v>
          </cell>
          <cell r="D22" t="str">
            <v>DEPARTAMENTO DE RISARALDA</v>
          </cell>
          <cell r="E22">
            <v>46205</v>
          </cell>
          <cell r="F22">
            <v>46205</v>
          </cell>
          <cell r="G22">
            <v>0</v>
          </cell>
          <cell r="H22" t="str">
            <v>Cuenta de Ahorros</v>
          </cell>
          <cell r="I22">
            <v>570127270048334</v>
          </cell>
          <cell r="J22" t="str">
            <v>Cuenta de Ahorros</v>
          </cell>
          <cell r="K22">
            <v>127270038350</v>
          </cell>
          <cell r="L22" t="str">
            <v>DAVIVIENDA</v>
          </cell>
          <cell r="M22">
            <v>9261211</v>
          </cell>
          <cell r="N22" t="str">
            <v>Pago Exitoso</v>
          </cell>
        </row>
        <row r="23">
          <cell r="A23">
            <v>0</v>
          </cell>
          <cell r="B23">
            <v>10763136</v>
          </cell>
          <cell r="C23">
            <v>8914800857</v>
          </cell>
          <cell r="D23" t="str">
            <v>DEPARTAMENTO DE RISARALDA</v>
          </cell>
          <cell r="E23">
            <v>46205</v>
          </cell>
          <cell r="F23">
            <v>46205</v>
          </cell>
          <cell r="G23">
            <v>0</v>
          </cell>
          <cell r="H23" t="str">
            <v>Cuenta de Ahorros</v>
          </cell>
          <cell r="I23">
            <v>570127270048334</v>
          </cell>
          <cell r="J23" t="str">
            <v>Cuenta de Ahorros</v>
          </cell>
          <cell r="K23">
            <v>127200185735</v>
          </cell>
          <cell r="L23" t="str">
            <v>DAVIVIENDA</v>
          </cell>
          <cell r="M23">
            <v>4631091</v>
          </cell>
          <cell r="N23" t="str">
            <v>Pago Exitoso</v>
          </cell>
        </row>
        <row r="24">
          <cell r="A24">
            <v>0</v>
          </cell>
          <cell r="B24">
            <v>10763136</v>
          </cell>
          <cell r="C24">
            <v>8914800857</v>
          </cell>
          <cell r="D24" t="str">
            <v>DEPARTAMENTO DE RISARALDA</v>
          </cell>
          <cell r="E24">
            <v>46205</v>
          </cell>
          <cell r="F24">
            <v>46205</v>
          </cell>
          <cell r="G24">
            <v>0</v>
          </cell>
          <cell r="H24" t="str">
            <v>Cuenta de Ahorros</v>
          </cell>
          <cell r="I24">
            <v>570127270048334</v>
          </cell>
          <cell r="J24" t="str">
            <v>Cuenta de Ahorros</v>
          </cell>
          <cell r="K24">
            <v>127200185719</v>
          </cell>
          <cell r="L24" t="str">
            <v>DAVIVIENDA</v>
          </cell>
          <cell r="M24">
            <v>6946151</v>
          </cell>
          <cell r="N24" t="str">
            <v>Pago Exitoso</v>
          </cell>
        </row>
        <row r="25">
          <cell r="A25">
            <v>0</v>
          </cell>
          <cell r="B25">
            <v>10763136</v>
          </cell>
          <cell r="C25">
            <v>8914800857</v>
          </cell>
          <cell r="D25" t="str">
            <v>DEPARTAMENTO DE RISARALDA</v>
          </cell>
          <cell r="E25">
            <v>46205</v>
          </cell>
          <cell r="F25">
            <v>46205</v>
          </cell>
          <cell r="G25">
            <v>0</v>
          </cell>
          <cell r="H25" t="str">
            <v>Cuenta de Ahorros</v>
          </cell>
          <cell r="I25">
            <v>570127270048334</v>
          </cell>
          <cell r="J25" t="str">
            <v>Cuenta de Ahorros</v>
          </cell>
          <cell r="K25">
            <v>127200185743</v>
          </cell>
          <cell r="L25" t="str">
            <v>DAVIVIENDA</v>
          </cell>
          <cell r="M25">
            <v>11577243</v>
          </cell>
          <cell r="N25" t="str">
            <v>Pago Exitoso</v>
          </cell>
        </row>
        <row r="26">
          <cell r="A26">
            <v>0</v>
          </cell>
          <cell r="B26">
            <v>10763192</v>
          </cell>
          <cell r="C26">
            <v>8914800857</v>
          </cell>
          <cell r="D26" t="str">
            <v>DEPARTAMENTO DE RISARALDA</v>
          </cell>
          <cell r="E26">
            <v>46205</v>
          </cell>
          <cell r="F26">
            <v>46205</v>
          </cell>
          <cell r="G26">
            <v>0</v>
          </cell>
          <cell r="H26" t="str">
            <v>Cuenta de Ahorros</v>
          </cell>
          <cell r="I26">
            <v>302737945</v>
          </cell>
          <cell r="J26" t="str">
            <v>Cuenta de Ahorros</v>
          </cell>
          <cell r="K26">
            <v>127200089309</v>
          </cell>
          <cell r="L26" t="str">
            <v>DAVIVIENDA</v>
          </cell>
          <cell r="M26">
            <v>2275000</v>
          </cell>
          <cell r="N26" t="str">
            <v>Pago Exitoso</v>
          </cell>
        </row>
        <row r="27">
          <cell r="A27">
            <v>0</v>
          </cell>
          <cell r="B27">
            <v>10763192</v>
          </cell>
          <cell r="C27">
            <v>8914800857</v>
          </cell>
          <cell r="D27" t="str">
            <v>DEPARTAMENTO DE RISARALDA</v>
          </cell>
          <cell r="E27">
            <v>46205</v>
          </cell>
          <cell r="F27">
            <v>46205</v>
          </cell>
          <cell r="G27">
            <v>0</v>
          </cell>
          <cell r="H27" t="str">
            <v>Cuenta de Ahorros</v>
          </cell>
          <cell r="I27">
            <v>302737945</v>
          </cell>
          <cell r="J27" t="str">
            <v>Cuenta de Ahorros</v>
          </cell>
          <cell r="K27">
            <v>127270038350</v>
          </cell>
          <cell r="L27" t="str">
            <v>DAVIVIENDA</v>
          </cell>
          <cell r="M27">
            <v>1518000</v>
          </cell>
          <cell r="N27" t="str">
            <v>Pago Exitoso</v>
          </cell>
        </row>
        <row r="28">
          <cell r="A28">
            <v>0</v>
          </cell>
          <cell r="B28">
            <v>10763192</v>
          </cell>
          <cell r="C28">
            <v>8914800857</v>
          </cell>
          <cell r="D28" t="str">
            <v>DEPARTAMENTO DE RISARALDA</v>
          </cell>
          <cell r="E28">
            <v>46205</v>
          </cell>
          <cell r="F28">
            <v>46205</v>
          </cell>
          <cell r="G28">
            <v>0</v>
          </cell>
          <cell r="H28" t="str">
            <v>Cuenta de Ahorros</v>
          </cell>
          <cell r="I28">
            <v>302737945</v>
          </cell>
          <cell r="J28" t="str">
            <v>Cuenta de Ahorros</v>
          </cell>
          <cell r="K28">
            <v>127200185735</v>
          </cell>
          <cell r="L28" t="str">
            <v>DAVIVIENDA</v>
          </cell>
          <cell r="M28">
            <v>760000</v>
          </cell>
          <cell r="N28" t="str">
            <v>Pago Exitoso</v>
          </cell>
        </row>
        <row r="29">
          <cell r="A29">
            <v>0</v>
          </cell>
          <cell r="B29">
            <v>10763192</v>
          </cell>
          <cell r="C29">
            <v>8914800857</v>
          </cell>
          <cell r="D29" t="str">
            <v>DEPARTAMENTO DE RISARALDA</v>
          </cell>
          <cell r="E29">
            <v>46205</v>
          </cell>
          <cell r="F29">
            <v>46205</v>
          </cell>
          <cell r="G29">
            <v>0</v>
          </cell>
          <cell r="H29" t="str">
            <v>Cuenta de Ahorros</v>
          </cell>
          <cell r="I29">
            <v>302737945</v>
          </cell>
          <cell r="J29" t="str">
            <v>Cuenta de Ahorros</v>
          </cell>
          <cell r="K29">
            <v>127200185719</v>
          </cell>
          <cell r="L29" t="str">
            <v>DAVIVIENDA</v>
          </cell>
          <cell r="M29">
            <v>730000</v>
          </cell>
          <cell r="N29" t="str">
            <v>Pago Exitoso</v>
          </cell>
        </row>
        <row r="30">
          <cell r="A30">
            <v>0</v>
          </cell>
          <cell r="B30">
            <v>10763192</v>
          </cell>
          <cell r="C30">
            <v>8914800857</v>
          </cell>
          <cell r="D30" t="str">
            <v>DEPARTAMENTO DE RISARALDA</v>
          </cell>
          <cell r="E30">
            <v>46205</v>
          </cell>
          <cell r="F30">
            <v>46205</v>
          </cell>
          <cell r="G30">
            <v>0</v>
          </cell>
          <cell r="H30" t="str">
            <v>Cuenta de Ahorros</v>
          </cell>
          <cell r="I30">
            <v>302737945</v>
          </cell>
          <cell r="J30" t="str">
            <v>Cuenta de Ahorros</v>
          </cell>
          <cell r="K30">
            <v>127200185743</v>
          </cell>
          <cell r="L30" t="str">
            <v>DAVIVIENDA</v>
          </cell>
          <cell r="M30">
            <v>1369000</v>
          </cell>
          <cell r="N30" t="str">
            <v>Pago Exitoso</v>
          </cell>
        </row>
        <row r="31">
          <cell r="A31">
            <v>0</v>
          </cell>
          <cell r="B31">
            <v>10763243</v>
          </cell>
          <cell r="C31">
            <v>8914800857</v>
          </cell>
          <cell r="D31" t="str">
            <v>DEPARTAMENTO DE RISARALDA</v>
          </cell>
          <cell r="E31">
            <v>46205</v>
          </cell>
          <cell r="F31">
            <v>46205</v>
          </cell>
          <cell r="G31">
            <v>0</v>
          </cell>
          <cell r="H31" t="str">
            <v>Cuenta de Ahorros</v>
          </cell>
          <cell r="I31">
            <v>550127200185743</v>
          </cell>
          <cell r="J31" t="str">
            <v>Cuenta de Ahorros</v>
          </cell>
          <cell r="K31">
            <v>127270038350</v>
          </cell>
          <cell r="L31" t="str">
            <v>DAVIVIENDA</v>
          </cell>
          <cell r="M31">
            <v>3918000</v>
          </cell>
          <cell r="N31" t="str">
            <v>Pago Exitoso</v>
          </cell>
        </row>
        <row r="32">
          <cell r="A32">
            <v>0</v>
          </cell>
          <cell r="B32">
            <v>10763243</v>
          </cell>
          <cell r="C32">
            <v>8914800857</v>
          </cell>
          <cell r="D32" t="str">
            <v>DEPARTAMENTO DE RISARALDA</v>
          </cell>
          <cell r="E32">
            <v>46205</v>
          </cell>
          <cell r="F32">
            <v>46205</v>
          </cell>
          <cell r="G32">
            <v>0</v>
          </cell>
          <cell r="H32" t="str">
            <v>Cuenta de Ahorros</v>
          </cell>
          <cell r="I32">
            <v>550127200185743</v>
          </cell>
          <cell r="J32" t="str">
            <v>Cuenta de Ahorros</v>
          </cell>
          <cell r="K32">
            <v>127200185735</v>
          </cell>
          <cell r="L32" t="str">
            <v>DAVIVIENDA</v>
          </cell>
          <cell r="M32">
            <v>1960000</v>
          </cell>
          <cell r="N32" t="str">
            <v>Pago Exitoso</v>
          </cell>
        </row>
        <row r="33">
          <cell r="A33">
            <v>0</v>
          </cell>
          <cell r="B33">
            <v>10763243</v>
          </cell>
          <cell r="C33">
            <v>8914800857</v>
          </cell>
          <cell r="D33" t="str">
            <v>DEPARTAMENTO DE RISARALDA</v>
          </cell>
          <cell r="E33">
            <v>46205</v>
          </cell>
          <cell r="F33">
            <v>46205</v>
          </cell>
          <cell r="G33">
            <v>0</v>
          </cell>
          <cell r="H33" t="str">
            <v>Cuenta de Ahorros</v>
          </cell>
          <cell r="I33">
            <v>550127200185743</v>
          </cell>
          <cell r="J33" t="str">
            <v>Cuenta de Ahorros</v>
          </cell>
          <cell r="K33">
            <v>127200185719</v>
          </cell>
          <cell r="L33" t="str">
            <v>DAVIVIENDA</v>
          </cell>
          <cell r="M33">
            <v>527000</v>
          </cell>
          <cell r="N33" t="str">
            <v>Pago Exitoso</v>
          </cell>
        </row>
        <row r="34">
          <cell r="A34">
            <v>1251</v>
          </cell>
          <cell r="B34">
            <v>10757712</v>
          </cell>
          <cell r="C34">
            <v>8914800857</v>
          </cell>
          <cell r="D34" t="str">
            <v>DEPARTAMENTO DE RISARALDA</v>
          </cell>
          <cell r="E34">
            <v>46204</v>
          </cell>
          <cell r="F34">
            <v>46204</v>
          </cell>
          <cell r="G34">
            <v>1251</v>
          </cell>
          <cell r="H34" t="str">
            <v>Cuenta de Ahorros</v>
          </cell>
          <cell r="I34">
            <v>302727599</v>
          </cell>
          <cell r="J34" t="str">
            <v>Cuenta Corriente Otros Bancos</v>
          </cell>
          <cell r="K34">
            <v>33488479</v>
          </cell>
          <cell r="L34" t="str">
            <v>OCCIDENTE</v>
          </cell>
          <cell r="M34">
            <v>2026375</v>
          </cell>
          <cell r="N34" t="str">
            <v>Pago Exitoso</v>
          </cell>
        </row>
        <row r="35">
          <cell r="A35">
            <v>1249</v>
          </cell>
          <cell r="B35">
            <v>10757726</v>
          </cell>
          <cell r="C35">
            <v>8914800857</v>
          </cell>
          <cell r="D35" t="str">
            <v>DEPARTAMENTO DE RISARALDA</v>
          </cell>
          <cell r="E35">
            <v>46204</v>
          </cell>
          <cell r="F35">
            <v>46204</v>
          </cell>
          <cell r="G35">
            <v>1249</v>
          </cell>
          <cell r="H35" t="str">
            <v>Cuenta de Ahorros</v>
          </cell>
          <cell r="I35">
            <v>302727607</v>
          </cell>
          <cell r="J35" t="str">
            <v>Cuenta de Ahorros</v>
          </cell>
          <cell r="K35">
            <v>127200185743</v>
          </cell>
          <cell r="L35" t="str">
            <v>DAVIVIENDA</v>
          </cell>
          <cell r="M35">
            <v>4463410</v>
          </cell>
          <cell r="N35" t="str">
            <v>Pago Exitoso</v>
          </cell>
        </row>
        <row r="36">
          <cell r="A36">
            <v>1250</v>
          </cell>
          <cell r="B36">
            <v>10757726</v>
          </cell>
          <cell r="C36">
            <v>8914800857</v>
          </cell>
          <cell r="D36" t="str">
            <v>DEPARTAMENTO DE RISARALDA</v>
          </cell>
          <cell r="E36">
            <v>46204</v>
          </cell>
          <cell r="F36">
            <v>46204</v>
          </cell>
          <cell r="G36">
            <v>1250</v>
          </cell>
          <cell r="H36" t="str">
            <v>Cuenta de Ahorros</v>
          </cell>
          <cell r="I36">
            <v>302727607</v>
          </cell>
          <cell r="J36" t="str">
            <v>Cuenta Corriente Otros Bancos</v>
          </cell>
          <cell r="K36">
            <v>33488479</v>
          </cell>
          <cell r="L36" t="str">
            <v>OCCIDENTE</v>
          </cell>
          <cell r="M36">
            <v>1436000</v>
          </cell>
          <cell r="N36" t="str">
            <v>Pago Exitoso</v>
          </cell>
        </row>
        <row r="37">
          <cell r="A37">
            <v>1241</v>
          </cell>
          <cell r="B37">
            <v>10755664</v>
          </cell>
          <cell r="C37">
            <v>8914800857</v>
          </cell>
          <cell r="D37" t="str">
            <v>DEPARTAMENTO DE RISARALDA</v>
          </cell>
          <cell r="E37">
            <v>46204</v>
          </cell>
          <cell r="F37">
            <v>46204</v>
          </cell>
          <cell r="G37">
            <v>1241</v>
          </cell>
          <cell r="H37" t="str">
            <v>Cuenta de Ahorros</v>
          </cell>
          <cell r="I37">
            <v>302737945</v>
          </cell>
          <cell r="J37" t="str">
            <v>Cuenta de Ahorros</v>
          </cell>
          <cell r="K37">
            <v>127200117688</v>
          </cell>
          <cell r="L37" t="str">
            <v>DAVIVIENDA</v>
          </cell>
          <cell r="M37">
            <v>221751626</v>
          </cell>
          <cell r="N37" t="str">
            <v>Pago Exitoso</v>
          </cell>
        </row>
        <row r="38">
          <cell r="A38">
            <v>14160</v>
          </cell>
          <cell r="B38">
            <v>10755717</v>
          </cell>
          <cell r="C38">
            <v>42156344</v>
          </cell>
          <cell r="D38" t="str">
            <v>ADRIANA SALAZAR CARMONA</v>
          </cell>
          <cell r="E38">
            <v>46204</v>
          </cell>
          <cell r="F38">
            <v>46204</v>
          </cell>
          <cell r="G38">
            <v>14160</v>
          </cell>
          <cell r="H38" t="str">
            <v>Cuenta de Ahorros</v>
          </cell>
          <cell r="I38">
            <v>550127200117688</v>
          </cell>
          <cell r="J38" t="str">
            <v>Cuenta de Ahorros</v>
          </cell>
          <cell r="K38">
            <v>126600033560</v>
          </cell>
          <cell r="L38" t="str">
            <v>DAVIVIENDA</v>
          </cell>
          <cell r="M38">
            <v>4124000</v>
          </cell>
          <cell r="N38" t="str">
            <v>Pago Exitoso</v>
          </cell>
        </row>
        <row r="39">
          <cell r="A39">
            <v>14423</v>
          </cell>
          <cell r="B39">
            <v>10755717</v>
          </cell>
          <cell r="C39">
            <v>1088336239</v>
          </cell>
          <cell r="D39" t="str">
            <v>DANIEL LOPEZ GIRALDO</v>
          </cell>
          <cell r="E39">
            <v>46204</v>
          </cell>
          <cell r="F39">
            <v>46204</v>
          </cell>
          <cell r="G39">
            <v>14423</v>
          </cell>
          <cell r="H39" t="str">
            <v>Cuenta de Ahorros</v>
          </cell>
          <cell r="I39">
            <v>550127200117688</v>
          </cell>
          <cell r="J39" t="str">
            <v>Cuenta de Ahorros Otros Bancos</v>
          </cell>
          <cell r="K39">
            <v>7300003861</v>
          </cell>
          <cell r="L39" t="str">
            <v>BANCOLOMBIA</v>
          </cell>
          <cell r="M39">
            <v>3511000</v>
          </cell>
          <cell r="N39" t="str">
            <v>Pago Exitoso</v>
          </cell>
        </row>
        <row r="40">
          <cell r="A40">
            <v>14508</v>
          </cell>
          <cell r="B40">
            <v>10755717</v>
          </cell>
          <cell r="C40">
            <v>42092958</v>
          </cell>
          <cell r="D40" t="str">
            <v>GLORIA ESTRELLA NARANJO GRISAL</v>
          </cell>
          <cell r="E40">
            <v>46204</v>
          </cell>
          <cell r="F40">
            <v>46204</v>
          </cell>
          <cell r="G40">
            <v>14508</v>
          </cell>
          <cell r="H40" t="str">
            <v>Cuenta de Ahorros</v>
          </cell>
          <cell r="I40">
            <v>550127200117688</v>
          </cell>
          <cell r="J40" t="str">
            <v>Cuenta de Ahorros Otros Bancos</v>
          </cell>
          <cell r="K40">
            <v>7339403664</v>
          </cell>
          <cell r="L40" t="str">
            <v>BANCOLOMBIA</v>
          </cell>
          <cell r="M40">
            <v>5808000</v>
          </cell>
          <cell r="N40" t="str">
            <v>Pago Exitoso</v>
          </cell>
        </row>
        <row r="41">
          <cell r="A41">
            <v>5200102330131110</v>
          </cell>
          <cell r="B41">
            <v>10756812</v>
          </cell>
          <cell r="C41">
            <v>10113257</v>
          </cell>
          <cell r="D41" t="str">
            <v>LUIS ALFONSO GIRALDO</v>
          </cell>
          <cell r="E41">
            <v>46204</v>
          </cell>
          <cell r="F41">
            <v>46204</v>
          </cell>
          <cell r="G41">
            <v>5200102330131110</v>
          </cell>
          <cell r="H41" t="str">
            <v>Cuenta de Ahorros</v>
          </cell>
          <cell r="I41">
            <v>550127200108760</v>
          </cell>
          <cell r="J41" t="str">
            <v>Cuenta de Ahorros Otros Bancos</v>
          </cell>
          <cell r="K41">
            <v>3204037083</v>
          </cell>
          <cell r="L41" t="str">
            <v>NEQUI</v>
          </cell>
          <cell r="M41">
            <v>2000000</v>
          </cell>
          <cell r="N41" t="str">
            <v>Pago Exitoso</v>
          </cell>
        </row>
        <row r="42">
          <cell r="A42">
            <v>656</v>
          </cell>
          <cell r="B42">
            <v>10752959</v>
          </cell>
          <cell r="C42">
            <v>8914800857</v>
          </cell>
          <cell r="D42" t="str">
            <v>DEPARTAMENTO DE RISARALDA</v>
          </cell>
          <cell r="E42">
            <v>46203</v>
          </cell>
          <cell r="F42">
            <v>46203</v>
          </cell>
          <cell r="G42">
            <v>656</v>
          </cell>
          <cell r="H42" t="str">
            <v>Cuenta de Ahorros</v>
          </cell>
          <cell r="I42">
            <v>570127270119309</v>
          </cell>
          <cell r="J42" t="str">
            <v>Cuenta de Ahorros Otros Bancos</v>
          </cell>
          <cell r="K42">
            <v>33922394</v>
          </cell>
          <cell r="L42" t="str">
            <v>OCCIDENTE</v>
          </cell>
          <cell r="M42">
            <v>2146000</v>
          </cell>
          <cell r="N42" t="str">
            <v>Pago Exitoso</v>
          </cell>
        </row>
        <row r="43">
          <cell r="A43">
            <v>728</v>
          </cell>
          <cell r="B43">
            <v>10752959</v>
          </cell>
          <cell r="C43">
            <v>8914800857</v>
          </cell>
          <cell r="D43" t="str">
            <v>DEPARTAMENTO DE RISARALDA</v>
          </cell>
          <cell r="E43">
            <v>46203</v>
          </cell>
          <cell r="F43">
            <v>46203</v>
          </cell>
          <cell r="G43">
            <v>728</v>
          </cell>
          <cell r="H43" t="str">
            <v>Cuenta de Ahorros</v>
          </cell>
          <cell r="I43">
            <v>570127270119309</v>
          </cell>
          <cell r="J43" t="str">
            <v>Cuenta de Ahorros Otros Bancos</v>
          </cell>
          <cell r="K43">
            <v>33922394</v>
          </cell>
          <cell r="L43" t="str">
            <v>OCCIDENTE</v>
          </cell>
          <cell r="M43">
            <v>2072000</v>
          </cell>
          <cell r="N43" t="str">
            <v>Pago Exitoso</v>
          </cell>
        </row>
        <row r="44">
          <cell r="A44">
            <v>729</v>
          </cell>
          <cell r="B44">
            <v>10752991</v>
          </cell>
          <cell r="C44">
            <v>8914800857</v>
          </cell>
          <cell r="D44" t="str">
            <v>DEPARTAMENTO DE RISARALDA</v>
          </cell>
          <cell r="E44">
            <v>46203</v>
          </cell>
          <cell r="F44">
            <v>46203</v>
          </cell>
          <cell r="G44">
            <v>729</v>
          </cell>
          <cell r="H44" t="str">
            <v>Cuenta de Ahorros</v>
          </cell>
          <cell r="I44">
            <v>570127270048334</v>
          </cell>
          <cell r="J44" t="str">
            <v>Cuenta de Ahorros Otros Bancos</v>
          </cell>
          <cell r="K44">
            <v>33858424</v>
          </cell>
          <cell r="L44" t="str">
            <v>OCCIDENTE</v>
          </cell>
          <cell r="M44">
            <v>5293000</v>
          </cell>
          <cell r="N44" t="str">
            <v>Pago Exitoso</v>
          </cell>
        </row>
        <row r="45">
          <cell r="A45">
            <v>729</v>
          </cell>
          <cell r="B45">
            <v>10752991</v>
          </cell>
          <cell r="C45">
            <v>8914800857</v>
          </cell>
          <cell r="D45" t="str">
            <v>DEPARTAMENTO DE RISARALDA</v>
          </cell>
          <cell r="E45">
            <v>46203</v>
          </cell>
          <cell r="F45">
            <v>46203</v>
          </cell>
          <cell r="G45">
            <v>729</v>
          </cell>
          <cell r="H45" t="str">
            <v>Cuenta de Ahorros</v>
          </cell>
          <cell r="I45">
            <v>570127270048334</v>
          </cell>
          <cell r="J45" t="str">
            <v>Cuenta de Ahorros Otros Bancos</v>
          </cell>
          <cell r="K45">
            <v>33858358</v>
          </cell>
          <cell r="L45" t="str">
            <v>OCCIDENTE</v>
          </cell>
          <cell r="M45">
            <v>7035000</v>
          </cell>
          <cell r="N45" t="str">
            <v>Pago Exitoso</v>
          </cell>
        </row>
        <row r="46">
          <cell r="A46">
            <v>729</v>
          </cell>
          <cell r="B46">
            <v>10752991</v>
          </cell>
          <cell r="C46">
            <v>8914800857</v>
          </cell>
          <cell r="D46" t="str">
            <v>DEPARTAMENTO DE RISARALDA</v>
          </cell>
          <cell r="E46">
            <v>46203</v>
          </cell>
          <cell r="F46">
            <v>46203</v>
          </cell>
          <cell r="G46">
            <v>729</v>
          </cell>
          <cell r="H46" t="str">
            <v>Cuenta de Ahorros</v>
          </cell>
          <cell r="I46">
            <v>570127270048334</v>
          </cell>
          <cell r="J46" t="str">
            <v>Cuenta de Ahorros Otros Bancos</v>
          </cell>
          <cell r="K46">
            <v>96010023470</v>
          </cell>
          <cell r="L46" t="str">
            <v>GNB SUDAMERIS</v>
          </cell>
          <cell r="M46">
            <v>7217540</v>
          </cell>
          <cell r="N46" t="str">
            <v>Pago Exitoso</v>
          </cell>
        </row>
        <row r="47">
          <cell r="A47">
            <v>14454</v>
          </cell>
          <cell r="B47">
            <v>10751273</v>
          </cell>
          <cell r="C47">
            <v>42092417</v>
          </cell>
          <cell r="D47" t="str">
            <v>MARTHA LUCIA SALCEDO TAMAYO</v>
          </cell>
          <cell r="E47">
            <v>46203</v>
          </cell>
          <cell r="F47">
            <v>46203</v>
          </cell>
          <cell r="G47">
            <v>14454</v>
          </cell>
          <cell r="H47" t="str">
            <v>Cuenta de Ahorros</v>
          </cell>
          <cell r="I47">
            <v>302727607</v>
          </cell>
          <cell r="J47" t="str">
            <v>Cuenta de Ahorros Otros Bancos</v>
          </cell>
          <cell r="K47">
            <v>70621514637</v>
          </cell>
          <cell r="L47" t="str">
            <v>BANCOLOMBIA</v>
          </cell>
          <cell r="M47">
            <v>5521000</v>
          </cell>
          <cell r="N47" t="str">
            <v>Pago Exitoso</v>
          </cell>
        </row>
        <row r="48">
          <cell r="A48">
            <v>14455</v>
          </cell>
          <cell r="B48">
            <v>10751273</v>
          </cell>
          <cell r="C48">
            <v>1088270522</v>
          </cell>
          <cell r="D48" t="str">
            <v>JESSICA SANCHEZ CORREA</v>
          </cell>
          <cell r="E48">
            <v>46203</v>
          </cell>
          <cell r="F48">
            <v>46203</v>
          </cell>
          <cell r="G48">
            <v>14455</v>
          </cell>
          <cell r="H48" t="str">
            <v>Cuenta de Ahorros</v>
          </cell>
          <cell r="I48">
            <v>302727607</v>
          </cell>
          <cell r="J48" t="str">
            <v>Cuenta de Ahorros</v>
          </cell>
          <cell r="K48">
            <v>126070535714</v>
          </cell>
          <cell r="L48" t="str">
            <v>DAVIVIENDA</v>
          </cell>
          <cell r="M48">
            <v>4584000</v>
          </cell>
          <cell r="N48" t="str">
            <v>Pago Exitoso</v>
          </cell>
        </row>
        <row r="49">
          <cell r="A49">
            <v>14497</v>
          </cell>
          <cell r="B49">
            <v>10751273</v>
          </cell>
          <cell r="C49">
            <v>1088245660</v>
          </cell>
          <cell r="D49" t="str">
            <v>CARLOS ANDRES HENAO AMAYA</v>
          </cell>
          <cell r="E49">
            <v>46203</v>
          </cell>
          <cell r="F49">
            <v>46203</v>
          </cell>
          <cell r="G49">
            <v>14497</v>
          </cell>
          <cell r="H49" t="str">
            <v>Cuenta de Ahorros</v>
          </cell>
          <cell r="I49">
            <v>302727607</v>
          </cell>
          <cell r="J49" t="str">
            <v>Cuenta de Ahorros Otros Bancos</v>
          </cell>
          <cell r="K49">
            <v>70891441509</v>
          </cell>
          <cell r="L49" t="str">
            <v>BANCOLOMBIA</v>
          </cell>
          <cell r="M49">
            <v>4124000</v>
          </cell>
          <cell r="N49" t="str">
            <v>Pago Exitoso</v>
          </cell>
        </row>
        <row r="50">
          <cell r="A50">
            <v>5200102330131110</v>
          </cell>
          <cell r="B50">
            <v>10750962</v>
          </cell>
          <cell r="C50">
            <v>24671873</v>
          </cell>
          <cell r="D50" t="str">
            <v>ESNEDA AGUILAR DE RENDON</v>
          </cell>
          <cell r="E50">
            <v>46203</v>
          </cell>
          <cell r="F50">
            <v>46203</v>
          </cell>
          <cell r="G50">
            <v>5200102330131110</v>
          </cell>
          <cell r="H50" t="str">
            <v>Cuenta de Ahorros</v>
          </cell>
          <cell r="I50">
            <v>550127200108760</v>
          </cell>
          <cell r="J50" t="str">
            <v>Cuenta de Ahorros Otros Bancos</v>
          </cell>
          <cell r="K50">
            <v>54010204261</v>
          </cell>
          <cell r="L50" t="str">
            <v>BANCO AGRARIO</v>
          </cell>
          <cell r="M50">
            <v>875453</v>
          </cell>
          <cell r="N50" t="str">
            <v>Pago Exitoso</v>
          </cell>
        </row>
        <row r="51">
          <cell r="A51">
            <v>0</v>
          </cell>
          <cell r="B51">
            <v>10748852</v>
          </cell>
          <cell r="C51">
            <v>8914800857</v>
          </cell>
          <cell r="D51" t="str">
            <v>DEPARTAMENTO DE RISARALDA</v>
          </cell>
          <cell r="E51">
            <v>46203</v>
          </cell>
          <cell r="F51">
            <v>46203</v>
          </cell>
          <cell r="G51">
            <v>0</v>
          </cell>
          <cell r="H51" t="str">
            <v>Cuenta de Ahorros</v>
          </cell>
          <cell r="I51">
            <v>550127200142223</v>
          </cell>
          <cell r="J51" t="str">
            <v>Cuenta de Ahorros</v>
          </cell>
          <cell r="K51">
            <v>302727599</v>
          </cell>
          <cell r="L51" t="str">
            <v>DAVIVIENDA</v>
          </cell>
          <cell r="M51">
            <v>8966870</v>
          </cell>
          <cell r="N51" t="str">
            <v>Pago Exitoso</v>
          </cell>
        </row>
        <row r="52">
          <cell r="A52">
            <v>0</v>
          </cell>
          <cell r="B52">
            <v>10748852</v>
          </cell>
          <cell r="C52">
            <v>8914800857</v>
          </cell>
          <cell r="D52" t="str">
            <v>DEPARTAMENTO DE RISARALDA</v>
          </cell>
          <cell r="E52">
            <v>46203</v>
          </cell>
          <cell r="F52">
            <v>46203</v>
          </cell>
          <cell r="G52">
            <v>0</v>
          </cell>
          <cell r="H52" t="str">
            <v>Cuenta de Ahorros</v>
          </cell>
          <cell r="I52">
            <v>550127200142223</v>
          </cell>
          <cell r="J52" t="str">
            <v>Cuenta de Ahorros Otros Bancos</v>
          </cell>
          <cell r="K52">
            <v>601003693</v>
          </cell>
          <cell r="L52" t="str">
            <v>ITAU antes Corpbanca</v>
          </cell>
          <cell r="M52">
            <v>58284430</v>
          </cell>
          <cell r="N52" t="str">
            <v>Pago Exitoso</v>
          </cell>
        </row>
        <row r="53">
          <cell r="A53">
            <v>0</v>
          </cell>
          <cell r="B53">
            <v>10748852</v>
          </cell>
          <cell r="C53">
            <v>8914800857</v>
          </cell>
          <cell r="D53" t="str">
            <v>DEPARTAMENTO DE RISARALDA</v>
          </cell>
          <cell r="E53">
            <v>46203</v>
          </cell>
          <cell r="F53">
            <v>46203</v>
          </cell>
          <cell r="G53">
            <v>0</v>
          </cell>
          <cell r="H53" t="str">
            <v>Cuenta de Ahorros</v>
          </cell>
          <cell r="I53">
            <v>550127200142223</v>
          </cell>
          <cell r="J53" t="str">
            <v>Cuenta de Ahorros Otros Bancos</v>
          </cell>
          <cell r="K53">
            <v>601003693</v>
          </cell>
          <cell r="L53" t="str">
            <v>ITAU antes Corpbanca</v>
          </cell>
          <cell r="M53">
            <v>22417150</v>
          </cell>
          <cell r="N53" t="str">
            <v>Pago Exitoso</v>
          </cell>
        </row>
        <row r="54">
          <cell r="A54">
            <v>0</v>
          </cell>
          <cell r="B54">
            <v>10748852</v>
          </cell>
          <cell r="C54">
            <v>8914800857</v>
          </cell>
          <cell r="D54" t="str">
            <v>DEPARTAMENTO DE RISARALDA</v>
          </cell>
          <cell r="E54">
            <v>46203</v>
          </cell>
          <cell r="F54">
            <v>46203</v>
          </cell>
          <cell r="G54">
            <v>0</v>
          </cell>
          <cell r="H54" t="str">
            <v>Cuenta de Ahorros</v>
          </cell>
          <cell r="I54">
            <v>550127200142223</v>
          </cell>
          <cell r="J54" t="str">
            <v>Cuenta de Ahorros</v>
          </cell>
          <cell r="K54">
            <v>302727599</v>
          </cell>
          <cell r="L54" t="str">
            <v>DAVIVIENDA</v>
          </cell>
          <cell r="M54">
            <v>146515750</v>
          </cell>
          <cell r="N54" t="str">
            <v>Pago Exitoso</v>
          </cell>
        </row>
        <row r="55">
          <cell r="A55">
            <v>0</v>
          </cell>
          <cell r="B55">
            <v>10748852</v>
          </cell>
          <cell r="C55">
            <v>8914800857</v>
          </cell>
          <cell r="D55" t="str">
            <v>DEPARTAMENTO DE RISARALDA</v>
          </cell>
          <cell r="E55">
            <v>46203</v>
          </cell>
          <cell r="F55">
            <v>46203</v>
          </cell>
          <cell r="G55">
            <v>0</v>
          </cell>
          <cell r="H55" t="str">
            <v>Cuenta de Ahorros</v>
          </cell>
          <cell r="I55">
            <v>550127200142223</v>
          </cell>
          <cell r="J55" t="str">
            <v>Cuenta de Ahorros Otros Bancos</v>
          </cell>
          <cell r="K55">
            <v>601003693</v>
          </cell>
          <cell r="L55" t="str">
            <v>ITAU antes Corpbanca</v>
          </cell>
          <cell r="M55">
            <v>366289370</v>
          </cell>
          <cell r="N55" t="str">
            <v>Pago Exitoso</v>
          </cell>
        </row>
        <row r="56">
          <cell r="A56">
            <v>0</v>
          </cell>
          <cell r="B56">
            <v>10748852</v>
          </cell>
          <cell r="C56">
            <v>8914800857</v>
          </cell>
          <cell r="D56" t="str">
            <v>DEPARTAMENTO DE RISARALDA</v>
          </cell>
          <cell r="E56">
            <v>46203</v>
          </cell>
          <cell r="F56">
            <v>46203</v>
          </cell>
          <cell r="G56">
            <v>0</v>
          </cell>
          <cell r="H56" t="str">
            <v>Cuenta de Ahorros</v>
          </cell>
          <cell r="I56">
            <v>550127200142223</v>
          </cell>
          <cell r="J56" t="str">
            <v>Cuenta de Ahorros Otros Bancos</v>
          </cell>
          <cell r="K56">
            <v>601003693</v>
          </cell>
          <cell r="L56" t="str">
            <v>ITAU antes Corpbanca</v>
          </cell>
          <cell r="M56">
            <v>952351900</v>
          </cell>
          <cell r="N56" t="str">
            <v>Pago Exitoso</v>
          </cell>
        </row>
        <row r="57">
          <cell r="A57">
            <v>0</v>
          </cell>
          <cell r="B57">
            <v>10748852</v>
          </cell>
          <cell r="C57">
            <v>8914800857</v>
          </cell>
          <cell r="D57" t="str">
            <v>DEPARTAMENTO DE RISARALDA</v>
          </cell>
          <cell r="E57">
            <v>46203</v>
          </cell>
          <cell r="F57">
            <v>46203</v>
          </cell>
          <cell r="G57">
            <v>0</v>
          </cell>
          <cell r="H57" t="str">
            <v>Cuenta de Ahorros</v>
          </cell>
          <cell r="I57">
            <v>550127200142223</v>
          </cell>
          <cell r="J57" t="str">
            <v>Cuenta de Ahorros Otros Bancos</v>
          </cell>
          <cell r="K57">
            <v>601003693</v>
          </cell>
          <cell r="L57" t="str">
            <v>ITAU antes Corpbanca</v>
          </cell>
          <cell r="M57">
            <v>13077.49</v>
          </cell>
          <cell r="N57" t="str">
            <v>Pago Exitoso</v>
          </cell>
        </row>
        <row r="58">
          <cell r="A58">
            <v>0</v>
          </cell>
          <cell r="B58">
            <v>10748852</v>
          </cell>
          <cell r="C58">
            <v>8914800857</v>
          </cell>
          <cell r="D58" t="str">
            <v>DEPARTAMENTO DE RISARALDA</v>
          </cell>
          <cell r="E58">
            <v>46203</v>
          </cell>
          <cell r="F58">
            <v>46203</v>
          </cell>
          <cell r="G58">
            <v>0</v>
          </cell>
          <cell r="H58" t="str">
            <v>Cuenta de Ahorros</v>
          </cell>
          <cell r="I58">
            <v>550127200142223</v>
          </cell>
          <cell r="J58" t="str">
            <v>Cuenta de Ahorros Otros Bancos</v>
          </cell>
          <cell r="K58">
            <v>601003693</v>
          </cell>
          <cell r="L58" t="str">
            <v>ITAU antes Corpbanca</v>
          </cell>
          <cell r="M58">
            <v>56765.97</v>
          </cell>
          <cell r="N58" t="str">
            <v>Pago Exitoso</v>
          </cell>
        </row>
        <row r="59">
          <cell r="A59">
            <v>0</v>
          </cell>
          <cell r="B59">
            <v>10748852</v>
          </cell>
          <cell r="C59">
            <v>8914800857</v>
          </cell>
          <cell r="D59" t="str">
            <v>DEPARTAMENTO DE RISARALDA</v>
          </cell>
          <cell r="E59">
            <v>46203</v>
          </cell>
          <cell r="F59">
            <v>46203</v>
          </cell>
          <cell r="G59">
            <v>0</v>
          </cell>
          <cell r="H59" t="str">
            <v>Cuenta de Ahorros</v>
          </cell>
          <cell r="I59">
            <v>550127200142223</v>
          </cell>
          <cell r="J59" t="str">
            <v>Cuenta de Ahorros Otros Bancos</v>
          </cell>
          <cell r="K59">
            <v>601003693</v>
          </cell>
          <cell r="L59" t="str">
            <v>ITAU antes Corpbanca</v>
          </cell>
          <cell r="M59">
            <v>5276.91</v>
          </cell>
          <cell r="N59" t="str">
            <v>Pago Exitoso</v>
          </cell>
        </row>
        <row r="60">
          <cell r="A60">
            <v>0</v>
          </cell>
          <cell r="B60">
            <v>10748852</v>
          </cell>
          <cell r="C60">
            <v>8914800857</v>
          </cell>
          <cell r="D60" t="str">
            <v>DEPARTAMENTO DE RISARALDA</v>
          </cell>
          <cell r="E60">
            <v>46203</v>
          </cell>
          <cell r="F60">
            <v>46203</v>
          </cell>
          <cell r="G60">
            <v>0</v>
          </cell>
          <cell r="H60" t="str">
            <v>Cuenta de Ahorros</v>
          </cell>
          <cell r="I60">
            <v>550127200142223</v>
          </cell>
          <cell r="J60" t="str">
            <v>Cuenta de Ahorros Otros Bancos</v>
          </cell>
          <cell r="K60">
            <v>601003693</v>
          </cell>
          <cell r="L60" t="str">
            <v>ITAU antes Corpbanca</v>
          </cell>
          <cell r="M60">
            <v>21894.99</v>
          </cell>
          <cell r="N60" t="str">
            <v>Pago Exitoso</v>
          </cell>
        </row>
        <row r="61">
          <cell r="A61">
            <v>0</v>
          </cell>
          <cell r="B61">
            <v>10748852</v>
          </cell>
          <cell r="C61">
            <v>8914800857</v>
          </cell>
          <cell r="D61" t="str">
            <v>DEPARTAMENTO DE RISARALDA</v>
          </cell>
          <cell r="E61">
            <v>46203</v>
          </cell>
          <cell r="F61">
            <v>46203</v>
          </cell>
          <cell r="G61">
            <v>0</v>
          </cell>
          <cell r="H61" t="str">
            <v>Cuenta de Ahorros</v>
          </cell>
          <cell r="I61">
            <v>550127200142223</v>
          </cell>
          <cell r="J61" t="str">
            <v>Cuenta de Ahorros Otros Bancos</v>
          </cell>
          <cell r="K61">
            <v>601003693</v>
          </cell>
          <cell r="L61" t="str">
            <v>ITAU antes Corpbanca</v>
          </cell>
          <cell r="M61">
            <v>9392.65</v>
          </cell>
          <cell r="N61" t="str">
            <v>Pago Exitoso</v>
          </cell>
        </row>
        <row r="62">
          <cell r="A62">
            <v>0</v>
          </cell>
          <cell r="B62">
            <v>10748852</v>
          </cell>
          <cell r="C62">
            <v>8914800857</v>
          </cell>
          <cell r="D62" t="str">
            <v>DEPARTAMENTO DE RISARALDA</v>
          </cell>
          <cell r="E62">
            <v>46203</v>
          </cell>
          <cell r="F62">
            <v>46203</v>
          </cell>
          <cell r="G62">
            <v>0</v>
          </cell>
          <cell r="H62" t="str">
            <v>Cuenta de Ahorros</v>
          </cell>
          <cell r="I62">
            <v>550127200142223</v>
          </cell>
          <cell r="J62" t="str">
            <v>Cuenta de Ahorros Otros Bancos</v>
          </cell>
          <cell r="K62">
            <v>601003693</v>
          </cell>
          <cell r="L62" t="str">
            <v>ITAU antes Corpbanca</v>
          </cell>
          <cell r="M62">
            <v>1184.78</v>
          </cell>
          <cell r="N62" t="str">
            <v>Pago Exitoso</v>
          </cell>
        </row>
        <row r="63">
          <cell r="A63">
            <v>0</v>
          </cell>
          <cell r="B63">
            <v>10748852</v>
          </cell>
          <cell r="C63">
            <v>8914800857</v>
          </cell>
          <cell r="D63" t="str">
            <v>DEPARTAMENTO DE RISARALDA</v>
          </cell>
          <cell r="E63">
            <v>46203</v>
          </cell>
          <cell r="F63">
            <v>46203</v>
          </cell>
          <cell r="G63">
            <v>0</v>
          </cell>
          <cell r="H63" t="str">
            <v>Cuenta de Ahorros</v>
          </cell>
          <cell r="I63">
            <v>550127200142223</v>
          </cell>
          <cell r="J63" t="str">
            <v>Cuenta de Ahorros</v>
          </cell>
          <cell r="K63">
            <v>302727599</v>
          </cell>
          <cell r="L63" t="str">
            <v>DAVIVIENDA</v>
          </cell>
          <cell r="M63">
            <v>1950.23</v>
          </cell>
          <cell r="N63" t="str">
            <v>Pago Exitoso</v>
          </cell>
        </row>
        <row r="64">
          <cell r="A64">
            <v>0</v>
          </cell>
          <cell r="B64">
            <v>10748852</v>
          </cell>
          <cell r="C64">
            <v>8914800857</v>
          </cell>
          <cell r="D64" t="str">
            <v>DEPARTAMENTO DE RISARALDA</v>
          </cell>
          <cell r="E64">
            <v>46203</v>
          </cell>
          <cell r="F64">
            <v>46203</v>
          </cell>
          <cell r="G64">
            <v>0</v>
          </cell>
          <cell r="H64" t="str">
            <v>Cuenta de Ahorros</v>
          </cell>
          <cell r="I64">
            <v>550127200142223</v>
          </cell>
          <cell r="J64" t="str">
            <v>Cuenta de Ahorros Otros Bancos</v>
          </cell>
          <cell r="K64">
            <v>601003693</v>
          </cell>
          <cell r="L64" t="str">
            <v>ITAU antes Corpbanca</v>
          </cell>
          <cell r="M64">
            <v>105.77</v>
          </cell>
          <cell r="N64" t="str">
            <v>Pago Exitoso</v>
          </cell>
        </row>
        <row r="65">
          <cell r="A65">
            <v>0</v>
          </cell>
          <cell r="B65">
            <v>10748923</v>
          </cell>
          <cell r="C65">
            <v>8914800857</v>
          </cell>
          <cell r="D65" t="str">
            <v>DEPARTAMENTO DE RISARALDA</v>
          </cell>
          <cell r="E65">
            <v>46203</v>
          </cell>
          <cell r="F65">
            <v>46203</v>
          </cell>
          <cell r="G65">
            <v>0</v>
          </cell>
          <cell r="H65" t="str">
            <v>Cuenta de Ahorros</v>
          </cell>
          <cell r="I65">
            <v>302727607</v>
          </cell>
          <cell r="J65" t="str">
            <v>Cuenta de Ahorros Otros Bancos</v>
          </cell>
          <cell r="K65">
            <v>33921073</v>
          </cell>
          <cell r="L65" t="str">
            <v>OCCIDENTE</v>
          </cell>
          <cell r="M65">
            <v>84688721</v>
          </cell>
          <cell r="N65" t="str">
            <v>Pago Exitoso</v>
          </cell>
        </row>
        <row r="66">
          <cell r="A66">
            <v>0</v>
          </cell>
          <cell r="B66">
            <v>10748923</v>
          </cell>
          <cell r="C66">
            <v>8914800857</v>
          </cell>
          <cell r="D66" t="str">
            <v>DEPARTAMENTO DE RISARALDA</v>
          </cell>
          <cell r="E66">
            <v>46203</v>
          </cell>
          <cell r="F66">
            <v>46203</v>
          </cell>
          <cell r="G66">
            <v>0</v>
          </cell>
          <cell r="H66" t="str">
            <v>Cuenta de Ahorros</v>
          </cell>
          <cell r="I66">
            <v>302727607</v>
          </cell>
          <cell r="J66" t="str">
            <v>Cuenta de Ahorros Otros Bancos</v>
          </cell>
          <cell r="K66">
            <v>33921073</v>
          </cell>
          <cell r="L66" t="str">
            <v>OCCIDENTE</v>
          </cell>
          <cell r="M66">
            <v>178536400</v>
          </cell>
          <cell r="N66" t="str">
            <v>Pago Exitoso</v>
          </cell>
        </row>
        <row r="67">
          <cell r="A67">
            <v>0</v>
          </cell>
          <cell r="B67">
            <v>10748923</v>
          </cell>
          <cell r="C67">
            <v>8914800857</v>
          </cell>
          <cell r="D67" t="str">
            <v>DEPARTAMENTO DE RISARALDA</v>
          </cell>
          <cell r="E67">
            <v>46203</v>
          </cell>
          <cell r="F67">
            <v>46203</v>
          </cell>
          <cell r="G67">
            <v>0</v>
          </cell>
          <cell r="H67" t="str">
            <v>Cuenta de Ahorros</v>
          </cell>
          <cell r="I67">
            <v>302727607</v>
          </cell>
          <cell r="J67" t="str">
            <v>Cuenta de Ahorros Otros Bancos</v>
          </cell>
          <cell r="K67">
            <v>601003693</v>
          </cell>
          <cell r="L67" t="str">
            <v>ITAU</v>
          </cell>
          <cell r="M67">
            <v>25914000</v>
          </cell>
          <cell r="N67" t="str">
            <v>Pago Exitoso</v>
          </cell>
        </row>
        <row r="68">
          <cell r="A68">
            <v>0</v>
          </cell>
          <cell r="B68">
            <v>10748923</v>
          </cell>
          <cell r="C68">
            <v>8914800857</v>
          </cell>
          <cell r="D68" t="str">
            <v>DEPARTAMENTO DE RISARALDA</v>
          </cell>
          <cell r="E68">
            <v>46203</v>
          </cell>
          <cell r="F68">
            <v>46203</v>
          </cell>
          <cell r="G68">
            <v>0</v>
          </cell>
          <cell r="H68" t="str">
            <v>Cuenta de Ahorros</v>
          </cell>
          <cell r="I68">
            <v>302727607</v>
          </cell>
          <cell r="J68" t="str">
            <v>Cuenta de Ahorros Otros Bancos</v>
          </cell>
          <cell r="K68">
            <v>601003693</v>
          </cell>
          <cell r="L68" t="str">
            <v>ITAU</v>
          </cell>
          <cell r="M68">
            <v>1044074</v>
          </cell>
          <cell r="N68" t="str">
            <v>Pago Exitoso</v>
          </cell>
        </row>
        <row r="69">
          <cell r="A69">
            <v>1223</v>
          </cell>
          <cell r="B69">
            <v>10748939</v>
          </cell>
          <cell r="C69">
            <v>8914800857</v>
          </cell>
          <cell r="D69" t="str">
            <v>DEPARTAMENTO DE RISARALDA</v>
          </cell>
          <cell r="E69">
            <v>46203</v>
          </cell>
          <cell r="F69">
            <v>46203</v>
          </cell>
          <cell r="G69">
            <v>1223</v>
          </cell>
          <cell r="H69" t="str">
            <v>Cuenta de Ahorros</v>
          </cell>
          <cell r="I69">
            <v>302727599</v>
          </cell>
          <cell r="J69" t="str">
            <v>Cuenta de Ahorros Otros Bancos</v>
          </cell>
          <cell r="K69">
            <v>33921073</v>
          </cell>
          <cell r="L69" t="str">
            <v>OCCIDENTE</v>
          </cell>
          <cell r="M69">
            <v>1351322</v>
          </cell>
          <cell r="N69" t="str">
            <v>Pago Exitoso</v>
          </cell>
        </row>
        <row r="70">
          <cell r="A70">
            <v>14196</v>
          </cell>
          <cell r="B70">
            <v>10749883</v>
          </cell>
          <cell r="C70">
            <v>1088339642</v>
          </cell>
          <cell r="D70" t="str">
            <v>MARIA CAMILA GARCIA VALLEJO</v>
          </cell>
          <cell r="E70">
            <v>46203</v>
          </cell>
          <cell r="F70">
            <v>46203</v>
          </cell>
          <cell r="G70">
            <v>14196</v>
          </cell>
          <cell r="H70" t="str">
            <v>Cuenta de Ahorros</v>
          </cell>
          <cell r="I70">
            <v>550127200117688</v>
          </cell>
          <cell r="J70" t="str">
            <v>Cuenta de Ahorros Otros Bancos</v>
          </cell>
          <cell r="K70">
            <v>91206815936</v>
          </cell>
          <cell r="L70" t="str">
            <v>BANCOLOMBIA</v>
          </cell>
          <cell r="M70">
            <v>3709000</v>
          </cell>
          <cell r="N70" t="str">
            <v>Pago Exitoso</v>
          </cell>
        </row>
        <row r="71">
          <cell r="A71">
            <v>1227</v>
          </cell>
          <cell r="B71">
            <v>10748908</v>
          </cell>
          <cell r="C71">
            <v>8914800857</v>
          </cell>
          <cell r="D71" t="str">
            <v>DEPARTAMENTO DE RISARALDA</v>
          </cell>
          <cell r="E71">
            <v>46203</v>
          </cell>
          <cell r="F71">
            <v>46203</v>
          </cell>
          <cell r="G71">
            <v>1227</v>
          </cell>
          <cell r="H71" t="str">
            <v>Cuenta de Ahorros</v>
          </cell>
          <cell r="I71">
            <v>302737945</v>
          </cell>
          <cell r="J71" t="str">
            <v>Cuenta de Ahorros</v>
          </cell>
          <cell r="K71">
            <v>127200008580</v>
          </cell>
          <cell r="L71" t="str">
            <v>DAVIVIENDA</v>
          </cell>
          <cell r="M71">
            <v>1126654943</v>
          </cell>
          <cell r="N71" t="str">
            <v>Pago Exitoso</v>
          </cell>
        </row>
        <row r="72">
          <cell r="A72">
            <v>14102</v>
          </cell>
          <cell r="B72">
            <v>10743749</v>
          </cell>
          <cell r="C72">
            <v>1087494147</v>
          </cell>
          <cell r="D72" t="str">
            <v>CRISTIAN CAMILO GUTIERREZ CUER</v>
          </cell>
          <cell r="E72">
            <v>46199</v>
          </cell>
          <cell r="F72">
            <v>46199</v>
          </cell>
          <cell r="G72">
            <v>14102</v>
          </cell>
          <cell r="H72" t="str">
            <v>Cuenta de Ahorros</v>
          </cell>
          <cell r="I72">
            <v>550127200117688</v>
          </cell>
          <cell r="J72" t="str">
            <v>Cuenta de Ahorros</v>
          </cell>
          <cell r="K72">
            <v>550488430311289</v>
          </cell>
          <cell r="L72" t="str">
            <v>DAVIVIENDA</v>
          </cell>
          <cell r="M72">
            <v>3511000</v>
          </cell>
          <cell r="N72" t="str">
            <v>Pago Exitoso</v>
          </cell>
        </row>
        <row r="73">
          <cell r="A73">
            <v>14220</v>
          </cell>
          <cell r="B73">
            <v>10743749</v>
          </cell>
          <cell r="C73">
            <v>4344942</v>
          </cell>
          <cell r="D73" t="str">
            <v>GERMAN DE JESUS CASTAÑEDA SUAZ</v>
          </cell>
          <cell r="E73">
            <v>46199</v>
          </cell>
          <cell r="F73">
            <v>46199</v>
          </cell>
          <cell r="G73">
            <v>14220</v>
          </cell>
          <cell r="H73" t="str">
            <v>Cuenta de Ahorros</v>
          </cell>
          <cell r="I73">
            <v>550127200117688</v>
          </cell>
          <cell r="J73" t="str">
            <v>Cuenta de Ahorros Otros Bancos</v>
          </cell>
          <cell r="K73">
            <v>6668038598</v>
          </cell>
          <cell r="L73" t="str">
            <v>BANCOLOMBIA</v>
          </cell>
          <cell r="M73">
            <v>2730000</v>
          </cell>
          <cell r="N73" t="str">
            <v>Pago Exitoso</v>
          </cell>
        </row>
        <row r="74">
          <cell r="A74">
            <v>14355</v>
          </cell>
          <cell r="B74">
            <v>10743749</v>
          </cell>
          <cell r="C74">
            <v>1088037183</v>
          </cell>
          <cell r="D74" t="str">
            <v>SANTIAGO SALAZAR RAMOS</v>
          </cell>
          <cell r="E74">
            <v>46199</v>
          </cell>
          <cell r="F74">
            <v>46199</v>
          </cell>
          <cell r="G74">
            <v>14355</v>
          </cell>
          <cell r="H74" t="str">
            <v>Cuenta de Ahorros</v>
          </cell>
          <cell r="I74">
            <v>550127200117688</v>
          </cell>
          <cell r="J74" t="str">
            <v>Cuenta de Ahorros Otros Bancos</v>
          </cell>
          <cell r="K74">
            <v>72502699301</v>
          </cell>
          <cell r="L74" t="str">
            <v>BANCOLOMBIA</v>
          </cell>
          <cell r="M74">
            <v>2730000</v>
          </cell>
          <cell r="N74" t="str">
            <v>Pago Exitoso</v>
          </cell>
        </row>
        <row r="75">
          <cell r="A75">
            <v>14372</v>
          </cell>
          <cell r="B75">
            <v>10743749</v>
          </cell>
          <cell r="C75">
            <v>1061686176</v>
          </cell>
          <cell r="D75" t="str">
            <v>JOHN MADISSON CERON LASSO</v>
          </cell>
          <cell r="E75">
            <v>46199</v>
          </cell>
          <cell r="F75">
            <v>46199</v>
          </cell>
          <cell r="G75">
            <v>14372</v>
          </cell>
          <cell r="H75" t="str">
            <v>Cuenta de Ahorros</v>
          </cell>
          <cell r="I75">
            <v>550127200117688</v>
          </cell>
          <cell r="J75" t="str">
            <v>Cuenta de Ahorros Otros Bancos</v>
          </cell>
          <cell r="K75">
            <v>26123417461</v>
          </cell>
          <cell r="L75" t="str">
            <v>BANCOLOMBIA</v>
          </cell>
          <cell r="M75">
            <v>5808000</v>
          </cell>
          <cell r="N75" t="str">
            <v>Pago Exitoso</v>
          </cell>
        </row>
        <row r="76">
          <cell r="A76">
            <v>14443</v>
          </cell>
          <cell r="B76">
            <v>10743749</v>
          </cell>
          <cell r="C76">
            <v>10007116</v>
          </cell>
          <cell r="D76" t="str">
            <v>MAURICIO GAVIRIA ARIAS</v>
          </cell>
          <cell r="E76">
            <v>46199</v>
          </cell>
          <cell r="F76">
            <v>46199</v>
          </cell>
          <cell r="G76">
            <v>14443</v>
          </cell>
          <cell r="H76" t="str">
            <v>Cuenta de Ahorros</v>
          </cell>
          <cell r="I76">
            <v>550127200117688</v>
          </cell>
          <cell r="J76" t="str">
            <v>Cuenta de Ahorros Otros Bancos</v>
          </cell>
          <cell r="K76">
            <v>3127713091</v>
          </cell>
          <cell r="L76" t="str">
            <v>NEQUI</v>
          </cell>
          <cell r="M76">
            <v>3226000</v>
          </cell>
          <cell r="N76" t="str">
            <v>Pago Exitoso</v>
          </cell>
        </row>
        <row r="77">
          <cell r="A77">
            <v>5200102330131110</v>
          </cell>
          <cell r="B77">
            <v>10743808</v>
          </cell>
          <cell r="C77">
            <v>8903014154</v>
          </cell>
          <cell r="D77" t="str">
            <v>CONGREGACION HIJAS DE CARIDAD</v>
          </cell>
          <cell r="E77">
            <v>46199</v>
          </cell>
          <cell r="F77">
            <v>46199</v>
          </cell>
          <cell r="G77">
            <v>5200102330131110</v>
          </cell>
          <cell r="H77" t="str">
            <v>Cuenta de Ahorros</v>
          </cell>
          <cell r="I77">
            <v>550127200108752</v>
          </cell>
          <cell r="J77" t="str">
            <v>Cuenta Corriente</v>
          </cell>
          <cell r="K77">
            <v>17969999295</v>
          </cell>
          <cell r="L77" t="str">
            <v>DAVIVIENDA</v>
          </cell>
          <cell r="M77">
            <v>22598824</v>
          </cell>
          <cell r="N77" t="str">
            <v>Pago Exitoso</v>
          </cell>
        </row>
        <row r="78">
          <cell r="A78">
            <v>14524</v>
          </cell>
          <cell r="B78">
            <v>10743848</v>
          </cell>
          <cell r="C78">
            <v>42153987</v>
          </cell>
          <cell r="D78" t="str">
            <v>DIANA MILENA HOYOS SOTO</v>
          </cell>
          <cell r="E78">
            <v>46199</v>
          </cell>
          <cell r="F78">
            <v>46199</v>
          </cell>
          <cell r="G78">
            <v>14524</v>
          </cell>
          <cell r="H78" t="str">
            <v>Cuenta de Ahorros</v>
          </cell>
          <cell r="I78">
            <v>302727607</v>
          </cell>
          <cell r="J78" t="str">
            <v>Cuenta de Ahorros</v>
          </cell>
          <cell r="K78">
            <v>126670042442</v>
          </cell>
          <cell r="L78" t="str">
            <v>DAVIVIENDA</v>
          </cell>
          <cell r="M78">
            <v>5808000</v>
          </cell>
          <cell r="N78" t="str">
            <v>Pago Exitoso</v>
          </cell>
        </row>
        <row r="79">
          <cell r="A79">
            <v>14559</v>
          </cell>
          <cell r="B79">
            <v>10743848</v>
          </cell>
          <cell r="C79">
            <v>53011782</v>
          </cell>
          <cell r="D79" t="str">
            <v>KAREN MELISSA ORDOÑEZ DIAZ</v>
          </cell>
          <cell r="E79">
            <v>46199</v>
          </cell>
          <cell r="F79">
            <v>46199</v>
          </cell>
          <cell r="G79">
            <v>14559</v>
          </cell>
          <cell r="H79" t="str">
            <v>Cuenta de Ahorros</v>
          </cell>
          <cell r="I79">
            <v>302727607</v>
          </cell>
          <cell r="J79" t="str">
            <v>Cuenta de Ahorros Otros Bancos</v>
          </cell>
          <cell r="K79">
            <v>66949107931</v>
          </cell>
          <cell r="L79" t="str">
            <v>BANCOLOMBIA</v>
          </cell>
          <cell r="M79">
            <v>6295000</v>
          </cell>
          <cell r="N79" t="str">
            <v>Pago Exitoso</v>
          </cell>
        </row>
        <row r="80">
          <cell r="A80">
            <v>14229</v>
          </cell>
          <cell r="B80">
            <v>10743918</v>
          </cell>
          <cell r="C80">
            <v>1088269100</v>
          </cell>
          <cell r="D80" t="str">
            <v>MELISA GOMEZ ESCOBAR</v>
          </cell>
          <cell r="E80">
            <v>46199</v>
          </cell>
          <cell r="F80">
            <v>46199</v>
          </cell>
          <cell r="G80">
            <v>14229</v>
          </cell>
          <cell r="H80" t="str">
            <v>Cuenta de Ahorros</v>
          </cell>
          <cell r="I80">
            <v>550127200117688</v>
          </cell>
          <cell r="J80" t="str">
            <v>Cuenta de Ahorros Otros Bancos</v>
          </cell>
          <cell r="K80">
            <v>85348576050</v>
          </cell>
          <cell r="L80" t="str">
            <v>BANCOLOMBIA</v>
          </cell>
          <cell r="M80">
            <v>4124000</v>
          </cell>
          <cell r="N80" t="str">
            <v>Pago Exitoso</v>
          </cell>
        </row>
        <row r="81">
          <cell r="A81">
            <v>14328</v>
          </cell>
          <cell r="B81">
            <v>10743918</v>
          </cell>
          <cell r="C81">
            <v>1112777573</v>
          </cell>
          <cell r="D81" t="str">
            <v>KATHERIN SANCHEZ MARTINEZ</v>
          </cell>
          <cell r="E81">
            <v>46199</v>
          </cell>
          <cell r="F81">
            <v>46199</v>
          </cell>
          <cell r="G81">
            <v>14328</v>
          </cell>
          <cell r="H81" t="str">
            <v>Cuenta de Ahorros</v>
          </cell>
          <cell r="I81">
            <v>550127200117688</v>
          </cell>
          <cell r="J81" t="str">
            <v>Cuenta de Ahorros Otros Bancos</v>
          </cell>
          <cell r="K81">
            <v>91209542612</v>
          </cell>
          <cell r="L81" t="str">
            <v>BANCOLOMBIA</v>
          </cell>
          <cell r="M81">
            <v>4124000</v>
          </cell>
          <cell r="N81" t="str">
            <v>Pago Exitoso</v>
          </cell>
        </row>
        <row r="82">
          <cell r="A82">
            <v>14368</v>
          </cell>
          <cell r="B82">
            <v>10743918</v>
          </cell>
          <cell r="C82">
            <v>1004519796</v>
          </cell>
          <cell r="D82" t="str">
            <v>JUAN JOSE VILLEGAS ARCANI</v>
          </cell>
          <cell r="E82">
            <v>46199</v>
          </cell>
          <cell r="F82">
            <v>46199</v>
          </cell>
          <cell r="G82">
            <v>14368</v>
          </cell>
          <cell r="H82" t="str">
            <v>Cuenta de Ahorros</v>
          </cell>
          <cell r="I82">
            <v>550127200117688</v>
          </cell>
          <cell r="J82" t="str">
            <v>Cuenta de Ahorros Otros Bancos</v>
          </cell>
          <cell r="K82">
            <v>11579913535</v>
          </cell>
          <cell r="L82" t="str">
            <v>BANCOLOMBIA</v>
          </cell>
          <cell r="M82">
            <v>1746000</v>
          </cell>
          <cell r="N82" t="str">
            <v>Pago Exitoso</v>
          </cell>
        </row>
        <row r="83">
          <cell r="A83">
            <v>14101</v>
          </cell>
          <cell r="B83">
            <v>10744057</v>
          </cell>
          <cell r="C83">
            <v>17845565</v>
          </cell>
          <cell r="D83" t="str">
            <v>JULIO CESAR GIRALDO MORALES</v>
          </cell>
          <cell r="E83">
            <v>46199</v>
          </cell>
          <cell r="F83">
            <v>46199</v>
          </cell>
          <cell r="G83">
            <v>14101</v>
          </cell>
          <cell r="H83" t="str">
            <v>Cuenta de Ahorros</v>
          </cell>
          <cell r="I83">
            <v>302737945</v>
          </cell>
          <cell r="J83" t="str">
            <v>Cuenta de Ahorros Otros Bancos</v>
          </cell>
          <cell r="K83">
            <v>3144255388</v>
          </cell>
          <cell r="L83" t="str">
            <v>NEQUI</v>
          </cell>
          <cell r="M83">
            <v>2691381</v>
          </cell>
          <cell r="N83" t="str">
            <v>Pago Exitoso</v>
          </cell>
        </row>
        <row r="84">
          <cell r="A84">
            <v>14261</v>
          </cell>
          <cell r="B84">
            <v>10744057</v>
          </cell>
          <cell r="C84">
            <v>10020581</v>
          </cell>
          <cell r="D84" t="str">
            <v>MAURICIO ANDRES GARCIA SANCHEZ</v>
          </cell>
          <cell r="E84">
            <v>46199</v>
          </cell>
          <cell r="F84">
            <v>46199</v>
          </cell>
          <cell r="G84">
            <v>14261</v>
          </cell>
          <cell r="H84" t="str">
            <v>Cuenta de Ahorros</v>
          </cell>
          <cell r="I84">
            <v>302737945</v>
          </cell>
          <cell r="J84" t="str">
            <v>Cuenta de Ahorros Otros Bancos</v>
          </cell>
          <cell r="K84">
            <v>7272024404</v>
          </cell>
          <cell r="L84" t="str">
            <v>DAVIBANK</v>
          </cell>
          <cell r="M84">
            <v>2133800</v>
          </cell>
          <cell r="N84" t="str">
            <v>Pago Exitoso</v>
          </cell>
        </row>
        <row r="85">
          <cell r="A85">
            <v>13360</v>
          </cell>
          <cell r="B85">
            <v>10744104</v>
          </cell>
          <cell r="C85">
            <v>8914015227</v>
          </cell>
          <cell r="D85" t="str">
            <v>LIGA RISARALDENSE DE NATACION</v>
          </cell>
          <cell r="E85">
            <v>46199</v>
          </cell>
          <cell r="F85">
            <v>46199</v>
          </cell>
          <cell r="G85">
            <v>13360</v>
          </cell>
          <cell r="H85" t="str">
            <v>Cuenta de Ahorros</v>
          </cell>
          <cell r="I85">
            <v>550127200185743</v>
          </cell>
          <cell r="J85" t="str">
            <v>Cuenta de Ahorros</v>
          </cell>
          <cell r="K85">
            <v>126600041886</v>
          </cell>
          <cell r="L85" t="str">
            <v>DAVIVIENDA</v>
          </cell>
          <cell r="M85">
            <v>18658083</v>
          </cell>
          <cell r="N85" t="str">
            <v>Pago Exitoso</v>
          </cell>
        </row>
        <row r="86">
          <cell r="A86">
            <v>13741</v>
          </cell>
          <cell r="B86">
            <v>10744104</v>
          </cell>
          <cell r="C86">
            <v>9008368696</v>
          </cell>
          <cell r="D86" t="str">
            <v>LIGA DE BADMINTON DE RISARALDA</v>
          </cell>
          <cell r="E86">
            <v>46199</v>
          </cell>
          <cell r="F86">
            <v>46199</v>
          </cell>
          <cell r="G86">
            <v>13741</v>
          </cell>
          <cell r="H86" t="str">
            <v>Cuenta de Ahorros</v>
          </cell>
          <cell r="I86">
            <v>550127200185743</v>
          </cell>
          <cell r="J86" t="str">
            <v>Cuenta de Ahorros Otros Bancos</v>
          </cell>
          <cell r="K86">
            <v>141178376</v>
          </cell>
          <cell r="L86" t="str">
            <v>BOGOTA</v>
          </cell>
          <cell r="M86">
            <v>5490886</v>
          </cell>
          <cell r="N86" t="str">
            <v>Pago Exitoso</v>
          </cell>
        </row>
        <row r="87">
          <cell r="A87">
            <v>13933</v>
          </cell>
          <cell r="B87">
            <v>10744104</v>
          </cell>
          <cell r="C87">
            <v>8914084291</v>
          </cell>
          <cell r="D87" t="str">
            <v>LIGA RISARALDENSE DE FUTBOL</v>
          </cell>
          <cell r="E87">
            <v>46199</v>
          </cell>
          <cell r="F87">
            <v>46199</v>
          </cell>
          <cell r="G87">
            <v>13933</v>
          </cell>
          <cell r="H87" t="str">
            <v>Cuenta de Ahorros</v>
          </cell>
          <cell r="I87">
            <v>550127200185743</v>
          </cell>
          <cell r="J87" t="str">
            <v>Cuenta de Ahorros</v>
          </cell>
          <cell r="K87">
            <v>126100102550</v>
          </cell>
          <cell r="L87" t="str">
            <v>DAVIVIENDA</v>
          </cell>
          <cell r="M87">
            <v>12480838</v>
          </cell>
          <cell r="N87" t="str">
            <v>Pago Exitoso</v>
          </cell>
        </row>
        <row r="88">
          <cell r="A88">
            <v>13987</v>
          </cell>
          <cell r="B88">
            <v>10744104</v>
          </cell>
          <cell r="C88">
            <v>8914800452</v>
          </cell>
          <cell r="D88" t="str">
            <v>LIGA RISARALDENSE DE TENIS</v>
          </cell>
          <cell r="E88">
            <v>46199</v>
          </cell>
          <cell r="F88">
            <v>46199</v>
          </cell>
          <cell r="G88">
            <v>13987</v>
          </cell>
          <cell r="H88" t="str">
            <v>Cuenta de Ahorros</v>
          </cell>
          <cell r="I88">
            <v>550127200185743</v>
          </cell>
          <cell r="J88" t="str">
            <v>Cuenta de Ahorros</v>
          </cell>
          <cell r="K88">
            <v>127000036799</v>
          </cell>
          <cell r="L88" t="str">
            <v>DAVIVIENDA</v>
          </cell>
          <cell r="M88">
            <v>2521852</v>
          </cell>
          <cell r="N88" t="str">
            <v>Pago Exitoso</v>
          </cell>
        </row>
        <row r="89">
          <cell r="A89">
            <v>14086</v>
          </cell>
          <cell r="B89">
            <v>10744104</v>
          </cell>
          <cell r="C89">
            <v>8160045063</v>
          </cell>
          <cell r="D89" t="str">
            <v>LIGA DE TIRO Y CAZA DE RISARAL</v>
          </cell>
          <cell r="E89">
            <v>46199</v>
          </cell>
          <cell r="F89">
            <v>46199</v>
          </cell>
          <cell r="G89">
            <v>14086</v>
          </cell>
          <cell r="H89" t="str">
            <v>Cuenta de Ahorros</v>
          </cell>
          <cell r="I89">
            <v>550127200185743</v>
          </cell>
          <cell r="J89" t="str">
            <v>Cuenta de Ahorros Otros Bancos</v>
          </cell>
          <cell r="K89">
            <v>96010010450</v>
          </cell>
          <cell r="L89" t="str">
            <v>GNB SUDAMERIS</v>
          </cell>
          <cell r="M89">
            <v>18318000</v>
          </cell>
          <cell r="N89" t="str">
            <v>Pago Exitoso</v>
          </cell>
        </row>
        <row r="90">
          <cell r="A90">
            <v>12204</v>
          </cell>
          <cell r="B90">
            <v>10741779</v>
          </cell>
          <cell r="C90">
            <v>9011518112</v>
          </cell>
          <cell r="D90" t="str">
            <v>UNO A TELEVISION SAS</v>
          </cell>
          <cell r="E90">
            <v>46199</v>
          </cell>
          <cell r="F90">
            <v>46199</v>
          </cell>
          <cell r="G90">
            <v>12204</v>
          </cell>
          <cell r="H90" t="str">
            <v>Cuenta Corriente</v>
          </cell>
          <cell r="I90">
            <v>560127269994183</v>
          </cell>
          <cell r="J90" t="str">
            <v>Cuenta de Ahorros</v>
          </cell>
          <cell r="K90">
            <v>126100099566</v>
          </cell>
          <cell r="L90" t="str">
            <v>DAVIVIENDA</v>
          </cell>
          <cell r="M90">
            <v>9547800</v>
          </cell>
          <cell r="N90" t="str">
            <v>Pago Exitoso</v>
          </cell>
        </row>
        <row r="91">
          <cell r="A91">
            <v>14054</v>
          </cell>
          <cell r="B91">
            <v>10741910</v>
          </cell>
          <cell r="C91">
            <v>42019620</v>
          </cell>
          <cell r="D91" t="str">
            <v>BEATRIZ ELENA ORTEGA RODRIGUEZ</v>
          </cell>
          <cell r="E91">
            <v>46199</v>
          </cell>
          <cell r="F91">
            <v>46199</v>
          </cell>
          <cell r="G91">
            <v>14054</v>
          </cell>
          <cell r="H91" t="str">
            <v>Cuenta Corriente</v>
          </cell>
          <cell r="I91">
            <v>560127269994183</v>
          </cell>
          <cell r="J91" t="str">
            <v>Cuenta de Ahorros</v>
          </cell>
          <cell r="K91">
            <v>126670012031</v>
          </cell>
          <cell r="L91" t="str">
            <v>DAVIVIENDA</v>
          </cell>
          <cell r="M91">
            <v>385283</v>
          </cell>
          <cell r="N91" t="str">
            <v>Pago Exitoso</v>
          </cell>
        </row>
        <row r="92">
          <cell r="A92">
            <v>5200102330131110</v>
          </cell>
          <cell r="B92">
            <v>10742058</v>
          </cell>
          <cell r="C92">
            <v>890300568</v>
          </cell>
          <cell r="D92" t="str">
            <v>ASOCIACION DE HERMANAS DE LA P</v>
          </cell>
          <cell r="E92">
            <v>46199</v>
          </cell>
          <cell r="F92">
            <v>46199</v>
          </cell>
          <cell r="G92">
            <v>5200102330131110</v>
          </cell>
          <cell r="H92" t="str">
            <v>Cuenta de Ahorros</v>
          </cell>
          <cell r="I92">
            <v>550127200108752</v>
          </cell>
          <cell r="J92" t="str">
            <v>Cuenta de Ahorros Otros Bancos</v>
          </cell>
          <cell r="K92">
            <v>6002174276</v>
          </cell>
          <cell r="L92" t="str">
            <v>BANCOLOMBIA</v>
          </cell>
          <cell r="M92">
            <v>4880962</v>
          </cell>
          <cell r="N92" t="str">
            <v>Pago Exitoso</v>
          </cell>
        </row>
        <row r="93">
          <cell r="A93">
            <v>5200102330131110</v>
          </cell>
          <cell r="B93">
            <v>10742058</v>
          </cell>
          <cell r="C93">
            <v>9018925496</v>
          </cell>
          <cell r="D93" t="str">
            <v>JS VERACRUZ S.A.S</v>
          </cell>
          <cell r="E93">
            <v>46199</v>
          </cell>
          <cell r="F93">
            <v>46199</v>
          </cell>
          <cell r="G93">
            <v>5200102330131110</v>
          </cell>
          <cell r="H93" t="str">
            <v>Cuenta de Ahorros</v>
          </cell>
          <cell r="I93">
            <v>550127200108752</v>
          </cell>
          <cell r="J93" t="str">
            <v>Cuenta Corriente</v>
          </cell>
          <cell r="K93">
            <v>108969924373</v>
          </cell>
          <cell r="L93" t="str">
            <v>DAVIVIENDA</v>
          </cell>
          <cell r="M93">
            <v>19277663</v>
          </cell>
          <cell r="N93" t="str">
            <v>Pago Exitoso</v>
          </cell>
        </row>
        <row r="94">
          <cell r="A94">
            <v>5200102330131110</v>
          </cell>
          <cell r="B94">
            <v>10742058</v>
          </cell>
          <cell r="C94">
            <v>890801256</v>
          </cell>
          <cell r="D94" t="str">
            <v>CONGREGACION SAGRADA FAMILIA</v>
          </cell>
          <cell r="E94">
            <v>46199</v>
          </cell>
          <cell r="F94">
            <v>46199</v>
          </cell>
          <cell r="G94">
            <v>5200102330131110</v>
          </cell>
          <cell r="H94" t="str">
            <v>Cuenta de Ahorros</v>
          </cell>
          <cell r="I94">
            <v>550127200108752</v>
          </cell>
          <cell r="J94" t="str">
            <v>Cuenta de Ahorros Otros Bancos</v>
          </cell>
          <cell r="K94">
            <v>74459492210</v>
          </cell>
          <cell r="L94" t="str">
            <v>BANCOLOMBIA</v>
          </cell>
          <cell r="M94">
            <v>11266635</v>
          </cell>
          <cell r="N94" t="str">
            <v>Pago Exitoso</v>
          </cell>
        </row>
        <row r="95">
          <cell r="A95">
            <v>5200102330131110</v>
          </cell>
          <cell r="B95">
            <v>10742058</v>
          </cell>
          <cell r="C95">
            <v>1053824589</v>
          </cell>
          <cell r="D95" t="str">
            <v>DINNA MILADY OSPINA VALBUENA</v>
          </cell>
          <cell r="E95">
            <v>46199</v>
          </cell>
          <cell r="F95">
            <v>46199</v>
          </cell>
          <cell r="G95">
            <v>5200102330131110</v>
          </cell>
          <cell r="H95" t="str">
            <v>Cuenta de Ahorros</v>
          </cell>
          <cell r="I95">
            <v>550127200108752</v>
          </cell>
          <cell r="J95" t="str">
            <v>Cuenta de Ahorros</v>
          </cell>
          <cell r="K95">
            <v>126270387130</v>
          </cell>
          <cell r="L95" t="str">
            <v>DAVIVIENDA</v>
          </cell>
          <cell r="M95">
            <v>4124000</v>
          </cell>
          <cell r="N95" t="str">
            <v>Pago Exitoso</v>
          </cell>
        </row>
        <row r="96">
          <cell r="A96">
            <v>5200102330131110</v>
          </cell>
          <cell r="B96">
            <v>10742058</v>
          </cell>
          <cell r="C96">
            <v>1094916256</v>
          </cell>
          <cell r="D96" t="str">
            <v>DANIELA GONZALEZ ROJAS</v>
          </cell>
          <cell r="E96">
            <v>46199</v>
          </cell>
          <cell r="F96">
            <v>46199</v>
          </cell>
          <cell r="G96">
            <v>5200102330131110</v>
          </cell>
          <cell r="H96" t="str">
            <v>Cuenta de Ahorros</v>
          </cell>
          <cell r="I96">
            <v>550127200108752</v>
          </cell>
          <cell r="J96" t="str">
            <v>Cuenta de Ahorros Otros Bancos</v>
          </cell>
          <cell r="K96">
            <v>24126907566</v>
          </cell>
          <cell r="L96" t="str">
            <v>CAJA SOCIAL</v>
          </cell>
          <cell r="M96">
            <v>4124000</v>
          </cell>
          <cell r="N96" t="str">
            <v>Pago Exitoso</v>
          </cell>
        </row>
        <row r="97">
          <cell r="A97">
            <v>5200102330131110</v>
          </cell>
          <cell r="B97">
            <v>10742058</v>
          </cell>
          <cell r="C97">
            <v>1094891800</v>
          </cell>
          <cell r="D97" t="str">
            <v>JOHANA KATHERINE DIAZ SANCHEZ</v>
          </cell>
          <cell r="E97">
            <v>46199</v>
          </cell>
          <cell r="F97">
            <v>46199</v>
          </cell>
          <cell r="G97">
            <v>5200102330131110</v>
          </cell>
          <cell r="H97" t="str">
            <v>Cuenta de Ahorros</v>
          </cell>
          <cell r="I97">
            <v>550127200108752</v>
          </cell>
          <cell r="J97" t="str">
            <v>Cuenta de Ahorros</v>
          </cell>
          <cell r="K97">
            <v>488453655539</v>
          </cell>
          <cell r="L97" t="str">
            <v>DAVIVIENDA</v>
          </cell>
          <cell r="M97">
            <v>4124000</v>
          </cell>
          <cell r="N97" t="str">
            <v>Pago Exitoso</v>
          </cell>
        </row>
        <row r="98">
          <cell r="A98">
            <v>5200102330131110</v>
          </cell>
          <cell r="B98">
            <v>10742058</v>
          </cell>
          <cell r="C98">
            <v>25172971</v>
          </cell>
          <cell r="D98" t="str">
            <v>ALBA ROSA FRANCO GARCES</v>
          </cell>
          <cell r="E98">
            <v>46199</v>
          </cell>
          <cell r="F98">
            <v>46199</v>
          </cell>
          <cell r="G98">
            <v>5200102330131110</v>
          </cell>
          <cell r="H98" t="str">
            <v>Cuenta de Ahorros</v>
          </cell>
          <cell r="I98">
            <v>550127200108752</v>
          </cell>
          <cell r="J98" t="str">
            <v>Cuenta de Ahorros</v>
          </cell>
          <cell r="K98">
            <v>488441610372</v>
          </cell>
          <cell r="L98" t="str">
            <v>DAVIVIENDA</v>
          </cell>
          <cell r="M98">
            <v>4124000</v>
          </cell>
          <cell r="N98" t="str">
            <v>Pago Exitoso</v>
          </cell>
        </row>
        <row r="99">
          <cell r="A99">
            <v>1230</v>
          </cell>
          <cell r="B99">
            <v>10742171</v>
          </cell>
          <cell r="C99">
            <v>8914800857</v>
          </cell>
          <cell r="D99" t="str">
            <v>DEPARTAMENTO DE RISARALDA</v>
          </cell>
          <cell r="E99">
            <v>46199</v>
          </cell>
          <cell r="F99">
            <v>46199</v>
          </cell>
          <cell r="G99">
            <v>1230</v>
          </cell>
          <cell r="H99" t="str">
            <v>Cuenta de Ahorros</v>
          </cell>
          <cell r="I99">
            <v>550127200117688</v>
          </cell>
          <cell r="J99" t="str">
            <v>Cuenta de Ahorros Otros Bancos</v>
          </cell>
          <cell r="K99">
            <v>96010061790</v>
          </cell>
          <cell r="L99" t="str">
            <v>GNB SUDAMERIS</v>
          </cell>
          <cell r="M99">
            <v>40323000</v>
          </cell>
          <cell r="N99" t="str">
            <v>Pago Exitoso</v>
          </cell>
        </row>
        <row r="100">
          <cell r="A100">
            <v>13452</v>
          </cell>
          <cell r="B100">
            <v>10742323</v>
          </cell>
          <cell r="C100">
            <v>891408586</v>
          </cell>
          <cell r="D100" t="str">
            <v>FUNDACIN LA LIGA AMA SALVAR V</v>
          </cell>
          <cell r="E100">
            <v>46199</v>
          </cell>
          <cell r="F100">
            <v>46199</v>
          </cell>
          <cell r="G100">
            <v>13452</v>
          </cell>
          <cell r="H100" t="str">
            <v>Cuenta de Ahorros</v>
          </cell>
          <cell r="I100">
            <v>302727607</v>
          </cell>
          <cell r="J100" t="str">
            <v>Cuenta de Ahorros Otros Bancos</v>
          </cell>
          <cell r="K100">
            <v>7310760719</v>
          </cell>
          <cell r="L100" t="str">
            <v>BANCOLOMBIA</v>
          </cell>
          <cell r="M100">
            <v>174072990</v>
          </cell>
          <cell r="N100" t="str">
            <v>Pago Exitoso</v>
          </cell>
        </row>
        <row r="101">
          <cell r="A101">
            <v>14119</v>
          </cell>
          <cell r="B101">
            <v>10742323</v>
          </cell>
          <cell r="C101">
            <v>1088021346</v>
          </cell>
          <cell r="D101" t="str">
            <v>LAURA CRISTINA CEBALLO SANCHEZ</v>
          </cell>
          <cell r="E101">
            <v>46199</v>
          </cell>
          <cell r="F101">
            <v>46199</v>
          </cell>
          <cell r="G101">
            <v>14119</v>
          </cell>
          <cell r="H101" t="str">
            <v>Cuenta de Ahorros</v>
          </cell>
          <cell r="I101">
            <v>302727607</v>
          </cell>
          <cell r="J101" t="str">
            <v>Cuenta de Ahorros Otros Bancos</v>
          </cell>
          <cell r="K101">
            <v>85282882146</v>
          </cell>
          <cell r="L101" t="str">
            <v>BANCOLOMBIA</v>
          </cell>
          <cell r="M101">
            <v>4584000</v>
          </cell>
          <cell r="N101" t="str">
            <v>Pago Exitoso</v>
          </cell>
        </row>
        <row r="102">
          <cell r="A102">
            <v>14418</v>
          </cell>
          <cell r="B102">
            <v>10742323</v>
          </cell>
          <cell r="C102">
            <v>1088022545</v>
          </cell>
          <cell r="D102" t="str">
            <v>JULIANA ARCINIEGAS MARTINEZ</v>
          </cell>
          <cell r="E102">
            <v>46199</v>
          </cell>
          <cell r="F102">
            <v>46199</v>
          </cell>
          <cell r="G102">
            <v>14418</v>
          </cell>
          <cell r="H102" t="str">
            <v>Cuenta de Ahorros</v>
          </cell>
          <cell r="I102">
            <v>302727607</v>
          </cell>
          <cell r="J102" t="str">
            <v>Cuenta de Ahorros Otros Bancos</v>
          </cell>
          <cell r="K102">
            <v>24088189473</v>
          </cell>
          <cell r="L102" t="str">
            <v>CAJA SOCIAL</v>
          </cell>
          <cell r="M102">
            <v>6282000</v>
          </cell>
          <cell r="N102" t="str">
            <v>Pago Exitoso</v>
          </cell>
        </row>
        <row r="103">
          <cell r="A103">
            <v>14431</v>
          </cell>
          <cell r="B103">
            <v>10742323</v>
          </cell>
          <cell r="C103">
            <v>1088027513</v>
          </cell>
          <cell r="D103" t="str">
            <v>JULIETH NATALIA TORRES MOSQUER</v>
          </cell>
          <cell r="E103">
            <v>46199</v>
          </cell>
          <cell r="F103">
            <v>46199</v>
          </cell>
          <cell r="G103">
            <v>14431</v>
          </cell>
          <cell r="H103" t="str">
            <v>Cuenta de Ahorros</v>
          </cell>
          <cell r="I103">
            <v>302727607</v>
          </cell>
          <cell r="J103" t="str">
            <v>Cuenta de Ahorros Otros Bancos</v>
          </cell>
          <cell r="K103">
            <v>89651553637</v>
          </cell>
          <cell r="L103" t="str">
            <v>BANCOLOMBIA</v>
          </cell>
          <cell r="M103">
            <v>3709000</v>
          </cell>
          <cell r="N103" t="str">
            <v>Pago Exitoso</v>
          </cell>
        </row>
        <row r="104">
          <cell r="A104">
            <v>14228</v>
          </cell>
          <cell r="B104">
            <v>10742323</v>
          </cell>
          <cell r="C104">
            <v>1112389057</v>
          </cell>
          <cell r="D104" t="str">
            <v>JUAN DAVID CORREA RAMOS</v>
          </cell>
          <cell r="E104">
            <v>46199</v>
          </cell>
          <cell r="F104">
            <v>46199</v>
          </cell>
          <cell r="G104">
            <v>14228</v>
          </cell>
          <cell r="H104" t="str">
            <v>Cuenta de Ahorros</v>
          </cell>
          <cell r="I104">
            <v>302727607</v>
          </cell>
          <cell r="J104" t="str">
            <v>Cuenta de Ahorros Otros Bancos</v>
          </cell>
          <cell r="K104">
            <v>91297301158</v>
          </cell>
          <cell r="L104" t="str">
            <v>BANCOLOMBIA</v>
          </cell>
          <cell r="M104">
            <v>3244000</v>
          </cell>
          <cell r="N104" t="str">
            <v>Pago Exitoso</v>
          </cell>
        </row>
        <row r="105">
          <cell r="A105">
            <v>14263</v>
          </cell>
          <cell r="B105">
            <v>10742323</v>
          </cell>
          <cell r="C105">
            <v>10140074</v>
          </cell>
          <cell r="D105" t="str">
            <v>MAURICIO ACEVEDO RESTREPO</v>
          </cell>
          <cell r="E105">
            <v>46199</v>
          </cell>
          <cell r="F105">
            <v>46199</v>
          </cell>
          <cell r="G105">
            <v>14263</v>
          </cell>
          <cell r="H105" t="str">
            <v>Cuenta de Ahorros</v>
          </cell>
          <cell r="I105">
            <v>302727607</v>
          </cell>
          <cell r="J105" t="str">
            <v>Cuenta de Ahorros Otros Bancos</v>
          </cell>
          <cell r="K105">
            <v>24132079668</v>
          </cell>
          <cell r="L105" t="str">
            <v>CAJA SOCIAL</v>
          </cell>
          <cell r="M105">
            <v>3709000</v>
          </cell>
          <cell r="N105" t="str">
            <v>Pago Exitoso</v>
          </cell>
        </row>
        <row r="106">
          <cell r="A106">
            <v>14411</v>
          </cell>
          <cell r="B106">
            <v>10742323</v>
          </cell>
          <cell r="C106">
            <v>1093220980</v>
          </cell>
          <cell r="D106" t="str">
            <v>DANIELA RIVILLAS GONZALEZ</v>
          </cell>
          <cell r="E106">
            <v>46199</v>
          </cell>
          <cell r="F106">
            <v>46199</v>
          </cell>
          <cell r="G106">
            <v>14411</v>
          </cell>
          <cell r="H106" t="str">
            <v>Cuenta de Ahorros</v>
          </cell>
          <cell r="I106">
            <v>302727607</v>
          </cell>
          <cell r="J106" t="str">
            <v>Cuenta de Ahorros Otros Bancos</v>
          </cell>
          <cell r="K106">
            <v>5772023330</v>
          </cell>
          <cell r="L106" t="str">
            <v>DAVIBANK</v>
          </cell>
          <cell r="M106">
            <v>5808000</v>
          </cell>
          <cell r="N106" t="str">
            <v>Pago Exitoso</v>
          </cell>
        </row>
        <row r="107">
          <cell r="A107">
            <v>14415</v>
          </cell>
          <cell r="B107">
            <v>10742323</v>
          </cell>
          <cell r="C107">
            <v>1088299890</v>
          </cell>
          <cell r="D107" t="str">
            <v>NATALIA OTALVARO DELGADO</v>
          </cell>
          <cell r="E107">
            <v>46199</v>
          </cell>
          <cell r="F107">
            <v>46199</v>
          </cell>
          <cell r="G107">
            <v>14415</v>
          </cell>
          <cell r="H107" t="str">
            <v>Cuenta de Ahorros</v>
          </cell>
          <cell r="I107">
            <v>302727607</v>
          </cell>
          <cell r="J107" t="str">
            <v>Cuenta de Ahorros Otros Bancos</v>
          </cell>
          <cell r="K107">
            <v>85100001975</v>
          </cell>
          <cell r="L107" t="str">
            <v>BANCOLOMBIA</v>
          </cell>
          <cell r="M107">
            <v>2928000</v>
          </cell>
          <cell r="N107" t="str">
            <v>Pago Exitoso</v>
          </cell>
        </row>
        <row r="108">
          <cell r="A108">
            <v>14505</v>
          </cell>
          <cell r="B108">
            <v>10742323</v>
          </cell>
          <cell r="C108">
            <v>8032055</v>
          </cell>
          <cell r="D108" t="str">
            <v>JULIAN ESTEBAN GIRALDO PINZON</v>
          </cell>
          <cell r="E108">
            <v>46199</v>
          </cell>
          <cell r="F108">
            <v>46199</v>
          </cell>
          <cell r="G108">
            <v>14505</v>
          </cell>
          <cell r="H108" t="str">
            <v>Cuenta de Ahorros</v>
          </cell>
          <cell r="I108">
            <v>302727607</v>
          </cell>
          <cell r="J108" t="str">
            <v>Cuenta de Ahorros</v>
          </cell>
          <cell r="K108">
            <v>286070455071</v>
          </cell>
          <cell r="L108" t="str">
            <v>DAVIVIENDA</v>
          </cell>
          <cell r="M108">
            <v>5808000</v>
          </cell>
          <cell r="N108" t="str">
            <v>Pago Exitoso</v>
          </cell>
        </row>
        <row r="109">
          <cell r="A109">
            <v>14348</v>
          </cell>
          <cell r="B109">
            <v>10742323</v>
          </cell>
          <cell r="C109">
            <v>16743970</v>
          </cell>
          <cell r="D109" t="str">
            <v>WILLIAM RODRIGUEZ RODRIGUEZ</v>
          </cell>
          <cell r="E109">
            <v>46199</v>
          </cell>
          <cell r="F109">
            <v>46199</v>
          </cell>
          <cell r="G109">
            <v>14348</v>
          </cell>
          <cell r="H109" t="str">
            <v>Cuenta de Ahorros</v>
          </cell>
          <cell r="I109">
            <v>302727607</v>
          </cell>
          <cell r="J109" t="str">
            <v>Cuenta de Ahorros</v>
          </cell>
          <cell r="K109">
            <v>488419186785</v>
          </cell>
          <cell r="L109" t="str">
            <v>DAVIVIENDA</v>
          </cell>
          <cell r="M109">
            <v>2176300</v>
          </cell>
          <cell r="N109" t="str">
            <v>Pago Exitoso</v>
          </cell>
        </row>
        <row r="110">
          <cell r="A110">
            <v>14348</v>
          </cell>
          <cell r="B110">
            <v>10742323</v>
          </cell>
          <cell r="C110">
            <v>8914129882</v>
          </cell>
          <cell r="D110" t="str">
            <v>FONDO DE EMPLEADOS DE RISARALD</v>
          </cell>
          <cell r="E110">
            <v>46199</v>
          </cell>
          <cell r="F110">
            <v>46199</v>
          </cell>
          <cell r="G110">
            <v>14348</v>
          </cell>
          <cell r="H110" t="str">
            <v>Cuenta de Ahorros</v>
          </cell>
          <cell r="I110">
            <v>302727607</v>
          </cell>
          <cell r="J110" t="str">
            <v>Cuenta Corriente Otros Bancos</v>
          </cell>
          <cell r="K110">
            <v>21003747172</v>
          </cell>
          <cell r="L110" t="str">
            <v>CAJA SOCIAL</v>
          </cell>
          <cell r="M110">
            <v>1049700</v>
          </cell>
          <cell r="N110" t="str">
            <v>Pago Exitoso</v>
          </cell>
        </row>
        <row r="111">
          <cell r="A111">
            <v>14469</v>
          </cell>
          <cell r="B111">
            <v>10742323</v>
          </cell>
          <cell r="C111">
            <v>1112773392</v>
          </cell>
          <cell r="D111" t="str">
            <v>HILLARY VELASQUEZ DUQUE</v>
          </cell>
          <cell r="E111">
            <v>46199</v>
          </cell>
          <cell r="F111">
            <v>46199</v>
          </cell>
          <cell r="G111">
            <v>14469</v>
          </cell>
          <cell r="H111" t="str">
            <v>Cuenta de Ahorros</v>
          </cell>
          <cell r="I111">
            <v>302727607</v>
          </cell>
          <cell r="J111" t="str">
            <v>Cuenta de Ahorros</v>
          </cell>
          <cell r="K111">
            <v>488419571515</v>
          </cell>
          <cell r="L111" t="str">
            <v>DAVIVIENDA</v>
          </cell>
          <cell r="M111">
            <v>3709000</v>
          </cell>
          <cell r="N111" t="str">
            <v>Pago Exitoso</v>
          </cell>
        </row>
        <row r="112">
          <cell r="A112">
            <v>13247</v>
          </cell>
          <cell r="B112">
            <v>10742453</v>
          </cell>
          <cell r="C112">
            <v>42111575</v>
          </cell>
          <cell r="D112" t="str">
            <v>MARIA ADELINA RAMIREZ MURILLO</v>
          </cell>
          <cell r="E112">
            <v>46199</v>
          </cell>
          <cell r="F112">
            <v>46199</v>
          </cell>
          <cell r="G112">
            <v>13247</v>
          </cell>
          <cell r="H112" t="str">
            <v>Cuenta de Ahorros</v>
          </cell>
          <cell r="I112">
            <v>550127200117688</v>
          </cell>
          <cell r="J112" t="str">
            <v>Cuenta de Ahorros Otros Bancos</v>
          </cell>
          <cell r="K112">
            <v>5772022703</v>
          </cell>
          <cell r="L112" t="str">
            <v>DAVIBANK</v>
          </cell>
          <cell r="M112">
            <v>3709000</v>
          </cell>
          <cell r="N112" t="str">
            <v>Pago Exitoso</v>
          </cell>
        </row>
        <row r="113">
          <cell r="A113">
            <v>13363</v>
          </cell>
          <cell r="B113">
            <v>10742453</v>
          </cell>
          <cell r="C113">
            <v>1088236804</v>
          </cell>
          <cell r="D113" t="str">
            <v>RUBEN DAVID ESPINAL PARRA</v>
          </cell>
          <cell r="E113">
            <v>46199</v>
          </cell>
          <cell r="F113">
            <v>46199</v>
          </cell>
          <cell r="G113">
            <v>13363</v>
          </cell>
          <cell r="H113" t="str">
            <v>Cuenta de Ahorros</v>
          </cell>
          <cell r="I113">
            <v>550127200117688</v>
          </cell>
          <cell r="J113" t="str">
            <v>Cuenta de Ahorros</v>
          </cell>
          <cell r="K113">
            <v>570126370216445</v>
          </cell>
          <cell r="L113" t="str">
            <v>DAVIVIENDA</v>
          </cell>
          <cell r="M113">
            <v>3709000</v>
          </cell>
          <cell r="N113" t="str">
            <v>Pago Exitoso</v>
          </cell>
        </row>
        <row r="114">
          <cell r="A114">
            <v>13415</v>
          </cell>
          <cell r="B114">
            <v>10742453</v>
          </cell>
          <cell r="C114">
            <v>1225090278</v>
          </cell>
          <cell r="D114" t="str">
            <v>VALENTINA OSORIO GIRALDO</v>
          </cell>
          <cell r="E114">
            <v>46199</v>
          </cell>
          <cell r="F114">
            <v>46199</v>
          </cell>
          <cell r="G114">
            <v>13415</v>
          </cell>
          <cell r="H114" t="str">
            <v>Cuenta de Ahorros</v>
          </cell>
          <cell r="I114">
            <v>550127200117688</v>
          </cell>
          <cell r="J114" t="str">
            <v>Cuenta de Ahorros Otros Bancos</v>
          </cell>
          <cell r="K114">
            <v>644006201</v>
          </cell>
          <cell r="L114" t="str">
            <v>BBVA</v>
          </cell>
          <cell r="M114">
            <v>4124000</v>
          </cell>
          <cell r="N114" t="str">
            <v>Pago Exitoso</v>
          </cell>
        </row>
        <row r="115">
          <cell r="A115">
            <v>13618</v>
          </cell>
          <cell r="B115">
            <v>10742453</v>
          </cell>
          <cell r="C115">
            <v>51782225</v>
          </cell>
          <cell r="D115" t="str">
            <v>LUZ ELENA TORRES MOLINA</v>
          </cell>
          <cell r="E115">
            <v>46199</v>
          </cell>
          <cell r="F115">
            <v>46199</v>
          </cell>
          <cell r="G115">
            <v>13618</v>
          </cell>
          <cell r="H115" t="str">
            <v>Cuenta de Ahorros</v>
          </cell>
          <cell r="I115">
            <v>550127200117688</v>
          </cell>
          <cell r="J115" t="str">
            <v>Cuenta de Ahorros Otros Bancos</v>
          </cell>
          <cell r="K115">
            <v>11599404921</v>
          </cell>
          <cell r="L115" t="str">
            <v>BANCOLOMBIA</v>
          </cell>
          <cell r="M115">
            <v>3709000</v>
          </cell>
          <cell r="N115" t="str">
            <v>Pago Exitoso</v>
          </cell>
        </row>
        <row r="116">
          <cell r="A116">
            <v>13619</v>
          </cell>
          <cell r="B116">
            <v>10742453</v>
          </cell>
          <cell r="C116">
            <v>1088293757</v>
          </cell>
          <cell r="D116" t="str">
            <v>SANDRA LORENA GALLEGO MAZO</v>
          </cell>
          <cell r="E116">
            <v>46199</v>
          </cell>
          <cell r="F116">
            <v>46199</v>
          </cell>
          <cell r="G116">
            <v>13619</v>
          </cell>
          <cell r="H116" t="str">
            <v>Cuenta de Ahorros</v>
          </cell>
          <cell r="I116">
            <v>550127200117688</v>
          </cell>
          <cell r="J116" t="str">
            <v>Cuenta de Ahorros Otros Bancos</v>
          </cell>
          <cell r="K116">
            <v>7359298514</v>
          </cell>
          <cell r="L116" t="str">
            <v>BANCOLOMBIA</v>
          </cell>
          <cell r="M116">
            <v>5521000</v>
          </cell>
          <cell r="N116" t="str">
            <v>Pago Exitoso</v>
          </cell>
        </row>
        <row r="117">
          <cell r="A117">
            <v>13633</v>
          </cell>
          <cell r="B117">
            <v>10742453</v>
          </cell>
          <cell r="C117">
            <v>1093214642</v>
          </cell>
          <cell r="D117" t="str">
            <v>LEIDY YULIANA ARENAS DUQUE</v>
          </cell>
          <cell r="E117">
            <v>46199</v>
          </cell>
          <cell r="F117">
            <v>46199</v>
          </cell>
          <cell r="G117">
            <v>13633</v>
          </cell>
          <cell r="H117" t="str">
            <v>Cuenta de Ahorros</v>
          </cell>
          <cell r="I117">
            <v>550127200117688</v>
          </cell>
          <cell r="J117" t="str">
            <v>Cuenta de Ahorros</v>
          </cell>
          <cell r="K117">
            <v>488445480749</v>
          </cell>
          <cell r="L117" t="str">
            <v>DAVIVIENDA</v>
          </cell>
          <cell r="M117">
            <v>4124000</v>
          </cell>
          <cell r="N117" t="str">
            <v>Pago Exitoso</v>
          </cell>
        </row>
        <row r="118">
          <cell r="A118">
            <v>13637</v>
          </cell>
          <cell r="B118">
            <v>10742453</v>
          </cell>
          <cell r="C118">
            <v>1088299212</v>
          </cell>
          <cell r="D118" t="str">
            <v>NATALIA CASADIEGO DIAZ</v>
          </cell>
          <cell r="E118">
            <v>46199</v>
          </cell>
          <cell r="F118">
            <v>46199</v>
          </cell>
          <cell r="G118">
            <v>13637</v>
          </cell>
          <cell r="H118" t="str">
            <v>Cuenta de Ahorros</v>
          </cell>
          <cell r="I118">
            <v>550127200117688</v>
          </cell>
          <cell r="J118" t="str">
            <v>Cuenta de Ahorros Otros Bancos</v>
          </cell>
          <cell r="K118">
            <v>9908307914</v>
          </cell>
          <cell r="L118" t="str">
            <v>BANCOLOMBIA</v>
          </cell>
          <cell r="M118">
            <v>4124000</v>
          </cell>
          <cell r="N118" t="str">
            <v>Pago Exitoso</v>
          </cell>
        </row>
        <row r="119">
          <cell r="A119">
            <v>13638</v>
          </cell>
          <cell r="B119">
            <v>10742453</v>
          </cell>
          <cell r="C119">
            <v>18600876</v>
          </cell>
          <cell r="D119" t="str">
            <v>OSCAR BERNARDO MONTOYA MARÍN</v>
          </cell>
          <cell r="E119">
            <v>46199</v>
          </cell>
          <cell r="F119">
            <v>46199</v>
          </cell>
          <cell r="G119">
            <v>13638</v>
          </cell>
          <cell r="H119" t="str">
            <v>Cuenta de Ahorros</v>
          </cell>
          <cell r="I119">
            <v>550127200117688</v>
          </cell>
          <cell r="J119" t="str">
            <v>Cuenta de Ahorros</v>
          </cell>
          <cell r="K119">
            <v>550488445790469</v>
          </cell>
          <cell r="L119" t="str">
            <v>DAVIVIENDA</v>
          </cell>
          <cell r="M119">
            <v>4124000</v>
          </cell>
          <cell r="N119" t="str">
            <v>Pago Exitoso</v>
          </cell>
        </row>
        <row r="120">
          <cell r="A120">
            <v>13666</v>
          </cell>
          <cell r="B120">
            <v>10742453</v>
          </cell>
          <cell r="C120">
            <v>1004521011</v>
          </cell>
          <cell r="D120" t="str">
            <v>JUAN MANUEL BOTERO LOPEZ</v>
          </cell>
          <cell r="E120">
            <v>46199</v>
          </cell>
          <cell r="F120">
            <v>46199</v>
          </cell>
          <cell r="G120">
            <v>13666</v>
          </cell>
          <cell r="H120" t="str">
            <v>Cuenta de Ahorros</v>
          </cell>
          <cell r="I120">
            <v>550127200117688</v>
          </cell>
          <cell r="J120" t="str">
            <v>Cuenta de Ahorros Otros Bancos</v>
          </cell>
          <cell r="K120">
            <v>91278827122</v>
          </cell>
          <cell r="L120" t="str">
            <v>BANCOLOMBIA</v>
          </cell>
          <cell r="M120">
            <v>3709000</v>
          </cell>
          <cell r="N120" t="str">
            <v>Pago Exitoso</v>
          </cell>
        </row>
        <row r="121">
          <cell r="A121">
            <v>13668</v>
          </cell>
          <cell r="B121">
            <v>10742453</v>
          </cell>
          <cell r="C121">
            <v>1087553503</v>
          </cell>
          <cell r="D121" t="str">
            <v>LEIDY VIVIANA NOREÑA MORALES</v>
          </cell>
          <cell r="E121">
            <v>46199</v>
          </cell>
          <cell r="F121">
            <v>46199</v>
          </cell>
          <cell r="G121">
            <v>13668</v>
          </cell>
          <cell r="H121" t="str">
            <v>Cuenta de Ahorros</v>
          </cell>
          <cell r="I121">
            <v>550127200117688</v>
          </cell>
          <cell r="J121" t="str">
            <v>Cuenta de Ahorros Otros Bancos</v>
          </cell>
          <cell r="K121">
            <v>24095079529</v>
          </cell>
          <cell r="L121" t="str">
            <v>CAJA SOCIAL</v>
          </cell>
          <cell r="M121">
            <v>3431700</v>
          </cell>
          <cell r="N121" t="str">
            <v>Pago Exitoso</v>
          </cell>
        </row>
        <row r="122">
          <cell r="A122">
            <v>13669</v>
          </cell>
          <cell r="B122">
            <v>10742453</v>
          </cell>
          <cell r="C122">
            <v>1002636246</v>
          </cell>
          <cell r="D122" t="str">
            <v>MARIA ALEJANDRA GOMEZ TRIANA</v>
          </cell>
          <cell r="E122">
            <v>46199</v>
          </cell>
          <cell r="F122">
            <v>46199</v>
          </cell>
          <cell r="G122">
            <v>13669</v>
          </cell>
          <cell r="H122" t="str">
            <v>Cuenta de Ahorros</v>
          </cell>
          <cell r="I122">
            <v>550127200117688</v>
          </cell>
          <cell r="J122" t="str">
            <v>Cuenta de Ahorros</v>
          </cell>
          <cell r="K122">
            <v>126600000890</v>
          </cell>
          <cell r="L122" t="str">
            <v>DAVIVIENDA</v>
          </cell>
          <cell r="M122">
            <v>5521000</v>
          </cell>
          <cell r="N122" t="str">
            <v>Pago Exitoso</v>
          </cell>
        </row>
        <row r="123">
          <cell r="A123">
            <v>13707</v>
          </cell>
          <cell r="B123">
            <v>10742453</v>
          </cell>
          <cell r="C123">
            <v>25195676</v>
          </cell>
          <cell r="D123" t="str">
            <v>CAROLINA OCHOA HENAO</v>
          </cell>
          <cell r="E123">
            <v>46199</v>
          </cell>
          <cell r="F123">
            <v>46199</v>
          </cell>
          <cell r="G123">
            <v>13707</v>
          </cell>
          <cell r="H123" t="str">
            <v>Cuenta de Ahorros</v>
          </cell>
          <cell r="I123">
            <v>550127200117688</v>
          </cell>
          <cell r="J123" t="str">
            <v>Cuenta de Ahorros Otros Bancos</v>
          </cell>
          <cell r="K123">
            <v>72328393957</v>
          </cell>
          <cell r="L123" t="str">
            <v>BANCOLOMBIA</v>
          </cell>
          <cell r="M123">
            <v>4124000</v>
          </cell>
          <cell r="N123" t="str">
            <v>Pago Exitoso</v>
          </cell>
        </row>
        <row r="124">
          <cell r="A124">
            <v>13709</v>
          </cell>
          <cell r="B124">
            <v>10742453</v>
          </cell>
          <cell r="C124">
            <v>42053066</v>
          </cell>
          <cell r="D124" t="str">
            <v>MARIELA RAMIREZ GARCIA</v>
          </cell>
          <cell r="E124">
            <v>46199</v>
          </cell>
          <cell r="F124">
            <v>46199</v>
          </cell>
          <cell r="G124">
            <v>13709</v>
          </cell>
          <cell r="H124" t="str">
            <v>Cuenta de Ahorros</v>
          </cell>
          <cell r="I124">
            <v>550127200117688</v>
          </cell>
          <cell r="J124" t="str">
            <v>Cuenta de Ahorros Otros Bancos</v>
          </cell>
          <cell r="K124">
            <v>5772020287</v>
          </cell>
          <cell r="L124" t="str">
            <v>DAVIBANK</v>
          </cell>
          <cell r="M124">
            <v>3341817</v>
          </cell>
          <cell r="N124" t="str">
            <v>Pago Exitoso</v>
          </cell>
        </row>
        <row r="125">
          <cell r="A125">
            <v>13711</v>
          </cell>
          <cell r="B125">
            <v>10742453</v>
          </cell>
          <cell r="C125">
            <v>1088335252</v>
          </cell>
          <cell r="D125" t="str">
            <v>MANUELA GOMEZ MARIN</v>
          </cell>
          <cell r="E125">
            <v>46199</v>
          </cell>
          <cell r="F125">
            <v>46199</v>
          </cell>
          <cell r="G125">
            <v>13711</v>
          </cell>
          <cell r="H125" t="str">
            <v>Cuenta de Ahorros</v>
          </cell>
          <cell r="I125">
            <v>550127200117688</v>
          </cell>
          <cell r="J125" t="str">
            <v>Cuenta de Ahorros Otros Bancos</v>
          </cell>
          <cell r="K125">
            <v>85104041723</v>
          </cell>
          <cell r="L125" t="str">
            <v>BANCOLOMBIA</v>
          </cell>
          <cell r="M125">
            <v>4124000</v>
          </cell>
          <cell r="N125" t="str">
            <v>Pago Exitoso</v>
          </cell>
        </row>
        <row r="126">
          <cell r="A126">
            <v>13717</v>
          </cell>
          <cell r="B126">
            <v>10742453</v>
          </cell>
          <cell r="C126">
            <v>1088358448</v>
          </cell>
          <cell r="D126" t="str">
            <v>LAURA MARIA GOMEZ GONZALEZ</v>
          </cell>
          <cell r="E126">
            <v>46199</v>
          </cell>
          <cell r="F126">
            <v>46199</v>
          </cell>
          <cell r="G126">
            <v>13717</v>
          </cell>
          <cell r="H126" t="str">
            <v>Cuenta de Ahorros</v>
          </cell>
          <cell r="I126">
            <v>550127200117688</v>
          </cell>
          <cell r="J126" t="str">
            <v>Cuenta de Ahorros Otros Bancos</v>
          </cell>
          <cell r="K126">
            <v>70887126877</v>
          </cell>
          <cell r="L126" t="str">
            <v>BANCOLOMBIA</v>
          </cell>
          <cell r="M126">
            <v>4124000</v>
          </cell>
          <cell r="N126" t="str">
            <v>Pago Exitoso</v>
          </cell>
        </row>
        <row r="127">
          <cell r="A127">
            <v>13783</v>
          </cell>
          <cell r="B127">
            <v>10742453</v>
          </cell>
          <cell r="C127">
            <v>42105299</v>
          </cell>
          <cell r="D127" t="str">
            <v>ANA FERNANDA PERDOMO OSPINA</v>
          </cell>
          <cell r="E127">
            <v>46199</v>
          </cell>
          <cell r="F127">
            <v>46199</v>
          </cell>
          <cell r="G127">
            <v>13783</v>
          </cell>
          <cell r="H127" t="str">
            <v>Cuenta de Ahorros</v>
          </cell>
          <cell r="I127">
            <v>550127200117688</v>
          </cell>
          <cell r="J127" t="str">
            <v>Cuenta de Ahorros</v>
          </cell>
          <cell r="K127">
            <v>127670064550</v>
          </cell>
          <cell r="L127" t="str">
            <v>DAVIVIENDA</v>
          </cell>
          <cell r="M127">
            <v>3709000</v>
          </cell>
          <cell r="N127" t="str">
            <v>Pago Exitoso</v>
          </cell>
        </row>
        <row r="128">
          <cell r="A128">
            <v>13795</v>
          </cell>
          <cell r="B128">
            <v>10742453</v>
          </cell>
          <cell r="C128">
            <v>1040739905</v>
          </cell>
          <cell r="D128" t="str">
            <v>ANDRES ALEJANDRO GOMEZ FRANCO</v>
          </cell>
          <cell r="E128">
            <v>46199</v>
          </cell>
          <cell r="F128">
            <v>46199</v>
          </cell>
          <cell r="G128">
            <v>13795</v>
          </cell>
          <cell r="H128" t="str">
            <v>Cuenta de Ahorros</v>
          </cell>
          <cell r="I128">
            <v>550127200117688</v>
          </cell>
          <cell r="J128" t="str">
            <v>Cuenta de Ahorros</v>
          </cell>
          <cell r="K128">
            <v>488449310553</v>
          </cell>
          <cell r="L128" t="str">
            <v>DAVIVIENDA</v>
          </cell>
          <cell r="M128">
            <v>4124000</v>
          </cell>
          <cell r="N128" t="str">
            <v>Pago Exitoso</v>
          </cell>
        </row>
        <row r="129">
          <cell r="A129">
            <v>13852</v>
          </cell>
          <cell r="B129">
            <v>10742453</v>
          </cell>
          <cell r="C129">
            <v>1059696828</v>
          </cell>
          <cell r="D129" t="str">
            <v>YADY JULIETA ALARCON GAÑAN</v>
          </cell>
          <cell r="E129">
            <v>46199</v>
          </cell>
          <cell r="F129">
            <v>46199</v>
          </cell>
          <cell r="G129">
            <v>13852</v>
          </cell>
          <cell r="H129" t="str">
            <v>Cuenta de Ahorros</v>
          </cell>
          <cell r="I129">
            <v>550127200117688</v>
          </cell>
          <cell r="J129" t="str">
            <v>Cuenta de Ahorros</v>
          </cell>
          <cell r="K129">
            <v>127470139016</v>
          </cell>
          <cell r="L129" t="str">
            <v>DAVIVIENDA</v>
          </cell>
          <cell r="M129">
            <v>3709000</v>
          </cell>
          <cell r="N129" t="str">
            <v>Pago Exitoso</v>
          </cell>
        </row>
        <row r="130">
          <cell r="A130">
            <v>13337</v>
          </cell>
          <cell r="B130">
            <v>10742577</v>
          </cell>
          <cell r="C130">
            <v>42140840</v>
          </cell>
          <cell r="D130" t="str">
            <v>LINA MARCELA HENAO LONDOÑO</v>
          </cell>
          <cell r="E130">
            <v>46199</v>
          </cell>
          <cell r="F130">
            <v>46199</v>
          </cell>
          <cell r="G130">
            <v>13337</v>
          </cell>
          <cell r="H130" t="str">
            <v>Cuenta de Ahorros</v>
          </cell>
          <cell r="I130">
            <v>550127200117688</v>
          </cell>
          <cell r="J130" t="str">
            <v>Cuenta de Ahorros Otros Bancos</v>
          </cell>
          <cell r="K130">
            <v>24522119640</v>
          </cell>
          <cell r="L130" t="str">
            <v>CAJA SOCIAL</v>
          </cell>
          <cell r="M130">
            <v>4124000</v>
          </cell>
          <cell r="N130" t="str">
            <v>Pago Exitoso</v>
          </cell>
        </row>
        <row r="131">
          <cell r="A131">
            <v>13418</v>
          </cell>
          <cell r="B131">
            <v>10742577</v>
          </cell>
          <cell r="C131">
            <v>42106901</v>
          </cell>
          <cell r="D131" t="str">
            <v>ANA MILENA MARTINEZ BENJUMEA</v>
          </cell>
          <cell r="E131">
            <v>46199</v>
          </cell>
          <cell r="F131">
            <v>46199</v>
          </cell>
          <cell r="G131">
            <v>13418</v>
          </cell>
          <cell r="H131" t="str">
            <v>Cuenta de Ahorros</v>
          </cell>
          <cell r="I131">
            <v>550127200117688</v>
          </cell>
          <cell r="J131" t="str">
            <v>Cuenta de Ahorros Otros Bancos</v>
          </cell>
          <cell r="K131">
            <v>72166203296</v>
          </cell>
          <cell r="L131" t="str">
            <v>BANCOLOMBIA</v>
          </cell>
          <cell r="M131">
            <v>4124000</v>
          </cell>
          <cell r="N131" t="str">
            <v>Pago Exitoso</v>
          </cell>
        </row>
        <row r="132">
          <cell r="A132">
            <v>13667</v>
          </cell>
          <cell r="B132">
            <v>10742577</v>
          </cell>
          <cell r="C132">
            <v>42067701</v>
          </cell>
          <cell r="D132" t="str">
            <v>MARIA ESPERANZA GIRALDO RESTRE</v>
          </cell>
          <cell r="E132">
            <v>46199</v>
          </cell>
          <cell r="F132">
            <v>46199</v>
          </cell>
          <cell r="G132">
            <v>13667</v>
          </cell>
          <cell r="H132" t="str">
            <v>Cuenta de Ahorros</v>
          </cell>
          <cell r="I132">
            <v>550127200117688</v>
          </cell>
          <cell r="J132" t="str">
            <v>Cuenta de Ahorros</v>
          </cell>
          <cell r="K132">
            <v>488441955884</v>
          </cell>
          <cell r="L132" t="str">
            <v>DAVIVIENDA</v>
          </cell>
          <cell r="M132">
            <v>3709000</v>
          </cell>
          <cell r="N132" t="str">
            <v>Pago Exitoso</v>
          </cell>
        </row>
        <row r="133">
          <cell r="A133">
            <v>13670</v>
          </cell>
          <cell r="B133">
            <v>10742577</v>
          </cell>
          <cell r="C133">
            <v>1088277614</v>
          </cell>
          <cell r="D133" t="str">
            <v>INGRID JOHANA CATAÑO BENJUMEA</v>
          </cell>
          <cell r="E133">
            <v>46199</v>
          </cell>
          <cell r="F133">
            <v>46199</v>
          </cell>
          <cell r="G133">
            <v>13670</v>
          </cell>
          <cell r="H133" t="str">
            <v>Cuenta de Ahorros</v>
          </cell>
          <cell r="I133">
            <v>550127200117688</v>
          </cell>
          <cell r="J133" t="str">
            <v>Cuenta de Ahorros</v>
          </cell>
          <cell r="K133">
            <v>127270105134</v>
          </cell>
          <cell r="L133" t="str">
            <v>DAVIVIENDA</v>
          </cell>
          <cell r="M133">
            <v>3709000</v>
          </cell>
          <cell r="N133" t="str">
            <v>Pago Exitoso</v>
          </cell>
        </row>
        <row r="134">
          <cell r="A134">
            <v>13808</v>
          </cell>
          <cell r="B134">
            <v>10742577</v>
          </cell>
          <cell r="C134">
            <v>10198442</v>
          </cell>
          <cell r="D134" t="str">
            <v>ALEJANDRO HERRERA HENAO</v>
          </cell>
          <cell r="E134">
            <v>46199</v>
          </cell>
          <cell r="F134">
            <v>46199</v>
          </cell>
          <cell r="G134">
            <v>13808</v>
          </cell>
          <cell r="H134" t="str">
            <v>Cuenta de Ahorros</v>
          </cell>
          <cell r="I134">
            <v>550127200117688</v>
          </cell>
          <cell r="J134" t="str">
            <v>Cuenta de Ahorros Otros Bancos</v>
          </cell>
          <cell r="K134">
            <v>452246358</v>
          </cell>
          <cell r="L134" t="str">
            <v>BBVA</v>
          </cell>
          <cell r="M134">
            <v>4608000</v>
          </cell>
          <cell r="N134" t="str">
            <v>Pago Exitoso</v>
          </cell>
        </row>
        <row r="135">
          <cell r="A135">
            <v>13810</v>
          </cell>
          <cell r="B135">
            <v>10742577</v>
          </cell>
          <cell r="C135">
            <v>27145473</v>
          </cell>
          <cell r="D135" t="str">
            <v>ZULEYMA CORTES CORDOBA</v>
          </cell>
          <cell r="E135">
            <v>46199</v>
          </cell>
          <cell r="F135">
            <v>46199</v>
          </cell>
          <cell r="G135">
            <v>13810</v>
          </cell>
          <cell r="H135" t="str">
            <v>Cuenta de Ahorros</v>
          </cell>
          <cell r="I135">
            <v>550127200117688</v>
          </cell>
          <cell r="J135" t="str">
            <v>Cuenta de Ahorros Otros Bancos</v>
          </cell>
          <cell r="K135">
            <v>3113850119</v>
          </cell>
          <cell r="L135" t="str">
            <v>NEQUI</v>
          </cell>
          <cell r="M135">
            <v>3590700</v>
          </cell>
          <cell r="N135" t="str">
            <v>Pago Exitoso</v>
          </cell>
        </row>
        <row r="136">
          <cell r="A136">
            <v>13825</v>
          </cell>
          <cell r="B136">
            <v>10742577</v>
          </cell>
          <cell r="C136">
            <v>34065176</v>
          </cell>
          <cell r="D136" t="str">
            <v>DIANA CAROLINA HENAO MARTINEZ</v>
          </cell>
          <cell r="E136">
            <v>46199</v>
          </cell>
          <cell r="F136">
            <v>46199</v>
          </cell>
          <cell r="G136">
            <v>13825</v>
          </cell>
          <cell r="H136" t="str">
            <v>Cuenta de Ahorros</v>
          </cell>
          <cell r="I136">
            <v>550127200117688</v>
          </cell>
          <cell r="J136" t="str">
            <v>Cuenta de Ahorros Otros Bancos</v>
          </cell>
          <cell r="K136">
            <v>72562207261</v>
          </cell>
          <cell r="L136" t="str">
            <v>BANCOLOMBIA</v>
          </cell>
          <cell r="M136">
            <v>4124000</v>
          </cell>
          <cell r="N136" t="str">
            <v>Pago Exitoso</v>
          </cell>
        </row>
        <row r="137">
          <cell r="A137">
            <v>13830</v>
          </cell>
          <cell r="B137">
            <v>10742577</v>
          </cell>
          <cell r="C137">
            <v>1088333819</v>
          </cell>
          <cell r="D137" t="str">
            <v>JULIO CESAR BECERRA GONZALES</v>
          </cell>
          <cell r="E137">
            <v>46199</v>
          </cell>
          <cell r="F137">
            <v>46199</v>
          </cell>
          <cell r="G137">
            <v>13830</v>
          </cell>
          <cell r="H137" t="str">
            <v>Cuenta de Ahorros</v>
          </cell>
          <cell r="I137">
            <v>550127200117688</v>
          </cell>
          <cell r="J137" t="str">
            <v>Cuenta de Ahorros Otros Bancos</v>
          </cell>
          <cell r="K137">
            <v>7300000781</v>
          </cell>
          <cell r="L137" t="str">
            <v>BANCOLOMBIA</v>
          </cell>
          <cell r="M137">
            <v>2928000</v>
          </cell>
          <cell r="N137" t="str">
            <v>Pago Exitoso</v>
          </cell>
        </row>
        <row r="138">
          <cell r="A138">
            <v>13833</v>
          </cell>
          <cell r="B138">
            <v>10742577</v>
          </cell>
          <cell r="C138">
            <v>9893734</v>
          </cell>
          <cell r="D138" t="str">
            <v>JOHN FREDY CALVO VINASCO</v>
          </cell>
          <cell r="E138">
            <v>46199</v>
          </cell>
          <cell r="F138">
            <v>46199</v>
          </cell>
          <cell r="G138">
            <v>13833</v>
          </cell>
          <cell r="H138" t="str">
            <v>Cuenta de Ahorros</v>
          </cell>
          <cell r="I138">
            <v>550127200117688</v>
          </cell>
          <cell r="J138" t="str">
            <v>Cuenta de Ahorros Otros Bancos</v>
          </cell>
          <cell r="K138">
            <v>85219895033</v>
          </cell>
          <cell r="L138" t="str">
            <v>BANCOLOMBIA</v>
          </cell>
          <cell r="M138">
            <v>3226000</v>
          </cell>
          <cell r="N138" t="str">
            <v>Pago Exitoso</v>
          </cell>
        </row>
        <row r="139">
          <cell r="A139">
            <v>13839</v>
          </cell>
          <cell r="B139">
            <v>10742577</v>
          </cell>
          <cell r="C139">
            <v>41934580</v>
          </cell>
          <cell r="D139" t="str">
            <v>LUZ ADRIANA ANGEL RIOS</v>
          </cell>
          <cell r="E139">
            <v>46199</v>
          </cell>
          <cell r="F139">
            <v>46199</v>
          </cell>
          <cell r="G139">
            <v>13839</v>
          </cell>
          <cell r="H139" t="str">
            <v>Cuenta de Ahorros</v>
          </cell>
          <cell r="I139">
            <v>550127200117688</v>
          </cell>
          <cell r="J139" t="str">
            <v>Cuenta de Ahorros</v>
          </cell>
          <cell r="K139">
            <v>550136600154092</v>
          </cell>
          <cell r="L139" t="str">
            <v>DAVIVIENDA</v>
          </cell>
          <cell r="M139">
            <v>3709000</v>
          </cell>
          <cell r="N139" t="str">
            <v>Pago Exitoso</v>
          </cell>
        </row>
        <row r="140">
          <cell r="A140">
            <v>13851</v>
          </cell>
          <cell r="B140">
            <v>10742577</v>
          </cell>
          <cell r="C140">
            <v>1088298400</v>
          </cell>
          <cell r="D140" t="str">
            <v>LAURA MARIA BOTERO ROJAS</v>
          </cell>
          <cell r="E140">
            <v>46199</v>
          </cell>
          <cell r="F140">
            <v>46199</v>
          </cell>
          <cell r="G140">
            <v>13851</v>
          </cell>
          <cell r="H140" t="str">
            <v>Cuenta de Ahorros</v>
          </cell>
          <cell r="I140">
            <v>550127200117688</v>
          </cell>
          <cell r="J140" t="str">
            <v>Cuenta de Ahorros Otros Bancos</v>
          </cell>
          <cell r="K140">
            <v>91231098599</v>
          </cell>
          <cell r="L140" t="str">
            <v>BANCOLOMBIA</v>
          </cell>
          <cell r="M140">
            <v>3709000</v>
          </cell>
          <cell r="N140" t="str">
            <v>Pago Exitoso</v>
          </cell>
        </row>
        <row r="141">
          <cell r="A141">
            <v>13894</v>
          </cell>
          <cell r="B141">
            <v>10742577</v>
          </cell>
          <cell r="C141">
            <v>1088277267</v>
          </cell>
          <cell r="D141" t="str">
            <v>SEBASTIAN LOPEZ GARCIA</v>
          </cell>
          <cell r="E141">
            <v>46199</v>
          </cell>
          <cell r="F141">
            <v>46199</v>
          </cell>
          <cell r="G141">
            <v>13894</v>
          </cell>
          <cell r="H141" t="str">
            <v>Cuenta de Ahorros</v>
          </cell>
          <cell r="I141">
            <v>550127200117688</v>
          </cell>
          <cell r="J141" t="str">
            <v>Cuenta de Ahorros Otros Bancos</v>
          </cell>
          <cell r="K141">
            <v>5772030518</v>
          </cell>
          <cell r="L141" t="str">
            <v>DAVIBANK</v>
          </cell>
          <cell r="M141">
            <v>5808000</v>
          </cell>
          <cell r="N141" t="str">
            <v>Pago Exitoso</v>
          </cell>
        </row>
        <row r="142">
          <cell r="A142">
            <v>13907</v>
          </cell>
          <cell r="B142">
            <v>10742577</v>
          </cell>
          <cell r="C142">
            <v>16947473</v>
          </cell>
          <cell r="D142" t="str">
            <v>ONEIDER ALEXIS GIRALDO VALENCI</v>
          </cell>
          <cell r="E142">
            <v>46199</v>
          </cell>
          <cell r="F142">
            <v>46199</v>
          </cell>
          <cell r="G142">
            <v>13907</v>
          </cell>
          <cell r="H142" t="str">
            <v>Cuenta de Ahorros</v>
          </cell>
          <cell r="I142">
            <v>550127200117688</v>
          </cell>
          <cell r="J142" t="str">
            <v>Cuenta de Ahorros</v>
          </cell>
          <cell r="K142">
            <v>127370141583</v>
          </cell>
          <cell r="L142" t="str">
            <v>DAVIVIENDA</v>
          </cell>
          <cell r="M142">
            <v>4124000</v>
          </cell>
          <cell r="N142" t="str">
            <v>Pago Exitoso</v>
          </cell>
        </row>
        <row r="143">
          <cell r="A143">
            <v>13908</v>
          </cell>
          <cell r="B143">
            <v>10742577</v>
          </cell>
          <cell r="C143">
            <v>1088258568</v>
          </cell>
          <cell r="D143" t="str">
            <v>LINA MARCELA RAMIREZ MONTES</v>
          </cell>
          <cell r="E143">
            <v>46199</v>
          </cell>
          <cell r="F143">
            <v>46199</v>
          </cell>
          <cell r="G143">
            <v>13908</v>
          </cell>
          <cell r="H143" t="str">
            <v>Cuenta de Ahorros</v>
          </cell>
          <cell r="I143">
            <v>550127200117688</v>
          </cell>
          <cell r="J143" t="str">
            <v>Cuenta de Ahorros</v>
          </cell>
          <cell r="K143">
            <v>127370182751</v>
          </cell>
          <cell r="L143" t="str">
            <v>DAVIVIENDA</v>
          </cell>
          <cell r="M143">
            <v>2928000</v>
          </cell>
          <cell r="N143" t="str">
            <v>Pago Exitoso</v>
          </cell>
        </row>
        <row r="144">
          <cell r="A144">
            <v>13925</v>
          </cell>
          <cell r="B144">
            <v>10742577</v>
          </cell>
          <cell r="C144">
            <v>1053777656</v>
          </cell>
          <cell r="D144" t="str">
            <v>ALEXANDER PALACIO NOREÑA</v>
          </cell>
          <cell r="E144">
            <v>46199</v>
          </cell>
          <cell r="F144">
            <v>46199</v>
          </cell>
          <cell r="G144">
            <v>13925</v>
          </cell>
          <cell r="H144" t="str">
            <v>Cuenta de Ahorros</v>
          </cell>
          <cell r="I144">
            <v>550127200117688</v>
          </cell>
          <cell r="J144" t="str">
            <v>Cuenta de Ahorros</v>
          </cell>
          <cell r="K144">
            <v>86000702455</v>
          </cell>
          <cell r="L144" t="str">
            <v>DAVIVIENDA</v>
          </cell>
          <cell r="M144">
            <v>5521000</v>
          </cell>
          <cell r="N144" t="str">
            <v>Pago Exitoso</v>
          </cell>
        </row>
        <row r="145">
          <cell r="A145">
            <v>13961</v>
          </cell>
          <cell r="B145">
            <v>10742577</v>
          </cell>
          <cell r="C145">
            <v>42137065</v>
          </cell>
          <cell r="D145" t="str">
            <v>JACKELINE MENA CAMPAÑA</v>
          </cell>
          <cell r="E145">
            <v>46199</v>
          </cell>
          <cell r="F145">
            <v>46199</v>
          </cell>
          <cell r="G145">
            <v>13961</v>
          </cell>
          <cell r="H145" t="str">
            <v>Cuenta de Ahorros</v>
          </cell>
          <cell r="I145">
            <v>550127200117688</v>
          </cell>
          <cell r="J145" t="str">
            <v>Cuenta de Ahorros Otros Bancos</v>
          </cell>
          <cell r="K145">
            <v>7327222630</v>
          </cell>
          <cell r="L145" t="str">
            <v>BANCOLOMBIA</v>
          </cell>
          <cell r="M145">
            <v>4124000</v>
          </cell>
          <cell r="N145" t="str">
            <v>Pago Exitoso</v>
          </cell>
        </row>
        <row r="146">
          <cell r="A146">
            <v>13998</v>
          </cell>
          <cell r="B146">
            <v>10742577</v>
          </cell>
          <cell r="C146">
            <v>10030689</v>
          </cell>
          <cell r="D146" t="str">
            <v>HECTOR FERNANDO LONDOÑO FLOREZ</v>
          </cell>
          <cell r="E146">
            <v>46199</v>
          </cell>
          <cell r="F146">
            <v>46199</v>
          </cell>
          <cell r="G146">
            <v>13998</v>
          </cell>
          <cell r="H146" t="str">
            <v>Cuenta de Ahorros</v>
          </cell>
          <cell r="I146">
            <v>550127200117688</v>
          </cell>
          <cell r="J146" t="str">
            <v>Cuenta de Ahorros</v>
          </cell>
          <cell r="K146">
            <v>570127270151278</v>
          </cell>
          <cell r="L146" t="str">
            <v>DAVIVIENDA</v>
          </cell>
          <cell r="M146">
            <v>4124000</v>
          </cell>
          <cell r="N146" t="str">
            <v>Pago Exitoso</v>
          </cell>
        </row>
        <row r="147">
          <cell r="A147">
            <v>14059</v>
          </cell>
          <cell r="B147">
            <v>10742577</v>
          </cell>
          <cell r="C147">
            <v>1088536193</v>
          </cell>
          <cell r="D147" t="str">
            <v>LINA MARIA SEPULVEDA GONZALEZ</v>
          </cell>
          <cell r="E147">
            <v>46199</v>
          </cell>
          <cell r="F147">
            <v>46199</v>
          </cell>
          <cell r="G147">
            <v>14059</v>
          </cell>
          <cell r="H147" t="str">
            <v>Cuenta de Ahorros</v>
          </cell>
          <cell r="I147">
            <v>550127200117688</v>
          </cell>
          <cell r="J147" t="str">
            <v>Cuenta de Ahorros Otros Bancos</v>
          </cell>
          <cell r="K147">
            <v>468799457</v>
          </cell>
          <cell r="L147" t="str">
            <v>BOGOTA</v>
          </cell>
          <cell r="M147">
            <v>3709000</v>
          </cell>
          <cell r="N147" t="str">
            <v>Pago Exitoso</v>
          </cell>
        </row>
        <row r="148">
          <cell r="A148">
            <v>14453</v>
          </cell>
          <cell r="B148">
            <v>10742577</v>
          </cell>
          <cell r="C148">
            <v>24413775</v>
          </cell>
          <cell r="D148" t="str">
            <v>ANGELA ADRIANA GALLEGO GUTIERR</v>
          </cell>
          <cell r="E148">
            <v>46199</v>
          </cell>
          <cell r="F148">
            <v>46199</v>
          </cell>
          <cell r="G148">
            <v>14453</v>
          </cell>
          <cell r="H148" t="str">
            <v>Cuenta de Ahorros</v>
          </cell>
          <cell r="I148">
            <v>550127200117688</v>
          </cell>
          <cell r="J148" t="str">
            <v>Cuenta de Ahorros Otros Bancos</v>
          </cell>
          <cell r="K148">
            <v>9000267386</v>
          </cell>
          <cell r="L148" t="str">
            <v>DAVIBANK</v>
          </cell>
          <cell r="M148">
            <v>5521000</v>
          </cell>
          <cell r="N148" t="str">
            <v>Pago Exitoso</v>
          </cell>
        </row>
        <row r="149">
          <cell r="A149">
            <v>14172</v>
          </cell>
          <cell r="B149">
            <v>10740053</v>
          </cell>
          <cell r="C149">
            <v>1004737189</v>
          </cell>
          <cell r="D149" t="str">
            <v>SARA VALENTINA RODRIGUEZ VALENCIA</v>
          </cell>
          <cell r="E149">
            <v>46199</v>
          </cell>
          <cell r="F149">
            <v>46199</v>
          </cell>
          <cell r="G149">
            <v>14172</v>
          </cell>
          <cell r="H149" t="str">
            <v>Cuenta Corriente</v>
          </cell>
          <cell r="I149">
            <v>560127269994183</v>
          </cell>
          <cell r="J149" t="str">
            <v>Cuenta de Ahorros Otros Bancos</v>
          </cell>
          <cell r="K149">
            <v>328795732</v>
          </cell>
          <cell r="L149" t="str">
            <v>AV VILLAS</v>
          </cell>
          <cell r="M149">
            <v>3293000</v>
          </cell>
          <cell r="N149" t="str">
            <v>Pago Exitoso</v>
          </cell>
        </row>
        <row r="150">
          <cell r="A150">
            <v>14387</v>
          </cell>
          <cell r="B150">
            <v>10740053</v>
          </cell>
          <cell r="C150">
            <v>1088245944</v>
          </cell>
          <cell r="D150" t="str">
            <v>JORGE EIDER CORREA CRUZ</v>
          </cell>
          <cell r="E150">
            <v>46199</v>
          </cell>
          <cell r="F150">
            <v>46199</v>
          </cell>
          <cell r="G150">
            <v>14387</v>
          </cell>
          <cell r="H150" t="str">
            <v>Cuenta Corriente</v>
          </cell>
          <cell r="I150">
            <v>560127269994183</v>
          </cell>
          <cell r="J150" t="str">
            <v>Cuenta de Ahorros Otros Bancos</v>
          </cell>
          <cell r="K150">
            <v>72752614483</v>
          </cell>
          <cell r="L150" t="str">
            <v>BANCOLOMBIA</v>
          </cell>
          <cell r="M150">
            <v>2433000</v>
          </cell>
          <cell r="N150" t="str">
            <v>Pago Exitoso</v>
          </cell>
        </row>
        <row r="151">
          <cell r="A151">
            <v>14192</v>
          </cell>
          <cell r="B151">
            <v>10740053</v>
          </cell>
          <cell r="C151">
            <v>75100295</v>
          </cell>
          <cell r="D151" t="str">
            <v>EDWIN MAURICIO MONTOYA ACEVEDO</v>
          </cell>
          <cell r="E151">
            <v>46199</v>
          </cell>
          <cell r="F151">
            <v>46199</v>
          </cell>
          <cell r="G151">
            <v>14192</v>
          </cell>
          <cell r="H151" t="str">
            <v>Cuenta Corriente</v>
          </cell>
          <cell r="I151">
            <v>560127269994183</v>
          </cell>
          <cell r="J151" t="str">
            <v>Cuenta de Ahorros Otros Bancos</v>
          </cell>
          <cell r="K151">
            <v>644278889</v>
          </cell>
          <cell r="L151" t="str">
            <v>BBVA</v>
          </cell>
          <cell r="M151">
            <v>2433000</v>
          </cell>
          <cell r="N151" t="str">
            <v>Pago Exitoso</v>
          </cell>
        </row>
        <row r="152">
          <cell r="A152">
            <v>14174</v>
          </cell>
          <cell r="B152">
            <v>10740053</v>
          </cell>
          <cell r="C152">
            <v>1087559755</v>
          </cell>
          <cell r="D152" t="str">
            <v>LUISA FERNANDA TORO GALLEGO</v>
          </cell>
          <cell r="E152">
            <v>46199</v>
          </cell>
          <cell r="F152">
            <v>46199</v>
          </cell>
          <cell r="G152">
            <v>14174</v>
          </cell>
          <cell r="H152" t="str">
            <v>Cuenta Corriente</v>
          </cell>
          <cell r="I152">
            <v>560127269994183</v>
          </cell>
          <cell r="J152" t="str">
            <v>Cuenta de Ahorros Otros Bancos</v>
          </cell>
          <cell r="K152">
            <v>402433809</v>
          </cell>
          <cell r="L152" t="str">
            <v>BOGOTA</v>
          </cell>
          <cell r="M152">
            <v>2224431</v>
          </cell>
          <cell r="N152" t="str">
            <v>Pago Exitoso</v>
          </cell>
        </row>
        <row r="153">
          <cell r="A153">
            <v>14184</v>
          </cell>
          <cell r="B153">
            <v>10740053</v>
          </cell>
          <cell r="C153">
            <v>1088279553</v>
          </cell>
          <cell r="D153" t="str">
            <v>MARIA ALEJANDRA GIRALDO ARENAS</v>
          </cell>
          <cell r="E153">
            <v>46199</v>
          </cell>
          <cell r="F153">
            <v>46199</v>
          </cell>
          <cell r="G153">
            <v>14184</v>
          </cell>
          <cell r="H153" t="str">
            <v>Cuenta Corriente</v>
          </cell>
          <cell r="I153">
            <v>560127269994183</v>
          </cell>
          <cell r="J153" t="str">
            <v>Cuenta de Ahorros Otros Bancos</v>
          </cell>
          <cell r="K153">
            <v>302970137</v>
          </cell>
          <cell r="L153" t="str">
            <v>AV VILLAS</v>
          </cell>
          <cell r="M153">
            <v>1996000</v>
          </cell>
          <cell r="N153" t="str">
            <v>Pago Exitoso</v>
          </cell>
        </row>
        <row r="154">
          <cell r="A154">
            <v>14354</v>
          </cell>
          <cell r="B154">
            <v>10740053</v>
          </cell>
          <cell r="C154">
            <v>42154293</v>
          </cell>
          <cell r="D154" t="str">
            <v>CATALINA RODRIGUEZ YEPES</v>
          </cell>
          <cell r="E154">
            <v>46199</v>
          </cell>
          <cell r="F154">
            <v>46199</v>
          </cell>
          <cell r="G154">
            <v>14354</v>
          </cell>
          <cell r="H154" t="str">
            <v>Cuenta Corriente</v>
          </cell>
          <cell r="I154">
            <v>560127269994183</v>
          </cell>
          <cell r="J154" t="str">
            <v>Cuenta de Ahorros Otros Bancos</v>
          </cell>
          <cell r="K154">
            <v>70605502818</v>
          </cell>
          <cell r="L154" t="str">
            <v>BANCOLOMBIA</v>
          </cell>
          <cell r="M154">
            <v>2645000</v>
          </cell>
          <cell r="N154" t="str">
            <v>Pago Exitoso</v>
          </cell>
        </row>
        <row r="155">
          <cell r="A155">
            <v>13338</v>
          </cell>
          <cell r="B155">
            <v>10742725</v>
          </cell>
          <cell r="C155">
            <v>18521958</v>
          </cell>
          <cell r="D155" t="str">
            <v>JULIAN ANDRES HERRERA HENAO</v>
          </cell>
          <cell r="E155">
            <v>46199</v>
          </cell>
          <cell r="F155">
            <v>46199</v>
          </cell>
          <cell r="G155">
            <v>13338</v>
          </cell>
          <cell r="H155" t="str">
            <v>Cuenta de Ahorros</v>
          </cell>
          <cell r="I155">
            <v>550127200117688</v>
          </cell>
          <cell r="J155" t="str">
            <v>Cuenta de Ahorros Otros Bancos</v>
          </cell>
          <cell r="K155">
            <v>85232884440</v>
          </cell>
          <cell r="L155" t="str">
            <v>BANCOLOMBIA</v>
          </cell>
          <cell r="M155">
            <v>4124000</v>
          </cell>
          <cell r="N155" t="str">
            <v>Pago Exitoso</v>
          </cell>
        </row>
        <row r="156">
          <cell r="A156">
            <v>13377</v>
          </cell>
          <cell r="B156">
            <v>10742725</v>
          </cell>
          <cell r="C156">
            <v>4519073</v>
          </cell>
          <cell r="D156" t="str">
            <v>LUIS GUILLERMO VELASQUEZ CARDO</v>
          </cell>
          <cell r="E156">
            <v>46199</v>
          </cell>
          <cell r="F156">
            <v>46199</v>
          </cell>
          <cell r="G156">
            <v>13377</v>
          </cell>
          <cell r="H156" t="str">
            <v>Cuenta de Ahorros</v>
          </cell>
          <cell r="I156">
            <v>550127200117688</v>
          </cell>
          <cell r="J156" t="str">
            <v>Cuenta de Ahorros</v>
          </cell>
          <cell r="K156">
            <v>488431578498</v>
          </cell>
          <cell r="L156" t="str">
            <v>DAVIVIENDA</v>
          </cell>
          <cell r="M156">
            <v>2391000</v>
          </cell>
          <cell r="N156" t="str">
            <v>Pago Exitoso</v>
          </cell>
        </row>
        <row r="157">
          <cell r="A157">
            <v>13866</v>
          </cell>
          <cell r="B157">
            <v>10742725</v>
          </cell>
          <cell r="C157">
            <v>1093224423</v>
          </cell>
          <cell r="D157" t="str">
            <v>JUAN ESTEBAN CHICA MARIN</v>
          </cell>
          <cell r="E157">
            <v>46199</v>
          </cell>
          <cell r="F157">
            <v>46199</v>
          </cell>
          <cell r="G157">
            <v>13866</v>
          </cell>
          <cell r="H157" t="str">
            <v>Cuenta de Ahorros</v>
          </cell>
          <cell r="I157">
            <v>550127200117688</v>
          </cell>
          <cell r="J157" t="str">
            <v>Cuenta de Ahorros</v>
          </cell>
          <cell r="K157">
            <v>127200114297</v>
          </cell>
          <cell r="L157" t="str">
            <v>DAVIVIENDA</v>
          </cell>
          <cell r="M157">
            <v>4124000</v>
          </cell>
          <cell r="N157" t="str">
            <v>Pago Exitoso</v>
          </cell>
        </row>
        <row r="158">
          <cell r="A158">
            <v>13983</v>
          </cell>
          <cell r="B158">
            <v>10742725</v>
          </cell>
          <cell r="C158">
            <v>1010131626</v>
          </cell>
          <cell r="D158" t="str">
            <v>STEPHANNY PÉREZ BOLIVAR</v>
          </cell>
          <cell r="E158">
            <v>46199</v>
          </cell>
          <cell r="F158">
            <v>46199</v>
          </cell>
          <cell r="G158">
            <v>13983</v>
          </cell>
          <cell r="H158" t="str">
            <v>Cuenta de Ahorros</v>
          </cell>
          <cell r="I158">
            <v>550127200117688</v>
          </cell>
          <cell r="J158" t="str">
            <v>Cuenta de Ahorros Otros Bancos</v>
          </cell>
          <cell r="K158">
            <v>85117633263</v>
          </cell>
          <cell r="L158" t="str">
            <v>BANCOLOMBIA</v>
          </cell>
          <cell r="M158">
            <v>4124000</v>
          </cell>
          <cell r="N158" t="str">
            <v>Pago Exitoso</v>
          </cell>
        </row>
        <row r="159">
          <cell r="A159">
            <v>14038</v>
          </cell>
          <cell r="B159">
            <v>10742725</v>
          </cell>
          <cell r="C159">
            <v>1088316075</v>
          </cell>
          <cell r="D159" t="str">
            <v>DANIELA TORRES GARCÍA</v>
          </cell>
          <cell r="E159">
            <v>46199</v>
          </cell>
          <cell r="F159">
            <v>46199</v>
          </cell>
          <cell r="G159">
            <v>14038</v>
          </cell>
          <cell r="H159" t="str">
            <v>Cuenta de Ahorros</v>
          </cell>
          <cell r="I159">
            <v>550127200117688</v>
          </cell>
          <cell r="J159" t="str">
            <v>Cuenta de Ahorros Otros Bancos</v>
          </cell>
          <cell r="K159">
            <v>140202348401</v>
          </cell>
          <cell r="L159" t="str">
            <v>BANCOOMEVA</v>
          </cell>
          <cell r="M159">
            <v>4124000</v>
          </cell>
          <cell r="N159" t="str">
            <v>Pago Exitoso</v>
          </cell>
        </row>
        <row r="160">
          <cell r="A160">
            <v>14050</v>
          </cell>
          <cell r="B160">
            <v>10742725</v>
          </cell>
          <cell r="C160">
            <v>1088293909</v>
          </cell>
          <cell r="D160" t="str">
            <v>ANDRES JULIAN LOPEZ SALAZAR</v>
          </cell>
          <cell r="E160">
            <v>46199</v>
          </cell>
          <cell r="F160">
            <v>46199</v>
          </cell>
          <cell r="G160">
            <v>14050</v>
          </cell>
          <cell r="H160" t="str">
            <v>Cuenta de Ahorros</v>
          </cell>
          <cell r="I160">
            <v>550127200117688</v>
          </cell>
          <cell r="J160" t="str">
            <v>Cuenta de Ahorros</v>
          </cell>
          <cell r="K160">
            <v>488440492269</v>
          </cell>
          <cell r="L160" t="str">
            <v>DAVIVIENDA</v>
          </cell>
          <cell r="M160">
            <v>5808000</v>
          </cell>
          <cell r="N160" t="str">
            <v>Pago Exitoso</v>
          </cell>
        </row>
        <row r="161">
          <cell r="A161">
            <v>14084</v>
          </cell>
          <cell r="B161">
            <v>10742725</v>
          </cell>
          <cell r="C161">
            <v>42126409</v>
          </cell>
          <cell r="D161" t="str">
            <v>LUISA FERNANDA LOPEZ CARDOZO</v>
          </cell>
          <cell r="E161">
            <v>46199</v>
          </cell>
          <cell r="F161">
            <v>46199</v>
          </cell>
          <cell r="G161">
            <v>14084</v>
          </cell>
          <cell r="H161" t="str">
            <v>Cuenta de Ahorros</v>
          </cell>
          <cell r="I161">
            <v>550127200117688</v>
          </cell>
          <cell r="J161" t="str">
            <v>Cuenta de Ahorros Otros Bancos</v>
          </cell>
          <cell r="K161">
            <v>63900583</v>
          </cell>
          <cell r="L161" t="str">
            <v>OCCIDENTE</v>
          </cell>
          <cell r="M161">
            <v>3709000</v>
          </cell>
          <cell r="N161" t="str">
            <v>Pago Exitoso</v>
          </cell>
        </row>
        <row r="162">
          <cell r="A162">
            <v>14127</v>
          </cell>
          <cell r="B162">
            <v>10742725</v>
          </cell>
          <cell r="C162">
            <v>1088306291</v>
          </cell>
          <cell r="D162" t="str">
            <v>VALENTINA RENDON ORTIZ</v>
          </cell>
          <cell r="E162">
            <v>46199</v>
          </cell>
          <cell r="F162">
            <v>46199</v>
          </cell>
          <cell r="G162">
            <v>14127</v>
          </cell>
          <cell r="H162" t="str">
            <v>Cuenta de Ahorros</v>
          </cell>
          <cell r="I162">
            <v>550127200117688</v>
          </cell>
          <cell r="J162" t="str">
            <v>Cuenta de Ahorros</v>
          </cell>
          <cell r="K162">
            <v>128070040141</v>
          </cell>
          <cell r="L162" t="str">
            <v>DAVIVIENDA</v>
          </cell>
          <cell r="M162">
            <v>5808000</v>
          </cell>
          <cell r="N162" t="str">
            <v>Pago Exitoso</v>
          </cell>
        </row>
        <row r="163">
          <cell r="A163">
            <v>14130</v>
          </cell>
          <cell r="B163">
            <v>10742725</v>
          </cell>
          <cell r="C163">
            <v>1007224325</v>
          </cell>
          <cell r="D163" t="str">
            <v>JHON WILLIAM RODRIGUEZ VILLEGA</v>
          </cell>
          <cell r="E163">
            <v>46199</v>
          </cell>
          <cell r="F163">
            <v>46199</v>
          </cell>
          <cell r="G163">
            <v>14130</v>
          </cell>
          <cell r="H163" t="str">
            <v>Cuenta de Ahorros</v>
          </cell>
          <cell r="I163">
            <v>550127200117688</v>
          </cell>
          <cell r="J163" t="str">
            <v>Cuenta de Ahorros</v>
          </cell>
          <cell r="K163">
            <v>488401622995</v>
          </cell>
          <cell r="L163" t="str">
            <v>DAVIVIENDA</v>
          </cell>
          <cell r="M163">
            <v>5808000</v>
          </cell>
          <cell r="N163" t="str">
            <v>Pago Exitoso</v>
          </cell>
        </row>
        <row r="164">
          <cell r="A164">
            <v>14133</v>
          </cell>
          <cell r="B164">
            <v>10742725</v>
          </cell>
          <cell r="C164">
            <v>42081035</v>
          </cell>
          <cell r="D164" t="str">
            <v>LUZ ELENA GONZALEZ ARCILA</v>
          </cell>
          <cell r="E164">
            <v>46199</v>
          </cell>
          <cell r="F164">
            <v>46199</v>
          </cell>
          <cell r="G164">
            <v>14133</v>
          </cell>
          <cell r="H164" t="str">
            <v>Cuenta de Ahorros</v>
          </cell>
          <cell r="I164">
            <v>550127200117688</v>
          </cell>
          <cell r="J164" t="str">
            <v>Cuenta de Ahorros</v>
          </cell>
          <cell r="K164">
            <v>302694765</v>
          </cell>
          <cell r="L164" t="str">
            <v>DAVIVIENDA</v>
          </cell>
          <cell r="M164">
            <v>4124000</v>
          </cell>
          <cell r="N164" t="str">
            <v>Pago Exitoso</v>
          </cell>
        </row>
        <row r="165">
          <cell r="A165">
            <v>14137</v>
          </cell>
          <cell r="B165">
            <v>10742725</v>
          </cell>
          <cell r="C165">
            <v>1087990269</v>
          </cell>
          <cell r="D165" t="str">
            <v>VERONICA GARCIA ISAZA</v>
          </cell>
          <cell r="E165">
            <v>46199</v>
          </cell>
          <cell r="F165">
            <v>46199</v>
          </cell>
          <cell r="G165">
            <v>14137</v>
          </cell>
          <cell r="H165" t="str">
            <v>Cuenta de Ahorros</v>
          </cell>
          <cell r="I165">
            <v>550127200117688</v>
          </cell>
          <cell r="J165" t="str">
            <v>Cuenta de Ahorros</v>
          </cell>
          <cell r="K165">
            <v>488419829608</v>
          </cell>
          <cell r="L165" t="str">
            <v>DAVIVIENDA</v>
          </cell>
          <cell r="M165">
            <v>3709000</v>
          </cell>
          <cell r="N165" t="str">
            <v>Pago Exitoso</v>
          </cell>
        </row>
        <row r="166">
          <cell r="A166">
            <v>14169</v>
          </cell>
          <cell r="B166">
            <v>10742725</v>
          </cell>
          <cell r="C166">
            <v>1088014311</v>
          </cell>
          <cell r="D166" t="str">
            <v>KATERINE TOCANCIPA GUTIERREZ</v>
          </cell>
          <cell r="E166">
            <v>46199</v>
          </cell>
          <cell r="F166">
            <v>46199</v>
          </cell>
          <cell r="G166">
            <v>14169</v>
          </cell>
          <cell r="H166" t="str">
            <v>Cuenta de Ahorros</v>
          </cell>
          <cell r="I166">
            <v>550127200117688</v>
          </cell>
          <cell r="J166" t="str">
            <v>Cuenta de Ahorros</v>
          </cell>
          <cell r="K166">
            <v>488406842275</v>
          </cell>
          <cell r="L166" t="str">
            <v>DAVIVIENDA</v>
          </cell>
          <cell r="M166">
            <v>3511000</v>
          </cell>
          <cell r="N166" t="str">
            <v>Pago Exitoso</v>
          </cell>
        </row>
        <row r="167">
          <cell r="A167">
            <v>14209</v>
          </cell>
          <cell r="B167">
            <v>10742725</v>
          </cell>
          <cell r="C167">
            <v>1088330270</v>
          </cell>
          <cell r="D167" t="str">
            <v>JULIANA HERRERA GIRALDO</v>
          </cell>
          <cell r="E167">
            <v>46199</v>
          </cell>
          <cell r="F167">
            <v>46199</v>
          </cell>
          <cell r="G167">
            <v>14209</v>
          </cell>
          <cell r="H167" t="str">
            <v>Cuenta de Ahorros</v>
          </cell>
          <cell r="I167">
            <v>550127200117688</v>
          </cell>
          <cell r="J167" t="str">
            <v>Cuenta de Ahorros Otros Bancos</v>
          </cell>
          <cell r="K167">
            <v>7340405620</v>
          </cell>
          <cell r="L167" t="str">
            <v>BANCOLOMBIA</v>
          </cell>
          <cell r="M167">
            <v>6045000</v>
          </cell>
          <cell r="N167" t="str">
            <v>Pago Exitoso</v>
          </cell>
        </row>
        <row r="168">
          <cell r="A168">
            <v>14223</v>
          </cell>
          <cell r="B168">
            <v>10742725</v>
          </cell>
          <cell r="C168">
            <v>24767657</v>
          </cell>
          <cell r="D168" t="str">
            <v>VIVIANA MORALES TABARES</v>
          </cell>
          <cell r="E168">
            <v>46199</v>
          </cell>
          <cell r="F168">
            <v>46199</v>
          </cell>
          <cell r="G168">
            <v>14223</v>
          </cell>
          <cell r="H168" t="str">
            <v>Cuenta de Ahorros</v>
          </cell>
          <cell r="I168">
            <v>550127200117688</v>
          </cell>
          <cell r="J168" t="str">
            <v>Cuenta de Ahorros</v>
          </cell>
          <cell r="K168">
            <v>126670033912</v>
          </cell>
          <cell r="L168" t="str">
            <v>DAVIVIENDA</v>
          </cell>
          <cell r="M168">
            <v>5521000</v>
          </cell>
          <cell r="N168" t="str">
            <v>Pago Exitoso</v>
          </cell>
        </row>
        <row r="169">
          <cell r="A169">
            <v>14255</v>
          </cell>
          <cell r="B169">
            <v>10742725</v>
          </cell>
          <cell r="C169">
            <v>42016047</v>
          </cell>
          <cell r="D169" t="str">
            <v>MONICA ANDREA MARTINEZ GALLEGO</v>
          </cell>
          <cell r="E169">
            <v>46199</v>
          </cell>
          <cell r="F169">
            <v>46199</v>
          </cell>
          <cell r="G169">
            <v>14255</v>
          </cell>
          <cell r="H169" t="str">
            <v>Cuenta de Ahorros</v>
          </cell>
          <cell r="I169">
            <v>550127200117688</v>
          </cell>
          <cell r="J169" t="str">
            <v>Cuenta de Ahorros</v>
          </cell>
          <cell r="K169">
            <v>127470121410</v>
          </cell>
          <cell r="L169" t="str">
            <v>DAVIVIENDA</v>
          </cell>
          <cell r="M169">
            <v>5808000</v>
          </cell>
          <cell r="N169" t="str">
            <v>Pago Exitoso</v>
          </cell>
        </row>
        <row r="170">
          <cell r="A170">
            <v>14272</v>
          </cell>
          <cell r="B170">
            <v>10742725</v>
          </cell>
          <cell r="C170">
            <v>1088005031</v>
          </cell>
          <cell r="D170" t="str">
            <v>OSCAR YAMID VARGAS PASTRANA</v>
          </cell>
          <cell r="E170">
            <v>46199</v>
          </cell>
          <cell r="F170">
            <v>46199</v>
          </cell>
          <cell r="G170">
            <v>14272</v>
          </cell>
          <cell r="H170" t="str">
            <v>Cuenta de Ahorros</v>
          </cell>
          <cell r="I170">
            <v>550127200117688</v>
          </cell>
          <cell r="J170" t="str">
            <v>Cuenta de Ahorros</v>
          </cell>
          <cell r="K170">
            <v>488443699902</v>
          </cell>
          <cell r="L170" t="str">
            <v>DAVIVIENDA</v>
          </cell>
          <cell r="M170">
            <v>4124000</v>
          </cell>
          <cell r="N170" t="str">
            <v>Pago Exitoso</v>
          </cell>
        </row>
        <row r="171">
          <cell r="A171">
            <v>14295</v>
          </cell>
          <cell r="B171">
            <v>10742725</v>
          </cell>
          <cell r="C171">
            <v>9994252</v>
          </cell>
          <cell r="D171" t="str">
            <v>ANDRES EDUARDO MUÑOZ DIEZ</v>
          </cell>
          <cell r="E171">
            <v>46199</v>
          </cell>
          <cell r="F171">
            <v>46199</v>
          </cell>
          <cell r="G171">
            <v>14295</v>
          </cell>
          <cell r="H171" t="str">
            <v>Cuenta de Ahorros</v>
          </cell>
          <cell r="I171">
            <v>550127200117688</v>
          </cell>
          <cell r="J171" t="str">
            <v>Cuenta de Ahorros</v>
          </cell>
          <cell r="K171">
            <v>550488407876116</v>
          </cell>
          <cell r="L171" t="str">
            <v>DAVIVIENDA</v>
          </cell>
          <cell r="M171">
            <v>3226000</v>
          </cell>
          <cell r="N171" t="str">
            <v>Pago Exitoso</v>
          </cell>
        </row>
        <row r="172">
          <cell r="A172">
            <v>14324</v>
          </cell>
          <cell r="B172">
            <v>10742725</v>
          </cell>
          <cell r="C172">
            <v>10028509</v>
          </cell>
          <cell r="D172" t="str">
            <v>LUIS FERNANDO RICO BURBANO</v>
          </cell>
          <cell r="E172">
            <v>46199</v>
          </cell>
          <cell r="F172">
            <v>46199</v>
          </cell>
          <cell r="G172">
            <v>14324</v>
          </cell>
          <cell r="H172" t="str">
            <v>Cuenta de Ahorros</v>
          </cell>
          <cell r="I172">
            <v>550127200117688</v>
          </cell>
          <cell r="J172" t="str">
            <v>Cuenta de Ahorros Otros Bancos</v>
          </cell>
          <cell r="K172">
            <v>85279895377</v>
          </cell>
          <cell r="L172" t="str">
            <v>BANCOLOMBIA</v>
          </cell>
          <cell r="M172">
            <v>5521000</v>
          </cell>
          <cell r="N172" t="str">
            <v>Pago Exitoso</v>
          </cell>
        </row>
        <row r="173">
          <cell r="A173">
            <v>14370</v>
          </cell>
          <cell r="B173">
            <v>10742725</v>
          </cell>
          <cell r="C173">
            <v>1088010551</v>
          </cell>
          <cell r="D173" t="str">
            <v>MONICA FARFAN BENITEZ</v>
          </cell>
          <cell r="E173">
            <v>46199</v>
          </cell>
          <cell r="F173">
            <v>46199</v>
          </cell>
          <cell r="G173">
            <v>14370</v>
          </cell>
          <cell r="H173" t="str">
            <v>Cuenta de Ahorros</v>
          </cell>
          <cell r="I173">
            <v>550127200117688</v>
          </cell>
          <cell r="J173" t="str">
            <v>Cuenta de Ahorros Otros Bancos</v>
          </cell>
          <cell r="K173">
            <v>24120046139</v>
          </cell>
          <cell r="L173" t="str">
            <v>CAJA SOCIAL</v>
          </cell>
          <cell r="M173">
            <v>4124000</v>
          </cell>
          <cell r="N173" t="str">
            <v>Pago Exitoso</v>
          </cell>
        </row>
        <row r="174">
          <cell r="A174">
            <v>14379</v>
          </cell>
          <cell r="B174">
            <v>10742725</v>
          </cell>
          <cell r="C174">
            <v>1126590337</v>
          </cell>
          <cell r="D174" t="str">
            <v>MELANIE TRUJILLO ZAPATA</v>
          </cell>
          <cell r="E174">
            <v>46199</v>
          </cell>
          <cell r="F174">
            <v>46199</v>
          </cell>
          <cell r="G174">
            <v>14379</v>
          </cell>
          <cell r="H174" t="str">
            <v>Cuenta de Ahorros</v>
          </cell>
          <cell r="I174">
            <v>550127200117688</v>
          </cell>
          <cell r="J174" t="str">
            <v>Cuenta de Ahorros Otros Bancos</v>
          </cell>
          <cell r="K174">
            <v>91274182160</v>
          </cell>
          <cell r="L174" t="str">
            <v>BANCOLOMBIA</v>
          </cell>
          <cell r="M174">
            <v>3709000</v>
          </cell>
          <cell r="N174" t="str">
            <v>Pago Exitoso</v>
          </cell>
        </row>
        <row r="175">
          <cell r="A175">
            <v>14385</v>
          </cell>
          <cell r="B175">
            <v>10742725</v>
          </cell>
          <cell r="C175">
            <v>1034293521</v>
          </cell>
          <cell r="D175" t="str">
            <v>MIGUEL ANGEL LOPEZ MARULANDA</v>
          </cell>
          <cell r="E175">
            <v>46199</v>
          </cell>
          <cell r="F175">
            <v>46199</v>
          </cell>
          <cell r="G175">
            <v>14385</v>
          </cell>
          <cell r="H175" t="str">
            <v>Cuenta de Ahorros</v>
          </cell>
          <cell r="I175">
            <v>550127200117688</v>
          </cell>
          <cell r="J175" t="str">
            <v>Cuenta de Ahorros</v>
          </cell>
          <cell r="K175">
            <v>488434401086</v>
          </cell>
          <cell r="L175" t="str">
            <v>DAVIVIENDA</v>
          </cell>
          <cell r="M175">
            <v>3226000</v>
          </cell>
          <cell r="N175" t="str">
            <v>Pago Exitoso</v>
          </cell>
        </row>
        <row r="176">
          <cell r="A176">
            <v>14432</v>
          </cell>
          <cell r="B176">
            <v>10742725</v>
          </cell>
          <cell r="C176">
            <v>1087556956</v>
          </cell>
          <cell r="D176" t="str">
            <v>GINA MARITZA RUIZ VELASQUEZ</v>
          </cell>
          <cell r="E176">
            <v>46199</v>
          </cell>
          <cell r="F176">
            <v>46199</v>
          </cell>
          <cell r="G176">
            <v>14432</v>
          </cell>
          <cell r="H176" t="str">
            <v>Cuenta de Ahorros</v>
          </cell>
          <cell r="I176">
            <v>550127200117688</v>
          </cell>
          <cell r="J176" t="str">
            <v>Cuenta de Ahorros</v>
          </cell>
          <cell r="K176">
            <v>488413133387</v>
          </cell>
          <cell r="L176" t="str">
            <v>DAVIVIENDA</v>
          </cell>
          <cell r="M176">
            <v>4124000</v>
          </cell>
          <cell r="N176" t="str">
            <v>Pago Exitoso</v>
          </cell>
        </row>
        <row r="177">
          <cell r="A177">
            <v>14532</v>
          </cell>
          <cell r="B177">
            <v>10742725</v>
          </cell>
          <cell r="C177">
            <v>10097007</v>
          </cell>
          <cell r="D177" t="str">
            <v>ALVARO HENAO PELAEZ</v>
          </cell>
          <cell r="E177">
            <v>46199</v>
          </cell>
          <cell r="F177">
            <v>46199</v>
          </cell>
          <cell r="G177">
            <v>14532</v>
          </cell>
          <cell r="H177" t="str">
            <v>Cuenta de Ahorros</v>
          </cell>
          <cell r="I177">
            <v>550127200117688</v>
          </cell>
          <cell r="J177" t="str">
            <v>Cuenta de Ahorros Otros Bancos</v>
          </cell>
          <cell r="K177">
            <v>703013937</v>
          </cell>
          <cell r="L177" t="str">
            <v>BBVA</v>
          </cell>
          <cell r="M177">
            <v>3244000</v>
          </cell>
          <cell r="N177" t="str">
            <v>Pago Exitoso</v>
          </cell>
        </row>
        <row r="178">
          <cell r="A178">
            <v>14016</v>
          </cell>
          <cell r="B178">
            <v>10742810</v>
          </cell>
          <cell r="C178">
            <v>8914116631</v>
          </cell>
          <cell r="D178" t="str">
            <v>ESE HOSPITAL SANTA MONICA</v>
          </cell>
          <cell r="E178">
            <v>46199</v>
          </cell>
          <cell r="F178">
            <v>46199</v>
          </cell>
          <cell r="G178">
            <v>14016</v>
          </cell>
          <cell r="H178" t="str">
            <v>Cuenta de Ahorros</v>
          </cell>
          <cell r="I178">
            <v>302727607</v>
          </cell>
          <cell r="J178" t="str">
            <v>Cuenta de Ahorros</v>
          </cell>
          <cell r="K178">
            <v>127400083904</v>
          </cell>
          <cell r="L178" t="str">
            <v>DAVIVIENDA</v>
          </cell>
          <cell r="M178">
            <v>506360739</v>
          </cell>
          <cell r="N178" t="str">
            <v>Pago Exitoso</v>
          </cell>
        </row>
        <row r="179">
          <cell r="A179">
            <v>13223</v>
          </cell>
          <cell r="B179">
            <v>10742835</v>
          </cell>
          <cell r="C179">
            <v>25098577</v>
          </cell>
          <cell r="D179" t="str">
            <v>NANCY DUQUE RODRIGUEZ</v>
          </cell>
          <cell r="E179">
            <v>46199</v>
          </cell>
          <cell r="F179">
            <v>46199</v>
          </cell>
          <cell r="G179">
            <v>13223</v>
          </cell>
          <cell r="H179" t="str">
            <v>Cuenta de Ahorros</v>
          </cell>
          <cell r="I179">
            <v>550127200117688</v>
          </cell>
          <cell r="J179" t="str">
            <v>Cuenta de Ahorros Otros Bancos</v>
          </cell>
          <cell r="K179">
            <v>452006743</v>
          </cell>
          <cell r="L179" t="str">
            <v>BBVA</v>
          </cell>
          <cell r="M179">
            <v>5521000</v>
          </cell>
          <cell r="N179" t="str">
            <v>Pago Exitoso</v>
          </cell>
        </row>
        <row r="180">
          <cell r="A180">
            <v>14048</v>
          </cell>
          <cell r="B180">
            <v>10742835</v>
          </cell>
          <cell r="C180">
            <v>18505272</v>
          </cell>
          <cell r="D180" t="str">
            <v>ALEJANDRO LOAIZA TABORDA</v>
          </cell>
          <cell r="E180">
            <v>46199</v>
          </cell>
          <cell r="F180">
            <v>46199</v>
          </cell>
          <cell r="G180">
            <v>14048</v>
          </cell>
          <cell r="H180" t="str">
            <v>Cuenta de Ahorros</v>
          </cell>
          <cell r="I180">
            <v>550127200117688</v>
          </cell>
          <cell r="J180" t="str">
            <v>Cuenta de Ahorros Otros Bancos</v>
          </cell>
          <cell r="K180">
            <v>72390857510</v>
          </cell>
          <cell r="L180" t="str">
            <v>BANCOLOMBIA</v>
          </cell>
          <cell r="M180">
            <v>5521000</v>
          </cell>
          <cell r="N180" t="str">
            <v>Pago Exitoso</v>
          </cell>
        </row>
        <row r="181">
          <cell r="A181">
            <v>14113</v>
          </cell>
          <cell r="B181">
            <v>10742835</v>
          </cell>
          <cell r="C181">
            <v>42136666</v>
          </cell>
          <cell r="D181" t="str">
            <v>DIANA PATRICIA MONTILLA DIAZ</v>
          </cell>
          <cell r="E181">
            <v>46199</v>
          </cell>
          <cell r="F181">
            <v>46199</v>
          </cell>
          <cell r="G181">
            <v>14113</v>
          </cell>
          <cell r="H181" t="str">
            <v>Cuenta de Ahorros</v>
          </cell>
          <cell r="I181">
            <v>550127200117688</v>
          </cell>
          <cell r="J181" t="str">
            <v>Cuenta de Ahorros Otros Bancos</v>
          </cell>
          <cell r="K181">
            <v>33875774</v>
          </cell>
          <cell r="L181" t="str">
            <v>OCCIDENTE</v>
          </cell>
          <cell r="M181">
            <v>4124000</v>
          </cell>
          <cell r="N181" t="str">
            <v>Pago Exitoso</v>
          </cell>
        </row>
        <row r="182">
          <cell r="A182">
            <v>14139</v>
          </cell>
          <cell r="B182">
            <v>10742835</v>
          </cell>
          <cell r="C182">
            <v>1144210733</v>
          </cell>
          <cell r="D182" t="str">
            <v>LAURA NICOLL ACEVEDO ARTUNDUAG</v>
          </cell>
          <cell r="E182">
            <v>46199</v>
          </cell>
          <cell r="F182">
            <v>46199</v>
          </cell>
          <cell r="G182">
            <v>14139</v>
          </cell>
          <cell r="H182" t="str">
            <v>Cuenta de Ahorros</v>
          </cell>
          <cell r="I182">
            <v>550127200117688</v>
          </cell>
          <cell r="J182" t="str">
            <v>Cuenta de Ahorros Otros Bancos</v>
          </cell>
          <cell r="K182">
            <v>27059412049</v>
          </cell>
          <cell r="L182" t="str">
            <v>BANCOLOMBIA</v>
          </cell>
          <cell r="M182">
            <v>2851369</v>
          </cell>
          <cell r="N182" t="str">
            <v>Pago Exitoso</v>
          </cell>
        </row>
        <row r="183">
          <cell r="A183">
            <v>14208</v>
          </cell>
          <cell r="B183">
            <v>10742835</v>
          </cell>
          <cell r="C183">
            <v>42112090</v>
          </cell>
          <cell r="D183" t="str">
            <v>GLORIA CRISTINA OSORIO ESQUIVE</v>
          </cell>
          <cell r="E183">
            <v>46199</v>
          </cell>
          <cell r="F183">
            <v>46199</v>
          </cell>
          <cell r="G183">
            <v>14208</v>
          </cell>
          <cell r="H183" t="str">
            <v>Cuenta de Ahorros</v>
          </cell>
          <cell r="I183">
            <v>550127200117688</v>
          </cell>
          <cell r="J183" t="str">
            <v>Cuenta de Ahorros</v>
          </cell>
          <cell r="K183">
            <v>550126100097644</v>
          </cell>
          <cell r="L183" t="str">
            <v>DAVIVIENDA</v>
          </cell>
          <cell r="M183">
            <v>5521000</v>
          </cell>
          <cell r="N183" t="str">
            <v>Pago Exitoso</v>
          </cell>
        </row>
        <row r="184">
          <cell r="A184">
            <v>14212</v>
          </cell>
          <cell r="B184">
            <v>10742835</v>
          </cell>
          <cell r="C184">
            <v>1088281661</v>
          </cell>
          <cell r="D184" t="str">
            <v>CESAR AUGUSTO AGUDELO SALAZAR</v>
          </cell>
          <cell r="E184">
            <v>46199</v>
          </cell>
          <cell r="F184">
            <v>46199</v>
          </cell>
          <cell r="G184">
            <v>14212</v>
          </cell>
          <cell r="H184" t="str">
            <v>Cuenta de Ahorros</v>
          </cell>
          <cell r="I184">
            <v>550127200117688</v>
          </cell>
          <cell r="J184" t="str">
            <v>Cuenta de Ahorros Otros Bancos</v>
          </cell>
          <cell r="K184">
            <v>85176250998</v>
          </cell>
          <cell r="L184" t="str">
            <v>BANCOLOMBIA</v>
          </cell>
          <cell r="M184">
            <v>5808000</v>
          </cell>
          <cell r="N184" t="str">
            <v>Pago Exitoso</v>
          </cell>
        </row>
        <row r="185">
          <cell r="A185">
            <v>14230</v>
          </cell>
          <cell r="B185">
            <v>10742835</v>
          </cell>
          <cell r="C185">
            <v>1093214920</v>
          </cell>
          <cell r="D185" t="str">
            <v>DIANA CAROLINA CASTAÑO GIRALDO</v>
          </cell>
          <cell r="E185">
            <v>46199</v>
          </cell>
          <cell r="F185">
            <v>46199</v>
          </cell>
          <cell r="G185">
            <v>14230</v>
          </cell>
          <cell r="H185" t="str">
            <v>Cuenta de Ahorros</v>
          </cell>
          <cell r="I185">
            <v>550127200117688</v>
          </cell>
          <cell r="J185" t="str">
            <v>Cuenta de Ahorros Otros Bancos</v>
          </cell>
          <cell r="K185">
            <v>24136533450</v>
          </cell>
          <cell r="L185" t="str">
            <v>CAJA SOCIAL</v>
          </cell>
          <cell r="M185">
            <v>4124000</v>
          </cell>
          <cell r="N185" t="str">
            <v>Pago Exitoso</v>
          </cell>
        </row>
        <row r="186">
          <cell r="A186">
            <v>14231</v>
          </cell>
          <cell r="B186">
            <v>10742835</v>
          </cell>
          <cell r="C186">
            <v>42142872</v>
          </cell>
          <cell r="D186" t="str">
            <v>DIANA PATRICIA OSORIO NARANJO</v>
          </cell>
          <cell r="E186">
            <v>46199</v>
          </cell>
          <cell r="F186">
            <v>46199</v>
          </cell>
          <cell r="G186">
            <v>14231</v>
          </cell>
          <cell r="H186" t="str">
            <v>Cuenta de Ahorros</v>
          </cell>
          <cell r="I186">
            <v>550127200117688</v>
          </cell>
          <cell r="J186" t="str">
            <v>Cuenta de Ahorros</v>
          </cell>
          <cell r="K186">
            <v>570127470110249</v>
          </cell>
          <cell r="L186" t="str">
            <v>DAVIVIENDA</v>
          </cell>
          <cell r="M186">
            <v>4124000</v>
          </cell>
          <cell r="N186" t="str">
            <v>Pago Exitoso</v>
          </cell>
        </row>
        <row r="187">
          <cell r="A187">
            <v>14243</v>
          </cell>
          <cell r="B187">
            <v>10742835</v>
          </cell>
          <cell r="C187">
            <v>1088243433</v>
          </cell>
          <cell r="D187" t="str">
            <v>MARIA ANGELICA CALDERON HERRER</v>
          </cell>
          <cell r="E187">
            <v>46199</v>
          </cell>
          <cell r="F187">
            <v>46199</v>
          </cell>
          <cell r="G187">
            <v>14243</v>
          </cell>
          <cell r="H187" t="str">
            <v>Cuenta de Ahorros</v>
          </cell>
          <cell r="I187">
            <v>550127200117688</v>
          </cell>
          <cell r="J187" t="str">
            <v>Cuenta de Ahorros Otros Bancos</v>
          </cell>
          <cell r="K187">
            <v>72501937411</v>
          </cell>
          <cell r="L187" t="str">
            <v>BANCOLOMBIA</v>
          </cell>
          <cell r="M187">
            <v>3709000</v>
          </cell>
          <cell r="N187" t="str">
            <v>Pago Exitoso</v>
          </cell>
        </row>
        <row r="188">
          <cell r="A188">
            <v>14248</v>
          </cell>
          <cell r="B188">
            <v>10742835</v>
          </cell>
          <cell r="C188">
            <v>1088037195</v>
          </cell>
          <cell r="D188" t="str">
            <v>JHON EDISON GIL GARCES</v>
          </cell>
          <cell r="E188">
            <v>46199</v>
          </cell>
          <cell r="F188">
            <v>46199</v>
          </cell>
          <cell r="G188">
            <v>14248</v>
          </cell>
          <cell r="H188" t="str">
            <v>Cuenta de Ahorros</v>
          </cell>
          <cell r="I188">
            <v>550127200117688</v>
          </cell>
          <cell r="J188" t="str">
            <v>Cuenta de Ahorros</v>
          </cell>
          <cell r="K188">
            <v>127500102273</v>
          </cell>
          <cell r="L188" t="str">
            <v>DAVIVIENDA</v>
          </cell>
          <cell r="M188">
            <v>4124000</v>
          </cell>
          <cell r="N188" t="str">
            <v>Pago Exitoso</v>
          </cell>
        </row>
        <row r="189">
          <cell r="A189">
            <v>14308</v>
          </cell>
          <cell r="B189">
            <v>10742835</v>
          </cell>
          <cell r="C189">
            <v>1088301523</v>
          </cell>
          <cell r="D189" t="str">
            <v>JUAN SEBASTIAN ARANGO BETANCUR</v>
          </cell>
          <cell r="E189">
            <v>46199</v>
          </cell>
          <cell r="F189">
            <v>46199</v>
          </cell>
          <cell r="G189">
            <v>14308</v>
          </cell>
          <cell r="H189" t="str">
            <v>Cuenta de Ahorros</v>
          </cell>
          <cell r="I189">
            <v>550127200117688</v>
          </cell>
          <cell r="J189" t="str">
            <v>Cuenta de Ahorros Otros Bancos</v>
          </cell>
          <cell r="K189">
            <v>91246410386</v>
          </cell>
          <cell r="L189" t="str">
            <v>BANCOLOMBIA</v>
          </cell>
          <cell r="M189">
            <v>3709000</v>
          </cell>
          <cell r="N189" t="str">
            <v>Pago Exitoso</v>
          </cell>
        </row>
        <row r="190">
          <cell r="A190">
            <v>14322</v>
          </cell>
          <cell r="B190">
            <v>10742835</v>
          </cell>
          <cell r="C190">
            <v>42135230</v>
          </cell>
          <cell r="D190" t="str">
            <v>SANDRA VIVIANA JIMENEZ TANGARI</v>
          </cell>
          <cell r="E190">
            <v>46199</v>
          </cell>
          <cell r="F190">
            <v>46199</v>
          </cell>
          <cell r="G190">
            <v>14322</v>
          </cell>
          <cell r="H190" t="str">
            <v>Cuenta de Ahorros</v>
          </cell>
          <cell r="I190">
            <v>550127200117688</v>
          </cell>
          <cell r="J190" t="str">
            <v>Cuenta de Ahorros</v>
          </cell>
          <cell r="K190">
            <v>127670064535</v>
          </cell>
          <cell r="L190" t="str">
            <v>DAVIVIENDA</v>
          </cell>
          <cell r="M190">
            <v>3709000</v>
          </cell>
          <cell r="N190" t="str">
            <v>Pago Exitoso</v>
          </cell>
        </row>
        <row r="191">
          <cell r="A191">
            <v>14325</v>
          </cell>
          <cell r="B191">
            <v>10742835</v>
          </cell>
          <cell r="C191">
            <v>42122914</v>
          </cell>
          <cell r="D191" t="str">
            <v>LUZ ADRIANA GOMEZ GAMBOA</v>
          </cell>
          <cell r="E191">
            <v>46199</v>
          </cell>
          <cell r="F191">
            <v>46199</v>
          </cell>
          <cell r="G191">
            <v>14325</v>
          </cell>
          <cell r="H191" t="str">
            <v>Cuenta de Ahorros</v>
          </cell>
          <cell r="I191">
            <v>550127200117688</v>
          </cell>
          <cell r="J191" t="str">
            <v>Cuenta de Ahorros Otros Bancos</v>
          </cell>
          <cell r="K191">
            <v>85740240876</v>
          </cell>
          <cell r="L191" t="str">
            <v>BANCOLOMBIA</v>
          </cell>
          <cell r="M191">
            <v>3709000</v>
          </cell>
          <cell r="N191" t="str">
            <v>Pago Exitoso</v>
          </cell>
        </row>
        <row r="192">
          <cell r="A192">
            <v>14327</v>
          </cell>
          <cell r="B192">
            <v>10742835</v>
          </cell>
          <cell r="C192">
            <v>1088358171</v>
          </cell>
          <cell r="D192" t="str">
            <v>PAULA MARCELA GAÑAN BETANCUR</v>
          </cell>
          <cell r="E192">
            <v>46199</v>
          </cell>
          <cell r="F192">
            <v>46199</v>
          </cell>
          <cell r="G192">
            <v>14327</v>
          </cell>
          <cell r="H192" t="str">
            <v>Cuenta de Ahorros</v>
          </cell>
          <cell r="I192">
            <v>550127200117688</v>
          </cell>
          <cell r="J192" t="str">
            <v>Cuenta de Ahorros</v>
          </cell>
          <cell r="K192">
            <v>488445745406</v>
          </cell>
          <cell r="L192" t="str">
            <v>DAVIVIENDA</v>
          </cell>
          <cell r="M192">
            <v>4124000</v>
          </cell>
          <cell r="N192" t="str">
            <v>Pago Exitoso</v>
          </cell>
        </row>
        <row r="193">
          <cell r="A193">
            <v>14339</v>
          </cell>
          <cell r="B193">
            <v>10742835</v>
          </cell>
          <cell r="C193">
            <v>42133628</v>
          </cell>
          <cell r="D193" t="str">
            <v>LUZ ANGELICA OSORIO PUENTES</v>
          </cell>
          <cell r="E193">
            <v>46199</v>
          </cell>
          <cell r="F193">
            <v>46199</v>
          </cell>
          <cell r="G193">
            <v>14339</v>
          </cell>
          <cell r="H193" t="str">
            <v>Cuenta de Ahorros</v>
          </cell>
          <cell r="I193">
            <v>550127200117688</v>
          </cell>
          <cell r="J193" t="str">
            <v>Cuenta de Ahorros Otros Bancos</v>
          </cell>
          <cell r="K193">
            <v>7360150181</v>
          </cell>
          <cell r="L193" t="str">
            <v>BANCOLOMBIA</v>
          </cell>
          <cell r="M193">
            <v>4485370</v>
          </cell>
          <cell r="N193" t="str">
            <v>Pago Exitoso</v>
          </cell>
        </row>
        <row r="194">
          <cell r="A194">
            <v>14339</v>
          </cell>
          <cell r="B194">
            <v>10742835</v>
          </cell>
          <cell r="C194">
            <v>891412988</v>
          </cell>
          <cell r="D194" t="str">
            <v>FONDO DE EMPLEADOS DE RISARALD</v>
          </cell>
          <cell r="E194">
            <v>46199</v>
          </cell>
          <cell r="F194">
            <v>46199</v>
          </cell>
          <cell r="G194">
            <v>14339</v>
          </cell>
          <cell r="H194" t="str">
            <v>Cuenta de Ahorros</v>
          </cell>
          <cell r="I194">
            <v>550127200117688</v>
          </cell>
          <cell r="J194" t="str">
            <v>Cuenta Corriente Otros Bancos</v>
          </cell>
          <cell r="K194">
            <v>21003747172</v>
          </cell>
          <cell r="L194" t="str">
            <v>CAJA SOCIAL</v>
          </cell>
          <cell r="M194">
            <v>1035630</v>
          </cell>
          <cell r="N194" t="str">
            <v>Pago Exitoso</v>
          </cell>
        </row>
        <row r="195">
          <cell r="A195">
            <v>14394</v>
          </cell>
          <cell r="B195">
            <v>10742835</v>
          </cell>
          <cell r="C195">
            <v>10121832</v>
          </cell>
          <cell r="D195" t="str">
            <v>JUAN CARLOS LEON MARIN</v>
          </cell>
          <cell r="E195">
            <v>46199</v>
          </cell>
          <cell r="F195">
            <v>46199</v>
          </cell>
          <cell r="G195">
            <v>14394</v>
          </cell>
          <cell r="H195" t="str">
            <v>Cuenta de Ahorros</v>
          </cell>
          <cell r="I195">
            <v>550127200117688</v>
          </cell>
          <cell r="J195" t="str">
            <v>Cuenta de Ahorros</v>
          </cell>
          <cell r="K195">
            <v>570127470067670</v>
          </cell>
          <cell r="L195" t="str">
            <v>DAVIVIENDA</v>
          </cell>
          <cell r="M195">
            <v>3244000</v>
          </cell>
          <cell r="N195" t="str">
            <v>Pago Exitoso</v>
          </cell>
        </row>
        <row r="196">
          <cell r="A196">
            <v>14396</v>
          </cell>
          <cell r="B196">
            <v>10742835</v>
          </cell>
          <cell r="C196">
            <v>1088304969</v>
          </cell>
          <cell r="D196" t="str">
            <v>LAURA VANESSA RINCON ROMAN</v>
          </cell>
          <cell r="E196">
            <v>46199</v>
          </cell>
          <cell r="F196">
            <v>46199</v>
          </cell>
          <cell r="G196">
            <v>14396</v>
          </cell>
          <cell r="H196" t="str">
            <v>Cuenta de Ahorros</v>
          </cell>
          <cell r="I196">
            <v>550127200117688</v>
          </cell>
          <cell r="J196" t="str">
            <v>Cuenta de Ahorros</v>
          </cell>
          <cell r="K196">
            <v>488415754560</v>
          </cell>
          <cell r="L196" t="str">
            <v>DAVIVIENDA</v>
          </cell>
          <cell r="M196">
            <v>5521000</v>
          </cell>
          <cell r="N196" t="str">
            <v>Pago Exitoso</v>
          </cell>
        </row>
        <row r="197">
          <cell r="A197">
            <v>14399</v>
          </cell>
          <cell r="B197">
            <v>10742835</v>
          </cell>
          <cell r="C197">
            <v>25203170</v>
          </cell>
          <cell r="D197" t="str">
            <v>DIANA MARIA CORRALES FLOREZ</v>
          </cell>
          <cell r="E197">
            <v>46199</v>
          </cell>
          <cell r="F197">
            <v>46199</v>
          </cell>
          <cell r="G197">
            <v>14399</v>
          </cell>
          <cell r="H197" t="str">
            <v>Cuenta de Ahorros</v>
          </cell>
          <cell r="I197">
            <v>550127200117688</v>
          </cell>
          <cell r="J197" t="str">
            <v>Cuenta de Ahorros Otros Bancos</v>
          </cell>
          <cell r="K197">
            <v>457322047037</v>
          </cell>
          <cell r="L197" t="str">
            <v>BANCO AGRARIO</v>
          </cell>
          <cell r="M197">
            <v>2730000</v>
          </cell>
          <cell r="N197" t="str">
            <v>Pago Exitoso</v>
          </cell>
        </row>
        <row r="198">
          <cell r="A198">
            <v>14416</v>
          </cell>
          <cell r="B198">
            <v>10742835</v>
          </cell>
          <cell r="C198">
            <v>1088292104</v>
          </cell>
          <cell r="D198" t="str">
            <v>LEIDY TATIANA CORREA CARDONA</v>
          </cell>
          <cell r="E198">
            <v>46199</v>
          </cell>
          <cell r="F198">
            <v>46199</v>
          </cell>
          <cell r="G198">
            <v>14416</v>
          </cell>
          <cell r="H198" t="str">
            <v>Cuenta de Ahorros</v>
          </cell>
          <cell r="I198">
            <v>550127200117688</v>
          </cell>
          <cell r="J198" t="str">
            <v>Cuenta de Ahorros Otros Bancos</v>
          </cell>
          <cell r="K198">
            <v>27045793244</v>
          </cell>
          <cell r="L198" t="str">
            <v>BANCOLOMBIA</v>
          </cell>
          <cell r="M198">
            <v>3709000</v>
          </cell>
          <cell r="N198" t="str">
            <v>Pago Exitoso</v>
          </cell>
        </row>
        <row r="199">
          <cell r="A199">
            <v>14424</v>
          </cell>
          <cell r="B199">
            <v>10742835</v>
          </cell>
          <cell r="C199">
            <v>1087996225</v>
          </cell>
          <cell r="D199" t="str">
            <v>VIVIANA ANDREA TABARES HENAO</v>
          </cell>
          <cell r="E199">
            <v>46199</v>
          </cell>
          <cell r="F199">
            <v>46199</v>
          </cell>
          <cell r="G199">
            <v>14424</v>
          </cell>
          <cell r="H199" t="str">
            <v>Cuenta de Ahorros</v>
          </cell>
          <cell r="I199">
            <v>550127200117688</v>
          </cell>
          <cell r="J199" t="str">
            <v>Cuenta de Ahorros</v>
          </cell>
          <cell r="K199">
            <v>570128070057491</v>
          </cell>
          <cell r="L199" t="str">
            <v>DAVIVIENDA</v>
          </cell>
          <cell r="M199">
            <v>5521000</v>
          </cell>
          <cell r="N199" t="str">
            <v>Pago Exitoso</v>
          </cell>
        </row>
        <row r="200">
          <cell r="A200">
            <v>14440</v>
          </cell>
          <cell r="B200">
            <v>10742835</v>
          </cell>
          <cell r="C200">
            <v>1088261725</v>
          </cell>
          <cell r="D200" t="str">
            <v>JUAN MANUEL PINZON RAMIREZ</v>
          </cell>
          <cell r="E200">
            <v>46199</v>
          </cell>
          <cell r="F200">
            <v>46199</v>
          </cell>
          <cell r="G200">
            <v>14440</v>
          </cell>
          <cell r="H200" t="str">
            <v>Cuenta de Ahorros</v>
          </cell>
          <cell r="I200">
            <v>550127200117688</v>
          </cell>
          <cell r="J200" t="str">
            <v>Cuenta de Ahorros</v>
          </cell>
          <cell r="K200">
            <v>128000092220</v>
          </cell>
          <cell r="L200" t="str">
            <v>DAVIVIENDA</v>
          </cell>
          <cell r="M200">
            <v>4994181</v>
          </cell>
          <cell r="N200" t="str">
            <v>Pago Exitoso</v>
          </cell>
        </row>
        <row r="201">
          <cell r="A201">
            <v>14445</v>
          </cell>
          <cell r="B201">
            <v>10742835</v>
          </cell>
          <cell r="C201">
            <v>1088304264</v>
          </cell>
          <cell r="D201" t="str">
            <v>YERALDIN RESTREPO TABA</v>
          </cell>
          <cell r="E201">
            <v>46199</v>
          </cell>
          <cell r="F201">
            <v>46199</v>
          </cell>
          <cell r="G201">
            <v>14445</v>
          </cell>
          <cell r="H201" t="str">
            <v>Cuenta de Ahorros</v>
          </cell>
          <cell r="I201">
            <v>550127200117688</v>
          </cell>
          <cell r="J201" t="str">
            <v>Cuenta de Ahorros Otros Bancos</v>
          </cell>
          <cell r="K201">
            <v>85270843650</v>
          </cell>
          <cell r="L201" t="str">
            <v>BANCOLOMBIA</v>
          </cell>
          <cell r="M201">
            <v>3709000</v>
          </cell>
          <cell r="N201" t="str">
            <v>Pago Exitoso</v>
          </cell>
        </row>
        <row r="202">
          <cell r="A202">
            <v>14467</v>
          </cell>
          <cell r="B202">
            <v>10742835</v>
          </cell>
          <cell r="C202">
            <v>18612492</v>
          </cell>
          <cell r="D202" t="str">
            <v>PEDRO LEANDRO MUÑOZ ZAPATA</v>
          </cell>
          <cell r="E202">
            <v>46199</v>
          </cell>
          <cell r="F202">
            <v>46199</v>
          </cell>
          <cell r="G202">
            <v>14467</v>
          </cell>
          <cell r="H202" t="str">
            <v>Cuenta de Ahorros</v>
          </cell>
          <cell r="I202">
            <v>550127200117688</v>
          </cell>
          <cell r="J202" t="str">
            <v>Cuenta de Ahorros</v>
          </cell>
          <cell r="K202">
            <v>244533824</v>
          </cell>
          <cell r="L202" t="str">
            <v>DAVIVIENDA</v>
          </cell>
          <cell r="M202">
            <v>4124000</v>
          </cell>
          <cell r="N202" t="str">
            <v>Pago Exitoso</v>
          </cell>
        </row>
        <row r="203">
          <cell r="A203">
            <v>14528</v>
          </cell>
          <cell r="B203">
            <v>10742835</v>
          </cell>
          <cell r="C203">
            <v>1088260520</v>
          </cell>
          <cell r="D203" t="str">
            <v>SEBASTIAN LOPEZ ARANGO</v>
          </cell>
          <cell r="E203">
            <v>46199</v>
          </cell>
          <cell r="F203">
            <v>46199</v>
          </cell>
          <cell r="G203">
            <v>14528</v>
          </cell>
          <cell r="H203" t="str">
            <v>Cuenta de Ahorros</v>
          </cell>
          <cell r="I203">
            <v>550127200117688</v>
          </cell>
          <cell r="J203" t="str">
            <v>Cuenta de Ahorros</v>
          </cell>
          <cell r="K203">
            <v>488413704427</v>
          </cell>
          <cell r="L203" t="str">
            <v>DAVIVIENDA</v>
          </cell>
          <cell r="M203">
            <v>4124000</v>
          </cell>
          <cell r="N203" t="str">
            <v>Pago Exitoso</v>
          </cell>
        </row>
        <row r="204">
          <cell r="A204">
            <v>14533</v>
          </cell>
          <cell r="B204">
            <v>10742835</v>
          </cell>
          <cell r="C204">
            <v>1088310031</v>
          </cell>
          <cell r="D204" t="str">
            <v>DANIEL HUMBERTO PALACIO CARDON</v>
          </cell>
          <cell r="E204">
            <v>46199</v>
          </cell>
          <cell r="F204">
            <v>46199</v>
          </cell>
          <cell r="G204">
            <v>14533</v>
          </cell>
          <cell r="H204" t="str">
            <v>Cuenta de Ahorros</v>
          </cell>
          <cell r="I204">
            <v>550127200117688</v>
          </cell>
          <cell r="J204" t="str">
            <v>Cuenta de Ahorros</v>
          </cell>
          <cell r="K204">
            <v>488414859584</v>
          </cell>
          <cell r="L204" t="str">
            <v>DAVIVIENDA</v>
          </cell>
          <cell r="M204">
            <v>4124000</v>
          </cell>
          <cell r="N204" t="str">
            <v>Pago Exitoso</v>
          </cell>
        </row>
        <row r="205">
          <cell r="A205">
            <v>12246</v>
          </cell>
          <cell r="B205">
            <v>10737513</v>
          </cell>
          <cell r="C205">
            <v>1053844965</v>
          </cell>
          <cell r="D205" t="str">
            <v>ANA BELEN GIRALDO ALVAFREZ</v>
          </cell>
          <cell r="E205">
            <v>46198</v>
          </cell>
          <cell r="F205">
            <v>46198</v>
          </cell>
          <cell r="G205">
            <v>12246</v>
          </cell>
          <cell r="H205" t="str">
            <v>Cuenta de Ahorros</v>
          </cell>
          <cell r="I205">
            <v>302727607</v>
          </cell>
          <cell r="J205" t="str">
            <v>Cuenta de Ahorros Otros Bancos</v>
          </cell>
          <cell r="K205">
            <v>70867606091</v>
          </cell>
          <cell r="L205" t="str">
            <v>BANCOLOMBIA</v>
          </cell>
          <cell r="M205">
            <v>4124000</v>
          </cell>
          <cell r="N205" t="str">
            <v>Pago Exitoso</v>
          </cell>
        </row>
        <row r="206">
          <cell r="A206">
            <v>13892</v>
          </cell>
          <cell r="B206">
            <v>10737513</v>
          </cell>
          <cell r="C206">
            <v>4588457</v>
          </cell>
          <cell r="D206" t="str">
            <v>GERARDO ANTONIO VALENCIA HERRE</v>
          </cell>
          <cell r="E206">
            <v>46198</v>
          </cell>
          <cell r="F206">
            <v>46198</v>
          </cell>
          <cell r="G206">
            <v>13892</v>
          </cell>
          <cell r="H206" t="str">
            <v>Cuenta de Ahorros</v>
          </cell>
          <cell r="I206">
            <v>302727607</v>
          </cell>
          <cell r="J206" t="str">
            <v>Cuenta de Ahorros</v>
          </cell>
          <cell r="K206">
            <v>127700016562</v>
          </cell>
          <cell r="L206" t="str">
            <v>DAVIVIENDA</v>
          </cell>
          <cell r="M206">
            <v>3385000</v>
          </cell>
          <cell r="N206" t="str">
            <v>Pago Exitoso</v>
          </cell>
        </row>
        <row r="207">
          <cell r="A207">
            <v>14490</v>
          </cell>
          <cell r="B207">
            <v>10737513</v>
          </cell>
          <cell r="C207">
            <v>10007049</v>
          </cell>
          <cell r="D207" t="str">
            <v>ALEJANDRO CONTRERAS MEJIA</v>
          </cell>
          <cell r="E207">
            <v>46198</v>
          </cell>
          <cell r="F207">
            <v>46198</v>
          </cell>
          <cell r="G207">
            <v>14490</v>
          </cell>
          <cell r="H207" t="str">
            <v>Cuenta de Ahorros</v>
          </cell>
          <cell r="I207">
            <v>302727607</v>
          </cell>
          <cell r="J207" t="str">
            <v>Cuenta de Ahorros</v>
          </cell>
          <cell r="K207">
            <v>488430188943</v>
          </cell>
          <cell r="L207" t="str">
            <v>DAVIVIENDA</v>
          </cell>
          <cell r="M207">
            <v>4124000</v>
          </cell>
          <cell r="N207" t="str">
            <v>Pago Exitoso</v>
          </cell>
        </row>
        <row r="208">
          <cell r="A208">
            <v>14506</v>
          </cell>
          <cell r="B208">
            <v>10737513</v>
          </cell>
          <cell r="C208">
            <v>7556424</v>
          </cell>
          <cell r="D208" t="str">
            <v>FABIAN AUGUSTO HURTADO AGUIRRE</v>
          </cell>
          <cell r="E208">
            <v>46198</v>
          </cell>
          <cell r="F208">
            <v>46198</v>
          </cell>
          <cell r="G208">
            <v>14506</v>
          </cell>
          <cell r="H208" t="str">
            <v>Cuenta de Ahorros</v>
          </cell>
          <cell r="I208">
            <v>302727607</v>
          </cell>
          <cell r="J208" t="str">
            <v>Cuenta de Ahorros Otros Bancos</v>
          </cell>
          <cell r="K208">
            <v>468876651</v>
          </cell>
          <cell r="L208" t="str">
            <v>BOGOTA</v>
          </cell>
          <cell r="M208">
            <v>4124000</v>
          </cell>
          <cell r="N208" t="str">
            <v>Pago Exitoso</v>
          </cell>
        </row>
        <row r="209">
          <cell r="A209">
            <v>14513</v>
          </cell>
          <cell r="B209">
            <v>10737513</v>
          </cell>
          <cell r="C209">
            <v>42158229</v>
          </cell>
          <cell r="D209" t="str">
            <v>YESSICA ROZO NIETO</v>
          </cell>
          <cell r="E209">
            <v>46198</v>
          </cell>
          <cell r="F209">
            <v>46198</v>
          </cell>
          <cell r="G209">
            <v>14513</v>
          </cell>
          <cell r="H209" t="str">
            <v>Cuenta de Ahorros</v>
          </cell>
          <cell r="I209">
            <v>302727607</v>
          </cell>
          <cell r="J209" t="str">
            <v>Cuenta de Ahorros</v>
          </cell>
          <cell r="K209">
            <v>488404629468</v>
          </cell>
          <cell r="L209" t="str">
            <v>DAVIVIENDA</v>
          </cell>
          <cell r="M209">
            <v>5608000</v>
          </cell>
          <cell r="N209" t="str">
            <v>Pago Exitoso</v>
          </cell>
        </row>
        <row r="210">
          <cell r="A210">
            <v>14513</v>
          </cell>
          <cell r="B210">
            <v>10737513</v>
          </cell>
          <cell r="C210">
            <v>8914129882</v>
          </cell>
          <cell r="D210" t="str">
            <v>FONDO DE EMPLEADOS DE RISARALD</v>
          </cell>
          <cell r="E210">
            <v>46198</v>
          </cell>
          <cell r="F210">
            <v>46198</v>
          </cell>
          <cell r="G210">
            <v>14513</v>
          </cell>
          <cell r="H210" t="str">
            <v>Cuenta de Ahorros</v>
          </cell>
          <cell r="I210">
            <v>302727607</v>
          </cell>
          <cell r="J210" t="str">
            <v>Cuenta Corriente Otros Bancos</v>
          </cell>
          <cell r="K210">
            <v>21003747172</v>
          </cell>
          <cell r="L210" t="str">
            <v>CAJA SOCIAL</v>
          </cell>
          <cell r="M210">
            <v>200000</v>
          </cell>
          <cell r="N210" t="str">
            <v>Pago Exitoso</v>
          </cell>
        </row>
        <row r="211">
          <cell r="A211">
            <v>13767</v>
          </cell>
          <cell r="B211">
            <v>10735392</v>
          </cell>
          <cell r="C211">
            <v>1004680890</v>
          </cell>
          <cell r="D211" t="str">
            <v>CAROLINA POVEDA SEPULVEDA</v>
          </cell>
          <cell r="E211">
            <v>46198</v>
          </cell>
          <cell r="F211">
            <v>46198</v>
          </cell>
          <cell r="G211">
            <v>13767</v>
          </cell>
          <cell r="H211" t="str">
            <v>Cuenta Corriente</v>
          </cell>
          <cell r="I211">
            <v>560127269994183</v>
          </cell>
          <cell r="J211" t="str">
            <v>Cuenta de Ahorros Otros Bancos</v>
          </cell>
          <cell r="K211">
            <v>63399220</v>
          </cell>
          <cell r="L211" t="str">
            <v>NU</v>
          </cell>
          <cell r="M211">
            <v>2433000</v>
          </cell>
          <cell r="N211" t="str">
            <v>Pago Exitoso</v>
          </cell>
        </row>
        <row r="212">
          <cell r="A212">
            <v>13951</v>
          </cell>
          <cell r="B212">
            <v>10735392</v>
          </cell>
          <cell r="C212">
            <v>9861504</v>
          </cell>
          <cell r="D212" t="str">
            <v>JUAN PABLO JIMENEZ URIBE</v>
          </cell>
          <cell r="E212">
            <v>46198</v>
          </cell>
          <cell r="F212">
            <v>46198</v>
          </cell>
          <cell r="G212">
            <v>13951</v>
          </cell>
          <cell r="H212" t="str">
            <v>Cuenta Corriente</v>
          </cell>
          <cell r="I212">
            <v>560127269994183</v>
          </cell>
          <cell r="J212" t="str">
            <v>Cuenta de Ahorros</v>
          </cell>
          <cell r="K212">
            <v>127270120893</v>
          </cell>
          <cell r="L212" t="str">
            <v>DAVIVIENDA</v>
          </cell>
          <cell r="M212">
            <v>2433000</v>
          </cell>
          <cell r="N212" t="str">
            <v>Pago Exitoso</v>
          </cell>
        </row>
        <row r="213">
          <cell r="A213">
            <v>14005</v>
          </cell>
          <cell r="B213">
            <v>10735392</v>
          </cell>
          <cell r="C213">
            <v>30336479</v>
          </cell>
          <cell r="D213" t="str">
            <v>ANGELICA MARIA HURTADO LOPEZ</v>
          </cell>
          <cell r="E213">
            <v>46198</v>
          </cell>
          <cell r="F213">
            <v>46198</v>
          </cell>
          <cell r="G213">
            <v>14005</v>
          </cell>
          <cell r="H213" t="str">
            <v>Cuenta Corriente</v>
          </cell>
          <cell r="I213">
            <v>560127269994183</v>
          </cell>
          <cell r="J213" t="str">
            <v>Cuenta de Ahorros Otros Bancos</v>
          </cell>
          <cell r="K213">
            <v>703273425</v>
          </cell>
          <cell r="L213" t="str">
            <v>BBVA</v>
          </cell>
          <cell r="M213">
            <v>2856000</v>
          </cell>
          <cell r="N213" t="str">
            <v>Pago Exitoso</v>
          </cell>
        </row>
        <row r="214">
          <cell r="A214">
            <v>14069</v>
          </cell>
          <cell r="B214">
            <v>10735392</v>
          </cell>
          <cell r="C214">
            <v>1088263144</v>
          </cell>
          <cell r="D214" t="str">
            <v>LUISA FERNANDA VALDES ARROYAVE</v>
          </cell>
          <cell r="E214">
            <v>46198</v>
          </cell>
          <cell r="F214">
            <v>46198</v>
          </cell>
          <cell r="G214">
            <v>14069</v>
          </cell>
          <cell r="H214" t="str">
            <v>Cuenta Corriente</v>
          </cell>
          <cell r="I214">
            <v>560127269994183</v>
          </cell>
          <cell r="J214" t="str">
            <v>Cuenta de Ahorros Otros Bancos</v>
          </cell>
          <cell r="K214">
            <v>89611933861</v>
          </cell>
          <cell r="L214" t="str">
            <v>BANCOLOMBIA</v>
          </cell>
          <cell r="M214">
            <v>2856000</v>
          </cell>
          <cell r="N214" t="str">
            <v>Pago Exitoso</v>
          </cell>
        </row>
        <row r="215">
          <cell r="A215">
            <v>14177</v>
          </cell>
          <cell r="B215">
            <v>10735392</v>
          </cell>
          <cell r="C215">
            <v>1088318286</v>
          </cell>
          <cell r="D215" t="str">
            <v>DIEGO FERNANDO MURILLO CASADIEGO</v>
          </cell>
          <cell r="E215">
            <v>46198</v>
          </cell>
          <cell r="F215">
            <v>46198</v>
          </cell>
          <cell r="G215">
            <v>14177</v>
          </cell>
          <cell r="H215" t="str">
            <v>Cuenta Corriente</v>
          </cell>
          <cell r="I215">
            <v>560127269994183</v>
          </cell>
          <cell r="J215" t="str">
            <v>Cuenta de Ahorros Otros Bancos</v>
          </cell>
          <cell r="K215">
            <v>72190784488</v>
          </cell>
          <cell r="L215" t="str">
            <v>BANCOLOMBIA</v>
          </cell>
          <cell r="M215">
            <v>4990000</v>
          </cell>
          <cell r="N215" t="str">
            <v>Pago Exitoso</v>
          </cell>
        </row>
        <row r="216">
          <cell r="A216">
            <v>14179</v>
          </cell>
          <cell r="B216">
            <v>10735392</v>
          </cell>
          <cell r="C216">
            <v>34065585</v>
          </cell>
          <cell r="D216" t="str">
            <v>PAOLA ANDREA ARIAS CAVIEDES</v>
          </cell>
          <cell r="E216">
            <v>46198</v>
          </cell>
          <cell r="F216">
            <v>46198</v>
          </cell>
          <cell r="G216">
            <v>14179</v>
          </cell>
          <cell r="H216" t="str">
            <v>Cuenta Corriente</v>
          </cell>
          <cell r="I216">
            <v>560127269994183</v>
          </cell>
          <cell r="J216" t="str">
            <v>Cuenta de Ahorros</v>
          </cell>
          <cell r="K216">
            <v>127070146676</v>
          </cell>
          <cell r="L216" t="str">
            <v>DAVIVIENDA</v>
          </cell>
          <cell r="M216">
            <v>3703000</v>
          </cell>
          <cell r="N216" t="str">
            <v>Pago Exitoso</v>
          </cell>
        </row>
        <row r="217">
          <cell r="A217">
            <v>14188</v>
          </cell>
          <cell r="B217">
            <v>10735392</v>
          </cell>
          <cell r="C217">
            <v>1088263943</v>
          </cell>
          <cell r="D217" t="str">
            <v>SEBASTIAN ANGEL LOPEZ</v>
          </cell>
          <cell r="E217">
            <v>46198</v>
          </cell>
          <cell r="F217">
            <v>46198</v>
          </cell>
          <cell r="G217">
            <v>14188</v>
          </cell>
          <cell r="H217" t="str">
            <v>Cuenta Corriente</v>
          </cell>
          <cell r="I217">
            <v>560127269994183</v>
          </cell>
          <cell r="J217" t="str">
            <v>Cuenta de Ahorros Otros Bancos</v>
          </cell>
          <cell r="K217">
            <v>27081986776</v>
          </cell>
          <cell r="L217" t="str">
            <v>BANCOLOMBIA</v>
          </cell>
          <cell r="M217">
            <v>2856000</v>
          </cell>
          <cell r="N217" t="str">
            <v>Pago Exitoso</v>
          </cell>
        </row>
        <row r="218">
          <cell r="A218">
            <v>14317</v>
          </cell>
          <cell r="B218">
            <v>10735392</v>
          </cell>
          <cell r="C218">
            <v>10005642</v>
          </cell>
          <cell r="D218" t="str">
            <v>DAVID MAURICIO RIAO PEREZ</v>
          </cell>
          <cell r="E218">
            <v>46198</v>
          </cell>
          <cell r="F218">
            <v>46198</v>
          </cell>
          <cell r="G218">
            <v>14317</v>
          </cell>
          <cell r="H218" t="str">
            <v>Cuenta Corriente</v>
          </cell>
          <cell r="I218">
            <v>560127269994183</v>
          </cell>
          <cell r="J218" t="str">
            <v>Cuenta de Ahorros</v>
          </cell>
          <cell r="K218">
            <v>488421434405</v>
          </cell>
          <cell r="L218" t="str">
            <v>DAVIVIENDA</v>
          </cell>
          <cell r="M218">
            <v>3493000</v>
          </cell>
          <cell r="N218" t="str">
            <v>Pago Exitoso</v>
          </cell>
        </row>
        <row r="219">
          <cell r="A219">
            <v>14335</v>
          </cell>
          <cell r="B219">
            <v>10735392</v>
          </cell>
          <cell r="C219">
            <v>1088330970</v>
          </cell>
          <cell r="D219" t="str">
            <v>NATALIA PEREZ QUICENO</v>
          </cell>
          <cell r="E219">
            <v>46198</v>
          </cell>
          <cell r="F219">
            <v>46198</v>
          </cell>
          <cell r="G219">
            <v>14335</v>
          </cell>
          <cell r="H219" t="str">
            <v>Cuenta Corriente</v>
          </cell>
          <cell r="I219">
            <v>560127269994183</v>
          </cell>
          <cell r="J219" t="str">
            <v>Cuenta de Ahorros Otros Bancos</v>
          </cell>
          <cell r="K219">
            <v>22709011</v>
          </cell>
          <cell r="L219" t="str">
            <v>NU</v>
          </cell>
          <cell r="M219">
            <v>1996000</v>
          </cell>
          <cell r="N219" t="str">
            <v>Pago Exitoso</v>
          </cell>
        </row>
        <row r="220">
          <cell r="A220">
            <v>1186</v>
          </cell>
          <cell r="B220">
            <v>10737705</v>
          </cell>
          <cell r="C220">
            <v>8914800857</v>
          </cell>
          <cell r="D220" t="str">
            <v>DEPARTAMENTO DE RISARALDA</v>
          </cell>
          <cell r="E220">
            <v>46198</v>
          </cell>
          <cell r="F220">
            <v>46198</v>
          </cell>
          <cell r="G220">
            <v>1186</v>
          </cell>
          <cell r="H220" t="str">
            <v>Cuenta de Ahorros</v>
          </cell>
          <cell r="I220">
            <v>302727607</v>
          </cell>
          <cell r="J220" t="str">
            <v>Cuenta de Ahorros Otros Bancos</v>
          </cell>
          <cell r="K220">
            <v>601003693</v>
          </cell>
          <cell r="L220" t="str">
            <v>ITAU</v>
          </cell>
          <cell r="M220">
            <v>500000000</v>
          </cell>
          <cell r="N220" t="str">
            <v>Pago Exitoso</v>
          </cell>
        </row>
        <row r="221">
          <cell r="A221">
            <v>5200102330131110</v>
          </cell>
          <cell r="B221">
            <v>10735477</v>
          </cell>
          <cell r="C221">
            <v>33967158</v>
          </cell>
          <cell r="D221" t="str">
            <v>LUZ ANGELA GARCIA ARENAS</v>
          </cell>
          <cell r="E221">
            <v>46198</v>
          </cell>
          <cell r="F221">
            <v>46198</v>
          </cell>
          <cell r="G221">
            <v>5200102330131110</v>
          </cell>
          <cell r="H221" t="str">
            <v>Cuenta de Ahorros</v>
          </cell>
          <cell r="I221">
            <v>550127200108752</v>
          </cell>
          <cell r="J221" t="str">
            <v>Cuenta de Ahorros</v>
          </cell>
          <cell r="K221">
            <v>488414577392</v>
          </cell>
          <cell r="L221" t="str">
            <v>DAVIVIENDA</v>
          </cell>
          <cell r="M221">
            <v>4124000</v>
          </cell>
          <cell r="N221" t="str">
            <v>Pago Exitoso</v>
          </cell>
        </row>
        <row r="222">
          <cell r="A222">
            <v>5200102330131110</v>
          </cell>
          <cell r="B222">
            <v>10735477</v>
          </cell>
          <cell r="C222">
            <v>42107212</v>
          </cell>
          <cell r="D222" t="str">
            <v>VILMA PIEDAD SALAZAR SALAZAR</v>
          </cell>
          <cell r="E222">
            <v>46198</v>
          </cell>
          <cell r="F222">
            <v>46198</v>
          </cell>
          <cell r="G222">
            <v>5200102330131110</v>
          </cell>
          <cell r="H222" t="str">
            <v>Cuenta de Ahorros</v>
          </cell>
          <cell r="I222">
            <v>550127200108752</v>
          </cell>
          <cell r="J222" t="str">
            <v>Cuenta de Ahorros</v>
          </cell>
          <cell r="K222">
            <v>127270070536</v>
          </cell>
          <cell r="L222" t="str">
            <v>DAVIVIENDA</v>
          </cell>
          <cell r="M222">
            <v>4124000</v>
          </cell>
          <cell r="N222" t="str">
            <v>Pago Exitoso</v>
          </cell>
        </row>
        <row r="223">
          <cell r="A223">
            <v>13868</v>
          </cell>
          <cell r="B223">
            <v>10734340</v>
          </cell>
          <cell r="C223">
            <v>1088311664</v>
          </cell>
          <cell r="D223" t="str">
            <v>YERLIT ALEJANDRA SANCHEZ P</v>
          </cell>
          <cell r="E223">
            <v>46198</v>
          </cell>
          <cell r="F223">
            <v>46198</v>
          </cell>
          <cell r="G223">
            <v>13868</v>
          </cell>
          <cell r="H223" t="str">
            <v>Cuenta de Ahorros</v>
          </cell>
          <cell r="I223">
            <v>302727607</v>
          </cell>
          <cell r="J223" t="str">
            <v>Cuenta de Ahorros Otros Bancos</v>
          </cell>
          <cell r="K223">
            <v>89696934747</v>
          </cell>
          <cell r="L223" t="str">
            <v>BANCOLOMBIA</v>
          </cell>
          <cell r="M223">
            <v>5808000</v>
          </cell>
          <cell r="N223" t="str">
            <v>Pago Exitoso</v>
          </cell>
        </row>
        <row r="224">
          <cell r="A224">
            <v>13874</v>
          </cell>
          <cell r="B224">
            <v>10734340</v>
          </cell>
          <cell r="C224">
            <v>1024484870</v>
          </cell>
          <cell r="D224" t="str">
            <v>MARIA FERNANDA GRAJALES HERNAN</v>
          </cell>
          <cell r="E224">
            <v>46198</v>
          </cell>
          <cell r="F224">
            <v>46198</v>
          </cell>
          <cell r="G224">
            <v>13874</v>
          </cell>
          <cell r="H224" t="str">
            <v>Cuenta de Ahorros</v>
          </cell>
          <cell r="I224">
            <v>302727607</v>
          </cell>
          <cell r="J224" t="str">
            <v>Cuenta de Ahorros Otros Bancos</v>
          </cell>
          <cell r="K224">
            <v>85114282168</v>
          </cell>
          <cell r="L224" t="str">
            <v>BANCOLOMBIA</v>
          </cell>
          <cell r="M224">
            <v>4124000</v>
          </cell>
          <cell r="N224" t="str">
            <v>Pago Exitoso</v>
          </cell>
        </row>
        <row r="225">
          <cell r="A225">
            <v>13878</v>
          </cell>
          <cell r="B225">
            <v>10734340</v>
          </cell>
          <cell r="C225">
            <v>1088350703</v>
          </cell>
          <cell r="D225" t="str">
            <v>VALENTINA OSORIO HINCAPIE</v>
          </cell>
          <cell r="E225">
            <v>46198</v>
          </cell>
          <cell r="F225">
            <v>46198</v>
          </cell>
          <cell r="G225">
            <v>13878</v>
          </cell>
          <cell r="H225" t="str">
            <v>Cuenta de Ahorros</v>
          </cell>
          <cell r="I225">
            <v>302727607</v>
          </cell>
          <cell r="J225" t="str">
            <v>Cuenta de Ahorros Otros Bancos</v>
          </cell>
          <cell r="K225">
            <v>91207180357</v>
          </cell>
          <cell r="L225" t="str">
            <v>BANCOLOMBIA</v>
          </cell>
          <cell r="M225">
            <v>5808000</v>
          </cell>
          <cell r="N225" t="str">
            <v>Pago Exitoso</v>
          </cell>
        </row>
        <row r="226">
          <cell r="A226">
            <v>13952</v>
          </cell>
          <cell r="B226">
            <v>10734340</v>
          </cell>
          <cell r="C226">
            <v>1088260334</v>
          </cell>
          <cell r="D226" t="str">
            <v>LAURA CATALINA ESCOBAR RAMIREZ</v>
          </cell>
          <cell r="E226">
            <v>46198</v>
          </cell>
          <cell r="F226">
            <v>46198</v>
          </cell>
          <cell r="G226">
            <v>13952</v>
          </cell>
          <cell r="H226" t="str">
            <v>Cuenta de Ahorros</v>
          </cell>
          <cell r="I226">
            <v>302727607</v>
          </cell>
          <cell r="J226" t="str">
            <v>Cuenta de Ahorros Otros Bancos</v>
          </cell>
          <cell r="K226">
            <v>72325223848</v>
          </cell>
          <cell r="L226" t="str">
            <v>BANCOLOMBIA</v>
          </cell>
          <cell r="M226">
            <v>4124000</v>
          </cell>
          <cell r="N226" t="str">
            <v>Pago Exitoso</v>
          </cell>
        </row>
        <row r="227">
          <cell r="A227">
            <v>14046</v>
          </cell>
          <cell r="B227">
            <v>10734340</v>
          </cell>
          <cell r="C227">
            <v>42110822</v>
          </cell>
          <cell r="D227" t="str">
            <v>ANGELA MARIA GIRALDO MONTOYA</v>
          </cell>
          <cell r="E227">
            <v>46198</v>
          </cell>
          <cell r="F227">
            <v>46198</v>
          </cell>
          <cell r="G227">
            <v>14046</v>
          </cell>
          <cell r="H227" t="str">
            <v>Cuenta de Ahorros</v>
          </cell>
          <cell r="I227">
            <v>302727607</v>
          </cell>
          <cell r="J227" t="str">
            <v>Cuenta de Ahorros Otros Bancos</v>
          </cell>
          <cell r="K227">
            <v>141004929</v>
          </cell>
          <cell r="L227" t="str">
            <v>BOGOTA</v>
          </cell>
          <cell r="M227">
            <v>6302000</v>
          </cell>
          <cell r="N227" t="str">
            <v>Pago Exitoso</v>
          </cell>
        </row>
        <row r="228">
          <cell r="A228">
            <v>13705</v>
          </cell>
          <cell r="B228">
            <v>10734352</v>
          </cell>
          <cell r="C228">
            <v>10075267</v>
          </cell>
          <cell r="D228" t="str">
            <v>JOSE OVIDIO RAMIREZ</v>
          </cell>
          <cell r="E228">
            <v>46198</v>
          </cell>
          <cell r="F228">
            <v>46198</v>
          </cell>
          <cell r="G228">
            <v>13705</v>
          </cell>
          <cell r="H228" t="str">
            <v>Cuenta de Ahorros</v>
          </cell>
          <cell r="I228">
            <v>302727607</v>
          </cell>
          <cell r="J228" t="str">
            <v>Cuenta de Ahorros</v>
          </cell>
          <cell r="K228">
            <v>126070891489</v>
          </cell>
          <cell r="L228" t="str">
            <v>DAVIVIENDA</v>
          </cell>
          <cell r="M228">
            <v>3057806</v>
          </cell>
          <cell r="N228" t="str">
            <v>Pago Exitoso</v>
          </cell>
        </row>
        <row r="229">
          <cell r="A229">
            <v>13705</v>
          </cell>
          <cell r="B229">
            <v>10734352</v>
          </cell>
          <cell r="C229">
            <v>8160037610</v>
          </cell>
          <cell r="D229" t="str">
            <v>SEIS NEGOCIOS</v>
          </cell>
          <cell r="E229">
            <v>46198</v>
          </cell>
          <cell r="F229">
            <v>46198</v>
          </cell>
          <cell r="G229">
            <v>13705</v>
          </cell>
          <cell r="H229" t="str">
            <v>Cuenta de Ahorros</v>
          </cell>
          <cell r="I229">
            <v>302727607</v>
          </cell>
          <cell r="J229" t="str">
            <v>Cuenta Corriente Otros Bancos</v>
          </cell>
          <cell r="K229">
            <v>5801003887</v>
          </cell>
          <cell r="L229" t="str">
            <v>DAVIBANK</v>
          </cell>
          <cell r="M229">
            <v>803594</v>
          </cell>
          <cell r="N229" t="str">
            <v>Pago Exitoso</v>
          </cell>
        </row>
        <row r="230">
          <cell r="A230">
            <v>13705</v>
          </cell>
          <cell r="B230">
            <v>10734352</v>
          </cell>
          <cell r="C230">
            <v>8914800857</v>
          </cell>
          <cell r="D230" t="str">
            <v>DEPARTAMENTO DE RISARALDA</v>
          </cell>
          <cell r="E230">
            <v>46198</v>
          </cell>
          <cell r="F230">
            <v>46198</v>
          </cell>
          <cell r="G230">
            <v>13705</v>
          </cell>
          <cell r="H230" t="str">
            <v>Cuenta de Ahorros</v>
          </cell>
          <cell r="I230">
            <v>302727607</v>
          </cell>
          <cell r="J230" t="str">
            <v>Cuenta Corriente Otros Bancos</v>
          </cell>
          <cell r="K230">
            <v>33488461</v>
          </cell>
          <cell r="L230" t="str">
            <v>OCCIDENTE</v>
          </cell>
          <cell r="M230">
            <v>1659600</v>
          </cell>
          <cell r="N230" t="str">
            <v>Pago Exitoso</v>
          </cell>
        </row>
        <row r="231">
          <cell r="A231">
            <v>13430</v>
          </cell>
          <cell r="B231">
            <v>10735237</v>
          </cell>
          <cell r="C231">
            <v>1004700469</v>
          </cell>
          <cell r="D231" t="str">
            <v>ISABELLA LEON GONZALEZ</v>
          </cell>
          <cell r="E231">
            <v>46198</v>
          </cell>
          <cell r="F231">
            <v>46198</v>
          </cell>
          <cell r="G231">
            <v>13430</v>
          </cell>
          <cell r="H231" t="str">
            <v>Cuenta de Ahorros</v>
          </cell>
          <cell r="I231">
            <v>550127200008572</v>
          </cell>
          <cell r="J231" t="str">
            <v>Cuenta de Ahorros</v>
          </cell>
          <cell r="K231">
            <v>488436094160</v>
          </cell>
          <cell r="L231" t="str">
            <v>DAVIVIENDA</v>
          </cell>
          <cell r="M231">
            <v>484485</v>
          </cell>
          <cell r="N231" t="str">
            <v>Pago Exitoso</v>
          </cell>
        </row>
        <row r="232">
          <cell r="A232">
            <v>13430</v>
          </cell>
          <cell r="B232">
            <v>10735237</v>
          </cell>
          <cell r="C232">
            <v>891412988</v>
          </cell>
          <cell r="D232" t="str">
            <v>FONDO DE EMPLEADOS DE RISARALD</v>
          </cell>
          <cell r="E232">
            <v>46198</v>
          </cell>
          <cell r="F232">
            <v>46198</v>
          </cell>
          <cell r="G232">
            <v>13430</v>
          </cell>
          <cell r="H232" t="str">
            <v>Cuenta de Ahorros</v>
          </cell>
          <cell r="I232">
            <v>550127200008572</v>
          </cell>
          <cell r="J232" t="str">
            <v>Cuenta Corriente Otros Bancos</v>
          </cell>
          <cell r="K232">
            <v>21003747172</v>
          </cell>
          <cell r="L232" t="str">
            <v>CAJA SOCIAL</v>
          </cell>
          <cell r="M232">
            <v>687115</v>
          </cell>
          <cell r="N232" t="str">
            <v>Pago Exitoso</v>
          </cell>
        </row>
        <row r="233">
          <cell r="A233">
            <v>13437</v>
          </cell>
          <cell r="B233">
            <v>10735237</v>
          </cell>
          <cell r="C233">
            <v>1087995606</v>
          </cell>
          <cell r="D233" t="str">
            <v>KELLY JOHANNA QUIMBAYO CASTRO</v>
          </cell>
          <cell r="E233">
            <v>46198</v>
          </cell>
          <cell r="F233">
            <v>46198</v>
          </cell>
          <cell r="G233">
            <v>13437</v>
          </cell>
          <cell r="H233" t="str">
            <v>Cuenta de Ahorros</v>
          </cell>
          <cell r="I233">
            <v>550127200008572</v>
          </cell>
          <cell r="J233" t="str">
            <v>Cuenta de Ahorros Otros Bancos</v>
          </cell>
          <cell r="K233">
            <v>85748080835</v>
          </cell>
          <cell r="L233" t="str">
            <v>BANCOLOMBIA</v>
          </cell>
          <cell r="M233">
            <v>5449000</v>
          </cell>
          <cell r="N233" t="str">
            <v>Pago Exitoso</v>
          </cell>
        </row>
        <row r="234">
          <cell r="A234">
            <v>13521</v>
          </cell>
          <cell r="B234">
            <v>10735237</v>
          </cell>
          <cell r="C234">
            <v>10198437</v>
          </cell>
          <cell r="D234" t="str">
            <v>WILLIAM DE JESUS MONTOYA AGUIR</v>
          </cell>
          <cell r="E234">
            <v>46198</v>
          </cell>
          <cell r="F234">
            <v>46198</v>
          </cell>
          <cell r="G234">
            <v>13521</v>
          </cell>
          <cell r="H234" t="str">
            <v>Cuenta de Ahorros</v>
          </cell>
          <cell r="I234">
            <v>550127200008572</v>
          </cell>
          <cell r="J234" t="str">
            <v>Cuenta de Ahorros Otros Bancos</v>
          </cell>
          <cell r="K234">
            <v>24144483253</v>
          </cell>
          <cell r="L234" t="str">
            <v>CAJA SOCIAL</v>
          </cell>
          <cell r="M234">
            <v>2730000</v>
          </cell>
          <cell r="N234" t="str">
            <v>Pago Exitoso</v>
          </cell>
        </row>
        <row r="235">
          <cell r="A235">
            <v>13675</v>
          </cell>
          <cell r="B235">
            <v>10735237</v>
          </cell>
          <cell r="C235">
            <v>1088030565</v>
          </cell>
          <cell r="D235" t="str">
            <v>JUAN DAVID CASTRO JARAMILLO</v>
          </cell>
          <cell r="E235">
            <v>46198</v>
          </cell>
          <cell r="F235">
            <v>46198</v>
          </cell>
          <cell r="G235">
            <v>13675</v>
          </cell>
          <cell r="H235" t="str">
            <v>Cuenta de Ahorros</v>
          </cell>
          <cell r="I235">
            <v>550127200008572</v>
          </cell>
          <cell r="J235" t="str">
            <v>Cuenta de Ahorros Otros Bancos</v>
          </cell>
          <cell r="K235">
            <v>24054413957</v>
          </cell>
          <cell r="L235" t="str">
            <v>CAJA SOCIAL</v>
          </cell>
          <cell r="M235">
            <v>4124000</v>
          </cell>
          <cell r="N235" t="str">
            <v>Pago Exitoso</v>
          </cell>
        </row>
        <row r="236">
          <cell r="A236">
            <v>13694</v>
          </cell>
          <cell r="B236">
            <v>10735237</v>
          </cell>
          <cell r="C236">
            <v>1088244522</v>
          </cell>
          <cell r="D236" t="str">
            <v>MARISOL GARCIA GALLEGO</v>
          </cell>
          <cell r="E236">
            <v>46198</v>
          </cell>
          <cell r="F236">
            <v>46198</v>
          </cell>
          <cell r="G236">
            <v>13694</v>
          </cell>
          <cell r="H236" t="str">
            <v>Cuenta de Ahorros</v>
          </cell>
          <cell r="I236">
            <v>550127200008572</v>
          </cell>
          <cell r="J236" t="str">
            <v>Cuenta de Ahorros</v>
          </cell>
          <cell r="K236">
            <v>488445297812</v>
          </cell>
          <cell r="L236" t="str">
            <v>DAVIVIENDA</v>
          </cell>
          <cell r="M236">
            <v>2730000</v>
          </cell>
          <cell r="N236" t="str">
            <v>Pago Exitoso</v>
          </cell>
        </row>
        <row r="237">
          <cell r="A237">
            <v>13791</v>
          </cell>
          <cell r="B237">
            <v>10735237</v>
          </cell>
          <cell r="C237">
            <v>1005090809</v>
          </cell>
          <cell r="D237" t="str">
            <v>VALENTINA PINEDA SEPULVEDA</v>
          </cell>
          <cell r="E237">
            <v>46198</v>
          </cell>
          <cell r="F237">
            <v>46198</v>
          </cell>
          <cell r="G237">
            <v>13791</v>
          </cell>
          <cell r="H237" t="str">
            <v>Cuenta de Ahorros</v>
          </cell>
          <cell r="I237">
            <v>550127200008572</v>
          </cell>
          <cell r="J237" t="str">
            <v>Cuenta de Ahorros Otros Bancos</v>
          </cell>
          <cell r="K237">
            <v>84739394812</v>
          </cell>
          <cell r="L237" t="str">
            <v>BANCOLOMBIA</v>
          </cell>
          <cell r="M237">
            <v>3709000</v>
          </cell>
          <cell r="N237" t="str">
            <v>Pago Exitoso</v>
          </cell>
        </row>
        <row r="238">
          <cell r="A238">
            <v>13862</v>
          </cell>
          <cell r="B238">
            <v>10735237</v>
          </cell>
          <cell r="C238">
            <v>1088261898</v>
          </cell>
          <cell r="D238" t="str">
            <v>LUIS DAVID TORRES CASTAÑEDA</v>
          </cell>
          <cell r="E238">
            <v>46198</v>
          </cell>
          <cell r="F238">
            <v>46198</v>
          </cell>
          <cell r="G238">
            <v>13862</v>
          </cell>
          <cell r="H238" t="str">
            <v>Cuenta de Ahorros</v>
          </cell>
          <cell r="I238">
            <v>550127200008572</v>
          </cell>
          <cell r="J238" t="str">
            <v>Cuenta de Ahorros Otros Bancos</v>
          </cell>
          <cell r="K238">
            <v>5772018043</v>
          </cell>
          <cell r="L238" t="str">
            <v>DAVIBANK</v>
          </cell>
          <cell r="M238">
            <v>4124000</v>
          </cell>
          <cell r="N238" t="str">
            <v>Pago Exitoso</v>
          </cell>
        </row>
        <row r="239">
          <cell r="A239">
            <v>13889</v>
          </cell>
          <cell r="B239">
            <v>10735237</v>
          </cell>
          <cell r="C239">
            <v>42083334</v>
          </cell>
          <cell r="D239" t="str">
            <v>LUZDARY BUITRAGO SALAZAR</v>
          </cell>
          <cell r="E239">
            <v>46198</v>
          </cell>
          <cell r="F239">
            <v>46198</v>
          </cell>
          <cell r="G239">
            <v>13889</v>
          </cell>
          <cell r="H239" t="str">
            <v>Cuenta de Ahorros</v>
          </cell>
          <cell r="I239">
            <v>550127200008572</v>
          </cell>
          <cell r="J239" t="str">
            <v>Cuenta de Ahorros Otros Bancos</v>
          </cell>
          <cell r="K239">
            <v>703595447</v>
          </cell>
          <cell r="L239" t="str">
            <v>BBVA</v>
          </cell>
          <cell r="M239">
            <v>2391000</v>
          </cell>
          <cell r="N239" t="str">
            <v>Pago Exitoso</v>
          </cell>
        </row>
        <row r="240">
          <cell r="A240">
            <v>13909</v>
          </cell>
          <cell r="B240">
            <v>10735237</v>
          </cell>
          <cell r="C240">
            <v>32183106</v>
          </cell>
          <cell r="D240" t="str">
            <v>ELIZABETH RIOS VALENCIA</v>
          </cell>
          <cell r="E240">
            <v>46198</v>
          </cell>
          <cell r="F240">
            <v>46198</v>
          </cell>
          <cell r="G240">
            <v>13909</v>
          </cell>
          <cell r="H240" t="str">
            <v>Cuenta de Ahorros</v>
          </cell>
          <cell r="I240">
            <v>550127200008572</v>
          </cell>
          <cell r="J240" t="str">
            <v>Cuenta de Ahorros</v>
          </cell>
          <cell r="K240">
            <v>126000713274</v>
          </cell>
          <cell r="L240" t="str">
            <v>DAVIVIENDA</v>
          </cell>
          <cell r="M240">
            <v>2928000</v>
          </cell>
          <cell r="N240" t="str">
            <v>Pago Exitoso</v>
          </cell>
        </row>
        <row r="241">
          <cell r="A241">
            <v>13917</v>
          </cell>
          <cell r="B241">
            <v>10735237</v>
          </cell>
          <cell r="C241">
            <v>1060266565</v>
          </cell>
          <cell r="D241" t="str">
            <v>MAIRA ALEJANDRA ESCUDERO OSPIN</v>
          </cell>
          <cell r="E241">
            <v>46198</v>
          </cell>
          <cell r="F241">
            <v>46198</v>
          </cell>
          <cell r="G241">
            <v>13917</v>
          </cell>
          <cell r="H241" t="str">
            <v>Cuenta de Ahorros</v>
          </cell>
          <cell r="I241">
            <v>550127200008572</v>
          </cell>
          <cell r="J241" t="str">
            <v>Cuenta de Ahorros Otros Bancos</v>
          </cell>
          <cell r="K241">
            <v>72311080564</v>
          </cell>
          <cell r="L241" t="str">
            <v>BANCOLOMBIA</v>
          </cell>
          <cell r="M241">
            <v>3709000</v>
          </cell>
          <cell r="N241" t="str">
            <v>Pago Exitoso</v>
          </cell>
        </row>
        <row r="242">
          <cell r="A242">
            <v>14061</v>
          </cell>
          <cell r="B242">
            <v>10735237</v>
          </cell>
          <cell r="C242">
            <v>1088261949</v>
          </cell>
          <cell r="D242" t="str">
            <v>CARLOS MARIO URIBE CUERVO</v>
          </cell>
          <cell r="E242">
            <v>46198</v>
          </cell>
          <cell r="F242">
            <v>46198</v>
          </cell>
          <cell r="G242">
            <v>14061</v>
          </cell>
          <cell r="H242" t="str">
            <v>Cuenta de Ahorros</v>
          </cell>
          <cell r="I242">
            <v>550127200008572</v>
          </cell>
          <cell r="J242" t="str">
            <v>Cuenta de Ahorros Otros Bancos</v>
          </cell>
          <cell r="K242">
            <v>24114188300</v>
          </cell>
          <cell r="L242" t="str">
            <v>CAJA SOCIAL</v>
          </cell>
          <cell r="M242">
            <v>5808000</v>
          </cell>
          <cell r="N242" t="str">
            <v>Pago Exitoso</v>
          </cell>
        </row>
        <row r="243">
          <cell r="A243">
            <v>14075</v>
          </cell>
          <cell r="B243">
            <v>10735237</v>
          </cell>
          <cell r="C243">
            <v>42139072</v>
          </cell>
          <cell r="D243" t="str">
            <v>JOHANA ALEJANDRA CAMACHO RODRI</v>
          </cell>
          <cell r="E243">
            <v>46198</v>
          </cell>
          <cell r="F243">
            <v>46198</v>
          </cell>
          <cell r="G243">
            <v>14075</v>
          </cell>
          <cell r="H243" t="str">
            <v>Cuenta de Ahorros</v>
          </cell>
          <cell r="I243">
            <v>550127200008572</v>
          </cell>
          <cell r="J243" t="str">
            <v>Cuenta de Ahorros Otros Bancos</v>
          </cell>
          <cell r="K243">
            <v>703511113</v>
          </cell>
          <cell r="L243" t="str">
            <v>BBVA</v>
          </cell>
          <cell r="M243">
            <v>2928000</v>
          </cell>
          <cell r="N243" t="str">
            <v>Pago Exitoso</v>
          </cell>
        </row>
        <row r="244">
          <cell r="A244">
            <v>14098</v>
          </cell>
          <cell r="B244">
            <v>10735237</v>
          </cell>
          <cell r="C244">
            <v>1088347812</v>
          </cell>
          <cell r="D244" t="str">
            <v>ALEJANDRA RAMIREZ BEDOYA</v>
          </cell>
          <cell r="E244">
            <v>46198</v>
          </cell>
          <cell r="F244">
            <v>46198</v>
          </cell>
          <cell r="G244">
            <v>14098</v>
          </cell>
          <cell r="H244" t="str">
            <v>Cuenta de Ahorros</v>
          </cell>
          <cell r="I244">
            <v>550127200008572</v>
          </cell>
          <cell r="J244" t="str">
            <v>Cuenta de Ahorros Otros Bancos</v>
          </cell>
          <cell r="K244">
            <v>27011387778</v>
          </cell>
          <cell r="L244" t="str">
            <v>BANCOLOMBIA</v>
          </cell>
          <cell r="M244">
            <v>4124000</v>
          </cell>
          <cell r="N244" t="str">
            <v>Pago Exitoso</v>
          </cell>
        </row>
        <row r="245">
          <cell r="A245">
            <v>14224</v>
          </cell>
          <cell r="B245">
            <v>10735237</v>
          </cell>
          <cell r="C245">
            <v>1088303237</v>
          </cell>
          <cell r="D245" t="str">
            <v>DANIEL FELIPE BETANCOURT RODRI</v>
          </cell>
          <cell r="E245">
            <v>46198</v>
          </cell>
          <cell r="F245">
            <v>46198</v>
          </cell>
          <cell r="G245">
            <v>14224</v>
          </cell>
          <cell r="H245" t="str">
            <v>Cuenta de Ahorros</v>
          </cell>
          <cell r="I245">
            <v>550127200008572</v>
          </cell>
          <cell r="J245" t="str">
            <v>Cuenta de Ahorros Otros Bancos</v>
          </cell>
          <cell r="K245">
            <v>942075029</v>
          </cell>
          <cell r="L245" t="str">
            <v>BBVA</v>
          </cell>
          <cell r="M245">
            <v>2928000</v>
          </cell>
          <cell r="N245" t="str">
            <v>Pago Exitoso</v>
          </cell>
        </row>
        <row r="246">
          <cell r="A246">
            <v>14249</v>
          </cell>
          <cell r="B246">
            <v>10735237</v>
          </cell>
          <cell r="C246">
            <v>4516942</v>
          </cell>
          <cell r="D246" t="str">
            <v>WILMAR ALEXANDER JIMENEZ MARIN</v>
          </cell>
          <cell r="E246">
            <v>46198</v>
          </cell>
          <cell r="F246">
            <v>46198</v>
          </cell>
          <cell r="G246">
            <v>14249</v>
          </cell>
          <cell r="H246" t="str">
            <v>Cuenta de Ahorros</v>
          </cell>
          <cell r="I246">
            <v>550127200008572</v>
          </cell>
          <cell r="J246" t="str">
            <v>Cuenta de Ahorros Otros Bancos</v>
          </cell>
          <cell r="K246">
            <v>31100098019</v>
          </cell>
          <cell r="L246" t="str">
            <v>BANCOLOMBIA</v>
          </cell>
          <cell r="M246">
            <v>3226000</v>
          </cell>
          <cell r="N246" t="str">
            <v>Pago Exitoso</v>
          </cell>
        </row>
        <row r="247">
          <cell r="A247">
            <v>13474</v>
          </cell>
          <cell r="B247">
            <v>10731430</v>
          </cell>
          <cell r="C247">
            <v>18507294</v>
          </cell>
          <cell r="D247" t="str">
            <v>FRANCISCO JAVIER MATURANA MOSQ</v>
          </cell>
          <cell r="E247">
            <v>46197</v>
          </cell>
          <cell r="F247">
            <v>46197</v>
          </cell>
          <cell r="G247">
            <v>13474</v>
          </cell>
          <cell r="H247" t="str">
            <v>Cuenta de Ahorros</v>
          </cell>
          <cell r="I247">
            <v>302727607</v>
          </cell>
          <cell r="J247" t="str">
            <v>Cuenta de Ahorros Otros Bancos</v>
          </cell>
          <cell r="K247">
            <v>24051852995</v>
          </cell>
          <cell r="L247" t="str">
            <v>CAJA SOCIAL</v>
          </cell>
          <cell r="M247">
            <v>4124000</v>
          </cell>
          <cell r="N247" t="str">
            <v>Pago Exitoso</v>
          </cell>
        </row>
        <row r="248">
          <cell r="A248">
            <v>13758</v>
          </cell>
          <cell r="B248">
            <v>10731430</v>
          </cell>
          <cell r="C248">
            <v>1088268009</v>
          </cell>
          <cell r="D248" t="str">
            <v>EDISNEY CALLEJAS BUITRAGO</v>
          </cell>
          <cell r="E248">
            <v>46197</v>
          </cell>
          <cell r="F248">
            <v>46197</v>
          </cell>
          <cell r="G248">
            <v>13758</v>
          </cell>
          <cell r="H248" t="str">
            <v>Cuenta de Ahorros</v>
          </cell>
          <cell r="I248">
            <v>302727607</v>
          </cell>
          <cell r="J248" t="str">
            <v>Cuenta de Ahorros Otros Bancos</v>
          </cell>
          <cell r="K248">
            <v>871080867</v>
          </cell>
          <cell r="L248" t="str">
            <v>BBVA</v>
          </cell>
          <cell r="M248">
            <v>4124000</v>
          </cell>
          <cell r="N248" t="str">
            <v>Pago Exitoso</v>
          </cell>
        </row>
        <row r="249">
          <cell r="A249">
            <v>14014</v>
          </cell>
          <cell r="B249">
            <v>10731430</v>
          </cell>
          <cell r="C249">
            <v>10142477</v>
          </cell>
          <cell r="D249" t="str">
            <v>LUIS FERNANDO TABARES QUIRAMA</v>
          </cell>
          <cell r="E249">
            <v>46197</v>
          </cell>
          <cell r="F249">
            <v>46197</v>
          </cell>
          <cell r="G249">
            <v>14014</v>
          </cell>
          <cell r="H249" t="str">
            <v>Cuenta de Ahorros</v>
          </cell>
          <cell r="I249">
            <v>302727607</v>
          </cell>
          <cell r="J249" t="str">
            <v>Cuenta de Ahorros</v>
          </cell>
          <cell r="K249">
            <v>502559701</v>
          </cell>
          <cell r="L249" t="str">
            <v>DAVIVIENDA</v>
          </cell>
          <cell r="M249">
            <v>5808000</v>
          </cell>
          <cell r="N249" t="str">
            <v>Pago Exitoso</v>
          </cell>
        </row>
        <row r="250">
          <cell r="A250">
            <v>14103</v>
          </cell>
          <cell r="B250">
            <v>10731430</v>
          </cell>
          <cell r="C250">
            <v>1088015388</v>
          </cell>
          <cell r="D250" t="str">
            <v>JOHN EDWARD PEREZ SALAZAR</v>
          </cell>
          <cell r="E250">
            <v>46197</v>
          </cell>
          <cell r="F250">
            <v>46197</v>
          </cell>
          <cell r="G250">
            <v>14103</v>
          </cell>
          <cell r="H250" t="str">
            <v>Cuenta de Ahorros</v>
          </cell>
          <cell r="I250">
            <v>302727607</v>
          </cell>
          <cell r="J250" t="str">
            <v>Cuenta de Ahorros Otros Bancos</v>
          </cell>
          <cell r="K250">
            <v>526173711</v>
          </cell>
          <cell r="L250" t="str">
            <v>BOGOTA</v>
          </cell>
          <cell r="M250">
            <v>4124000</v>
          </cell>
          <cell r="N250" t="str">
            <v>Pago Exitoso</v>
          </cell>
        </row>
        <row r="251">
          <cell r="A251">
            <v>13720</v>
          </cell>
          <cell r="B251">
            <v>10730572</v>
          </cell>
          <cell r="C251">
            <v>16703121</v>
          </cell>
          <cell r="D251" t="str">
            <v>EDGAR VARGAS LARA</v>
          </cell>
          <cell r="E251">
            <v>46197</v>
          </cell>
          <cell r="F251">
            <v>46197</v>
          </cell>
          <cell r="G251">
            <v>13720</v>
          </cell>
          <cell r="H251" t="str">
            <v>Cuenta Corriente</v>
          </cell>
          <cell r="I251">
            <v>560127269994183</v>
          </cell>
          <cell r="J251" t="str">
            <v>Cuenta de Ahorros Otros Bancos</v>
          </cell>
          <cell r="K251">
            <v>69044393034</v>
          </cell>
          <cell r="L251" t="str">
            <v>BANCOLOMBIA</v>
          </cell>
          <cell r="M251">
            <v>2433000</v>
          </cell>
          <cell r="N251" t="str">
            <v>Pago Exitoso</v>
          </cell>
        </row>
        <row r="252">
          <cell r="A252">
            <v>13794</v>
          </cell>
          <cell r="B252">
            <v>10730572</v>
          </cell>
          <cell r="C252">
            <v>10253169</v>
          </cell>
          <cell r="D252" t="str">
            <v>JOHN JAIRO ARIAS HENAO</v>
          </cell>
          <cell r="E252">
            <v>46197</v>
          </cell>
          <cell r="F252">
            <v>46197</v>
          </cell>
          <cell r="G252">
            <v>13794</v>
          </cell>
          <cell r="H252" t="str">
            <v>Cuenta Corriente</v>
          </cell>
          <cell r="I252">
            <v>560127269994183</v>
          </cell>
          <cell r="J252" t="str">
            <v>Cuenta de Ahorros</v>
          </cell>
          <cell r="K252">
            <v>126670017683</v>
          </cell>
          <cell r="L252" t="str">
            <v>DAVIVIENDA</v>
          </cell>
          <cell r="M252">
            <v>3493000</v>
          </cell>
          <cell r="N252" t="str">
            <v>Pago Exitoso</v>
          </cell>
        </row>
        <row r="253">
          <cell r="A253">
            <v>13964</v>
          </cell>
          <cell r="B253">
            <v>10730572</v>
          </cell>
          <cell r="C253">
            <v>25175016</v>
          </cell>
          <cell r="D253" t="str">
            <v>LUZ MARIA RESTREPO LORA</v>
          </cell>
          <cell r="E253">
            <v>46197</v>
          </cell>
          <cell r="F253">
            <v>46197</v>
          </cell>
          <cell r="G253">
            <v>13964</v>
          </cell>
          <cell r="H253" t="str">
            <v>Cuenta Corriente</v>
          </cell>
          <cell r="I253">
            <v>560127269994183</v>
          </cell>
          <cell r="J253" t="str">
            <v>Cuenta de Ahorros</v>
          </cell>
          <cell r="K253">
            <v>128370005059</v>
          </cell>
          <cell r="L253" t="str">
            <v>DAVIVIENDA</v>
          </cell>
          <cell r="M253">
            <v>2856000</v>
          </cell>
          <cell r="N253" t="str">
            <v>Pago Exitoso</v>
          </cell>
        </row>
        <row r="254">
          <cell r="A254">
            <v>14010</v>
          </cell>
          <cell r="B254">
            <v>10730572</v>
          </cell>
          <cell r="C254">
            <v>1088030906</v>
          </cell>
          <cell r="D254" t="str">
            <v>MARIA ISABEL RIOS VARGAS</v>
          </cell>
          <cell r="E254">
            <v>46197</v>
          </cell>
          <cell r="F254">
            <v>46197</v>
          </cell>
          <cell r="G254">
            <v>14010</v>
          </cell>
          <cell r="H254" t="str">
            <v>Cuenta Corriente</v>
          </cell>
          <cell r="I254">
            <v>560127269994183</v>
          </cell>
          <cell r="J254" t="str">
            <v>Cuenta de Ahorros Otros Bancos</v>
          </cell>
          <cell r="K254">
            <v>72500002126</v>
          </cell>
          <cell r="L254" t="str">
            <v>BANCOLOMBIA</v>
          </cell>
          <cell r="M254">
            <v>2729339</v>
          </cell>
          <cell r="N254" t="str">
            <v>Pago Exitoso</v>
          </cell>
        </row>
        <row r="255">
          <cell r="A255">
            <v>14010</v>
          </cell>
          <cell r="B255">
            <v>10730572</v>
          </cell>
          <cell r="C255">
            <v>8914129882</v>
          </cell>
          <cell r="D255" t="str">
            <v>FONDO DE EMPLEADOS DE RISARALDA</v>
          </cell>
          <cell r="E255">
            <v>46197</v>
          </cell>
          <cell r="F255">
            <v>46197</v>
          </cell>
          <cell r="G255">
            <v>14010</v>
          </cell>
          <cell r="H255" t="str">
            <v>Cuenta Corriente</v>
          </cell>
          <cell r="I255">
            <v>560127269994183</v>
          </cell>
          <cell r="J255" t="str">
            <v>Cuenta Corriente Otros Bancos</v>
          </cell>
          <cell r="K255">
            <v>33497017</v>
          </cell>
          <cell r="L255" t="str">
            <v>OCCIDENTE</v>
          </cell>
          <cell r="M255">
            <v>763661</v>
          </cell>
          <cell r="N255" t="str">
            <v>Pago Exitoso</v>
          </cell>
        </row>
        <row r="256">
          <cell r="A256">
            <v>14051</v>
          </cell>
          <cell r="B256">
            <v>10730876</v>
          </cell>
          <cell r="C256">
            <v>8160086987</v>
          </cell>
          <cell r="D256" t="str">
            <v>VIAJES ORBE LTDA</v>
          </cell>
          <cell r="E256">
            <v>46197</v>
          </cell>
          <cell r="F256">
            <v>46197</v>
          </cell>
          <cell r="G256">
            <v>14051</v>
          </cell>
          <cell r="H256" t="str">
            <v>Cuenta Corriente</v>
          </cell>
          <cell r="I256">
            <v>560127269994183</v>
          </cell>
          <cell r="J256" t="str">
            <v>Cuenta de Ahorros</v>
          </cell>
          <cell r="K256">
            <v>127070033239</v>
          </cell>
          <cell r="L256" t="str">
            <v>DAVIVIENDA</v>
          </cell>
          <cell r="M256">
            <v>510000</v>
          </cell>
          <cell r="N256" t="str">
            <v>Pago Exitoso</v>
          </cell>
        </row>
        <row r="257">
          <cell r="A257">
            <v>1168</v>
          </cell>
          <cell r="B257">
            <v>10731120</v>
          </cell>
          <cell r="C257">
            <v>8914800857</v>
          </cell>
          <cell r="D257" t="str">
            <v>DEPARTAMENTO DE RISARALDA</v>
          </cell>
          <cell r="E257">
            <v>46197</v>
          </cell>
          <cell r="F257">
            <v>46197</v>
          </cell>
          <cell r="G257">
            <v>1168</v>
          </cell>
          <cell r="H257" t="str">
            <v>Cuenta de Ahorros</v>
          </cell>
          <cell r="I257">
            <v>550127200200179</v>
          </cell>
          <cell r="J257" t="str">
            <v>Cuenta de Ahorros Otros Bancos</v>
          </cell>
          <cell r="K257">
            <v>33921073</v>
          </cell>
          <cell r="L257" t="str">
            <v>OCCIDENTE</v>
          </cell>
          <cell r="M257">
            <v>8830882668</v>
          </cell>
          <cell r="N257" t="str">
            <v>Pago Exitoso</v>
          </cell>
        </row>
        <row r="258">
          <cell r="A258">
            <v>1169</v>
          </cell>
          <cell r="B258">
            <v>10731126</v>
          </cell>
          <cell r="C258">
            <v>8914800857</v>
          </cell>
          <cell r="D258" t="str">
            <v>DEPARTAMENTO DE RISARALDA</v>
          </cell>
          <cell r="E258">
            <v>46197</v>
          </cell>
          <cell r="F258">
            <v>46197</v>
          </cell>
          <cell r="G258">
            <v>1169</v>
          </cell>
          <cell r="H258" t="str">
            <v>Cuenta de Ahorros</v>
          </cell>
          <cell r="I258">
            <v>550127200200112</v>
          </cell>
          <cell r="J258" t="str">
            <v>Cuenta de Ahorros</v>
          </cell>
          <cell r="K258">
            <v>302737945</v>
          </cell>
          <cell r="L258" t="str">
            <v>DAVIVIENDA</v>
          </cell>
          <cell r="M258">
            <v>1976808429</v>
          </cell>
          <cell r="N258" t="str">
            <v>Pago Exitoso</v>
          </cell>
        </row>
        <row r="259">
          <cell r="A259">
            <v>1164</v>
          </cell>
          <cell r="B259">
            <v>10729263</v>
          </cell>
          <cell r="C259">
            <v>8914800857</v>
          </cell>
          <cell r="D259" t="str">
            <v>DEPARTAMENTO DE RISARALDA</v>
          </cell>
          <cell r="E259">
            <v>46197</v>
          </cell>
          <cell r="F259">
            <v>46197</v>
          </cell>
          <cell r="G259">
            <v>1164</v>
          </cell>
          <cell r="H259" t="str">
            <v>Cuenta de Ahorros</v>
          </cell>
          <cell r="I259">
            <v>550127200185727</v>
          </cell>
          <cell r="J259" t="str">
            <v>Cuenta de Ahorros Otros Bancos</v>
          </cell>
          <cell r="K259">
            <v>601003693</v>
          </cell>
          <cell r="L259" t="str">
            <v>ITAU</v>
          </cell>
          <cell r="M259">
            <v>1514605617.95</v>
          </cell>
          <cell r="N259" t="str">
            <v>Pago Exitoso</v>
          </cell>
        </row>
        <row r="260">
          <cell r="A260">
            <v>13524</v>
          </cell>
          <cell r="B260">
            <v>10726881</v>
          </cell>
          <cell r="C260">
            <v>24551910</v>
          </cell>
          <cell r="D260" t="str">
            <v>FLOR DE MARIA ZAPATA BEDOYA</v>
          </cell>
          <cell r="E260">
            <v>46196</v>
          </cell>
          <cell r="F260">
            <v>46196</v>
          </cell>
          <cell r="G260">
            <v>13524</v>
          </cell>
          <cell r="H260" t="str">
            <v>Cuenta de Ahorros</v>
          </cell>
          <cell r="I260">
            <v>550127200117688</v>
          </cell>
          <cell r="J260" t="str">
            <v>Cuenta de Ahorros</v>
          </cell>
          <cell r="K260">
            <v>127900009581</v>
          </cell>
          <cell r="L260" t="str">
            <v>DAVIVIENDA</v>
          </cell>
          <cell r="M260">
            <v>4608000</v>
          </cell>
          <cell r="N260" t="str">
            <v>Pago Exitoso</v>
          </cell>
        </row>
        <row r="261">
          <cell r="A261">
            <v>13684</v>
          </cell>
          <cell r="B261">
            <v>10727072</v>
          </cell>
          <cell r="C261">
            <v>25061896</v>
          </cell>
          <cell r="D261" t="str">
            <v>ILDA NORA CATAÑO PEREIRA</v>
          </cell>
          <cell r="E261">
            <v>46196</v>
          </cell>
          <cell r="F261">
            <v>46196</v>
          </cell>
          <cell r="G261">
            <v>13684</v>
          </cell>
          <cell r="H261" t="str">
            <v>Cuenta de Ahorros</v>
          </cell>
          <cell r="I261">
            <v>302727607</v>
          </cell>
          <cell r="J261" t="str">
            <v>Cuenta de Ahorros Otros Bancos</v>
          </cell>
          <cell r="K261">
            <v>39213057182</v>
          </cell>
          <cell r="L261" t="str">
            <v>BANCOLOMBIA</v>
          </cell>
          <cell r="M261">
            <v>5808000</v>
          </cell>
          <cell r="N261" t="str">
            <v>Pago Exitoso</v>
          </cell>
        </row>
        <row r="262">
          <cell r="A262">
            <v>13787</v>
          </cell>
          <cell r="B262">
            <v>10727072</v>
          </cell>
          <cell r="C262">
            <v>6445534</v>
          </cell>
          <cell r="D262" t="str">
            <v>DIEGO FERNANDO MORENO SANCHEZ</v>
          </cell>
          <cell r="E262">
            <v>46196</v>
          </cell>
          <cell r="F262">
            <v>46196</v>
          </cell>
          <cell r="G262">
            <v>13787</v>
          </cell>
          <cell r="H262" t="str">
            <v>Cuenta de Ahorros</v>
          </cell>
          <cell r="I262">
            <v>302727607</v>
          </cell>
          <cell r="J262" t="str">
            <v>Cuenta de Ahorros</v>
          </cell>
          <cell r="K262">
            <v>488419120545</v>
          </cell>
          <cell r="L262" t="str">
            <v>DAVIVIENDA</v>
          </cell>
          <cell r="M262">
            <v>135342</v>
          </cell>
          <cell r="N262" t="str">
            <v>Pago Exitoso</v>
          </cell>
        </row>
        <row r="263">
          <cell r="A263">
            <v>13826</v>
          </cell>
          <cell r="B263">
            <v>10727072</v>
          </cell>
          <cell r="C263">
            <v>38885310</v>
          </cell>
          <cell r="D263" t="str">
            <v>SANDRA JIMENA CORTES LANDAZURI</v>
          </cell>
          <cell r="E263">
            <v>46196</v>
          </cell>
          <cell r="F263">
            <v>46196</v>
          </cell>
          <cell r="G263">
            <v>13826</v>
          </cell>
          <cell r="H263" t="str">
            <v>Cuenta de Ahorros</v>
          </cell>
          <cell r="I263">
            <v>302727607</v>
          </cell>
          <cell r="J263" t="str">
            <v>Cuenta de Ahorros</v>
          </cell>
          <cell r="K263">
            <v>488433826416</v>
          </cell>
          <cell r="L263" t="str">
            <v>DAVIVIENDA</v>
          </cell>
          <cell r="M263">
            <v>773836</v>
          </cell>
          <cell r="N263" t="str">
            <v>Pago Exitoso</v>
          </cell>
        </row>
        <row r="264">
          <cell r="A264">
            <v>13834</v>
          </cell>
          <cell r="B264">
            <v>10727072</v>
          </cell>
          <cell r="C264">
            <v>1086278938</v>
          </cell>
          <cell r="D264" t="str">
            <v>KELY LEANDRA GOMEZ DUQUE</v>
          </cell>
          <cell r="E264">
            <v>46196</v>
          </cell>
          <cell r="F264">
            <v>46196</v>
          </cell>
          <cell r="G264">
            <v>13834</v>
          </cell>
          <cell r="H264" t="str">
            <v>Cuenta de Ahorros</v>
          </cell>
          <cell r="I264">
            <v>302727607</v>
          </cell>
          <cell r="J264" t="str">
            <v>Cuenta de Ahorros Otros Bancos</v>
          </cell>
          <cell r="K264">
            <v>9902028275</v>
          </cell>
          <cell r="L264" t="str">
            <v>BANCO FINANDINA</v>
          </cell>
          <cell r="M264">
            <v>4584000</v>
          </cell>
          <cell r="N264" t="str">
            <v>Pago Exitoso</v>
          </cell>
        </row>
        <row r="265">
          <cell r="A265">
            <v>13071</v>
          </cell>
          <cell r="B265">
            <v>10727099</v>
          </cell>
          <cell r="C265">
            <v>1088271391</v>
          </cell>
          <cell r="D265" t="str">
            <v>JUAN DIEGO PATINO OCHOA</v>
          </cell>
          <cell r="E265">
            <v>46196</v>
          </cell>
          <cell r="F265">
            <v>46196</v>
          </cell>
          <cell r="G265">
            <v>13071</v>
          </cell>
          <cell r="H265" t="str">
            <v>Cuenta de Ahorros</v>
          </cell>
          <cell r="I265">
            <v>302737945</v>
          </cell>
          <cell r="J265" t="str">
            <v>Cuenta de Ahorros</v>
          </cell>
          <cell r="K265">
            <v>126670023475</v>
          </cell>
          <cell r="L265" t="str">
            <v>DAVIVIENDA</v>
          </cell>
          <cell r="M265">
            <v>560232</v>
          </cell>
          <cell r="N265" t="str">
            <v>Pago Exitoso</v>
          </cell>
        </row>
        <row r="266">
          <cell r="A266">
            <v>13318</v>
          </cell>
          <cell r="B266">
            <v>10727099</v>
          </cell>
          <cell r="C266">
            <v>1088245229</v>
          </cell>
          <cell r="D266" t="str">
            <v>JHON FREDY SARMIENTO OCAMPO</v>
          </cell>
          <cell r="E266">
            <v>46196</v>
          </cell>
          <cell r="F266">
            <v>46196</v>
          </cell>
          <cell r="G266">
            <v>13318</v>
          </cell>
          <cell r="H266" t="str">
            <v>Cuenta de Ahorros</v>
          </cell>
          <cell r="I266">
            <v>302737945</v>
          </cell>
          <cell r="J266" t="str">
            <v>Cuenta de Ahorros Otros Bancos</v>
          </cell>
          <cell r="K266">
            <v>633032941</v>
          </cell>
          <cell r="L266" t="str">
            <v>BOGOTA</v>
          </cell>
          <cell r="M266">
            <v>4124000</v>
          </cell>
          <cell r="N266" t="str">
            <v>Pago Exitoso</v>
          </cell>
        </row>
        <row r="267">
          <cell r="A267">
            <v>13335</v>
          </cell>
          <cell r="B267">
            <v>10727099</v>
          </cell>
          <cell r="C267">
            <v>900031421</v>
          </cell>
          <cell r="D267" t="str">
            <v>CERO K SAS</v>
          </cell>
          <cell r="E267">
            <v>46196</v>
          </cell>
          <cell r="F267">
            <v>46196</v>
          </cell>
          <cell r="G267">
            <v>13335</v>
          </cell>
          <cell r="H267" t="str">
            <v>Cuenta de Ahorros</v>
          </cell>
          <cell r="I267">
            <v>302737945</v>
          </cell>
          <cell r="J267" t="str">
            <v>Cuenta Corriente Otros Bancos</v>
          </cell>
          <cell r="K267">
            <v>85126993089</v>
          </cell>
          <cell r="L267" t="str">
            <v>BANCOLOMBIA</v>
          </cell>
          <cell r="M267">
            <v>9745550</v>
          </cell>
          <cell r="N267" t="str">
            <v>Pago Exitoso</v>
          </cell>
        </row>
        <row r="268">
          <cell r="A268">
            <v>13343</v>
          </cell>
          <cell r="B268">
            <v>10727099</v>
          </cell>
          <cell r="C268">
            <v>42156293</v>
          </cell>
          <cell r="D268" t="str">
            <v>YENNY PAOLA MONTES RAMIREZ</v>
          </cell>
          <cell r="E268">
            <v>46196</v>
          </cell>
          <cell r="F268">
            <v>46196</v>
          </cell>
          <cell r="G268">
            <v>13343</v>
          </cell>
          <cell r="H268" t="str">
            <v>Cuenta de Ahorros</v>
          </cell>
          <cell r="I268">
            <v>302737945</v>
          </cell>
          <cell r="J268" t="str">
            <v>Cuenta de Ahorros</v>
          </cell>
          <cell r="K268">
            <v>127400090081</v>
          </cell>
          <cell r="L268" t="str">
            <v>DAVIVIENDA</v>
          </cell>
          <cell r="M268">
            <v>2922264</v>
          </cell>
          <cell r="N268" t="str">
            <v>Pago Exitoso</v>
          </cell>
        </row>
        <row r="269">
          <cell r="A269">
            <v>13404</v>
          </cell>
          <cell r="B269">
            <v>10727099</v>
          </cell>
          <cell r="C269">
            <v>18521120</v>
          </cell>
          <cell r="D269" t="str">
            <v>JULIAN MAURICIO CESPEDES DE LO</v>
          </cell>
          <cell r="E269">
            <v>46196</v>
          </cell>
          <cell r="F269">
            <v>46196</v>
          </cell>
          <cell r="G269">
            <v>13404</v>
          </cell>
          <cell r="H269" t="str">
            <v>Cuenta de Ahorros</v>
          </cell>
          <cell r="I269">
            <v>302737945</v>
          </cell>
          <cell r="J269" t="str">
            <v>Cuenta de Ahorros</v>
          </cell>
          <cell r="K269">
            <v>37300131739</v>
          </cell>
          <cell r="L269" t="str">
            <v>DAVIVIENDA</v>
          </cell>
          <cell r="M269">
            <v>3709000</v>
          </cell>
          <cell r="N269" t="str">
            <v>Pago Exitoso</v>
          </cell>
        </row>
        <row r="270">
          <cell r="A270">
            <v>13420</v>
          </cell>
          <cell r="B270">
            <v>10727099</v>
          </cell>
          <cell r="C270">
            <v>4519310</v>
          </cell>
          <cell r="D270" t="str">
            <v>JULIO CESAR TORRES MARTINEZ</v>
          </cell>
          <cell r="E270">
            <v>46196</v>
          </cell>
          <cell r="F270">
            <v>46196</v>
          </cell>
          <cell r="G270">
            <v>13420</v>
          </cell>
          <cell r="H270" t="str">
            <v>Cuenta de Ahorros</v>
          </cell>
          <cell r="I270">
            <v>302737945</v>
          </cell>
          <cell r="J270" t="str">
            <v>Cuenta de Ahorros</v>
          </cell>
          <cell r="K270">
            <v>126070708535</v>
          </cell>
          <cell r="L270" t="str">
            <v>DAVIVIENDA</v>
          </cell>
          <cell r="M270">
            <v>2435567</v>
          </cell>
          <cell r="N270" t="str">
            <v>Pago Exitoso</v>
          </cell>
        </row>
        <row r="271">
          <cell r="A271">
            <v>13420</v>
          </cell>
          <cell r="B271">
            <v>10727099</v>
          </cell>
          <cell r="C271">
            <v>816003761</v>
          </cell>
          <cell r="D271" t="str">
            <v>SEIS NEGOCIOS SAS</v>
          </cell>
          <cell r="E271">
            <v>46196</v>
          </cell>
          <cell r="F271">
            <v>46196</v>
          </cell>
          <cell r="G271">
            <v>13420</v>
          </cell>
          <cell r="H271" t="str">
            <v>Cuenta de Ahorros</v>
          </cell>
          <cell r="I271">
            <v>302737945</v>
          </cell>
          <cell r="J271" t="str">
            <v>Cuenta Corriente Otros Bancos</v>
          </cell>
          <cell r="K271">
            <v>5801003887</v>
          </cell>
          <cell r="L271" t="str">
            <v>DAVIBANK</v>
          </cell>
          <cell r="M271">
            <v>808433</v>
          </cell>
          <cell r="N271" t="str">
            <v>Pago Exitoso</v>
          </cell>
        </row>
        <row r="272">
          <cell r="A272">
            <v>13423</v>
          </cell>
          <cell r="B272">
            <v>10727099</v>
          </cell>
          <cell r="C272">
            <v>18592576</v>
          </cell>
          <cell r="D272" t="str">
            <v>JOSE OSCAR DIAZ</v>
          </cell>
          <cell r="E272">
            <v>46196</v>
          </cell>
          <cell r="F272">
            <v>46196</v>
          </cell>
          <cell r="G272">
            <v>13423</v>
          </cell>
          <cell r="H272" t="str">
            <v>Cuenta de Ahorros</v>
          </cell>
          <cell r="I272">
            <v>302737945</v>
          </cell>
          <cell r="J272" t="str">
            <v>Cuenta de Ahorros</v>
          </cell>
          <cell r="K272">
            <v>127500112447</v>
          </cell>
          <cell r="L272" t="str">
            <v>DAVIVIENDA</v>
          </cell>
          <cell r="M272">
            <v>3244000</v>
          </cell>
          <cell r="N272" t="str">
            <v>Pago Exitoso</v>
          </cell>
        </row>
        <row r="273">
          <cell r="A273">
            <v>13424</v>
          </cell>
          <cell r="B273">
            <v>10727099</v>
          </cell>
          <cell r="C273">
            <v>42103449</v>
          </cell>
          <cell r="D273" t="str">
            <v>LUZ DARY SANTIAGO HERNANDEZ</v>
          </cell>
          <cell r="E273">
            <v>46196</v>
          </cell>
          <cell r="F273">
            <v>46196</v>
          </cell>
          <cell r="G273">
            <v>13424</v>
          </cell>
          <cell r="H273" t="str">
            <v>Cuenta de Ahorros</v>
          </cell>
          <cell r="I273">
            <v>302737945</v>
          </cell>
          <cell r="J273" t="str">
            <v>Cuenta de Ahorros</v>
          </cell>
          <cell r="K273">
            <v>488421054880</v>
          </cell>
          <cell r="L273" t="str">
            <v>DAVIVIENDA</v>
          </cell>
          <cell r="M273">
            <v>2391000</v>
          </cell>
          <cell r="N273" t="str">
            <v>Pago Exitoso</v>
          </cell>
        </row>
        <row r="274">
          <cell r="A274">
            <v>13429</v>
          </cell>
          <cell r="B274">
            <v>10727099</v>
          </cell>
          <cell r="C274">
            <v>901791874</v>
          </cell>
          <cell r="D274" t="str">
            <v>IMPARABLES S.A.S.</v>
          </cell>
          <cell r="E274">
            <v>46196</v>
          </cell>
          <cell r="F274">
            <v>46196</v>
          </cell>
          <cell r="G274">
            <v>13429</v>
          </cell>
          <cell r="H274" t="str">
            <v>Cuenta de Ahorros</v>
          </cell>
          <cell r="I274">
            <v>302737945</v>
          </cell>
          <cell r="J274" t="str">
            <v>Cuenta de Ahorros Otros Bancos</v>
          </cell>
          <cell r="K274">
            <v>11500005228</v>
          </cell>
          <cell r="L274" t="str">
            <v>BANCOLOMBIA</v>
          </cell>
          <cell r="M274">
            <v>2712000</v>
          </cell>
          <cell r="N274" t="str">
            <v>Pago Exitoso</v>
          </cell>
        </row>
        <row r="275">
          <cell r="A275">
            <v>13449</v>
          </cell>
          <cell r="B275">
            <v>10727099</v>
          </cell>
          <cell r="C275">
            <v>1004755612</v>
          </cell>
          <cell r="D275" t="str">
            <v>MARIA CAMILA MEJIA ZAPATA</v>
          </cell>
          <cell r="E275">
            <v>46196</v>
          </cell>
          <cell r="F275">
            <v>46196</v>
          </cell>
          <cell r="G275">
            <v>13449</v>
          </cell>
          <cell r="H275" t="str">
            <v>Cuenta de Ahorros</v>
          </cell>
          <cell r="I275">
            <v>302737945</v>
          </cell>
          <cell r="J275" t="str">
            <v>Cuenta de Ahorros Otros Bancos</v>
          </cell>
          <cell r="K275">
            <v>27075227391</v>
          </cell>
          <cell r="L275" t="str">
            <v>BANCOLOMBIA</v>
          </cell>
          <cell r="M275">
            <v>3244000</v>
          </cell>
          <cell r="N275" t="str">
            <v>Pago Exitoso</v>
          </cell>
        </row>
        <row r="276">
          <cell r="A276">
            <v>13468</v>
          </cell>
          <cell r="B276">
            <v>10727099</v>
          </cell>
          <cell r="C276">
            <v>1088268042</v>
          </cell>
          <cell r="D276" t="str">
            <v>JUAN SEBASTIAN VALLEJO HURTADO</v>
          </cell>
          <cell r="E276">
            <v>46196</v>
          </cell>
          <cell r="F276">
            <v>46196</v>
          </cell>
          <cell r="G276">
            <v>13468</v>
          </cell>
          <cell r="H276" t="str">
            <v>Cuenta de Ahorros</v>
          </cell>
          <cell r="I276">
            <v>302737945</v>
          </cell>
          <cell r="J276" t="str">
            <v>Cuenta de Ahorros</v>
          </cell>
          <cell r="K276">
            <v>126300056671</v>
          </cell>
          <cell r="L276" t="str">
            <v>DAVIVIENDA</v>
          </cell>
          <cell r="M276">
            <v>4124000</v>
          </cell>
          <cell r="N276" t="str">
            <v>Pago Exitoso</v>
          </cell>
        </row>
        <row r="277">
          <cell r="A277">
            <v>13503</v>
          </cell>
          <cell r="B277">
            <v>10727099</v>
          </cell>
          <cell r="C277">
            <v>1087999279</v>
          </cell>
          <cell r="D277" t="str">
            <v>DANIEL MONTOYA TABARES</v>
          </cell>
          <cell r="E277">
            <v>46196</v>
          </cell>
          <cell r="F277">
            <v>46196</v>
          </cell>
          <cell r="G277">
            <v>13503</v>
          </cell>
          <cell r="H277" t="str">
            <v>Cuenta de Ahorros</v>
          </cell>
          <cell r="I277">
            <v>302737945</v>
          </cell>
          <cell r="J277" t="str">
            <v>Cuenta de Ahorros</v>
          </cell>
          <cell r="K277">
            <v>127470154700</v>
          </cell>
          <cell r="L277" t="str">
            <v>DAVIVIENDA</v>
          </cell>
          <cell r="M277">
            <v>3709000</v>
          </cell>
          <cell r="N277" t="str">
            <v>Pago Exitoso</v>
          </cell>
        </row>
        <row r="278">
          <cell r="A278">
            <v>13529</v>
          </cell>
          <cell r="B278">
            <v>10727099</v>
          </cell>
          <cell r="C278">
            <v>25174434</v>
          </cell>
          <cell r="D278" t="str">
            <v>ALEJANDRA MARIA PATI O GARCIA</v>
          </cell>
          <cell r="E278">
            <v>46196</v>
          </cell>
          <cell r="F278">
            <v>46196</v>
          </cell>
          <cell r="G278">
            <v>13529</v>
          </cell>
          <cell r="H278" t="str">
            <v>Cuenta de Ahorros</v>
          </cell>
          <cell r="I278">
            <v>302737945</v>
          </cell>
          <cell r="J278" t="str">
            <v>Cuenta de Ahorros Otros Bancos</v>
          </cell>
          <cell r="K278">
            <v>7300011002</v>
          </cell>
          <cell r="L278" t="str">
            <v>BANCOLOMBIA</v>
          </cell>
          <cell r="M278">
            <v>2730000</v>
          </cell>
          <cell r="N278" t="str">
            <v>Pago Exitoso</v>
          </cell>
        </row>
        <row r="279">
          <cell r="A279">
            <v>13535</v>
          </cell>
          <cell r="B279">
            <v>10727099</v>
          </cell>
          <cell r="C279">
            <v>1004739351</v>
          </cell>
          <cell r="D279" t="str">
            <v>SANTIAGO ZAPATA GONZALEZ</v>
          </cell>
          <cell r="E279">
            <v>46196</v>
          </cell>
          <cell r="F279">
            <v>46196</v>
          </cell>
          <cell r="G279">
            <v>13535</v>
          </cell>
          <cell r="H279" t="str">
            <v>Cuenta de Ahorros</v>
          </cell>
          <cell r="I279">
            <v>302737945</v>
          </cell>
          <cell r="J279" t="str">
            <v>Cuenta de Ahorros Otros Bancos</v>
          </cell>
          <cell r="K279">
            <v>27040774811</v>
          </cell>
          <cell r="L279" t="str">
            <v>BANCOLOMBIA</v>
          </cell>
          <cell r="M279">
            <v>4124000</v>
          </cell>
          <cell r="N279" t="str">
            <v>Pago Exitoso</v>
          </cell>
        </row>
        <row r="280">
          <cell r="A280">
            <v>13543</v>
          </cell>
          <cell r="B280">
            <v>10727099</v>
          </cell>
          <cell r="C280">
            <v>1018225012</v>
          </cell>
          <cell r="D280" t="str">
            <v>MICHAEL MARIN GIRALDO</v>
          </cell>
          <cell r="E280">
            <v>46196</v>
          </cell>
          <cell r="F280">
            <v>46196</v>
          </cell>
          <cell r="G280">
            <v>13543</v>
          </cell>
          <cell r="H280" t="str">
            <v>Cuenta de Ahorros</v>
          </cell>
          <cell r="I280">
            <v>302737945</v>
          </cell>
          <cell r="J280" t="str">
            <v>Cuenta de Ahorros Otros Bancos</v>
          </cell>
          <cell r="K280">
            <v>91278745924</v>
          </cell>
          <cell r="L280" t="str">
            <v>BANCOLOMBIA</v>
          </cell>
          <cell r="M280">
            <v>2391000</v>
          </cell>
          <cell r="N280" t="str">
            <v>Pago Exitoso</v>
          </cell>
        </row>
        <row r="281">
          <cell r="A281">
            <v>13548</v>
          </cell>
          <cell r="B281">
            <v>10727099</v>
          </cell>
          <cell r="C281">
            <v>1088335960</v>
          </cell>
          <cell r="D281" t="str">
            <v>JHONATAN MATEO ANGULO HENAO</v>
          </cell>
          <cell r="E281">
            <v>46196</v>
          </cell>
          <cell r="F281">
            <v>46196</v>
          </cell>
          <cell r="G281">
            <v>13548</v>
          </cell>
          <cell r="H281" t="str">
            <v>Cuenta de Ahorros</v>
          </cell>
          <cell r="I281">
            <v>302737945</v>
          </cell>
          <cell r="J281" t="str">
            <v>Cuenta de Ahorros</v>
          </cell>
          <cell r="K281">
            <v>488439907384</v>
          </cell>
          <cell r="L281" t="str">
            <v>DAVIVIENDA</v>
          </cell>
          <cell r="M281">
            <v>3226000</v>
          </cell>
          <cell r="N281" t="str">
            <v>Pago Exitoso</v>
          </cell>
        </row>
        <row r="282">
          <cell r="A282">
            <v>13554</v>
          </cell>
          <cell r="B282">
            <v>10727099</v>
          </cell>
          <cell r="C282">
            <v>42079853</v>
          </cell>
          <cell r="D282" t="str">
            <v>ANA MILENA LOPEZ GIRALDO</v>
          </cell>
          <cell r="E282">
            <v>46196</v>
          </cell>
          <cell r="F282">
            <v>46196</v>
          </cell>
          <cell r="G282">
            <v>13554</v>
          </cell>
          <cell r="H282" t="str">
            <v>Cuenta de Ahorros</v>
          </cell>
          <cell r="I282">
            <v>302737945</v>
          </cell>
          <cell r="J282" t="str">
            <v>Cuenta de Ahorros Otros Bancos</v>
          </cell>
          <cell r="K282">
            <v>55244630897</v>
          </cell>
          <cell r="L282" t="str">
            <v>BANCOLOMBIA</v>
          </cell>
          <cell r="M282">
            <v>5902000</v>
          </cell>
          <cell r="N282" t="str">
            <v>Pago Exitoso</v>
          </cell>
        </row>
        <row r="283">
          <cell r="A283">
            <v>13584</v>
          </cell>
          <cell r="B283">
            <v>10727099</v>
          </cell>
          <cell r="C283">
            <v>11350425</v>
          </cell>
          <cell r="D283" t="str">
            <v>JOSE ISIDORO PE A</v>
          </cell>
          <cell r="E283">
            <v>46196</v>
          </cell>
          <cell r="F283">
            <v>46196</v>
          </cell>
          <cell r="G283">
            <v>13584</v>
          </cell>
          <cell r="H283" t="str">
            <v>Cuenta de Ahorros</v>
          </cell>
          <cell r="I283">
            <v>302737945</v>
          </cell>
          <cell r="J283" t="str">
            <v>Cuenta de Ahorros Otros Bancos</v>
          </cell>
          <cell r="K283">
            <v>665046496</v>
          </cell>
          <cell r="L283" t="str">
            <v>BBVA</v>
          </cell>
          <cell r="M283">
            <v>2928000</v>
          </cell>
          <cell r="N283" t="str">
            <v>Pago Exitoso</v>
          </cell>
        </row>
        <row r="284">
          <cell r="A284">
            <v>13603</v>
          </cell>
          <cell r="B284">
            <v>10727099</v>
          </cell>
          <cell r="C284">
            <v>9862608</v>
          </cell>
          <cell r="D284" t="str">
            <v>CARLOS ANDRES SOTO SOTO</v>
          </cell>
          <cell r="E284">
            <v>46196</v>
          </cell>
          <cell r="F284">
            <v>46196</v>
          </cell>
          <cell r="G284">
            <v>13603</v>
          </cell>
          <cell r="H284" t="str">
            <v>Cuenta de Ahorros</v>
          </cell>
          <cell r="I284">
            <v>302737945</v>
          </cell>
          <cell r="J284" t="str">
            <v>Cuenta de Ahorros Otros Bancos</v>
          </cell>
          <cell r="K284">
            <v>160800447</v>
          </cell>
          <cell r="L284" t="str">
            <v>OCCIDENTE</v>
          </cell>
          <cell r="M284">
            <v>4608000</v>
          </cell>
          <cell r="N284" t="str">
            <v>Pago Exitoso</v>
          </cell>
        </row>
        <row r="285">
          <cell r="A285">
            <v>13604</v>
          </cell>
          <cell r="B285">
            <v>10727099</v>
          </cell>
          <cell r="C285">
            <v>1072646922</v>
          </cell>
          <cell r="D285" t="str">
            <v>RAFAEL EDUARDO GOMEZ VALENCIA</v>
          </cell>
          <cell r="E285">
            <v>46196</v>
          </cell>
          <cell r="F285">
            <v>46196</v>
          </cell>
          <cell r="G285">
            <v>13604</v>
          </cell>
          <cell r="H285" t="str">
            <v>Cuenta de Ahorros</v>
          </cell>
          <cell r="I285">
            <v>302737945</v>
          </cell>
          <cell r="J285" t="str">
            <v>Cuenta de Ahorros Otros Bancos</v>
          </cell>
          <cell r="K285">
            <v>327794454</v>
          </cell>
          <cell r="L285" t="str">
            <v>AV VILLAS</v>
          </cell>
          <cell r="M285">
            <v>2727991</v>
          </cell>
          <cell r="N285" t="str">
            <v>Pago Exitoso</v>
          </cell>
        </row>
        <row r="286">
          <cell r="A286">
            <v>13604</v>
          </cell>
          <cell r="B286">
            <v>10727099</v>
          </cell>
          <cell r="C286">
            <v>891412988</v>
          </cell>
          <cell r="D286" t="str">
            <v>FONDO DE EMPLEADOS DE RISARALD</v>
          </cell>
          <cell r="E286">
            <v>46196</v>
          </cell>
          <cell r="F286">
            <v>46196</v>
          </cell>
          <cell r="G286">
            <v>13604</v>
          </cell>
          <cell r="H286" t="str">
            <v>Cuenta de Ahorros</v>
          </cell>
          <cell r="I286">
            <v>302737945</v>
          </cell>
          <cell r="J286" t="str">
            <v>Cuenta Corriente Otros Bancos</v>
          </cell>
          <cell r="K286">
            <v>21003747172</v>
          </cell>
          <cell r="L286" t="str">
            <v>CAJA SOCIAL</v>
          </cell>
          <cell r="M286">
            <v>783009</v>
          </cell>
          <cell r="N286" t="str">
            <v>Pago Exitoso</v>
          </cell>
        </row>
        <row r="287">
          <cell r="A287">
            <v>13611</v>
          </cell>
          <cell r="B287">
            <v>10727099</v>
          </cell>
          <cell r="C287">
            <v>9866477</v>
          </cell>
          <cell r="D287" t="str">
            <v>JOHN JAIBERTH TABIMA ECHEVERRY</v>
          </cell>
          <cell r="E287">
            <v>46196</v>
          </cell>
          <cell r="F287">
            <v>46196</v>
          </cell>
          <cell r="G287">
            <v>13611</v>
          </cell>
          <cell r="H287" t="str">
            <v>Cuenta de Ahorros</v>
          </cell>
          <cell r="I287">
            <v>302737945</v>
          </cell>
          <cell r="J287" t="str">
            <v>Cuenta de Ahorros</v>
          </cell>
          <cell r="K287">
            <v>126070649218</v>
          </cell>
          <cell r="L287" t="str">
            <v>DAVIVIENDA</v>
          </cell>
          <cell r="M287">
            <v>3226000</v>
          </cell>
          <cell r="N287" t="str">
            <v>Pago Exitoso</v>
          </cell>
        </row>
        <row r="288">
          <cell r="A288">
            <v>13615</v>
          </cell>
          <cell r="B288">
            <v>10727099</v>
          </cell>
          <cell r="C288">
            <v>1088243991</v>
          </cell>
          <cell r="D288" t="str">
            <v>MIGUEL ANDRES MARTINEZ</v>
          </cell>
          <cell r="E288">
            <v>46196</v>
          </cell>
          <cell r="F288">
            <v>46196</v>
          </cell>
          <cell r="G288">
            <v>13615</v>
          </cell>
          <cell r="H288" t="str">
            <v>Cuenta de Ahorros</v>
          </cell>
          <cell r="I288">
            <v>302737945</v>
          </cell>
          <cell r="J288" t="str">
            <v>Cuenta de Ahorros</v>
          </cell>
          <cell r="K288">
            <v>126170312410</v>
          </cell>
          <cell r="L288" t="str">
            <v>DAVIVIENDA</v>
          </cell>
          <cell r="M288">
            <v>4124000</v>
          </cell>
          <cell r="N288" t="str">
            <v>Pago Exitoso</v>
          </cell>
        </row>
        <row r="289">
          <cell r="A289">
            <v>13626</v>
          </cell>
          <cell r="B289">
            <v>10727099</v>
          </cell>
          <cell r="C289">
            <v>1004733198</v>
          </cell>
          <cell r="D289" t="str">
            <v>MANUELA ANDREA BERMUDEZ MOSQUE</v>
          </cell>
          <cell r="E289">
            <v>46196</v>
          </cell>
          <cell r="F289">
            <v>46196</v>
          </cell>
          <cell r="G289">
            <v>13626</v>
          </cell>
          <cell r="H289" t="str">
            <v>Cuenta de Ahorros</v>
          </cell>
          <cell r="I289">
            <v>302737945</v>
          </cell>
          <cell r="J289" t="str">
            <v>Cuenta de Ahorros</v>
          </cell>
          <cell r="K289">
            <v>488453046093</v>
          </cell>
          <cell r="L289" t="str">
            <v>DAVIVIENDA</v>
          </cell>
          <cell r="M289">
            <v>3709000</v>
          </cell>
          <cell r="N289" t="str">
            <v>Pago Exitoso</v>
          </cell>
        </row>
        <row r="290">
          <cell r="A290">
            <v>13674</v>
          </cell>
          <cell r="B290">
            <v>10727099</v>
          </cell>
          <cell r="C290">
            <v>10001483</v>
          </cell>
          <cell r="D290" t="str">
            <v>ALDER ESCOBAR FORERO</v>
          </cell>
          <cell r="E290">
            <v>46196</v>
          </cell>
          <cell r="F290">
            <v>46196</v>
          </cell>
          <cell r="G290">
            <v>13674</v>
          </cell>
          <cell r="H290" t="str">
            <v>Cuenta de Ahorros</v>
          </cell>
          <cell r="I290">
            <v>302737945</v>
          </cell>
          <cell r="J290" t="str">
            <v>Cuenta de Ahorros Otros Bancos</v>
          </cell>
          <cell r="K290">
            <v>33907999</v>
          </cell>
          <cell r="L290" t="str">
            <v>OCCIDENTE</v>
          </cell>
          <cell r="M290">
            <v>7485000</v>
          </cell>
          <cell r="N290" t="str">
            <v>Pago Exitoso</v>
          </cell>
        </row>
        <row r="291">
          <cell r="A291">
            <v>13687</v>
          </cell>
          <cell r="B291">
            <v>10727099</v>
          </cell>
          <cell r="C291">
            <v>18515232</v>
          </cell>
          <cell r="D291" t="str">
            <v>CARLOS ANDRES MU OZ RODRIGUEZ</v>
          </cell>
          <cell r="E291">
            <v>46196</v>
          </cell>
          <cell r="F291">
            <v>46196</v>
          </cell>
          <cell r="G291">
            <v>13687</v>
          </cell>
          <cell r="H291" t="str">
            <v>Cuenta de Ahorros</v>
          </cell>
          <cell r="I291">
            <v>302737945</v>
          </cell>
          <cell r="J291" t="str">
            <v>Cuenta de Ahorros Otros Bancos</v>
          </cell>
          <cell r="K291">
            <v>85751060471</v>
          </cell>
          <cell r="L291" t="str">
            <v>BANCOLOMBIA</v>
          </cell>
          <cell r="M291">
            <v>3709000</v>
          </cell>
          <cell r="N291" t="str">
            <v>Pago Exitoso</v>
          </cell>
        </row>
        <row r="292">
          <cell r="A292">
            <v>13690</v>
          </cell>
          <cell r="B292">
            <v>10727099</v>
          </cell>
          <cell r="C292">
            <v>1093229441</v>
          </cell>
          <cell r="D292" t="str">
            <v>DAVID ORTEGA QUINTERO</v>
          </cell>
          <cell r="E292">
            <v>46196</v>
          </cell>
          <cell r="F292">
            <v>46196</v>
          </cell>
          <cell r="G292">
            <v>13690</v>
          </cell>
          <cell r="H292" t="str">
            <v>Cuenta de Ahorros</v>
          </cell>
          <cell r="I292">
            <v>302737945</v>
          </cell>
          <cell r="J292" t="str">
            <v>Cuenta de Ahorros Otros Bancos</v>
          </cell>
          <cell r="K292">
            <v>7300004730</v>
          </cell>
          <cell r="L292" t="str">
            <v>BANCOLOMBIA</v>
          </cell>
          <cell r="M292">
            <v>4124000</v>
          </cell>
          <cell r="N292" t="str">
            <v>Pago Exitoso</v>
          </cell>
        </row>
        <row r="293">
          <cell r="A293">
            <v>13698</v>
          </cell>
          <cell r="B293">
            <v>10727099</v>
          </cell>
          <cell r="C293">
            <v>10033430</v>
          </cell>
          <cell r="D293" t="str">
            <v>HENRRY ALEXI RAMIREZ BETANCUR</v>
          </cell>
          <cell r="E293">
            <v>46196</v>
          </cell>
          <cell r="F293">
            <v>46196</v>
          </cell>
          <cell r="G293">
            <v>13698</v>
          </cell>
          <cell r="H293" t="str">
            <v>Cuenta de Ahorros</v>
          </cell>
          <cell r="I293">
            <v>302737945</v>
          </cell>
          <cell r="J293" t="str">
            <v>Cuenta de Ahorros Otros Bancos</v>
          </cell>
          <cell r="K293">
            <v>7368144261</v>
          </cell>
          <cell r="L293" t="str">
            <v>BANCOLOMBIA</v>
          </cell>
          <cell r="M293">
            <v>4124000</v>
          </cell>
          <cell r="N293" t="str">
            <v>Pago Exitoso</v>
          </cell>
        </row>
        <row r="294">
          <cell r="A294">
            <v>13708</v>
          </cell>
          <cell r="B294">
            <v>10727099</v>
          </cell>
          <cell r="C294">
            <v>80772644</v>
          </cell>
          <cell r="D294" t="str">
            <v>OSCAR ALEXIS SANABRIA CHICA</v>
          </cell>
          <cell r="E294">
            <v>46196</v>
          </cell>
          <cell r="F294">
            <v>46196</v>
          </cell>
          <cell r="G294">
            <v>13708</v>
          </cell>
          <cell r="H294" t="str">
            <v>Cuenta de Ahorros</v>
          </cell>
          <cell r="I294">
            <v>302737945</v>
          </cell>
          <cell r="J294" t="str">
            <v>Cuenta de Ahorros</v>
          </cell>
          <cell r="K294">
            <v>488401424376</v>
          </cell>
          <cell r="L294" t="str">
            <v>DAVIVIENDA</v>
          </cell>
          <cell r="M294">
            <v>2069718</v>
          </cell>
          <cell r="N294" t="str">
            <v>Pago Exitoso</v>
          </cell>
        </row>
        <row r="295">
          <cell r="A295">
            <v>13710</v>
          </cell>
          <cell r="B295">
            <v>10727099</v>
          </cell>
          <cell r="C295">
            <v>1088288522</v>
          </cell>
          <cell r="D295" t="str">
            <v>CHRISTIAN DAVID CASTA EDA BERM</v>
          </cell>
          <cell r="E295">
            <v>46196</v>
          </cell>
          <cell r="F295">
            <v>46196</v>
          </cell>
          <cell r="G295">
            <v>13710</v>
          </cell>
          <cell r="H295" t="str">
            <v>Cuenta de Ahorros</v>
          </cell>
          <cell r="I295">
            <v>302737945</v>
          </cell>
          <cell r="J295" t="str">
            <v>Cuenta de Ahorros Otros Bancos</v>
          </cell>
          <cell r="K295">
            <v>85258151688</v>
          </cell>
          <cell r="L295" t="str">
            <v>BANCOLOMBIA</v>
          </cell>
          <cell r="M295">
            <v>4124000</v>
          </cell>
          <cell r="N295" t="str">
            <v>Pago Exitoso</v>
          </cell>
        </row>
        <row r="296">
          <cell r="A296">
            <v>13740</v>
          </cell>
          <cell r="B296">
            <v>10727099</v>
          </cell>
          <cell r="C296">
            <v>10124470</v>
          </cell>
          <cell r="D296" t="str">
            <v>JHON JAIRO GIL PEREZ</v>
          </cell>
          <cell r="E296">
            <v>46196</v>
          </cell>
          <cell r="F296">
            <v>46196</v>
          </cell>
          <cell r="G296">
            <v>13740</v>
          </cell>
          <cell r="H296" t="str">
            <v>Cuenta de Ahorros</v>
          </cell>
          <cell r="I296">
            <v>302737945</v>
          </cell>
          <cell r="J296" t="str">
            <v>Cuenta de Ahorros Otros Bancos</v>
          </cell>
          <cell r="K296">
            <v>702008606</v>
          </cell>
          <cell r="L296" t="str">
            <v>DAVIBANK</v>
          </cell>
          <cell r="M296">
            <v>4124000</v>
          </cell>
          <cell r="N296" t="str">
            <v>Pago Exitoso</v>
          </cell>
        </row>
        <row r="297">
          <cell r="A297">
            <v>13744</v>
          </cell>
          <cell r="B297">
            <v>10727099</v>
          </cell>
          <cell r="C297">
            <v>10111191</v>
          </cell>
          <cell r="D297" t="str">
            <v>JUAN CARLOS OSPINA CASTA O</v>
          </cell>
          <cell r="E297">
            <v>46196</v>
          </cell>
          <cell r="F297">
            <v>46196</v>
          </cell>
          <cell r="G297">
            <v>13744</v>
          </cell>
          <cell r="H297" t="str">
            <v>Cuenta de Ahorros</v>
          </cell>
          <cell r="I297">
            <v>302737945</v>
          </cell>
          <cell r="J297" t="str">
            <v>Cuenta de Ahorros</v>
          </cell>
          <cell r="K297">
            <v>127270065254</v>
          </cell>
          <cell r="L297" t="str">
            <v>DAVIVIENDA</v>
          </cell>
          <cell r="M297">
            <v>4124000</v>
          </cell>
          <cell r="N297" t="str">
            <v>Pago Exitoso</v>
          </cell>
        </row>
        <row r="298">
          <cell r="A298">
            <v>13750</v>
          </cell>
          <cell r="B298">
            <v>10727099</v>
          </cell>
          <cell r="C298">
            <v>42140803</v>
          </cell>
          <cell r="D298" t="str">
            <v>DIANA CLEMENCIA BEDOYA CRUZ</v>
          </cell>
          <cell r="E298">
            <v>46196</v>
          </cell>
          <cell r="F298">
            <v>46196</v>
          </cell>
          <cell r="G298">
            <v>13750</v>
          </cell>
          <cell r="H298" t="str">
            <v>Cuenta de Ahorros</v>
          </cell>
          <cell r="I298">
            <v>302737945</v>
          </cell>
          <cell r="J298" t="str">
            <v>Cuenta de Ahorros Otros Bancos</v>
          </cell>
          <cell r="K298">
            <v>91209607731</v>
          </cell>
          <cell r="L298" t="str">
            <v>BANCOLOMBIA</v>
          </cell>
          <cell r="M298">
            <v>4124000</v>
          </cell>
          <cell r="N298" t="str">
            <v>Pago Exitoso</v>
          </cell>
        </row>
        <row r="299">
          <cell r="A299">
            <v>13756</v>
          </cell>
          <cell r="B299">
            <v>10727099</v>
          </cell>
          <cell r="C299">
            <v>1088010313</v>
          </cell>
          <cell r="D299" t="str">
            <v>MARIA FERNANDA RIVERA JARAMILL</v>
          </cell>
          <cell r="E299">
            <v>46196</v>
          </cell>
          <cell r="F299">
            <v>46196</v>
          </cell>
          <cell r="G299">
            <v>13756</v>
          </cell>
          <cell r="H299" t="str">
            <v>Cuenta de Ahorros</v>
          </cell>
          <cell r="I299">
            <v>302737945</v>
          </cell>
          <cell r="J299" t="str">
            <v>Cuenta de Ahorros Otros Bancos</v>
          </cell>
          <cell r="K299">
            <v>99641692</v>
          </cell>
          <cell r="L299" t="str">
            <v>NU</v>
          </cell>
          <cell r="M299">
            <v>5808000</v>
          </cell>
          <cell r="N299" t="str">
            <v>Pago Exitoso</v>
          </cell>
        </row>
        <row r="300">
          <cell r="A300">
            <v>13757</v>
          </cell>
          <cell r="B300">
            <v>10727099</v>
          </cell>
          <cell r="C300">
            <v>1112780284</v>
          </cell>
          <cell r="D300" t="str">
            <v>JUAN JOSE MELO GONZALEZ</v>
          </cell>
          <cell r="E300">
            <v>46196</v>
          </cell>
          <cell r="F300">
            <v>46196</v>
          </cell>
          <cell r="G300">
            <v>13757</v>
          </cell>
          <cell r="H300" t="str">
            <v>Cuenta de Ahorros</v>
          </cell>
          <cell r="I300">
            <v>302737945</v>
          </cell>
          <cell r="J300" t="str">
            <v>Cuenta de Ahorros Otros Bancos</v>
          </cell>
          <cell r="K300">
            <v>27023778144</v>
          </cell>
          <cell r="L300" t="str">
            <v>BANCOLOMBIA</v>
          </cell>
          <cell r="M300">
            <v>4124000</v>
          </cell>
          <cell r="N300" t="str">
            <v>Pago Exitoso</v>
          </cell>
        </row>
        <row r="301">
          <cell r="A301">
            <v>13762</v>
          </cell>
          <cell r="B301">
            <v>10727099</v>
          </cell>
          <cell r="C301">
            <v>1088276137</v>
          </cell>
          <cell r="D301" t="str">
            <v>MAXIMILIANO ARANGO ROLDAN</v>
          </cell>
          <cell r="E301">
            <v>46196</v>
          </cell>
          <cell r="F301">
            <v>46196</v>
          </cell>
          <cell r="G301">
            <v>13762</v>
          </cell>
          <cell r="H301" t="str">
            <v>Cuenta de Ahorros</v>
          </cell>
          <cell r="I301">
            <v>302737945</v>
          </cell>
          <cell r="J301" t="str">
            <v>Cuenta de Ahorros Otros Bancos</v>
          </cell>
          <cell r="K301">
            <v>85286995760</v>
          </cell>
          <cell r="L301" t="str">
            <v>BANCOLOMBIA</v>
          </cell>
          <cell r="M301">
            <v>5489000</v>
          </cell>
          <cell r="N301" t="str">
            <v>Pago Exitoso</v>
          </cell>
        </row>
        <row r="302">
          <cell r="A302">
            <v>13766</v>
          </cell>
          <cell r="B302">
            <v>10727099</v>
          </cell>
          <cell r="C302">
            <v>1088026673</v>
          </cell>
          <cell r="D302" t="str">
            <v>MANUELA BALLESTEROS ROJAS</v>
          </cell>
          <cell r="E302">
            <v>46196</v>
          </cell>
          <cell r="F302">
            <v>46196</v>
          </cell>
          <cell r="G302">
            <v>13766</v>
          </cell>
          <cell r="H302" t="str">
            <v>Cuenta de Ahorros</v>
          </cell>
          <cell r="I302">
            <v>302737945</v>
          </cell>
          <cell r="J302" t="str">
            <v>Cuenta de Ahorros</v>
          </cell>
          <cell r="K302">
            <v>488415253233</v>
          </cell>
          <cell r="L302" t="str">
            <v>DAVIVIENDA</v>
          </cell>
          <cell r="M302">
            <v>3709000</v>
          </cell>
          <cell r="N302" t="str">
            <v>Pago Exitoso</v>
          </cell>
        </row>
        <row r="303">
          <cell r="A303">
            <v>13769</v>
          </cell>
          <cell r="B303">
            <v>10727099</v>
          </cell>
          <cell r="C303">
            <v>1088353490</v>
          </cell>
          <cell r="D303" t="str">
            <v>GUSTAVO ANDRES RAMIREZ MARULAN</v>
          </cell>
          <cell r="E303">
            <v>46196</v>
          </cell>
          <cell r="F303">
            <v>46196</v>
          </cell>
          <cell r="G303">
            <v>13769</v>
          </cell>
          <cell r="H303" t="str">
            <v>Cuenta de Ahorros</v>
          </cell>
          <cell r="I303">
            <v>302737945</v>
          </cell>
          <cell r="J303" t="str">
            <v>Cuenta de Ahorros Otros Bancos</v>
          </cell>
          <cell r="K303">
            <v>72372555077</v>
          </cell>
          <cell r="L303" t="str">
            <v>BANCOLOMBIA</v>
          </cell>
          <cell r="M303">
            <v>2928000</v>
          </cell>
          <cell r="N303" t="str">
            <v>Pago Exitoso</v>
          </cell>
        </row>
        <row r="304">
          <cell r="A304">
            <v>13790</v>
          </cell>
          <cell r="B304">
            <v>10727099</v>
          </cell>
          <cell r="C304">
            <v>10112884</v>
          </cell>
          <cell r="D304" t="str">
            <v>IVAN EARLY RUIZ GUARIN</v>
          </cell>
          <cell r="E304">
            <v>46196</v>
          </cell>
          <cell r="F304">
            <v>46196</v>
          </cell>
          <cell r="G304">
            <v>13790</v>
          </cell>
          <cell r="H304" t="str">
            <v>Cuenta de Ahorros</v>
          </cell>
          <cell r="I304">
            <v>302737945</v>
          </cell>
          <cell r="J304" t="str">
            <v>Cuenta de Ahorros Otros Bancos</v>
          </cell>
          <cell r="K304">
            <v>468050547</v>
          </cell>
          <cell r="L304" t="str">
            <v>BOGOTA</v>
          </cell>
          <cell r="M304">
            <v>5808000</v>
          </cell>
          <cell r="N304" t="str">
            <v>Pago Exitoso</v>
          </cell>
        </row>
        <row r="305">
          <cell r="A305">
            <v>13822</v>
          </cell>
          <cell r="B305">
            <v>10727099</v>
          </cell>
          <cell r="C305">
            <v>1087992440</v>
          </cell>
          <cell r="D305" t="str">
            <v>LUZ MIRYAM MOLINA VALENCIA</v>
          </cell>
          <cell r="E305">
            <v>46196</v>
          </cell>
          <cell r="F305">
            <v>46196</v>
          </cell>
          <cell r="G305">
            <v>13822</v>
          </cell>
          <cell r="H305" t="str">
            <v>Cuenta de Ahorros</v>
          </cell>
          <cell r="I305">
            <v>302737945</v>
          </cell>
          <cell r="J305" t="str">
            <v>Cuenta de Ahorros</v>
          </cell>
          <cell r="K305">
            <v>127000058801</v>
          </cell>
          <cell r="L305" t="str">
            <v>DAVIVIENDA</v>
          </cell>
          <cell r="M305">
            <v>3244000</v>
          </cell>
          <cell r="N305" t="str">
            <v>Pago Exitoso</v>
          </cell>
        </row>
        <row r="306">
          <cell r="A306">
            <v>12952</v>
          </cell>
          <cell r="B306">
            <v>10727114</v>
          </cell>
          <cell r="C306">
            <v>1088309190</v>
          </cell>
          <cell r="D306" t="str">
            <v>ANGELLY MARCELA MOSQUERA VERGA</v>
          </cell>
          <cell r="E306">
            <v>46196</v>
          </cell>
          <cell r="F306">
            <v>46196</v>
          </cell>
          <cell r="G306">
            <v>12952</v>
          </cell>
          <cell r="H306" t="str">
            <v>Cuenta de Ahorros</v>
          </cell>
          <cell r="I306">
            <v>302737945</v>
          </cell>
          <cell r="J306" t="str">
            <v>Cuenta de Ahorros Otros Bancos</v>
          </cell>
          <cell r="K306">
            <v>85293334051</v>
          </cell>
          <cell r="L306" t="str">
            <v>BANCOLOMBIA</v>
          </cell>
          <cell r="M306">
            <v>3244000</v>
          </cell>
          <cell r="N306" t="str">
            <v>Pago Exitoso</v>
          </cell>
        </row>
        <row r="307">
          <cell r="A307">
            <v>13372</v>
          </cell>
          <cell r="B307">
            <v>10727114</v>
          </cell>
          <cell r="C307">
            <v>1088283671</v>
          </cell>
          <cell r="D307" t="str">
            <v>DIEGO ALEJANDRO DUQUE VARELA</v>
          </cell>
          <cell r="E307">
            <v>46196</v>
          </cell>
          <cell r="F307">
            <v>46196</v>
          </cell>
          <cell r="G307">
            <v>13372</v>
          </cell>
          <cell r="H307" t="str">
            <v>Cuenta de Ahorros</v>
          </cell>
          <cell r="I307">
            <v>302737945</v>
          </cell>
          <cell r="J307" t="str">
            <v>Cuenta de Ahorros</v>
          </cell>
          <cell r="K307">
            <v>488423638623</v>
          </cell>
          <cell r="L307" t="str">
            <v>DAVIVIENDA</v>
          </cell>
          <cell r="M307">
            <v>3709000</v>
          </cell>
          <cell r="N307" t="str">
            <v>Pago Exitoso</v>
          </cell>
        </row>
        <row r="308">
          <cell r="A308">
            <v>13522</v>
          </cell>
          <cell r="B308">
            <v>10727114</v>
          </cell>
          <cell r="C308">
            <v>1087489495</v>
          </cell>
          <cell r="D308" t="str">
            <v>JUAN DIEGO RODAS VERGARA</v>
          </cell>
          <cell r="E308">
            <v>46196</v>
          </cell>
          <cell r="F308">
            <v>46196</v>
          </cell>
          <cell r="G308">
            <v>13522</v>
          </cell>
          <cell r="H308" t="str">
            <v>Cuenta de Ahorros</v>
          </cell>
          <cell r="I308">
            <v>302737945</v>
          </cell>
          <cell r="J308" t="str">
            <v>Cuenta de Ahorros Otros Bancos</v>
          </cell>
          <cell r="K308">
            <v>71944310601</v>
          </cell>
          <cell r="L308" t="str">
            <v>BANCOLOMBIA</v>
          </cell>
          <cell r="M308">
            <v>4124000</v>
          </cell>
          <cell r="N308" t="str">
            <v>Pago Exitoso</v>
          </cell>
        </row>
        <row r="309">
          <cell r="A309">
            <v>13555</v>
          </cell>
          <cell r="B309">
            <v>10727114</v>
          </cell>
          <cell r="C309">
            <v>1088023605</v>
          </cell>
          <cell r="D309" t="str">
            <v>JENNIFER MEJIA JIMENEZ</v>
          </cell>
          <cell r="E309">
            <v>46196</v>
          </cell>
          <cell r="F309">
            <v>46196</v>
          </cell>
          <cell r="G309">
            <v>13555</v>
          </cell>
          <cell r="H309" t="str">
            <v>Cuenta de Ahorros</v>
          </cell>
          <cell r="I309">
            <v>302737945</v>
          </cell>
          <cell r="J309" t="str">
            <v>Cuenta de Ahorros Otros Bancos</v>
          </cell>
          <cell r="K309">
            <v>89634324489</v>
          </cell>
          <cell r="L309" t="str">
            <v>BANCOLOMBIA</v>
          </cell>
          <cell r="M309">
            <v>4124000</v>
          </cell>
          <cell r="N309" t="str">
            <v>Pago Exitoso</v>
          </cell>
        </row>
        <row r="310">
          <cell r="A310">
            <v>13556</v>
          </cell>
          <cell r="B310">
            <v>10727114</v>
          </cell>
          <cell r="C310">
            <v>42142089</v>
          </cell>
          <cell r="D310" t="str">
            <v>PILAR ROJAS MARULANDA</v>
          </cell>
          <cell r="E310">
            <v>46196</v>
          </cell>
          <cell r="F310">
            <v>46196</v>
          </cell>
          <cell r="G310">
            <v>13556</v>
          </cell>
          <cell r="H310" t="str">
            <v>Cuenta de Ahorros</v>
          </cell>
          <cell r="I310">
            <v>302737945</v>
          </cell>
          <cell r="J310" t="str">
            <v>Cuenta de Ahorros Otros Bancos</v>
          </cell>
          <cell r="K310">
            <v>85286310392</v>
          </cell>
          <cell r="L310" t="str">
            <v>BANCOLOMBIA</v>
          </cell>
          <cell r="M310">
            <v>3709000</v>
          </cell>
          <cell r="N310" t="str">
            <v>Pago Exitoso</v>
          </cell>
        </row>
        <row r="311">
          <cell r="A311">
            <v>13596</v>
          </cell>
          <cell r="B311">
            <v>10727114</v>
          </cell>
          <cell r="C311">
            <v>1088258711</v>
          </cell>
          <cell r="D311" t="str">
            <v>VANESSA LARGO GRISALES</v>
          </cell>
          <cell r="E311">
            <v>46196</v>
          </cell>
          <cell r="F311">
            <v>46196</v>
          </cell>
          <cell r="G311">
            <v>13596</v>
          </cell>
          <cell r="H311" t="str">
            <v>Cuenta de Ahorros</v>
          </cell>
          <cell r="I311">
            <v>302737945</v>
          </cell>
          <cell r="J311" t="str">
            <v>Cuenta de Ahorros</v>
          </cell>
          <cell r="K311">
            <v>127300079580</v>
          </cell>
          <cell r="L311" t="str">
            <v>DAVIVIENDA</v>
          </cell>
          <cell r="M311">
            <v>4124000</v>
          </cell>
          <cell r="N311" t="str">
            <v>Pago Exitoso</v>
          </cell>
        </row>
        <row r="312">
          <cell r="A312">
            <v>13621</v>
          </cell>
          <cell r="B312">
            <v>10727114</v>
          </cell>
          <cell r="C312">
            <v>1088241907</v>
          </cell>
          <cell r="D312" t="str">
            <v>ANDRES FELIPE ARANGO GOMEZ</v>
          </cell>
          <cell r="E312">
            <v>46196</v>
          </cell>
          <cell r="F312">
            <v>46196</v>
          </cell>
          <cell r="G312">
            <v>13621</v>
          </cell>
          <cell r="H312" t="str">
            <v>Cuenta de Ahorros</v>
          </cell>
          <cell r="I312">
            <v>302737945</v>
          </cell>
          <cell r="J312" t="str">
            <v>Cuenta de Ahorros Otros Bancos</v>
          </cell>
          <cell r="K312">
            <v>85100001966</v>
          </cell>
          <cell r="L312" t="str">
            <v>BANCOLOMBIA</v>
          </cell>
          <cell r="M312">
            <v>4124000</v>
          </cell>
          <cell r="N312" t="str">
            <v>Pago Exitoso</v>
          </cell>
        </row>
        <row r="313">
          <cell r="A313">
            <v>13624</v>
          </cell>
          <cell r="B313">
            <v>10727114</v>
          </cell>
          <cell r="C313">
            <v>42142435</v>
          </cell>
          <cell r="D313" t="str">
            <v>CENEIDA RAMIREZ ARANGO</v>
          </cell>
          <cell r="E313">
            <v>46196</v>
          </cell>
          <cell r="F313">
            <v>46196</v>
          </cell>
          <cell r="G313">
            <v>13624</v>
          </cell>
          <cell r="H313" t="str">
            <v>Cuenta de Ahorros</v>
          </cell>
          <cell r="I313">
            <v>302737945</v>
          </cell>
          <cell r="J313" t="str">
            <v>Cuenta de Ahorros Otros Bancos</v>
          </cell>
          <cell r="K313">
            <v>302961169</v>
          </cell>
          <cell r="L313" t="str">
            <v>AV VILLAS</v>
          </cell>
          <cell r="M313">
            <v>3709000</v>
          </cell>
          <cell r="N313" t="str">
            <v>Pago Exitoso</v>
          </cell>
        </row>
        <row r="314">
          <cell r="A314">
            <v>13631</v>
          </cell>
          <cell r="B314">
            <v>10727114</v>
          </cell>
          <cell r="C314">
            <v>1010065528</v>
          </cell>
          <cell r="D314" t="str">
            <v>JOHAN ALEJANDRO GARCIA ARANGO</v>
          </cell>
          <cell r="E314">
            <v>46196</v>
          </cell>
          <cell r="F314">
            <v>46196</v>
          </cell>
          <cell r="G314">
            <v>13631</v>
          </cell>
          <cell r="H314" t="str">
            <v>Cuenta de Ahorros</v>
          </cell>
          <cell r="I314">
            <v>302737945</v>
          </cell>
          <cell r="J314" t="str">
            <v>Cuenta de Ahorros</v>
          </cell>
          <cell r="K314">
            <v>488426449572</v>
          </cell>
          <cell r="L314" t="str">
            <v>DAVIVIENDA</v>
          </cell>
          <cell r="M314">
            <v>2595000</v>
          </cell>
          <cell r="N314" t="str">
            <v>Pago Exitoso</v>
          </cell>
        </row>
        <row r="315">
          <cell r="A315">
            <v>13636</v>
          </cell>
          <cell r="B315">
            <v>10727114</v>
          </cell>
          <cell r="C315">
            <v>67025841</v>
          </cell>
          <cell r="D315" t="str">
            <v>VIVIANA CARRILLO CAMACHO</v>
          </cell>
          <cell r="E315">
            <v>46196</v>
          </cell>
          <cell r="F315">
            <v>46196</v>
          </cell>
          <cell r="G315">
            <v>13636</v>
          </cell>
          <cell r="H315" t="str">
            <v>Cuenta de Ahorros</v>
          </cell>
          <cell r="I315">
            <v>302737945</v>
          </cell>
          <cell r="J315" t="str">
            <v>Cuenta de Ahorros Otros Bancos</v>
          </cell>
          <cell r="K315">
            <v>72471655437</v>
          </cell>
          <cell r="L315" t="str">
            <v>BANCOLOMBIA</v>
          </cell>
          <cell r="M315">
            <v>3226000</v>
          </cell>
          <cell r="N315" t="str">
            <v>Pago Exitoso</v>
          </cell>
        </row>
        <row r="316">
          <cell r="A316">
            <v>13646</v>
          </cell>
          <cell r="B316">
            <v>10727114</v>
          </cell>
          <cell r="C316">
            <v>42163429</v>
          </cell>
          <cell r="D316" t="str">
            <v>CATALINA ARIAS GIRALDO</v>
          </cell>
          <cell r="E316">
            <v>46196</v>
          </cell>
          <cell r="F316">
            <v>46196</v>
          </cell>
          <cell r="G316">
            <v>13646</v>
          </cell>
          <cell r="H316" t="str">
            <v>Cuenta de Ahorros</v>
          </cell>
          <cell r="I316">
            <v>302737945</v>
          </cell>
          <cell r="J316" t="str">
            <v>Cuenta de Ahorros Otros Bancos</v>
          </cell>
          <cell r="K316">
            <v>85243091255</v>
          </cell>
          <cell r="L316" t="str">
            <v>BANCOLOMBIA</v>
          </cell>
          <cell r="M316">
            <v>4124000</v>
          </cell>
          <cell r="N316" t="str">
            <v>Pago Exitoso</v>
          </cell>
        </row>
        <row r="317">
          <cell r="A317">
            <v>13652</v>
          </cell>
          <cell r="B317">
            <v>10727114</v>
          </cell>
          <cell r="C317">
            <v>34066165</v>
          </cell>
          <cell r="D317" t="str">
            <v>LUISA FERNANDA CALLE MARULANDA</v>
          </cell>
          <cell r="E317">
            <v>46196</v>
          </cell>
          <cell r="F317">
            <v>46196</v>
          </cell>
          <cell r="G317">
            <v>13652</v>
          </cell>
          <cell r="H317" t="str">
            <v>Cuenta de Ahorros</v>
          </cell>
          <cell r="I317">
            <v>302737945</v>
          </cell>
          <cell r="J317" t="str">
            <v>Cuenta de Ahorros Otros Bancos</v>
          </cell>
          <cell r="K317">
            <v>468595392</v>
          </cell>
          <cell r="L317" t="str">
            <v>BOGOTA</v>
          </cell>
          <cell r="M317">
            <v>4124000</v>
          </cell>
          <cell r="N317" t="str">
            <v>Pago Exitoso</v>
          </cell>
        </row>
        <row r="318">
          <cell r="A318">
            <v>13686</v>
          </cell>
          <cell r="B318">
            <v>10727114</v>
          </cell>
          <cell r="C318">
            <v>15923619</v>
          </cell>
          <cell r="D318" t="str">
            <v>EDUARD LEONARDO LINARES RAMIRE</v>
          </cell>
          <cell r="E318">
            <v>46196</v>
          </cell>
          <cell r="F318">
            <v>46196</v>
          </cell>
          <cell r="G318">
            <v>13686</v>
          </cell>
          <cell r="H318" t="str">
            <v>Cuenta de Ahorros</v>
          </cell>
          <cell r="I318">
            <v>302737945</v>
          </cell>
          <cell r="J318" t="str">
            <v>Cuenta de Ahorros Otros Bancos</v>
          </cell>
          <cell r="K318">
            <v>70890878002</v>
          </cell>
          <cell r="L318" t="str">
            <v>BANCOLOMBIA</v>
          </cell>
          <cell r="M318">
            <v>3226000</v>
          </cell>
          <cell r="N318" t="str">
            <v>Pago Exitoso</v>
          </cell>
        </row>
        <row r="319">
          <cell r="A319">
            <v>13704</v>
          </cell>
          <cell r="B319">
            <v>10727114</v>
          </cell>
          <cell r="C319">
            <v>10013984</v>
          </cell>
          <cell r="D319" t="str">
            <v>JOSE EDIER MORENO HERRERA</v>
          </cell>
          <cell r="E319">
            <v>46196</v>
          </cell>
          <cell r="F319">
            <v>46196</v>
          </cell>
          <cell r="G319">
            <v>13704</v>
          </cell>
          <cell r="H319" t="str">
            <v>Cuenta de Ahorros</v>
          </cell>
          <cell r="I319">
            <v>302737945</v>
          </cell>
          <cell r="J319" t="str">
            <v>Cuenta de Ahorros Otros Bancos</v>
          </cell>
          <cell r="K319">
            <v>85734729065</v>
          </cell>
          <cell r="L319" t="str">
            <v>BANCOLOMBIA</v>
          </cell>
          <cell r="M319">
            <v>3226000</v>
          </cell>
          <cell r="N319" t="str">
            <v>Pago Exitoso</v>
          </cell>
        </row>
        <row r="320">
          <cell r="A320">
            <v>13706</v>
          </cell>
          <cell r="B320">
            <v>10727114</v>
          </cell>
          <cell r="C320">
            <v>94256752</v>
          </cell>
          <cell r="D320" t="str">
            <v>JOHN JAIRO MURILLO GRANDES</v>
          </cell>
          <cell r="E320">
            <v>46196</v>
          </cell>
          <cell r="F320">
            <v>46196</v>
          </cell>
          <cell r="G320">
            <v>13706</v>
          </cell>
          <cell r="H320" t="str">
            <v>Cuenta de Ahorros</v>
          </cell>
          <cell r="I320">
            <v>302737945</v>
          </cell>
          <cell r="J320" t="str">
            <v>Cuenta de Ahorros Otros Bancos</v>
          </cell>
          <cell r="K320">
            <v>73004472745</v>
          </cell>
          <cell r="L320" t="str">
            <v>BANCOLOMBIA</v>
          </cell>
          <cell r="M320">
            <v>4124000</v>
          </cell>
          <cell r="N320" t="str">
            <v>Pago Exitoso</v>
          </cell>
        </row>
        <row r="321">
          <cell r="A321">
            <v>13715</v>
          </cell>
          <cell r="B321">
            <v>10727114</v>
          </cell>
          <cell r="C321">
            <v>80499685</v>
          </cell>
          <cell r="D321" t="str">
            <v>JORGE ENRIQUE MORENO GUCHUVO</v>
          </cell>
          <cell r="E321">
            <v>46196</v>
          </cell>
          <cell r="F321">
            <v>46196</v>
          </cell>
          <cell r="G321">
            <v>13715</v>
          </cell>
          <cell r="H321" t="str">
            <v>Cuenta de Ahorros</v>
          </cell>
          <cell r="I321">
            <v>302737945</v>
          </cell>
          <cell r="J321" t="str">
            <v>Cuenta de Ahorros Otros Bancos</v>
          </cell>
          <cell r="K321">
            <v>396322315</v>
          </cell>
          <cell r="L321" t="str">
            <v>BOGOTA</v>
          </cell>
          <cell r="M321">
            <v>5521000</v>
          </cell>
          <cell r="N321" t="str">
            <v>Pago Exitoso</v>
          </cell>
        </row>
        <row r="322">
          <cell r="A322">
            <v>13716</v>
          </cell>
          <cell r="B322">
            <v>10727114</v>
          </cell>
          <cell r="C322">
            <v>1088282153</v>
          </cell>
          <cell r="D322" t="str">
            <v>CAROLINA GALLEGO GARCIA</v>
          </cell>
          <cell r="E322">
            <v>46196</v>
          </cell>
          <cell r="F322">
            <v>46196</v>
          </cell>
          <cell r="G322">
            <v>13716</v>
          </cell>
          <cell r="H322" t="str">
            <v>Cuenta de Ahorros</v>
          </cell>
          <cell r="I322">
            <v>302737945</v>
          </cell>
          <cell r="J322" t="str">
            <v>Cuenta de Ahorros Otros Bancos</v>
          </cell>
          <cell r="K322">
            <v>658989137</v>
          </cell>
          <cell r="L322" t="str">
            <v>AV VILLAS</v>
          </cell>
          <cell r="M322">
            <v>3709000</v>
          </cell>
          <cell r="N322" t="str">
            <v>Pago Exitoso</v>
          </cell>
        </row>
        <row r="323">
          <cell r="A323">
            <v>13721</v>
          </cell>
          <cell r="B323">
            <v>10727114</v>
          </cell>
          <cell r="C323">
            <v>1088274840</v>
          </cell>
          <cell r="D323" t="str">
            <v>MONICA MARIA PUERTAS POSSO</v>
          </cell>
          <cell r="E323">
            <v>46196</v>
          </cell>
          <cell r="F323">
            <v>46196</v>
          </cell>
          <cell r="G323">
            <v>13721</v>
          </cell>
          <cell r="H323" t="str">
            <v>Cuenta de Ahorros</v>
          </cell>
          <cell r="I323">
            <v>302737945</v>
          </cell>
          <cell r="J323" t="str">
            <v>Cuenta de Ahorros Otros Bancos</v>
          </cell>
          <cell r="K323">
            <v>85185290480</v>
          </cell>
          <cell r="L323" t="str">
            <v>BANCOLOMBIA</v>
          </cell>
          <cell r="M323">
            <v>5521000</v>
          </cell>
          <cell r="N323" t="str">
            <v>Pago Exitoso</v>
          </cell>
        </row>
        <row r="324">
          <cell r="A324">
            <v>13722</v>
          </cell>
          <cell r="B324">
            <v>10727114</v>
          </cell>
          <cell r="C324">
            <v>42105180</v>
          </cell>
          <cell r="D324" t="str">
            <v>ELIZABETH MORALES CIFUENTES</v>
          </cell>
          <cell r="E324">
            <v>46196</v>
          </cell>
          <cell r="F324">
            <v>46196</v>
          </cell>
          <cell r="G324">
            <v>13722</v>
          </cell>
          <cell r="H324" t="str">
            <v>Cuenta de Ahorros</v>
          </cell>
          <cell r="I324">
            <v>302737945</v>
          </cell>
          <cell r="J324" t="str">
            <v>Cuenta de Ahorros Otros Bancos</v>
          </cell>
          <cell r="K324">
            <v>27000001041</v>
          </cell>
          <cell r="L324" t="str">
            <v>BANCOLOMBIA</v>
          </cell>
          <cell r="M324">
            <v>2928000</v>
          </cell>
          <cell r="N324" t="str">
            <v>Pago Exitoso</v>
          </cell>
        </row>
        <row r="325">
          <cell r="A325">
            <v>13727</v>
          </cell>
          <cell r="B325">
            <v>10727114</v>
          </cell>
          <cell r="C325">
            <v>1079411370</v>
          </cell>
          <cell r="D325" t="str">
            <v>NARLY VIVIANA GUTIERREZ PAYA</v>
          </cell>
          <cell r="E325">
            <v>46196</v>
          </cell>
          <cell r="F325">
            <v>46196</v>
          </cell>
          <cell r="G325">
            <v>13727</v>
          </cell>
          <cell r="H325" t="str">
            <v>Cuenta de Ahorros</v>
          </cell>
          <cell r="I325">
            <v>302737945</v>
          </cell>
          <cell r="J325" t="str">
            <v>Cuenta de Ahorros Otros Bancos</v>
          </cell>
          <cell r="K325">
            <v>5782004463</v>
          </cell>
          <cell r="L325" t="str">
            <v>DAVIBANK</v>
          </cell>
          <cell r="M325">
            <v>3511000</v>
          </cell>
          <cell r="N325" t="str">
            <v>Pago Exitoso</v>
          </cell>
        </row>
        <row r="326">
          <cell r="A326">
            <v>13731</v>
          </cell>
          <cell r="B326">
            <v>10727114</v>
          </cell>
          <cell r="C326">
            <v>9874637</v>
          </cell>
          <cell r="D326" t="str">
            <v>DIEGO ALEJANDRO VARGAS GOMEZ</v>
          </cell>
          <cell r="E326">
            <v>46196</v>
          </cell>
          <cell r="F326">
            <v>46196</v>
          </cell>
          <cell r="G326">
            <v>13731</v>
          </cell>
          <cell r="H326" t="str">
            <v>Cuenta de Ahorros</v>
          </cell>
          <cell r="I326">
            <v>302737945</v>
          </cell>
          <cell r="J326" t="str">
            <v>Cuenta de Ahorros Otros Bancos</v>
          </cell>
          <cell r="K326">
            <v>91268438837</v>
          </cell>
          <cell r="L326" t="str">
            <v>BANCOLOMBIA</v>
          </cell>
          <cell r="M326">
            <v>3709000</v>
          </cell>
          <cell r="N326" t="str">
            <v>Pago Exitoso</v>
          </cell>
        </row>
        <row r="327">
          <cell r="A327">
            <v>13733</v>
          </cell>
          <cell r="B327">
            <v>10727114</v>
          </cell>
          <cell r="C327">
            <v>900752952</v>
          </cell>
          <cell r="D327" t="str">
            <v>INFOJUDICIAL SOCIEDAD POR ACCI</v>
          </cell>
          <cell r="E327">
            <v>46196</v>
          </cell>
          <cell r="F327">
            <v>46196</v>
          </cell>
          <cell r="G327">
            <v>13733</v>
          </cell>
          <cell r="H327" t="str">
            <v>Cuenta de Ahorros</v>
          </cell>
          <cell r="I327">
            <v>302737945</v>
          </cell>
          <cell r="J327" t="str">
            <v>Cuenta de Ahorros Otros Bancos</v>
          </cell>
          <cell r="K327">
            <v>85236810751</v>
          </cell>
          <cell r="L327" t="str">
            <v>BANCOLOMBIA</v>
          </cell>
          <cell r="M327">
            <v>1302308</v>
          </cell>
          <cell r="N327" t="str">
            <v>Pago Exitoso</v>
          </cell>
        </row>
        <row r="328">
          <cell r="A328">
            <v>13739</v>
          </cell>
          <cell r="B328">
            <v>10727114</v>
          </cell>
          <cell r="C328">
            <v>42101317</v>
          </cell>
          <cell r="D328" t="str">
            <v>DIANA PATRICIA ROJAS RICO</v>
          </cell>
          <cell r="E328">
            <v>46196</v>
          </cell>
          <cell r="F328">
            <v>46196</v>
          </cell>
          <cell r="G328">
            <v>13739</v>
          </cell>
          <cell r="H328" t="str">
            <v>Cuenta de Ahorros</v>
          </cell>
          <cell r="I328">
            <v>302737945</v>
          </cell>
          <cell r="J328" t="str">
            <v>Cuenta de Ahorros</v>
          </cell>
          <cell r="K328">
            <v>127270121511</v>
          </cell>
          <cell r="L328" t="str">
            <v>DAVIVIENDA</v>
          </cell>
          <cell r="M328">
            <v>4124000</v>
          </cell>
          <cell r="N328" t="str">
            <v>Pago Exitoso</v>
          </cell>
        </row>
        <row r="329">
          <cell r="A329">
            <v>13742</v>
          </cell>
          <cell r="B329">
            <v>10727114</v>
          </cell>
          <cell r="C329">
            <v>41907409</v>
          </cell>
          <cell r="D329" t="str">
            <v>LUZ STELLA OVALLE CIFUENTES</v>
          </cell>
          <cell r="E329">
            <v>46196</v>
          </cell>
          <cell r="F329">
            <v>46196</v>
          </cell>
          <cell r="G329">
            <v>13742</v>
          </cell>
          <cell r="H329" t="str">
            <v>Cuenta de Ahorros</v>
          </cell>
          <cell r="I329">
            <v>302737945</v>
          </cell>
          <cell r="J329" t="str">
            <v>Cuenta de Ahorros</v>
          </cell>
          <cell r="K329">
            <v>306546573</v>
          </cell>
          <cell r="L329" t="str">
            <v>DAVIVIENDA</v>
          </cell>
          <cell r="M329">
            <v>5808000</v>
          </cell>
          <cell r="N329" t="str">
            <v>Pago Exitoso</v>
          </cell>
        </row>
        <row r="330">
          <cell r="A330">
            <v>13749</v>
          </cell>
          <cell r="B330">
            <v>10727114</v>
          </cell>
          <cell r="C330">
            <v>1088250335</v>
          </cell>
          <cell r="D330" t="str">
            <v>LUISA MARIA LOZANO MOSQUERA</v>
          </cell>
          <cell r="E330">
            <v>46196</v>
          </cell>
          <cell r="F330">
            <v>46196</v>
          </cell>
          <cell r="G330">
            <v>13749</v>
          </cell>
          <cell r="H330" t="str">
            <v>Cuenta de Ahorros</v>
          </cell>
          <cell r="I330">
            <v>302737945</v>
          </cell>
          <cell r="J330" t="str">
            <v>Cuenta de Ahorros Otros Bancos</v>
          </cell>
          <cell r="K330">
            <v>72573165340</v>
          </cell>
          <cell r="L330" t="str">
            <v>BANCOLOMBIA</v>
          </cell>
          <cell r="M330">
            <v>4124000</v>
          </cell>
          <cell r="N330" t="str">
            <v>Pago Exitoso</v>
          </cell>
        </row>
        <row r="331">
          <cell r="A331">
            <v>13753</v>
          </cell>
          <cell r="B331">
            <v>10727114</v>
          </cell>
          <cell r="C331">
            <v>42010588</v>
          </cell>
          <cell r="D331" t="str">
            <v>CLAUDIA CECILIA FRANCO GOMEZ</v>
          </cell>
          <cell r="E331">
            <v>46196</v>
          </cell>
          <cell r="F331">
            <v>46196</v>
          </cell>
          <cell r="G331">
            <v>13753</v>
          </cell>
          <cell r="H331" t="str">
            <v>Cuenta de Ahorros</v>
          </cell>
          <cell r="I331">
            <v>302737945</v>
          </cell>
          <cell r="J331" t="str">
            <v>Cuenta de Ahorros Otros Bancos</v>
          </cell>
          <cell r="K331">
            <v>452168578</v>
          </cell>
          <cell r="L331" t="str">
            <v>BBVA</v>
          </cell>
          <cell r="M331">
            <v>3709000</v>
          </cell>
          <cell r="N331" t="str">
            <v>Pago Exitoso</v>
          </cell>
        </row>
        <row r="332">
          <cell r="A332">
            <v>13768</v>
          </cell>
          <cell r="B332">
            <v>10727114</v>
          </cell>
          <cell r="C332">
            <v>9915061</v>
          </cell>
          <cell r="D332" t="str">
            <v>DANIEL ANCIZAR HENAO CASTAÑO</v>
          </cell>
          <cell r="E332">
            <v>46196</v>
          </cell>
          <cell r="F332">
            <v>46196</v>
          </cell>
          <cell r="G332">
            <v>13768</v>
          </cell>
          <cell r="H332" t="str">
            <v>Cuenta de Ahorros</v>
          </cell>
          <cell r="I332">
            <v>302737945</v>
          </cell>
          <cell r="J332" t="str">
            <v>Cuenta de Ahorros Otros Bancos</v>
          </cell>
          <cell r="K332">
            <v>912194032</v>
          </cell>
          <cell r="L332" t="str">
            <v>BOGOTA</v>
          </cell>
          <cell r="M332">
            <v>4608000</v>
          </cell>
          <cell r="N332" t="str">
            <v>Pago Exitoso</v>
          </cell>
        </row>
        <row r="333">
          <cell r="A333">
            <v>13770</v>
          </cell>
          <cell r="B333">
            <v>10727114</v>
          </cell>
          <cell r="C333">
            <v>1088020441</v>
          </cell>
          <cell r="D333" t="str">
            <v>VICTOR MARIO VERGARA LEON</v>
          </cell>
          <cell r="E333">
            <v>46196</v>
          </cell>
          <cell r="F333">
            <v>46196</v>
          </cell>
          <cell r="G333">
            <v>13770</v>
          </cell>
          <cell r="H333" t="str">
            <v>Cuenta de Ahorros</v>
          </cell>
          <cell r="I333">
            <v>302737945</v>
          </cell>
          <cell r="J333" t="str">
            <v>Cuenta de Ahorros Otros Bancos</v>
          </cell>
          <cell r="K333">
            <v>279227607</v>
          </cell>
          <cell r="L333" t="str">
            <v>BOGOTA</v>
          </cell>
          <cell r="M333">
            <v>4124000</v>
          </cell>
          <cell r="N333" t="str">
            <v>Pago Exitoso</v>
          </cell>
        </row>
        <row r="334">
          <cell r="A334">
            <v>13771</v>
          </cell>
          <cell r="B334">
            <v>10727114</v>
          </cell>
          <cell r="C334">
            <v>1088280301</v>
          </cell>
          <cell r="D334" t="str">
            <v>JHON ALEXANDER CARDOZO AGUILAR</v>
          </cell>
          <cell r="E334">
            <v>46196</v>
          </cell>
          <cell r="F334">
            <v>46196</v>
          </cell>
          <cell r="G334">
            <v>13771</v>
          </cell>
          <cell r="H334" t="str">
            <v>Cuenta de Ahorros</v>
          </cell>
          <cell r="I334">
            <v>302737945</v>
          </cell>
          <cell r="J334" t="str">
            <v>Cuenta de Ahorros Otros Bancos</v>
          </cell>
          <cell r="K334">
            <v>942004245</v>
          </cell>
          <cell r="L334" t="str">
            <v>BBVA</v>
          </cell>
          <cell r="M334">
            <v>3511000</v>
          </cell>
          <cell r="N334" t="str">
            <v>Pago Exitoso</v>
          </cell>
        </row>
        <row r="335">
          <cell r="A335">
            <v>13776</v>
          </cell>
          <cell r="B335">
            <v>10727114</v>
          </cell>
          <cell r="C335">
            <v>16366970</v>
          </cell>
          <cell r="D335" t="str">
            <v>JHON JAIRO ACOSTA RESTREPO</v>
          </cell>
          <cell r="E335">
            <v>46196</v>
          </cell>
          <cell r="F335">
            <v>46196</v>
          </cell>
          <cell r="G335">
            <v>13776</v>
          </cell>
          <cell r="H335" t="str">
            <v>Cuenta de Ahorros</v>
          </cell>
          <cell r="I335">
            <v>302737945</v>
          </cell>
          <cell r="J335" t="str">
            <v>Cuenta de Ahorros Otros Bancos</v>
          </cell>
          <cell r="K335">
            <v>7355398476</v>
          </cell>
          <cell r="L335" t="str">
            <v>BANCOLOMBIA</v>
          </cell>
          <cell r="M335">
            <v>4608000</v>
          </cell>
          <cell r="N335" t="str">
            <v>Pago Exitoso</v>
          </cell>
        </row>
        <row r="336">
          <cell r="A336">
            <v>13784</v>
          </cell>
          <cell r="B336">
            <v>10727114</v>
          </cell>
          <cell r="C336">
            <v>1088297182</v>
          </cell>
          <cell r="D336" t="str">
            <v>CARLOS ALBERTO SAAVEDRA RESTRE</v>
          </cell>
          <cell r="E336">
            <v>46196</v>
          </cell>
          <cell r="F336">
            <v>46196</v>
          </cell>
          <cell r="G336">
            <v>13784</v>
          </cell>
          <cell r="H336" t="str">
            <v>Cuenta de Ahorros</v>
          </cell>
          <cell r="I336">
            <v>302737945</v>
          </cell>
          <cell r="J336" t="str">
            <v>Cuenta de Ahorros Otros Bancos</v>
          </cell>
          <cell r="K336">
            <v>7386890042</v>
          </cell>
          <cell r="L336" t="str">
            <v>BANCOLOMBIA</v>
          </cell>
          <cell r="M336">
            <v>3709000</v>
          </cell>
          <cell r="N336" t="str">
            <v>Pago Exitoso</v>
          </cell>
        </row>
        <row r="337">
          <cell r="A337">
            <v>13788</v>
          </cell>
          <cell r="B337">
            <v>10727114</v>
          </cell>
          <cell r="C337">
            <v>10106179</v>
          </cell>
          <cell r="D337" t="str">
            <v>DIEGO MEJIA RICO</v>
          </cell>
          <cell r="E337">
            <v>46196</v>
          </cell>
          <cell r="F337">
            <v>46196</v>
          </cell>
          <cell r="G337">
            <v>13788</v>
          </cell>
          <cell r="H337" t="str">
            <v>Cuenta de Ahorros</v>
          </cell>
          <cell r="I337">
            <v>302737945</v>
          </cell>
          <cell r="J337" t="str">
            <v>Cuenta de Ahorros Otros Bancos</v>
          </cell>
          <cell r="K337">
            <v>72541101650</v>
          </cell>
          <cell r="L337" t="str">
            <v>BANCOLOMBIA</v>
          </cell>
          <cell r="M337">
            <v>3511000</v>
          </cell>
          <cell r="N337" t="str">
            <v>Pago Exitoso</v>
          </cell>
        </row>
        <row r="338">
          <cell r="A338">
            <v>13792</v>
          </cell>
          <cell r="B338">
            <v>10727114</v>
          </cell>
          <cell r="C338">
            <v>10011566</v>
          </cell>
          <cell r="D338" t="str">
            <v>FABIO ANDRES MONTOYA TORRES</v>
          </cell>
          <cell r="E338">
            <v>46196</v>
          </cell>
          <cell r="F338">
            <v>46196</v>
          </cell>
          <cell r="G338">
            <v>13792</v>
          </cell>
          <cell r="H338" t="str">
            <v>Cuenta de Ahorros</v>
          </cell>
          <cell r="I338">
            <v>302737945</v>
          </cell>
          <cell r="J338" t="str">
            <v>Cuenta de Ahorros</v>
          </cell>
          <cell r="K338">
            <v>127470007577</v>
          </cell>
          <cell r="L338" t="str">
            <v>DAVIVIENDA</v>
          </cell>
          <cell r="M338">
            <v>5808000</v>
          </cell>
          <cell r="N338" t="str">
            <v>Pago Exitoso</v>
          </cell>
        </row>
        <row r="339">
          <cell r="A339">
            <v>13797</v>
          </cell>
          <cell r="B339">
            <v>10727114</v>
          </cell>
          <cell r="C339">
            <v>1088250835</v>
          </cell>
          <cell r="D339" t="str">
            <v>CATALINA BETANCUR SALINAS</v>
          </cell>
          <cell r="E339">
            <v>46196</v>
          </cell>
          <cell r="F339">
            <v>46196</v>
          </cell>
          <cell r="G339">
            <v>13797</v>
          </cell>
          <cell r="H339" t="str">
            <v>Cuenta de Ahorros</v>
          </cell>
          <cell r="I339">
            <v>302737945</v>
          </cell>
          <cell r="J339" t="str">
            <v>Cuenta de Ahorros Otros Bancos</v>
          </cell>
          <cell r="K339">
            <v>72527202486</v>
          </cell>
          <cell r="L339" t="str">
            <v>BANCOLOMBIA</v>
          </cell>
          <cell r="M339">
            <v>4124000</v>
          </cell>
          <cell r="N339" t="str">
            <v>Pago Exitoso</v>
          </cell>
        </row>
        <row r="340">
          <cell r="A340">
            <v>13799</v>
          </cell>
          <cell r="B340">
            <v>10727114</v>
          </cell>
          <cell r="C340">
            <v>42113507</v>
          </cell>
          <cell r="D340" t="str">
            <v>PAULA ANDREA SUAZA BUITRAGO</v>
          </cell>
          <cell r="E340">
            <v>46196</v>
          </cell>
          <cell r="F340">
            <v>46196</v>
          </cell>
          <cell r="G340">
            <v>13799</v>
          </cell>
          <cell r="H340" t="str">
            <v>Cuenta de Ahorros</v>
          </cell>
          <cell r="I340">
            <v>302737945</v>
          </cell>
          <cell r="J340" t="str">
            <v>Cuenta de Ahorros Otros Bancos</v>
          </cell>
          <cell r="K340">
            <v>644228488</v>
          </cell>
          <cell r="L340" t="str">
            <v>BBVA</v>
          </cell>
          <cell r="M340">
            <v>5521000</v>
          </cell>
          <cell r="N340" t="str">
            <v>Pago Exitoso</v>
          </cell>
        </row>
        <row r="341">
          <cell r="A341">
            <v>13817</v>
          </cell>
          <cell r="B341">
            <v>10727114</v>
          </cell>
          <cell r="C341">
            <v>71667108</v>
          </cell>
          <cell r="D341" t="str">
            <v>FRANCISCO JAVIER CORREA GUTIER</v>
          </cell>
          <cell r="E341">
            <v>46196</v>
          </cell>
          <cell r="F341">
            <v>46196</v>
          </cell>
          <cell r="G341">
            <v>13817</v>
          </cell>
          <cell r="H341" t="str">
            <v>Cuenta de Ahorros</v>
          </cell>
          <cell r="I341">
            <v>302737945</v>
          </cell>
          <cell r="J341" t="str">
            <v>Cuenta de Ahorros Otros Bancos</v>
          </cell>
          <cell r="K341">
            <v>90774285279</v>
          </cell>
          <cell r="L341" t="str">
            <v>BANCOLOMBIA</v>
          </cell>
          <cell r="M341">
            <v>4124000</v>
          </cell>
          <cell r="N341" t="str">
            <v>Pago Exitoso</v>
          </cell>
        </row>
        <row r="342">
          <cell r="A342">
            <v>13819</v>
          </cell>
          <cell r="B342">
            <v>10727114</v>
          </cell>
          <cell r="C342">
            <v>1088002962</v>
          </cell>
          <cell r="D342" t="str">
            <v>JHONY ALEXIS VALENCIA CIFUENTE</v>
          </cell>
          <cell r="E342">
            <v>46196</v>
          </cell>
          <cell r="F342">
            <v>46196</v>
          </cell>
          <cell r="G342">
            <v>13819</v>
          </cell>
          <cell r="H342" t="str">
            <v>Cuenta de Ahorros</v>
          </cell>
          <cell r="I342">
            <v>302737945</v>
          </cell>
          <cell r="J342" t="str">
            <v>Cuenta de Ahorros Otros Bancos</v>
          </cell>
          <cell r="K342">
            <v>72500030411</v>
          </cell>
          <cell r="L342" t="str">
            <v>BANCOLOMBIA</v>
          </cell>
          <cell r="M342">
            <v>4124000</v>
          </cell>
          <cell r="N342" t="str">
            <v>Pago Exitoso</v>
          </cell>
        </row>
        <row r="343">
          <cell r="A343">
            <v>13823</v>
          </cell>
          <cell r="B343">
            <v>10727114</v>
          </cell>
          <cell r="C343">
            <v>9870729</v>
          </cell>
          <cell r="D343" t="str">
            <v>LEONARDO FABIO DIAZ YEPES</v>
          </cell>
          <cell r="E343">
            <v>46196</v>
          </cell>
          <cell r="F343">
            <v>46196</v>
          </cell>
          <cell r="G343">
            <v>13823</v>
          </cell>
          <cell r="H343" t="str">
            <v>Cuenta de Ahorros</v>
          </cell>
          <cell r="I343">
            <v>302737945</v>
          </cell>
          <cell r="J343" t="str">
            <v>Cuenta de Ahorros Otros Bancos</v>
          </cell>
          <cell r="K343">
            <v>3157101639</v>
          </cell>
          <cell r="L343" t="str">
            <v>NEQUI</v>
          </cell>
          <cell r="M343">
            <v>4124000</v>
          </cell>
          <cell r="N343" t="str">
            <v>Pago Exitoso</v>
          </cell>
        </row>
        <row r="344">
          <cell r="A344">
            <v>13831</v>
          </cell>
          <cell r="B344">
            <v>10727114</v>
          </cell>
          <cell r="C344">
            <v>14219710</v>
          </cell>
          <cell r="D344" t="str">
            <v>JAIME ALIRIO GUTIERREZ OSPINA</v>
          </cell>
          <cell r="E344">
            <v>46196</v>
          </cell>
          <cell r="F344">
            <v>46196</v>
          </cell>
          <cell r="G344">
            <v>13831</v>
          </cell>
          <cell r="H344" t="str">
            <v>Cuenta de Ahorros</v>
          </cell>
          <cell r="I344">
            <v>302737945</v>
          </cell>
          <cell r="J344" t="str">
            <v>Cuenta de Ahorros</v>
          </cell>
          <cell r="K344">
            <v>127370076599</v>
          </cell>
          <cell r="L344" t="str">
            <v>DAVIVIENDA</v>
          </cell>
          <cell r="M344">
            <v>2245000</v>
          </cell>
          <cell r="N344" t="str">
            <v>Pago Exitoso</v>
          </cell>
        </row>
        <row r="345">
          <cell r="A345">
            <v>13832</v>
          </cell>
          <cell r="B345">
            <v>10727114</v>
          </cell>
          <cell r="C345">
            <v>1088025957</v>
          </cell>
          <cell r="D345" t="str">
            <v>JEFERSON STEVEN SANTIBAÑEZ BED</v>
          </cell>
          <cell r="E345">
            <v>46196</v>
          </cell>
          <cell r="F345">
            <v>46196</v>
          </cell>
          <cell r="G345">
            <v>13832</v>
          </cell>
          <cell r="H345" t="str">
            <v>Cuenta de Ahorros</v>
          </cell>
          <cell r="I345">
            <v>302737945</v>
          </cell>
          <cell r="J345" t="str">
            <v>Cuenta de Ahorros Otros Bancos</v>
          </cell>
          <cell r="K345">
            <v>24134480062</v>
          </cell>
          <cell r="L345" t="str">
            <v>CAJA SOCIAL</v>
          </cell>
          <cell r="M345">
            <v>3565239</v>
          </cell>
          <cell r="N345" t="str">
            <v>Pago Exitoso</v>
          </cell>
        </row>
        <row r="346">
          <cell r="A346">
            <v>13832</v>
          </cell>
          <cell r="B346">
            <v>10727114</v>
          </cell>
          <cell r="C346">
            <v>891412988</v>
          </cell>
          <cell r="D346" t="str">
            <v>FONDO DE EMPLEADOS DE RISARALD</v>
          </cell>
          <cell r="E346">
            <v>46196</v>
          </cell>
          <cell r="F346">
            <v>46196</v>
          </cell>
          <cell r="G346">
            <v>13832</v>
          </cell>
          <cell r="H346" t="str">
            <v>Cuenta de Ahorros</v>
          </cell>
          <cell r="I346">
            <v>302737945</v>
          </cell>
          <cell r="J346" t="str">
            <v>Cuenta Corriente Otros Bancos</v>
          </cell>
          <cell r="K346">
            <v>21003747172</v>
          </cell>
          <cell r="L346" t="str">
            <v>CAJA SOCIAL</v>
          </cell>
          <cell r="M346">
            <v>558761</v>
          </cell>
          <cell r="N346" t="str">
            <v>Pago Exitoso</v>
          </cell>
        </row>
        <row r="347">
          <cell r="A347">
            <v>13842</v>
          </cell>
          <cell r="B347">
            <v>10727114</v>
          </cell>
          <cell r="C347">
            <v>10007625</v>
          </cell>
          <cell r="D347" t="str">
            <v>ALEXANDER RAMIREZ BETANCOURTH</v>
          </cell>
          <cell r="E347">
            <v>46196</v>
          </cell>
          <cell r="F347">
            <v>46196</v>
          </cell>
          <cell r="G347">
            <v>13842</v>
          </cell>
          <cell r="H347" t="str">
            <v>Cuenta de Ahorros</v>
          </cell>
          <cell r="I347">
            <v>302737945</v>
          </cell>
          <cell r="J347" t="str">
            <v>Cuenta de Ahorros Otros Bancos</v>
          </cell>
          <cell r="K347">
            <v>91260932492</v>
          </cell>
          <cell r="L347" t="str">
            <v>BANCOLOMBIA</v>
          </cell>
          <cell r="M347">
            <v>2062000</v>
          </cell>
          <cell r="N347" t="str">
            <v>Pago Exitoso</v>
          </cell>
        </row>
        <row r="348">
          <cell r="A348">
            <v>13843</v>
          </cell>
          <cell r="B348">
            <v>10727114</v>
          </cell>
          <cell r="C348">
            <v>1088239100</v>
          </cell>
          <cell r="D348" t="str">
            <v>SANDRA MILENA HOYOS OCAMPO</v>
          </cell>
          <cell r="E348">
            <v>46196</v>
          </cell>
          <cell r="F348">
            <v>46196</v>
          </cell>
          <cell r="G348">
            <v>13843</v>
          </cell>
          <cell r="H348" t="str">
            <v>Cuenta de Ahorros</v>
          </cell>
          <cell r="I348">
            <v>302737945</v>
          </cell>
          <cell r="J348" t="str">
            <v>Cuenta de Ahorros</v>
          </cell>
          <cell r="K348">
            <v>126070783496</v>
          </cell>
          <cell r="L348" t="str">
            <v>DAVIVIENDA</v>
          </cell>
          <cell r="M348">
            <v>3709000</v>
          </cell>
          <cell r="N348" t="str">
            <v>Pago Exitoso</v>
          </cell>
        </row>
        <row r="349">
          <cell r="A349">
            <v>13846</v>
          </cell>
          <cell r="B349">
            <v>10727114</v>
          </cell>
          <cell r="C349">
            <v>24580651</v>
          </cell>
          <cell r="D349" t="str">
            <v>ANGELA MARIA OLAYA OTALORA</v>
          </cell>
          <cell r="E349">
            <v>46196</v>
          </cell>
          <cell r="F349">
            <v>46196</v>
          </cell>
          <cell r="G349">
            <v>13846</v>
          </cell>
          <cell r="H349" t="str">
            <v>Cuenta de Ahorros</v>
          </cell>
          <cell r="I349">
            <v>302737945</v>
          </cell>
          <cell r="J349" t="str">
            <v>Cuenta de Ahorros Otros Bancos</v>
          </cell>
          <cell r="K349">
            <v>72749815729</v>
          </cell>
          <cell r="L349" t="str">
            <v>BANCOLOMBIA</v>
          </cell>
          <cell r="M349">
            <v>3709000</v>
          </cell>
          <cell r="N349" t="str">
            <v>Pago Exitoso</v>
          </cell>
        </row>
        <row r="350">
          <cell r="A350">
            <v>13847</v>
          </cell>
          <cell r="B350">
            <v>10727114</v>
          </cell>
          <cell r="C350">
            <v>14571874</v>
          </cell>
          <cell r="D350" t="str">
            <v>HECTOR ANDRES HERNANDEZ DÍAZ</v>
          </cell>
          <cell r="E350">
            <v>46196</v>
          </cell>
          <cell r="F350">
            <v>46196</v>
          </cell>
          <cell r="G350">
            <v>13847</v>
          </cell>
          <cell r="H350" t="str">
            <v>Cuenta de Ahorros</v>
          </cell>
          <cell r="I350">
            <v>302737945</v>
          </cell>
          <cell r="J350" t="str">
            <v>Cuenta de Ahorros Otros Bancos</v>
          </cell>
          <cell r="K350">
            <v>94793278</v>
          </cell>
          <cell r="L350" t="str">
            <v>NU</v>
          </cell>
          <cell r="M350">
            <v>4491000</v>
          </cell>
          <cell r="N350" t="str">
            <v>Pago Exitoso</v>
          </cell>
        </row>
        <row r="351">
          <cell r="A351">
            <v>13858</v>
          </cell>
          <cell r="B351">
            <v>10727114</v>
          </cell>
          <cell r="C351">
            <v>1004756973</v>
          </cell>
          <cell r="D351" t="str">
            <v>ALEJANDRO FLOREZ ACEVEDO</v>
          </cell>
          <cell r="E351">
            <v>46196</v>
          </cell>
          <cell r="F351">
            <v>46196</v>
          </cell>
          <cell r="G351">
            <v>13858</v>
          </cell>
          <cell r="H351" t="str">
            <v>Cuenta de Ahorros</v>
          </cell>
          <cell r="I351">
            <v>302737945</v>
          </cell>
          <cell r="J351" t="str">
            <v>Cuenta de Ahorros</v>
          </cell>
          <cell r="K351">
            <v>488421946473</v>
          </cell>
          <cell r="L351" t="str">
            <v>DAVIVIENDA</v>
          </cell>
          <cell r="M351">
            <v>3244000</v>
          </cell>
          <cell r="N351" t="str">
            <v>Pago Exitoso</v>
          </cell>
        </row>
        <row r="352">
          <cell r="A352">
            <v>13863</v>
          </cell>
          <cell r="B352">
            <v>10727114</v>
          </cell>
          <cell r="C352">
            <v>10093906</v>
          </cell>
          <cell r="D352" t="str">
            <v>HUMBERTO GUARIN LONDOÑO</v>
          </cell>
          <cell r="E352">
            <v>46196</v>
          </cell>
          <cell r="F352">
            <v>46196</v>
          </cell>
          <cell r="G352">
            <v>13863</v>
          </cell>
          <cell r="H352" t="str">
            <v>Cuenta de Ahorros</v>
          </cell>
          <cell r="I352">
            <v>302737945</v>
          </cell>
          <cell r="J352" t="str">
            <v>Cuenta de Ahorros</v>
          </cell>
          <cell r="K352">
            <v>488470203941</v>
          </cell>
          <cell r="L352" t="str">
            <v>DAVIVIENDA</v>
          </cell>
          <cell r="M352">
            <v>3709000</v>
          </cell>
          <cell r="N352" t="str">
            <v>Pago Exitoso</v>
          </cell>
        </row>
        <row r="353">
          <cell r="A353">
            <v>13867</v>
          </cell>
          <cell r="B353">
            <v>10727114</v>
          </cell>
          <cell r="C353">
            <v>42136957</v>
          </cell>
          <cell r="D353" t="str">
            <v>MARICELA MEDINA BURBANO</v>
          </cell>
          <cell r="E353">
            <v>46196</v>
          </cell>
          <cell r="F353">
            <v>46196</v>
          </cell>
          <cell r="G353">
            <v>13867</v>
          </cell>
          <cell r="H353" t="str">
            <v>Cuenta de Ahorros</v>
          </cell>
          <cell r="I353">
            <v>302737945</v>
          </cell>
          <cell r="J353" t="str">
            <v>Cuenta de Ahorros Otros Bancos</v>
          </cell>
          <cell r="K353">
            <v>3168880489</v>
          </cell>
          <cell r="L353" t="str">
            <v>NEQUI</v>
          </cell>
          <cell r="M353">
            <v>3244000</v>
          </cell>
          <cell r="N353" t="str">
            <v>Pago Exitoso</v>
          </cell>
        </row>
        <row r="354">
          <cell r="A354">
            <v>13876</v>
          </cell>
          <cell r="B354">
            <v>10727114</v>
          </cell>
          <cell r="C354">
            <v>1088315439</v>
          </cell>
          <cell r="D354" t="str">
            <v>DANIELA ALEXANDRA SANCHEZ PINZ</v>
          </cell>
          <cell r="E354">
            <v>46196</v>
          </cell>
          <cell r="F354">
            <v>46196</v>
          </cell>
          <cell r="G354">
            <v>13876</v>
          </cell>
          <cell r="H354" t="str">
            <v>Cuenta de Ahorros</v>
          </cell>
          <cell r="I354">
            <v>302737945</v>
          </cell>
          <cell r="J354" t="str">
            <v>Cuenta de Ahorros</v>
          </cell>
          <cell r="K354">
            <v>126370237391</v>
          </cell>
          <cell r="L354" t="str">
            <v>DAVIVIENDA</v>
          </cell>
          <cell r="M354">
            <v>4124000</v>
          </cell>
          <cell r="N354" t="str">
            <v>Pago Exitoso</v>
          </cell>
        </row>
        <row r="355">
          <cell r="A355">
            <v>13893</v>
          </cell>
          <cell r="B355">
            <v>10727114</v>
          </cell>
          <cell r="C355">
            <v>42112501</v>
          </cell>
          <cell r="D355" t="str">
            <v>BLANCA BIBIANA MENDOZA GOMEZ</v>
          </cell>
          <cell r="E355">
            <v>46196</v>
          </cell>
          <cell r="F355">
            <v>46196</v>
          </cell>
          <cell r="G355">
            <v>13893</v>
          </cell>
          <cell r="H355" t="str">
            <v>Cuenta de Ahorros</v>
          </cell>
          <cell r="I355">
            <v>302737945</v>
          </cell>
          <cell r="J355" t="str">
            <v>Cuenta de Ahorros Otros Bancos</v>
          </cell>
          <cell r="K355">
            <v>91218702452</v>
          </cell>
          <cell r="L355" t="str">
            <v>BANCOLOMBIA</v>
          </cell>
          <cell r="M355">
            <v>4124000</v>
          </cell>
          <cell r="N355" t="str">
            <v>Pago Exitoso</v>
          </cell>
        </row>
        <row r="356">
          <cell r="A356">
            <v>13906</v>
          </cell>
          <cell r="B356">
            <v>10727114</v>
          </cell>
          <cell r="C356">
            <v>1004774573</v>
          </cell>
          <cell r="D356" t="str">
            <v>LAURY CAMILA BEDOYA FRANCO</v>
          </cell>
          <cell r="E356">
            <v>46196</v>
          </cell>
          <cell r="F356">
            <v>46196</v>
          </cell>
          <cell r="G356">
            <v>13906</v>
          </cell>
          <cell r="H356" t="str">
            <v>Cuenta de Ahorros</v>
          </cell>
          <cell r="I356">
            <v>302737945</v>
          </cell>
          <cell r="J356" t="str">
            <v>Cuenta de Ahorros</v>
          </cell>
          <cell r="K356">
            <v>488434652779</v>
          </cell>
          <cell r="L356" t="str">
            <v>DAVIVIENDA</v>
          </cell>
          <cell r="M356">
            <v>3244000</v>
          </cell>
          <cell r="N356" t="str">
            <v>Pago Exitoso</v>
          </cell>
        </row>
        <row r="357">
          <cell r="A357">
            <v>13545</v>
          </cell>
          <cell r="B357">
            <v>10727127</v>
          </cell>
          <cell r="C357">
            <v>8000594411</v>
          </cell>
          <cell r="D357" t="str">
            <v>FEDERACION NACIONAL DE PRODUCTORES DE PANELA</v>
          </cell>
          <cell r="E357">
            <v>46196</v>
          </cell>
          <cell r="F357">
            <v>46196</v>
          </cell>
          <cell r="G357">
            <v>13545</v>
          </cell>
          <cell r="H357" t="str">
            <v>Cuenta de Ahorros</v>
          </cell>
          <cell r="I357">
            <v>302737945</v>
          </cell>
          <cell r="J357" t="str">
            <v>Cuenta de Ahorros</v>
          </cell>
          <cell r="K357">
            <v>473100071496</v>
          </cell>
          <cell r="L357" t="str">
            <v>DAVIVIENDA</v>
          </cell>
          <cell r="M357">
            <v>35280000</v>
          </cell>
          <cell r="N357" t="str">
            <v>Pago Exitoso</v>
          </cell>
        </row>
        <row r="358">
          <cell r="A358">
            <v>12668</v>
          </cell>
          <cell r="B358">
            <v>10725782</v>
          </cell>
          <cell r="C358">
            <v>1093212119</v>
          </cell>
          <cell r="D358" t="str">
            <v>JULIANA CASTAO TORO</v>
          </cell>
          <cell r="E358">
            <v>46196</v>
          </cell>
          <cell r="F358">
            <v>46196</v>
          </cell>
          <cell r="G358">
            <v>12668</v>
          </cell>
          <cell r="H358" t="str">
            <v>Cuenta Corriente</v>
          </cell>
          <cell r="I358">
            <v>560127269994183</v>
          </cell>
          <cell r="J358" t="str">
            <v>Cuenta de Ahorros Otros Bancos</v>
          </cell>
          <cell r="K358">
            <v>572363307</v>
          </cell>
          <cell r="L358" t="str">
            <v>BOGOTA</v>
          </cell>
          <cell r="M358">
            <v>2994000</v>
          </cell>
          <cell r="N358" t="str">
            <v>Pago Exitoso</v>
          </cell>
        </row>
        <row r="359">
          <cell r="A359">
            <v>13616</v>
          </cell>
          <cell r="B359">
            <v>10725782</v>
          </cell>
          <cell r="C359">
            <v>10001502</v>
          </cell>
          <cell r="D359" t="str">
            <v>ADOLFO ALEJANDRO ARIAS MIRANDA</v>
          </cell>
          <cell r="E359">
            <v>46196</v>
          </cell>
          <cell r="F359">
            <v>46196</v>
          </cell>
          <cell r="G359">
            <v>13616</v>
          </cell>
          <cell r="H359" t="str">
            <v>Cuenta Corriente</v>
          </cell>
          <cell r="I359">
            <v>560127269994183</v>
          </cell>
          <cell r="J359" t="str">
            <v>Cuenta de Ahorros</v>
          </cell>
          <cell r="K359">
            <v>127270066666</v>
          </cell>
          <cell r="L359" t="str">
            <v>DAVIVIENDA</v>
          </cell>
          <cell r="M359">
            <v>7770985</v>
          </cell>
          <cell r="N359" t="str">
            <v>Pago Exitoso</v>
          </cell>
        </row>
        <row r="360">
          <cell r="A360">
            <v>13691</v>
          </cell>
          <cell r="B360">
            <v>10725782</v>
          </cell>
          <cell r="C360">
            <v>1088240531</v>
          </cell>
          <cell r="D360" t="str">
            <v>ARLEY DE JESUS LOPEZ CARDONA</v>
          </cell>
          <cell r="E360">
            <v>46196</v>
          </cell>
          <cell r="F360">
            <v>46196</v>
          </cell>
          <cell r="G360">
            <v>13691</v>
          </cell>
          <cell r="H360" t="str">
            <v>Cuenta Corriente</v>
          </cell>
          <cell r="I360">
            <v>560127269994183</v>
          </cell>
          <cell r="J360" t="str">
            <v>Cuenta de Ahorros Otros Bancos</v>
          </cell>
          <cell r="K360">
            <v>85200006578</v>
          </cell>
          <cell r="L360" t="str">
            <v>BANCOLOMBIA</v>
          </cell>
          <cell r="M360">
            <v>2295000</v>
          </cell>
          <cell r="N360" t="str">
            <v>Pago Exitoso</v>
          </cell>
        </row>
        <row r="361">
          <cell r="A361">
            <v>13695</v>
          </cell>
          <cell r="B361">
            <v>10725782</v>
          </cell>
          <cell r="C361">
            <v>42116705</v>
          </cell>
          <cell r="D361" t="str">
            <v>YLLEN MELINA GONZALES CORDOBA</v>
          </cell>
          <cell r="E361">
            <v>46196</v>
          </cell>
          <cell r="F361">
            <v>46196</v>
          </cell>
          <cell r="G361">
            <v>13695</v>
          </cell>
          <cell r="H361" t="str">
            <v>Cuenta Corriente</v>
          </cell>
          <cell r="I361">
            <v>560127269994183</v>
          </cell>
          <cell r="J361" t="str">
            <v>Cuenta de Ahorros Otros Bancos</v>
          </cell>
          <cell r="K361">
            <v>302960823</v>
          </cell>
          <cell r="L361" t="str">
            <v>AV VILLAS</v>
          </cell>
          <cell r="M361">
            <v>2856000</v>
          </cell>
          <cell r="N361" t="str">
            <v>Pago Exitoso</v>
          </cell>
        </row>
        <row r="362">
          <cell r="A362">
            <v>12902</v>
          </cell>
          <cell r="B362">
            <v>10725806</v>
          </cell>
          <cell r="C362">
            <v>4516992</v>
          </cell>
          <cell r="D362" t="str">
            <v>CARLOS IVAN ROBLEDO GIRALDO</v>
          </cell>
          <cell r="E362">
            <v>46196</v>
          </cell>
          <cell r="F362">
            <v>46196</v>
          </cell>
          <cell r="G362">
            <v>12902</v>
          </cell>
          <cell r="H362" t="str">
            <v>Cuenta de Ahorros</v>
          </cell>
          <cell r="I362">
            <v>550127200117688</v>
          </cell>
          <cell r="J362" t="str">
            <v>Cuenta de Ahorros Otros Bancos</v>
          </cell>
          <cell r="K362">
            <v>33913526</v>
          </cell>
          <cell r="L362" t="str">
            <v>OCCIDENTE</v>
          </cell>
          <cell r="M362">
            <v>3244000</v>
          </cell>
          <cell r="N362" t="str">
            <v>Pago Exitoso</v>
          </cell>
        </row>
        <row r="363">
          <cell r="A363">
            <v>13412</v>
          </cell>
          <cell r="B363">
            <v>10725806</v>
          </cell>
          <cell r="C363">
            <v>1088280057</v>
          </cell>
          <cell r="D363" t="str">
            <v>ANGELICA JOHANNA LATORRE VELAN</v>
          </cell>
          <cell r="E363">
            <v>46196</v>
          </cell>
          <cell r="F363">
            <v>46196</v>
          </cell>
          <cell r="G363">
            <v>13412</v>
          </cell>
          <cell r="H363" t="str">
            <v>Cuenta de Ahorros</v>
          </cell>
          <cell r="I363">
            <v>550127200117688</v>
          </cell>
          <cell r="J363" t="str">
            <v>Cuenta de Ahorros Otros Bancos</v>
          </cell>
          <cell r="K363">
            <v>74425682991</v>
          </cell>
          <cell r="L363" t="str">
            <v>BANCOLOMBIA</v>
          </cell>
          <cell r="M363">
            <v>3709000</v>
          </cell>
          <cell r="N363" t="str">
            <v>Pago Exitoso</v>
          </cell>
        </row>
        <row r="364">
          <cell r="A364">
            <v>13463</v>
          </cell>
          <cell r="B364">
            <v>10725806</v>
          </cell>
          <cell r="C364">
            <v>1114093942</v>
          </cell>
          <cell r="D364" t="str">
            <v>LICETH YURANI ZAPATA ESCOBAR</v>
          </cell>
          <cell r="E364">
            <v>46196</v>
          </cell>
          <cell r="F364">
            <v>46196</v>
          </cell>
          <cell r="G364">
            <v>13463</v>
          </cell>
          <cell r="H364" t="str">
            <v>Cuenta de Ahorros</v>
          </cell>
          <cell r="I364">
            <v>550127200117688</v>
          </cell>
          <cell r="J364" t="str">
            <v>Cuenta de Ahorros Otros Bancos</v>
          </cell>
          <cell r="K364">
            <v>86782070713</v>
          </cell>
          <cell r="L364" t="str">
            <v>BANCOLOMBIA</v>
          </cell>
          <cell r="M364">
            <v>3709000</v>
          </cell>
          <cell r="N364" t="str">
            <v>Pago Exitoso</v>
          </cell>
        </row>
        <row r="365">
          <cell r="A365">
            <v>13478</v>
          </cell>
          <cell r="B365">
            <v>10725806</v>
          </cell>
          <cell r="C365">
            <v>42010978</v>
          </cell>
          <cell r="D365" t="str">
            <v>GLORIA LILIANA CARVAJAL</v>
          </cell>
          <cell r="E365">
            <v>46196</v>
          </cell>
          <cell r="F365">
            <v>46196</v>
          </cell>
          <cell r="G365">
            <v>13478</v>
          </cell>
          <cell r="H365" t="str">
            <v>Cuenta de Ahorros</v>
          </cell>
          <cell r="I365">
            <v>550127200117688</v>
          </cell>
          <cell r="J365" t="str">
            <v>Cuenta de Ahorros</v>
          </cell>
          <cell r="K365">
            <v>488424516307</v>
          </cell>
          <cell r="L365" t="str">
            <v>DAVIVIENDA</v>
          </cell>
          <cell r="M365">
            <v>5521000</v>
          </cell>
          <cell r="N365" t="str">
            <v>Pago Exitoso</v>
          </cell>
        </row>
        <row r="366">
          <cell r="A366">
            <v>13500</v>
          </cell>
          <cell r="B366">
            <v>10725806</v>
          </cell>
          <cell r="C366">
            <v>1088350737</v>
          </cell>
          <cell r="D366" t="str">
            <v>MANUELA RESTREPO GIRALDO</v>
          </cell>
          <cell r="E366">
            <v>46196</v>
          </cell>
          <cell r="F366">
            <v>46196</v>
          </cell>
          <cell r="G366">
            <v>13500</v>
          </cell>
          <cell r="H366" t="str">
            <v>Cuenta de Ahorros</v>
          </cell>
          <cell r="I366">
            <v>550127200117688</v>
          </cell>
          <cell r="J366" t="str">
            <v>Cuenta de Ahorros</v>
          </cell>
          <cell r="K366">
            <v>550488404034222</v>
          </cell>
          <cell r="L366" t="str">
            <v>DAVIVIENDA</v>
          </cell>
          <cell r="M366">
            <v>3709000</v>
          </cell>
          <cell r="N366" t="str">
            <v>Pago Exitoso</v>
          </cell>
        </row>
        <row r="367">
          <cell r="A367">
            <v>13546</v>
          </cell>
          <cell r="B367">
            <v>10725806</v>
          </cell>
          <cell r="C367">
            <v>33966183</v>
          </cell>
          <cell r="D367" t="str">
            <v>OSORIO SANCHEZ MARIA BIBIANA</v>
          </cell>
          <cell r="E367">
            <v>46196</v>
          </cell>
          <cell r="F367">
            <v>46196</v>
          </cell>
          <cell r="G367">
            <v>13546</v>
          </cell>
          <cell r="H367" t="str">
            <v>Cuenta de Ahorros</v>
          </cell>
          <cell r="I367">
            <v>550127200117688</v>
          </cell>
          <cell r="J367" t="str">
            <v>Cuenta de Ahorros</v>
          </cell>
          <cell r="K367">
            <v>344581558</v>
          </cell>
          <cell r="L367" t="str">
            <v>DAVIVIENDA</v>
          </cell>
          <cell r="M367">
            <v>3709000</v>
          </cell>
          <cell r="N367" t="str">
            <v>Pago Exitoso</v>
          </cell>
        </row>
        <row r="368">
          <cell r="A368">
            <v>13563</v>
          </cell>
          <cell r="B368">
            <v>10725806</v>
          </cell>
          <cell r="C368">
            <v>1113791194</v>
          </cell>
          <cell r="D368" t="str">
            <v>DIEGO FERNANDO IZQUIERDO BURIT</v>
          </cell>
          <cell r="E368">
            <v>46196</v>
          </cell>
          <cell r="F368">
            <v>46196</v>
          </cell>
          <cell r="G368">
            <v>13563</v>
          </cell>
          <cell r="H368" t="str">
            <v>Cuenta de Ahorros</v>
          </cell>
          <cell r="I368">
            <v>550127200117688</v>
          </cell>
          <cell r="J368" t="str">
            <v>Cuenta de Ahorros Otros Bancos</v>
          </cell>
          <cell r="K368">
            <v>72369529766</v>
          </cell>
          <cell r="L368" t="str">
            <v>BANCOLOMBIA</v>
          </cell>
          <cell r="M368">
            <v>4124000</v>
          </cell>
          <cell r="N368" t="str">
            <v>Pago Exitoso</v>
          </cell>
        </row>
        <row r="369">
          <cell r="A369">
            <v>13582</v>
          </cell>
          <cell r="B369">
            <v>10725806</v>
          </cell>
          <cell r="C369">
            <v>42107217</v>
          </cell>
          <cell r="D369" t="str">
            <v>TANIA SUAREZ MENDEZ</v>
          </cell>
          <cell r="E369">
            <v>46196</v>
          </cell>
          <cell r="F369">
            <v>46196</v>
          </cell>
          <cell r="G369">
            <v>13582</v>
          </cell>
          <cell r="H369" t="str">
            <v>Cuenta de Ahorros</v>
          </cell>
          <cell r="I369">
            <v>550127200117688</v>
          </cell>
          <cell r="J369" t="str">
            <v>Cuenta de Ahorros</v>
          </cell>
          <cell r="K369">
            <v>310546890</v>
          </cell>
          <cell r="L369" t="str">
            <v>DAVIVIENDA</v>
          </cell>
          <cell r="M369">
            <v>5808000</v>
          </cell>
          <cell r="N369" t="str">
            <v>Pago Exitoso</v>
          </cell>
        </row>
        <row r="370">
          <cell r="A370">
            <v>13591</v>
          </cell>
          <cell r="B370">
            <v>10725806</v>
          </cell>
          <cell r="C370">
            <v>25160213</v>
          </cell>
          <cell r="D370" t="str">
            <v>SONIA CRISTINA TAMAYO VARGAS</v>
          </cell>
          <cell r="E370">
            <v>46196</v>
          </cell>
          <cell r="F370">
            <v>46196</v>
          </cell>
          <cell r="G370">
            <v>13591</v>
          </cell>
          <cell r="H370" t="str">
            <v>Cuenta de Ahorros</v>
          </cell>
          <cell r="I370">
            <v>550127200117688</v>
          </cell>
          <cell r="J370" t="str">
            <v>Cuenta de Ahorros</v>
          </cell>
          <cell r="K370">
            <v>122300009554</v>
          </cell>
          <cell r="L370" t="str">
            <v>DAVIVIENDA</v>
          </cell>
          <cell r="M370">
            <v>4608000</v>
          </cell>
          <cell r="N370" t="str">
            <v>Pago Exitoso</v>
          </cell>
        </row>
        <row r="371">
          <cell r="A371">
            <v>5200102330131110</v>
          </cell>
          <cell r="B371">
            <v>10725851</v>
          </cell>
          <cell r="C371">
            <v>890801256</v>
          </cell>
          <cell r="D371" t="str">
            <v>CONGREGACION SAGRADA FAMILIA</v>
          </cell>
          <cell r="E371">
            <v>46196</v>
          </cell>
          <cell r="F371">
            <v>46196</v>
          </cell>
          <cell r="G371">
            <v>5200102330131110</v>
          </cell>
          <cell r="H371" t="str">
            <v>Cuenta de Ahorros</v>
          </cell>
          <cell r="I371">
            <v>550127200108752</v>
          </cell>
          <cell r="J371" t="str">
            <v>Cuenta de Ahorros Otros Bancos</v>
          </cell>
          <cell r="K371">
            <v>74459492210</v>
          </cell>
          <cell r="L371" t="str">
            <v>BANCOLOMBIA</v>
          </cell>
          <cell r="M371">
            <v>11266634.99</v>
          </cell>
          <cell r="N371" t="str">
            <v>Pago Exitoso</v>
          </cell>
        </row>
        <row r="372">
          <cell r="A372">
            <v>5200102330131110</v>
          </cell>
          <cell r="B372">
            <v>10725851</v>
          </cell>
          <cell r="C372">
            <v>18513416</v>
          </cell>
          <cell r="D372" t="str">
            <v>CARLOS ARTURO CASTAO MARIN</v>
          </cell>
          <cell r="E372">
            <v>46196</v>
          </cell>
          <cell r="F372">
            <v>46196</v>
          </cell>
          <cell r="G372">
            <v>5200102330131110</v>
          </cell>
          <cell r="H372" t="str">
            <v>Cuenta de Ahorros</v>
          </cell>
          <cell r="I372">
            <v>550127200108752</v>
          </cell>
          <cell r="J372" t="str">
            <v>Cuenta de Ahorros Otros Bancos</v>
          </cell>
          <cell r="K372">
            <v>5772034870</v>
          </cell>
          <cell r="L372" t="str">
            <v>DAVIBANK</v>
          </cell>
          <cell r="M372">
            <v>4124000</v>
          </cell>
          <cell r="N372" t="str">
            <v>Pago Exitoso</v>
          </cell>
        </row>
        <row r="373">
          <cell r="A373">
            <v>5200102330131110</v>
          </cell>
          <cell r="B373">
            <v>10725851</v>
          </cell>
          <cell r="C373">
            <v>30304481</v>
          </cell>
          <cell r="D373" t="str">
            <v>NANCY LILIANA JARAMILLO RESTRE</v>
          </cell>
          <cell r="E373">
            <v>46196</v>
          </cell>
          <cell r="F373">
            <v>46196</v>
          </cell>
          <cell r="G373">
            <v>5200102330131110</v>
          </cell>
          <cell r="H373" t="str">
            <v>Cuenta de Ahorros</v>
          </cell>
          <cell r="I373">
            <v>550127200108752</v>
          </cell>
          <cell r="J373" t="str">
            <v>Cuenta de Ahorros</v>
          </cell>
          <cell r="K373">
            <v>128200012374</v>
          </cell>
          <cell r="L373" t="str">
            <v>DAVIVIENDA</v>
          </cell>
          <cell r="M373">
            <v>4124000</v>
          </cell>
          <cell r="N373" t="str">
            <v>Pago Exitoso</v>
          </cell>
        </row>
        <row r="374">
          <cell r="A374">
            <v>12863</v>
          </cell>
          <cell r="B374">
            <v>10726395</v>
          </cell>
          <cell r="C374">
            <v>901902887</v>
          </cell>
          <cell r="D374" t="str">
            <v>ZV SERVIASEAMOS UNION TEMPORAL</v>
          </cell>
          <cell r="E374">
            <v>46196</v>
          </cell>
          <cell r="F374">
            <v>46196</v>
          </cell>
          <cell r="G374">
            <v>12863</v>
          </cell>
          <cell r="H374" t="str">
            <v>Cuenta de Ahorros</v>
          </cell>
          <cell r="I374">
            <v>550127200117688</v>
          </cell>
          <cell r="J374" t="str">
            <v>Cuenta Corriente Otros Bancos</v>
          </cell>
          <cell r="K374">
            <v>82100010535</v>
          </cell>
          <cell r="L374" t="str">
            <v>BANCOLOMBIA</v>
          </cell>
          <cell r="M374">
            <v>728929885.94000006</v>
          </cell>
          <cell r="N374" t="str">
            <v>Pago Exitoso</v>
          </cell>
        </row>
        <row r="375">
          <cell r="A375">
            <v>1161</v>
          </cell>
          <cell r="B375">
            <v>10725059</v>
          </cell>
          <cell r="C375">
            <v>891480085</v>
          </cell>
          <cell r="D375" t="str">
            <v>DEPARTAMENTO DE RISARALDA</v>
          </cell>
          <cell r="E375">
            <v>46196</v>
          </cell>
          <cell r="F375">
            <v>46196</v>
          </cell>
          <cell r="G375">
            <v>1161</v>
          </cell>
          <cell r="H375" t="str">
            <v>Cuenta de Ahorros</v>
          </cell>
          <cell r="I375">
            <v>550127200117688</v>
          </cell>
          <cell r="J375" t="str">
            <v>Cuenta de Ahorros Otros Bancos</v>
          </cell>
          <cell r="K375">
            <v>96010061790</v>
          </cell>
          <cell r="L375" t="str">
            <v>GNB SUDAMERIS</v>
          </cell>
          <cell r="M375">
            <v>8555000</v>
          </cell>
          <cell r="N375" t="str">
            <v>Pago Exitoso</v>
          </cell>
        </row>
        <row r="376">
          <cell r="A376">
            <v>13655</v>
          </cell>
          <cell r="B376">
            <v>10725216</v>
          </cell>
          <cell r="C376">
            <v>42127441</v>
          </cell>
          <cell r="D376" t="str">
            <v>BEATRIZ EUGENIA BARTOLO RESTRE</v>
          </cell>
          <cell r="E376">
            <v>46196</v>
          </cell>
          <cell r="F376">
            <v>46196</v>
          </cell>
          <cell r="G376">
            <v>13655</v>
          </cell>
          <cell r="H376" t="str">
            <v>Cuenta de Ahorros</v>
          </cell>
          <cell r="I376">
            <v>302727607</v>
          </cell>
          <cell r="J376" t="str">
            <v>Cuenta de Ahorros Otros Bancos</v>
          </cell>
          <cell r="K376">
            <v>468066162</v>
          </cell>
          <cell r="L376" t="str">
            <v>BOGOTA</v>
          </cell>
          <cell r="M376">
            <v>3893774</v>
          </cell>
          <cell r="N376" t="str">
            <v>Pago Exitoso</v>
          </cell>
        </row>
        <row r="377">
          <cell r="A377">
            <v>13655</v>
          </cell>
          <cell r="B377">
            <v>10725216</v>
          </cell>
          <cell r="C377">
            <v>8914129882</v>
          </cell>
          <cell r="D377" t="str">
            <v>FONDO DE EMPLEADOS DE RISARALD</v>
          </cell>
          <cell r="E377">
            <v>46196</v>
          </cell>
          <cell r="F377">
            <v>46196</v>
          </cell>
          <cell r="G377">
            <v>13655</v>
          </cell>
          <cell r="H377" t="str">
            <v>Cuenta de Ahorros</v>
          </cell>
          <cell r="I377">
            <v>302727607</v>
          </cell>
          <cell r="J377" t="str">
            <v>Cuenta Corriente Otros Bancos</v>
          </cell>
          <cell r="K377">
            <v>21003747172</v>
          </cell>
          <cell r="L377" t="str">
            <v>CAJA SOCIAL</v>
          </cell>
          <cell r="M377">
            <v>690226</v>
          </cell>
          <cell r="N377" t="str">
            <v>Pago Exitoso</v>
          </cell>
        </row>
        <row r="378">
          <cell r="A378">
            <v>13782</v>
          </cell>
          <cell r="B378">
            <v>10725216</v>
          </cell>
          <cell r="C378">
            <v>13906007</v>
          </cell>
          <cell r="D378" t="str">
            <v>HORACIO CARVAJAL LOPEZ</v>
          </cell>
          <cell r="E378">
            <v>46196</v>
          </cell>
          <cell r="F378">
            <v>46196</v>
          </cell>
          <cell r="G378">
            <v>13782</v>
          </cell>
          <cell r="H378" t="str">
            <v>Cuenta de Ahorros</v>
          </cell>
          <cell r="I378">
            <v>302727607</v>
          </cell>
          <cell r="J378" t="str">
            <v>Cuenta de Ahorros</v>
          </cell>
          <cell r="K378">
            <v>127200066349</v>
          </cell>
          <cell r="L378" t="str">
            <v>DAVIVIENDA</v>
          </cell>
          <cell r="M378">
            <v>772944</v>
          </cell>
          <cell r="N378" t="str">
            <v>Pago Exitoso</v>
          </cell>
        </row>
        <row r="379">
          <cell r="A379">
            <v>13793</v>
          </cell>
          <cell r="B379">
            <v>10725216</v>
          </cell>
          <cell r="C379">
            <v>94064331</v>
          </cell>
          <cell r="D379" t="str">
            <v>FRANCISCO EDUARDO GALVEZ BUENO</v>
          </cell>
          <cell r="E379">
            <v>46196</v>
          </cell>
          <cell r="F379">
            <v>46196</v>
          </cell>
          <cell r="G379">
            <v>13793</v>
          </cell>
          <cell r="H379" t="str">
            <v>Cuenta de Ahorros</v>
          </cell>
          <cell r="I379">
            <v>302727607</v>
          </cell>
          <cell r="J379" t="str">
            <v>Cuenta de Ahorros</v>
          </cell>
          <cell r="K379">
            <v>488452524967</v>
          </cell>
          <cell r="L379" t="str">
            <v>DAVIVIENDA</v>
          </cell>
          <cell r="M379">
            <v>649201</v>
          </cell>
          <cell r="N379" t="str">
            <v>Pago Exitoso</v>
          </cell>
        </row>
        <row r="380">
          <cell r="A380">
            <v>13828</v>
          </cell>
          <cell r="B380">
            <v>10725216</v>
          </cell>
          <cell r="C380">
            <v>10121155</v>
          </cell>
          <cell r="D380" t="str">
            <v>HERNAN HINCAPIE NORENA</v>
          </cell>
          <cell r="E380">
            <v>46196</v>
          </cell>
          <cell r="F380">
            <v>46196</v>
          </cell>
          <cell r="G380">
            <v>13828</v>
          </cell>
          <cell r="H380" t="str">
            <v>Cuenta de Ahorros</v>
          </cell>
          <cell r="I380">
            <v>302727607</v>
          </cell>
          <cell r="J380" t="str">
            <v>Cuenta de Ahorros Otros Bancos</v>
          </cell>
          <cell r="K380">
            <v>328788000</v>
          </cell>
          <cell r="L380" t="str">
            <v>AV VILLAS</v>
          </cell>
          <cell r="M380">
            <v>798504</v>
          </cell>
          <cell r="N380" t="str">
            <v>Pago Exitoso</v>
          </cell>
        </row>
        <row r="381">
          <cell r="A381">
            <v>13829</v>
          </cell>
          <cell r="B381">
            <v>10725216</v>
          </cell>
          <cell r="C381">
            <v>18561822</v>
          </cell>
          <cell r="D381" t="str">
            <v>WILTON MEJIA TEJADA</v>
          </cell>
          <cell r="E381">
            <v>46196</v>
          </cell>
          <cell r="F381">
            <v>46196</v>
          </cell>
          <cell r="G381">
            <v>13829</v>
          </cell>
          <cell r="H381" t="str">
            <v>Cuenta de Ahorros</v>
          </cell>
          <cell r="I381">
            <v>302727607</v>
          </cell>
          <cell r="J381" t="str">
            <v>Cuenta de Ahorros</v>
          </cell>
          <cell r="K381">
            <v>302703392</v>
          </cell>
          <cell r="L381" t="str">
            <v>DAVIVIENDA</v>
          </cell>
          <cell r="M381">
            <v>250856</v>
          </cell>
          <cell r="N381" t="str">
            <v>Pago Exitoso</v>
          </cell>
        </row>
        <row r="382">
          <cell r="A382">
            <v>5200102330131110</v>
          </cell>
          <cell r="B382">
            <v>10724735</v>
          </cell>
          <cell r="C382">
            <v>18398988</v>
          </cell>
          <cell r="D382" t="str">
            <v>JULIAN ANDRES GIRALDO RIVERA</v>
          </cell>
          <cell r="E382">
            <v>46196</v>
          </cell>
          <cell r="F382">
            <v>46196</v>
          </cell>
          <cell r="G382">
            <v>5200102330131110</v>
          </cell>
          <cell r="H382" t="str">
            <v>Cuenta de Ahorros</v>
          </cell>
          <cell r="I382">
            <v>550127200108752</v>
          </cell>
          <cell r="J382" t="str">
            <v>Cuenta de Ahorros Otros Bancos</v>
          </cell>
          <cell r="K382">
            <v>82113836365</v>
          </cell>
          <cell r="L382" t="str">
            <v>BANCOLOMBIA</v>
          </cell>
          <cell r="M382">
            <v>4124000</v>
          </cell>
          <cell r="N382" t="str">
            <v>Pago Exitoso</v>
          </cell>
        </row>
        <row r="383">
          <cell r="A383">
            <v>12447</v>
          </cell>
          <cell r="B383">
            <v>10723175</v>
          </cell>
          <cell r="C383">
            <v>1088016224</v>
          </cell>
          <cell r="D383" t="str">
            <v>JULIA FRANCO CASTAÑO</v>
          </cell>
          <cell r="E383">
            <v>46195</v>
          </cell>
          <cell r="F383">
            <v>46195</v>
          </cell>
          <cell r="G383">
            <v>12447</v>
          </cell>
          <cell r="H383" t="str">
            <v>Cuenta de Ahorros</v>
          </cell>
          <cell r="I383">
            <v>550127200185719</v>
          </cell>
          <cell r="J383" t="str">
            <v>Cuenta de Ahorros Otros Bancos</v>
          </cell>
          <cell r="K383">
            <v>7361308047</v>
          </cell>
          <cell r="L383" t="str">
            <v>BANCOLOMBIA</v>
          </cell>
          <cell r="M383">
            <v>3226000</v>
          </cell>
          <cell r="N383" t="str">
            <v>Pago Exitoso</v>
          </cell>
        </row>
        <row r="384">
          <cell r="A384">
            <v>13450</v>
          </cell>
          <cell r="B384">
            <v>10723175</v>
          </cell>
          <cell r="C384">
            <v>1088342543</v>
          </cell>
          <cell r="D384" t="str">
            <v>MANUELA OLARTE LOPEZ</v>
          </cell>
          <cell r="E384">
            <v>46195</v>
          </cell>
          <cell r="F384">
            <v>46195</v>
          </cell>
          <cell r="G384">
            <v>13450</v>
          </cell>
          <cell r="H384" t="str">
            <v>Cuenta de Ahorros</v>
          </cell>
          <cell r="I384">
            <v>550127200185719</v>
          </cell>
          <cell r="J384" t="str">
            <v>Cuenta de Ahorros Otros Bancos</v>
          </cell>
          <cell r="K384">
            <v>24094847457</v>
          </cell>
          <cell r="L384" t="str">
            <v>CAJA SOCIAL</v>
          </cell>
          <cell r="M384">
            <v>4124000</v>
          </cell>
          <cell r="N384" t="str">
            <v>Pago Exitoso</v>
          </cell>
        </row>
        <row r="385">
          <cell r="A385">
            <v>13628</v>
          </cell>
          <cell r="B385">
            <v>10723175</v>
          </cell>
          <cell r="C385">
            <v>18617973</v>
          </cell>
          <cell r="D385" t="str">
            <v>JORGE MARIO LOPEZ MORENO</v>
          </cell>
          <cell r="E385">
            <v>46195</v>
          </cell>
          <cell r="F385">
            <v>46195</v>
          </cell>
          <cell r="G385">
            <v>13628</v>
          </cell>
          <cell r="H385" t="str">
            <v>Cuenta de Ahorros</v>
          </cell>
          <cell r="I385">
            <v>550127200185719</v>
          </cell>
          <cell r="J385" t="str">
            <v>Cuenta de Ahorros Otros Bancos</v>
          </cell>
          <cell r="K385">
            <v>72190806414</v>
          </cell>
          <cell r="L385" t="str">
            <v>BANCOLOMBIA</v>
          </cell>
          <cell r="M385">
            <v>4124000</v>
          </cell>
          <cell r="N385" t="str">
            <v>Pago Exitoso</v>
          </cell>
        </row>
        <row r="386">
          <cell r="A386">
            <v>13644</v>
          </cell>
          <cell r="B386">
            <v>10723175</v>
          </cell>
          <cell r="C386">
            <v>10031174</v>
          </cell>
          <cell r="D386" t="str">
            <v>OCTAVIO ANDRES GALEANO RODRIGU</v>
          </cell>
          <cell r="E386">
            <v>46195</v>
          </cell>
          <cell r="F386">
            <v>46195</v>
          </cell>
          <cell r="G386">
            <v>13644</v>
          </cell>
          <cell r="H386" t="str">
            <v>Cuenta de Ahorros</v>
          </cell>
          <cell r="I386">
            <v>550127200185719</v>
          </cell>
          <cell r="J386" t="str">
            <v>Cuenta de Ahorros</v>
          </cell>
          <cell r="K386">
            <v>9200761121</v>
          </cell>
          <cell r="L386" t="str">
            <v>DAVIVIENDA</v>
          </cell>
          <cell r="M386">
            <v>4124000</v>
          </cell>
          <cell r="N386" t="str">
            <v>Pago Exitoso</v>
          </cell>
        </row>
        <row r="387">
          <cell r="A387">
            <v>13662</v>
          </cell>
          <cell r="B387">
            <v>10723175</v>
          </cell>
          <cell r="C387">
            <v>1088276466</v>
          </cell>
          <cell r="D387" t="str">
            <v>ANGIE NATHALIA BAÑOL RUIZ</v>
          </cell>
          <cell r="E387">
            <v>46195</v>
          </cell>
          <cell r="F387">
            <v>46195</v>
          </cell>
          <cell r="G387">
            <v>13662</v>
          </cell>
          <cell r="H387" t="str">
            <v>Cuenta de Ahorros</v>
          </cell>
          <cell r="I387">
            <v>550127200185719</v>
          </cell>
          <cell r="J387" t="str">
            <v>Cuenta de Ahorros</v>
          </cell>
          <cell r="K387">
            <v>488404459577</v>
          </cell>
          <cell r="L387" t="str">
            <v>DAVIVIENDA</v>
          </cell>
          <cell r="M387">
            <v>3226000</v>
          </cell>
          <cell r="N387" t="str">
            <v>Pago Exitoso</v>
          </cell>
        </row>
        <row r="388">
          <cell r="A388">
            <v>13635</v>
          </cell>
          <cell r="B388">
            <v>10723193</v>
          </cell>
          <cell r="C388">
            <v>1088339854</v>
          </cell>
          <cell r="D388" t="str">
            <v>SANTIAGO SANCHEZ QUICENO</v>
          </cell>
          <cell r="E388">
            <v>46195</v>
          </cell>
          <cell r="F388">
            <v>46195</v>
          </cell>
          <cell r="G388">
            <v>13635</v>
          </cell>
          <cell r="H388" t="str">
            <v>Cuenta de Ahorros</v>
          </cell>
          <cell r="I388">
            <v>550127200142264</v>
          </cell>
          <cell r="J388" t="str">
            <v>Cuenta de Ahorros Otros Bancos</v>
          </cell>
          <cell r="K388">
            <v>72135264998</v>
          </cell>
          <cell r="L388" t="str">
            <v>BANCOLOMBIA</v>
          </cell>
          <cell r="M388">
            <v>5521000</v>
          </cell>
          <cell r="N388" t="str">
            <v>Pago Exitoso</v>
          </cell>
        </row>
        <row r="389">
          <cell r="A389">
            <v>13673</v>
          </cell>
          <cell r="B389">
            <v>10723193</v>
          </cell>
          <cell r="C389">
            <v>1088312252</v>
          </cell>
          <cell r="D389" t="str">
            <v>DAVID ALEJANDRO FIGUEROA SERRA</v>
          </cell>
          <cell r="E389">
            <v>46195</v>
          </cell>
          <cell r="F389">
            <v>46195</v>
          </cell>
          <cell r="G389">
            <v>13673</v>
          </cell>
          <cell r="H389" t="str">
            <v>Cuenta de Ahorros</v>
          </cell>
          <cell r="I389">
            <v>550127200142264</v>
          </cell>
          <cell r="J389" t="str">
            <v>Cuenta de Ahorros</v>
          </cell>
          <cell r="K389">
            <v>488409357354</v>
          </cell>
          <cell r="L389" t="str">
            <v>DAVIVIENDA</v>
          </cell>
          <cell r="M389">
            <v>3493000</v>
          </cell>
          <cell r="N389" t="str">
            <v>Pago Exitoso</v>
          </cell>
        </row>
        <row r="390">
          <cell r="A390">
            <v>11957</v>
          </cell>
          <cell r="B390">
            <v>10722122</v>
          </cell>
          <cell r="C390">
            <v>18520885</v>
          </cell>
          <cell r="D390" t="str">
            <v>JOSE ERIC QUINTANA JARAMILLO</v>
          </cell>
          <cell r="E390">
            <v>46195</v>
          </cell>
          <cell r="F390">
            <v>46195</v>
          </cell>
          <cell r="G390">
            <v>11957</v>
          </cell>
          <cell r="H390" t="str">
            <v>Cuenta de Ahorros</v>
          </cell>
          <cell r="I390">
            <v>550127200117688</v>
          </cell>
          <cell r="J390" t="str">
            <v>Cuenta de Ahorros Otros Bancos</v>
          </cell>
          <cell r="K390">
            <v>91200735981</v>
          </cell>
          <cell r="L390" t="str">
            <v>BANCOLOMBIA</v>
          </cell>
          <cell r="M390">
            <v>2062000</v>
          </cell>
          <cell r="N390" t="str">
            <v>Pago Exitoso</v>
          </cell>
        </row>
        <row r="391">
          <cell r="A391">
            <v>12786</v>
          </cell>
          <cell r="B391">
            <v>10722122</v>
          </cell>
          <cell r="C391">
            <v>1088014311</v>
          </cell>
          <cell r="D391" t="str">
            <v>KATERINE TOCANCIPA GUTIERREZ</v>
          </cell>
          <cell r="E391">
            <v>46195</v>
          </cell>
          <cell r="F391">
            <v>46195</v>
          </cell>
          <cell r="G391">
            <v>12786</v>
          </cell>
          <cell r="H391" t="str">
            <v>Cuenta de Ahorros</v>
          </cell>
          <cell r="I391">
            <v>550127200117688</v>
          </cell>
          <cell r="J391" t="str">
            <v>Cuenta de Ahorros</v>
          </cell>
          <cell r="K391">
            <v>488406842275</v>
          </cell>
          <cell r="L391" t="str">
            <v>DAVIVIENDA</v>
          </cell>
          <cell r="M391">
            <v>2245000</v>
          </cell>
          <cell r="N391" t="str">
            <v>Pago Exitoso</v>
          </cell>
        </row>
        <row r="392">
          <cell r="A392">
            <v>13141</v>
          </cell>
          <cell r="B392">
            <v>10722122</v>
          </cell>
          <cell r="C392">
            <v>1089934225</v>
          </cell>
          <cell r="D392" t="str">
            <v>GERONIMO GIRALDO FLOREZ</v>
          </cell>
          <cell r="E392">
            <v>46195</v>
          </cell>
          <cell r="F392">
            <v>46195</v>
          </cell>
          <cell r="G392">
            <v>13141</v>
          </cell>
          <cell r="H392" t="str">
            <v>Cuenta de Ahorros</v>
          </cell>
          <cell r="I392">
            <v>550127200117688</v>
          </cell>
          <cell r="J392" t="str">
            <v>Cuenta de Ahorros</v>
          </cell>
          <cell r="K392">
            <v>550126100133803</v>
          </cell>
          <cell r="L392" t="str">
            <v>DAVIVIENDA</v>
          </cell>
          <cell r="M392">
            <v>3226000</v>
          </cell>
          <cell r="N392" t="str">
            <v>Pago Exitoso</v>
          </cell>
        </row>
        <row r="393">
          <cell r="A393">
            <v>13355</v>
          </cell>
          <cell r="B393">
            <v>10722122</v>
          </cell>
          <cell r="C393">
            <v>1005091608</v>
          </cell>
          <cell r="D393" t="str">
            <v>JHON ALEXANDER CIFUENTES SALAZ</v>
          </cell>
          <cell r="E393">
            <v>46195</v>
          </cell>
          <cell r="F393">
            <v>46195</v>
          </cell>
          <cell r="G393">
            <v>13355</v>
          </cell>
          <cell r="H393" t="str">
            <v>Cuenta de Ahorros</v>
          </cell>
          <cell r="I393">
            <v>550127200117688</v>
          </cell>
          <cell r="J393" t="str">
            <v>Cuenta de Ahorros</v>
          </cell>
          <cell r="K393">
            <v>488417883912</v>
          </cell>
          <cell r="L393" t="str">
            <v>DAVIVIENDA</v>
          </cell>
          <cell r="M393">
            <v>4124000</v>
          </cell>
          <cell r="N393" t="str">
            <v>Pago Exitoso</v>
          </cell>
        </row>
        <row r="394">
          <cell r="A394">
            <v>13365</v>
          </cell>
          <cell r="B394">
            <v>10722122</v>
          </cell>
          <cell r="C394">
            <v>24548625</v>
          </cell>
          <cell r="D394" t="str">
            <v>SARA MARIA DIAZ ARROYAVE</v>
          </cell>
          <cell r="E394">
            <v>46195</v>
          </cell>
          <cell r="F394">
            <v>46195</v>
          </cell>
          <cell r="G394">
            <v>13365</v>
          </cell>
          <cell r="H394" t="str">
            <v>Cuenta de Ahorros</v>
          </cell>
          <cell r="I394">
            <v>550127200117688</v>
          </cell>
          <cell r="J394" t="str">
            <v>Cuenta de Ahorros Otros Bancos</v>
          </cell>
          <cell r="K394">
            <v>71968835518</v>
          </cell>
          <cell r="L394" t="str">
            <v>BANCOLOMBIA</v>
          </cell>
          <cell r="M394">
            <v>4124000</v>
          </cell>
          <cell r="N394" t="str">
            <v>Pago Exitoso</v>
          </cell>
        </row>
        <row r="395">
          <cell r="A395">
            <v>13477</v>
          </cell>
          <cell r="B395">
            <v>10722122</v>
          </cell>
          <cell r="C395">
            <v>10170883</v>
          </cell>
          <cell r="D395" t="str">
            <v>HERNAN ALVARAN TOVAR</v>
          </cell>
          <cell r="E395">
            <v>46195</v>
          </cell>
          <cell r="F395">
            <v>46195</v>
          </cell>
          <cell r="G395">
            <v>13477</v>
          </cell>
          <cell r="H395" t="str">
            <v>Cuenta de Ahorros</v>
          </cell>
          <cell r="I395">
            <v>550127200117688</v>
          </cell>
          <cell r="J395" t="str">
            <v>Cuenta de Ahorros</v>
          </cell>
          <cell r="K395">
            <v>126170315819</v>
          </cell>
          <cell r="L395" t="str">
            <v>DAVIVIENDA</v>
          </cell>
          <cell r="M395">
            <v>1750905</v>
          </cell>
          <cell r="N395" t="str">
            <v>Pago Exitoso</v>
          </cell>
        </row>
        <row r="396">
          <cell r="A396">
            <v>13477</v>
          </cell>
          <cell r="B396">
            <v>10722122</v>
          </cell>
          <cell r="C396">
            <v>891412988</v>
          </cell>
          <cell r="D396" t="str">
            <v>FONDO DE EMPLEADOS DE RISARALD</v>
          </cell>
          <cell r="E396">
            <v>46195</v>
          </cell>
          <cell r="F396">
            <v>46195</v>
          </cell>
          <cell r="G396">
            <v>13477</v>
          </cell>
          <cell r="H396" t="str">
            <v>Cuenta de Ahorros</v>
          </cell>
          <cell r="I396">
            <v>550127200117688</v>
          </cell>
          <cell r="J396" t="str">
            <v>Cuenta Corriente Otros Bancos</v>
          </cell>
          <cell r="K396">
            <v>21003747172</v>
          </cell>
          <cell r="L396" t="str">
            <v>CAJA SOCIAL</v>
          </cell>
          <cell r="M396">
            <v>1475095</v>
          </cell>
          <cell r="N396" t="str">
            <v>Pago Exitoso</v>
          </cell>
        </row>
        <row r="397">
          <cell r="A397">
            <v>13145</v>
          </cell>
          <cell r="B397">
            <v>10722126</v>
          </cell>
          <cell r="C397">
            <v>1088032566</v>
          </cell>
          <cell r="D397" t="str">
            <v>EVELYN YANETH ALZATE MEDINA</v>
          </cell>
          <cell r="E397">
            <v>46195</v>
          </cell>
          <cell r="F397">
            <v>46195</v>
          </cell>
          <cell r="G397">
            <v>13145</v>
          </cell>
          <cell r="H397" t="str">
            <v>Cuenta de Ahorros</v>
          </cell>
          <cell r="I397">
            <v>302727607</v>
          </cell>
          <cell r="J397" t="str">
            <v>Cuenta de Ahorros Otros Bancos</v>
          </cell>
          <cell r="K397">
            <v>7300009874</v>
          </cell>
          <cell r="L397" t="str">
            <v>BANCOLOMBIA</v>
          </cell>
          <cell r="M397">
            <v>3226000</v>
          </cell>
          <cell r="N397" t="str">
            <v>Pago Exitoso</v>
          </cell>
        </row>
        <row r="398">
          <cell r="A398">
            <v>13279</v>
          </cell>
          <cell r="B398">
            <v>10722126</v>
          </cell>
          <cell r="C398">
            <v>42137098</v>
          </cell>
          <cell r="D398" t="str">
            <v>ANGELA MARIA GIRALDO CASTRO</v>
          </cell>
          <cell r="E398">
            <v>46195</v>
          </cell>
          <cell r="F398">
            <v>46195</v>
          </cell>
          <cell r="G398">
            <v>13279</v>
          </cell>
          <cell r="H398" t="str">
            <v>Cuenta de Ahorros</v>
          </cell>
          <cell r="I398">
            <v>302727607</v>
          </cell>
          <cell r="J398" t="str">
            <v>Cuenta de Ahorros Otros Bancos</v>
          </cell>
          <cell r="K398">
            <v>24103536163</v>
          </cell>
          <cell r="L398" t="str">
            <v>CAJA SOCIAL</v>
          </cell>
          <cell r="M398">
            <v>4124000</v>
          </cell>
          <cell r="N398" t="str">
            <v>Pago Exitoso</v>
          </cell>
        </row>
        <row r="399">
          <cell r="A399">
            <v>13290</v>
          </cell>
          <cell r="B399">
            <v>10722126</v>
          </cell>
          <cell r="C399">
            <v>1088330045</v>
          </cell>
          <cell r="D399" t="str">
            <v>ASTRID CAROLINA SANCHEZ SIERRA</v>
          </cell>
          <cell r="E399">
            <v>46195</v>
          </cell>
          <cell r="F399">
            <v>46195</v>
          </cell>
          <cell r="G399">
            <v>13290</v>
          </cell>
          <cell r="H399" t="str">
            <v>Cuenta de Ahorros</v>
          </cell>
          <cell r="I399">
            <v>302727607</v>
          </cell>
          <cell r="J399" t="str">
            <v>Cuenta de Ahorros</v>
          </cell>
          <cell r="K399">
            <v>127370198864</v>
          </cell>
          <cell r="L399" t="str">
            <v>DAVIVIENDA</v>
          </cell>
          <cell r="M399">
            <v>5808000</v>
          </cell>
          <cell r="N399" t="str">
            <v>Pago Exitoso</v>
          </cell>
        </row>
        <row r="400">
          <cell r="A400">
            <v>13300</v>
          </cell>
          <cell r="B400">
            <v>10722126</v>
          </cell>
          <cell r="C400">
            <v>1054544296</v>
          </cell>
          <cell r="D400" t="str">
            <v>LEIDI PAOLA GIRALDO CASTAÑO</v>
          </cell>
          <cell r="E400">
            <v>46195</v>
          </cell>
          <cell r="F400">
            <v>46195</v>
          </cell>
          <cell r="G400">
            <v>13300</v>
          </cell>
          <cell r="H400" t="str">
            <v>Cuenta de Ahorros</v>
          </cell>
          <cell r="I400">
            <v>302727607</v>
          </cell>
          <cell r="J400" t="str">
            <v>Cuenta de Ahorros Otros Bancos</v>
          </cell>
          <cell r="K400">
            <v>11570680074</v>
          </cell>
          <cell r="L400" t="str">
            <v>BANCOLOMBIA</v>
          </cell>
          <cell r="M400">
            <v>4124000</v>
          </cell>
          <cell r="N400" t="str">
            <v>Pago Exitoso</v>
          </cell>
        </row>
        <row r="401">
          <cell r="A401">
            <v>13304</v>
          </cell>
          <cell r="B401">
            <v>10722126</v>
          </cell>
          <cell r="C401">
            <v>42159953</v>
          </cell>
          <cell r="D401" t="str">
            <v>LINA MARCELA CIRO LADINO</v>
          </cell>
          <cell r="E401">
            <v>46195</v>
          </cell>
          <cell r="F401">
            <v>46195</v>
          </cell>
          <cell r="G401">
            <v>13304</v>
          </cell>
          <cell r="H401" t="str">
            <v>Cuenta de Ahorros</v>
          </cell>
          <cell r="I401">
            <v>302727607</v>
          </cell>
          <cell r="J401" t="str">
            <v>Cuenta de Ahorros Otros Bancos</v>
          </cell>
          <cell r="K401">
            <v>33905886</v>
          </cell>
          <cell r="L401" t="str">
            <v>OCCIDENTE</v>
          </cell>
          <cell r="M401">
            <v>5808000</v>
          </cell>
          <cell r="N401" t="str">
            <v>Pago Exitoso</v>
          </cell>
        </row>
        <row r="402">
          <cell r="A402">
            <v>13327</v>
          </cell>
          <cell r="B402">
            <v>10722126</v>
          </cell>
          <cell r="C402">
            <v>10032268</v>
          </cell>
          <cell r="D402" t="str">
            <v>GERMAN ANDRES LAZO CASTAÑO</v>
          </cell>
          <cell r="E402">
            <v>46195</v>
          </cell>
          <cell r="F402">
            <v>46195</v>
          </cell>
          <cell r="G402">
            <v>13327</v>
          </cell>
          <cell r="H402" t="str">
            <v>Cuenta de Ahorros</v>
          </cell>
          <cell r="I402">
            <v>302727607</v>
          </cell>
          <cell r="J402" t="str">
            <v>Cuenta de Ahorros Otros Bancos</v>
          </cell>
          <cell r="K402">
            <v>468645841</v>
          </cell>
          <cell r="L402" t="str">
            <v>BOGOTA</v>
          </cell>
          <cell r="M402">
            <v>4124000</v>
          </cell>
          <cell r="N402" t="str">
            <v>Pago Exitoso</v>
          </cell>
        </row>
        <row r="403">
          <cell r="A403">
            <v>13467</v>
          </cell>
          <cell r="B403">
            <v>10722126</v>
          </cell>
          <cell r="C403">
            <v>25203356</v>
          </cell>
          <cell r="D403" t="str">
            <v>CAROLINA VASQUEZ ECHEVERRI</v>
          </cell>
          <cell r="E403">
            <v>46195</v>
          </cell>
          <cell r="F403">
            <v>46195</v>
          </cell>
          <cell r="G403">
            <v>13467</v>
          </cell>
          <cell r="H403" t="str">
            <v>Cuenta de Ahorros</v>
          </cell>
          <cell r="I403">
            <v>302727607</v>
          </cell>
          <cell r="J403" t="str">
            <v>Cuenta de Ahorros Otros Bancos</v>
          </cell>
          <cell r="K403">
            <v>457323002037</v>
          </cell>
          <cell r="L403" t="str">
            <v>BANCO AGRARIO</v>
          </cell>
          <cell r="M403">
            <v>4584000</v>
          </cell>
          <cell r="N403" t="str">
            <v>Pago Exitoso</v>
          </cell>
        </row>
        <row r="404">
          <cell r="A404">
            <v>13486</v>
          </cell>
          <cell r="B404">
            <v>10722126</v>
          </cell>
          <cell r="C404">
            <v>42026630</v>
          </cell>
          <cell r="D404" t="str">
            <v>IRMA YANETH LEMA GARCIA</v>
          </cell>
          <cell r="E404">
            <v>46195</v>
          </cell>
          <cell r="F404">
            <v>46195</v>
          </cell>
          <cell r="G404">
            <v>13486</v>
          </cell>
          <cell r="H404" t="str">
            <v>Cuenta de Ahorros</v>
          </cell>
          <cell r="I404">
            <v>302727607</v>
          </cell>
          <cell r="J404" t="str">
            <v>Cuenta de Ahorros Otros Bancos</v>
          </cell>
          <cell r="K404">
            <v>24044337328</v>
          </cell>
          <cell r="L404" t="str">
            <v>CAJA SOCIAL</v>
          </cell>
          <cell r="M404">
            <v>4584000</v>
          </cell>
          <cell r="N404" t="str">
            <v>Pago Exitoso</v>
          </cell>
        </row>
        <row r="405">
          <cell r="A405">
            <v>13488</v>
          </cell>
          <cell r="B405">
            <v>10722126</v>
          </cell>
          <cell r="C405">
            <v>1088358024</v>
          </cell>
          <cell r="D405" t="str">
            <v>MARIA FERNANDA HINCAPIE BETANC</v>
          </cell>
          <cell r="E405">
            <v>46195</v>
          </cell>
          <cell r="F405">
            <v>46195</v>
          </cell>
          <cell r="G405">
            <v>13488</v>
          </cell>
          <cell r="H405" t="str">
            <v>Cuenta de Ahorros</v>
          </cell>
          <cell r="I405">
            <v>302727607</v>
          </cell>
          <cell r="J405" t="str">
            <v>Cuenta de Ahorros Otros Bancos</v>
          </cell>
          <cell r="K405">
            <v>5772019057</v>
          </cell>
          <cell r="L405" t="str">
            <v>DAVIBANK</v>
          </cell>
          <cell r="M405">
            <v>4124000</v>
          </cell>
          <cell r="N405" t="str">
            <v>Pago Exitoso</v>
          </cell>
        </row>
        <row r="406">
          <cell r="A406">
            <v>13490</v>
          </cell>
          <cell r="B406">
            <v>10722126</v>
          </cell>
          <cell r="C406">
            <v>42140073</v>
          </cell>
          <cell r="D406" t="str">
            <v>ARCHILA TRIANA MARIA SOLEDAD</v>
          </cell>
          <cell r="E406">
            <v>46195</v>
          </cell>
          <cell r="F406">
            <v>46195</v>
          </cell>
          <cell r="G406">
            <v>13490</v>
          </cell>
          <cell r="H406" t="str">
            <v>Cuenta de Ahorros</v>
          </cell>
          <cell r="I406">
            <v>302727607</v>
          </cell>
          <cell r="J406" t="str">
            <v>Cuenta de Ahorros Otros Bancos</v>
          </cell>
          <cell r="K406">
            <v>99001539</v>
          </cell>
          <cell r="L406" t="str">
            <v>OCCIDENTE</v>
          </cell>
          <cell r="M406">
            <v>5808000</v>
          </cell>
          <cell r="N406" t="str">
            <v>Pago Exitoso</v>
          </cell>
        </row>
        <row r="407">
          <cell r="A407">
            <v>13557</v>
          </cell>
          <cell r="B407">
            <v>10722126</v>
          </cell>
          <cell r="C407">
            <v>52199624</v>
          </cell>
          <cell r="D407" t="str">
            <v>DIANA CRISTINA GOMEZ CASTAÑO</v>
          </cell>
          <cell r="E407">
            <v>46195</v>
          </cell>
          <cell r="F407">
            <v>46195</v>
          </cell>
          <cell r="G407">
            <v>13557</v>
          </cell>
          <cell r="H407" t="str">
            <v>Cuenta de Ahorros</v>
          </cell>
          <cell r="I407">
            <v>302727607</v>
          </cell>
          <cell r="J407" t="str">
            <v>Cuenta de Ahorros</v>
          </cell>
          <cell r="K407">
            <v>85400052461</v>
          </cell>
          <cell r="L407" t="str">
            <v>DAVIVIENDA</v>
          </cell>
          <cell r="M407">
            <v>5808000</v>
          </cell>
          <cell r="N407" t="str">
            <v>Pago Exitoso</v>
          </cell>
        </row>
        <row r="408">
          <cell r="A408">
            <v>13560</v>
          </cell>
          <cell r="B408">
            <v>10722126</v>
          </cell>
          <cell r="C408">
            <v>1088338750</v>
          </cell>
          <cell r="D408" t="str">
            <v>ANA MARIA ROJAS OLIVARES</v>
          </cell>
          <cell r="E408">
            <v>46195</v>
          </cell>
          <cell r="F408">
            <v>46195</v>
          </cell>
          <cell r="G408">
            <v>13560</v>
          </cell>
          <cell r="H408" t="str">
            <v>Cuenta de Ahorros</v>
          </cell>
          <cell r="I408">
            <v>302727607</v>
          </cell>
          <cell r="J408" t="str">
            <v>Cuenta de Ahorros Otros Bancos</v>
          </cell>
          <cell r="K408">
            <v>7300005325</v>
          </cell>
          <cell r="L408" t="str">
            <v>BANCOLOMBIA</v>
          </cell>
          <cell r="M408">
            <v>4124000</v>
          </cell>
          <cell r="N408" t="str">
            <v>Pago Exitoso</v>
          </cell>
        </row>
        <row r="409">
          <cell r="A409">
            <v>13689</v>
          </cell>
          <cell r="B409">
            <v>10722126</v>
          </cell>
          <cell r="C409">
            <v>1093229798</v>
          </cell>
          <cell r="D409" t="str">
            <v>JULIANA RAMIREZ LOPEZ</v>
          </cell>
          <cell r="E409">
            <v>46195</v>
          </cell>
          <cell r="F409">
            <v>46195</v>
          </cell>
          <cell r="G409">
            <v>13689</v>
          </cell>
          <cell r="H409" t="str">
            <v>Cuenta de Ahorros</v>
          </cell>
          <cell r="I409">
            <v>302727607</v>
          </cell>
          <cell r="J409" t="str">
            <v>Cuenta de Ahorros</v>
          </cell>
          <cell r="K409">
            <v>488427794786</v>
          </cell>
          <cell r="L409" t="str">
            <v>DAVIVIENDA</v>
          </cell>
          <cell r="M409">
            <v>3226000</v>
          </cell>
          <cell r="N409" t="str">
            <v>Pago Exitoso</v>
          </cell>
        </row>
        <row r="410">
          <cell r="A410">
            <v>5200102330131110</v>
          </cell>
          <cell r="B410">
            <v>10722144</v>
          </cell>
          <cell r="C410">
            <v>89005462</v>
          </cell>
          <cell r="D410" t="str">
            <v>DARIO MAURICIO OSPINA ZAPATA</v>
          </cell>
          <cell r="E410">
            <v>46195</v>
          </cell>
          <cell r="F410">
            <v>46195</v>
          </cell>
          <cell r="G410">
            <v>5200102330131110</v>
          </cell>
          <cell r="H410" t="str">
            <v>Cuenta de Ahorros</v>
          </cell>
          <cell r="I410">
            <v>550127200108752</v>
          </cell>
          <cell r="J410" t="str">
            <v>Cuenta de Ahorros Otros Bancos</v>
          </cell>
          <cell r="K410">
            <v>6975557420</v>
          </cell>
          <cell r="L410" t="str">
            <v>BANCOLOMBIA</v>
          </cell>
          <cell r="M410">
            <v>4124000</v>
          </cell>
          <cell r="N410" t="str">
            <v>Pago Exitoso</v>
          </cell>
        </row>
        <row r="411">
          <cell r="A411">
            <v>1158</v>
          </cell>
          <cell r="B411">
            <v>10722191</v>
          </cell>
          <cell r="C411">
            <v>8914800857</v>
          </cell>
          <cell r="D411" t="str">
            <v>DEPARTAMENTO DE RISARALDA</v>
          </cell>
          <cell r="E411">
            <v>46195</v>
          </cell>
          <cell r="F411">
            <v>46195</v>
          </cell>
          <cell r="G411">
            <v>1158</v>
          </cell>
          <cell r="H411" t="str">
            <v>Cuenta de Ahorros</v>
          </cell>
          <cell r="I411">
            <v>550127200117688</v>
          </cell>
          <cell r="J411" t="str">
            <v>Cuenta de Ahorros Otros Bancos</v>
          </cell>
          <cell r="K411">
            <v>96010061790</v>
          </cell>
          <cell r="L411" t="str">
            <v>GNB SUDAMERIS</v>
          </cell>
          <cell r="M411">
            <v>5470000</v>
          </cell>
          <cell r="N411" t="str">
            <v>Pago Exitoso</v>
          </cell>
        </row>
        <row r="412">
          <cell r="A412">
            <v>13165</v>
          </cell>
          <cell r="B412">
            <v>10721042</v>
          </cell>
          <cell r="C412">
            <v>1088279553</v>
          </cell>
          <cell r="D412" t="str">
            <v>MARIA ALEJANDRA GIRALDO ARENAS</v>
          </cell>
          <cell r="E412">
            <v>46195</v>
          </cell>
          <cell r="F412">
            <v>46195</v>
          </cell>
          <cell r="G412">
            <v>13165</v>
          </cell>
          <cell r="H412" t="str">
            <v>Cuenta Corriente</v>
          </cell>
          <cell r="I412">
            <v>560127269994183</v>
          </cell>
          <cell r="J412" t="str">
            <v>Cuenta de Ahorros Otros Bancos</v>
          </cell>
          <cell r="K412">
            <v>302970137</v>
          </cell>
          <cell r="L412" t="str">
            <v>AV VILLAS</v>
          </cell>
          <cell r="M412">
            <v>1996000</v>
          </cell>
          <cell r="N412" t="str">
            <v>Pago Exitoso</v>
          </cell>
        </row>
        <row r="413">
          <cell r="A413">
            <v>13512</v>
          </cell>
          <cell r="B413">
            <v>10721042</v>
          </cell>
          <cell r="C413">
            <v>42011321</v>
          </cell>
          <cell r="D413" t="str">
            <v>MARTHA LORENA HENAO PINEDA</v>
          </cell>
          <cell r="E413">
            <v>46195</v>
          </cell>
          <cell r="F413">
            <v>46195</v>
          </cell>
          <cell r="G413">
            <v>13512</v>
          </cell>
          <cell r="H413" t="str">
            <v>Cuenta Corriente</v>
          </cell>
          <cell r="I413">
            <v>560127269994183</v>
          </cell>
          <cell r="J413" t="str">
            <v>Cuenta de Ahorros</v>
          </cell>
          <cell r="K413">
            <v>488415192506</v>
          </cell>
          <cell r="L413" t="str">
            <v>DAVIVIENDA</v>
          </cell>
          <cell r="M413">
            <v>3493000</v>
          </cell>
          <cell r="N413" t="str">
            <v>Pago Exitoso</v>
          </cell>
        </row>
        <row r="414">
          <cell r="A414">
            <v>2079</v>
          </cell>
          <cell r="B414">
            <v>10721298</v>
          </cell>
          <cell r="C414">
            <v>10024243</v>
          </cell>
          <cell r="D414" t="str">
            <v>JHON JAMES GARCIA MORALES</v>
          </cell>
          <cell r="E414">
            <v>46195</v>
          </cell>
          <cell r="F414">
            <v>46195</v>
          </cell>
          <cell r="G414">
            <v>2079</v>
          </cell>
          <cell r="H414" t="str">
            <v>Cuenta de Ahorros</v>
          </cell>
          <cell r="I414">
            <v>550127200117688</v>
          </cell>
          <cell r="J414" t="str">
            <v>Cuenta de Ahorros Otros Bancos</v>
          </cell>
          <cell r="K414">
            <v>24094505328</v>
          </cell>
          <cell r="L414" t="str">
            <v>CAJA SOCIAL</v>
          </cell>
          <cell r="M414">
            <v>4124000</v>
          </cell>
          <cell r="N414" t="str">
            <v>Pago Exitoso</v>
          </cell>
        </row>
        <row r="415">
          <cell r="A415">
            <v>12957</v>
          </cell>
          <cell r="B415">
            <v>10720257</v>
          </cell>
          <cell r="C415">
            <v>900310208</v>
          </cell>
          <cell r="D415" t="str">
            <v>ZIDCAR SAS</v>
          </cell>
          <cell r="E415">
            <v>46195</v>
          </cell>
          <cell r="F415">
            <v>46195</v>
          </cell>
          <cell r="G415">
            <v>12957</v>
          </cell>
          <cell r="H415" t="str">
            <v>Cuenta de Ahorros</v>
          </cell>
          <cell r="I415">
            <v>550127200117688</v>
          </cell>
          <cell r="J415" t="str">
            <v>Cuenta Corriente Otros Bancos</v>
          </cell>
          <cell r="K415">
            <v>67587396151</v>
          </cell>
          <cell r="L415" t="str">
            <v>BANCOLOMBIA</v>
          </cell>
          <cell r="M415">
            <v>35038000</v>
          </cell>
          <cell r="N415" t="str">
            <v>Pago Exitoso</v>
          </cell>
        </row>
        <row r="416">
          <cell r="A416">
            <v>12108</v>
          </cell>
          <cell r="B416">
            <v>10715917</v>
          </cell>
          <cell r="C416">
            <v>1088303468</v>
          </cell>
          <cell r="D416" t="str">
            <v>SEBASTIAN PULGARIN OSORIO</v>
          </cell>
          <cell r="E416">
            <v>46192</v>
          </cell>
          <cell r="F416">
            <v>46192</v>
          </cell>
          <cell r="G416">
            <v>12108</v>
          </cell>
          <cell r="H416" t="str">
            <v>Cuenta de Ahorros</v>
          </cell>
          <cell r="I416">
            <v>550127200117688</v>
          </cell>
          <cell r="J416" t="str">
            <v>Cuenta de Ahorros</v>
          </cell>
          <cell r="K416">
            <v>488441227490</v>
          </cell>
          <cell r="L416" t="str">
            <v>DAVIVIENDA</v>
          </cell>
          <cell r="M416">
            <v>4124000</v>
          </cell>
          <cell r="N416" t="str">
            <v>Pago Exitoso</v>
          </cell>
        </row>
        <row r="417">
          <cell r="A417">
            <v>12144</v>
          </cell>
          <cell r="B417">
            <v>10715917</v>
          </cell>
          <cell r="C417">
            <v>1040739905</v>
          </cell>
          <cell r="D417" t="str">
            <v>ANDRES ALEJANDRO GOMEZ FRANCO</v>
          </cell>
          <cell r="E417">
            <v>46192</v>
          </cell>
          <cell r="F417">
            <v>46192</v>
          </cell>
          <cell r="G417">
            <v>12144</v>
          </cell>
          <cell r="H417" t="str">
            <v>Cuenta de Ahorros</v>
          </cell>
          <cell r="I417">
            <v>550127200117688</v>
          </cell>
          <cell r="J417" t="str">
            <v>Cuenta de Ahorros</v>
          </cell>
          <cell r="K417">
            <v>488449310553</v>
          </cell>
          <cell r="L417" t="str">
            <v>DAVIVIENDA</v>
          </cell>
          <cell r="M417">
            <v>4124000</v>
          </cell>
          <cell r="N417" t="str">
            <v>Pago Exitoso</v>
          </cell>
        </row>
        <row r="418">
          <cell r="A418">
            <v>12150</v>
          </cell>
          <cell r="B418">
            <v>10715917</v>
          </cell>
          <cell r="C418">
            <v>1088276254</v>
          </cell>
          <cell r="D418" t="str">
            <v>ANGELA MARIA GONZALEZ CASTAÑO</v>
          </cell>
          <cell r="E418">
            <v>46192</v>
          </cell>
          <cell r="F418">
            <v>46192</v>
          </cell>
          <cell r="G418">
            <v>12150</v>
          </cell>
          <cell r="H418" t="str">
            <v>Cuenta de Ahorros</v>
          </cell>
          <cell r="I418">
            <v>550127200117688</v>
          </cell>
          <cell r="J418" t="str">
            <v>Cuenta de Ahorros</v>
          </cell>
          <cell r="K418">
            <v>570127470053985</v>
          </cell>
          <cell r="L418" t="str">
            <v>DAVIVIENDA</v>
          </cell>
          <cell r="M418">
            <v>4124000</v>
          </cell>
          <cell r="N418" t="str">
            <v>Pago Exitoso</v>
          </cell>
        </row>
        <row r="419">
          <cell r="A419">
            <v>12257</v>
          </cell>
          <cell r="B419">
            <v>10715917</v>
          </cell>
          <cell r="C419">
            <v>42026623</v>
          </cell>
          <cell r="D419" t="str">
            <v>OLGA LUCIA PEREZ QUIÑONEZ</v>
          </cell>
          <cell r="E419">
            <v>46192</v>
          </cell>
          <cell r="F419">
            <v>46192</v>
          </cell>
          <cell r="G419">
            <v>12257</v>
          </cell>
          <cell r="H419" t="str">
            <v>Cuenta de Ahorros</v>
          </cell>
          <cell r="I419">
            <v>550127200117688</v>
          </cell>
          <cell r="J419" t="str">
            <v>Cuenta de Ahorros</v>
          </cell>
          <cell r="K419">
            <v>128300073342</v>
          </cell>
          <cell r="L419" t="str">
            <v>DAVIVIENDA</v>
          </cell>
          <cell r="M419">
            <v>5808000</v>
          </cell>
          <cell r="N419" t="str">
            <v>Pago Exitoso</v>
          </cell>
        </row>
        <row r="420">
          <cell r="A420">
            <v>12350</v>
          </cell>
          <cell r="B420">
            <v>10715917</v>
          </cell>
          <cell r="C420">
            <v>1087557859</v>
          </cell>
          <cell r="D420" t="str">
            <v>DANIEL FELIPE RUIZ CUERVO</v>
          </cell>
          <cell r="E420">
            <v>46192</v>
          </cell>
          <cell r="F420">
            <v>46192</v>
          </cell>
          <cell r="G420">
            <v>12350</v>
          </cell>
          <cell r="H420" t="str">
            <v>Cuenta de Ahorros</v>
          </cell>
          <cell r="I420">
            <v>550127200117688</v>
          </cell>
          <cell r="J420" t="str">
            <v>Cuenta de Ahorros Otros Bancos</v>
          </cell>
          <cell r="K420">
            <v>402429559</v>
          </cell>
          <cell r="L420" t="str">
            <v>BOGOTA</v>
          </cell>
          <cell r="M420">
            <v>4124000</v>
          </cell>
          <cell r="N420" t="str">
            <v>Pago Exitoso</v>
          </cell>
        </row>
        <row r="421">
          <cell r="A421">
            <v>12356</v>
          </cell>
          <cell r="B421">
            <v>10715917</v>
          </cell>
          <cell r="C421">
            <v>42019521</v>
          </cell>
          <cell r="D421" t="str">
            <v>YAMILETH LOPEZ SANCHEZ</v>
          </cell>
          <cell r="E421">
            <v>46192</v>
          </cell>
          <cell r="F421">
            <v>46192</v>
          </cell>
          <cell r="G421">
            <v>12356</v>
          </cell>
          <cell r="H421" t="str">
            <v>Cuenta de Ahorros</v>
          </cell>
          <cell r="I421">
            <v>550127200117688</v>
          </cell>
          <cell r="J421" t="str">
            <v>Cuenta de Ahorros</v>
          </cell>
          <cell r="K421">
            <v>127500085916</v>
          </cell>
          <cell r="L421" t="str">
            <v>DAVIVIENDA</v>
          </cell>
          <cell r="M421">
            <v>2425369</v>
          </cell>
          <cell r="N421" t="str">
            <v>Pago Exitoso</v>
          </cell>
        </row>
        <row r="422">
          <cell r="A422">
            <v>12356</v>
          </cell>
          <cell r="B422">
            <v>10715917</v>
          </cell>
          <cell r="C422">
            <v>891412988</v>
          </cell>
          <cell r="D422" t="str">
            <v>FONDO DE EMPLEADOS DE RISARALD</v>
          </cell>
          <cell r="E422">
            <v>46192</v>
          </cell>
          <cell r="F422">
            <v>46192</v>
          </cell>
          <cell r="G422">
            <v>12356</v>
          </cell>
          <cell r="H422" t="str">
            <v>Cuenta de Ahorros</v>
          </cell>
          <cell r="I422">
            <v>550127200117688</v>
          </cell>
          <cell r="J422" t="str">
            <v>Cuenta Corriente Otros Bancos</v>
          </cell>
          <cell r="K422">
            <v>21003747172</v>
          </cell>
          <cell r="L422" t="str">
            <v>CAJA SOCIAL</v>
          </cell>
          <cell r="M422">
            <v>818631</v>
          </cell>
          <cell r="N422" t="str">
            <v>Pago Exitoso</v>
          </cell>
        </row>
        <row r="423">
          <cell r="A423">
            <v>12454</v>
          </cell>
          <cell r="B423">
            <v>10715917</v>
          </cell>
          <cell r="C423">
            <v>1088299212</v>
          </cell>
          <cell r="D423" t="str">
            <v>NATALIA CASADIEGO DIAZ</v>
          </cell>
          <cell r="E423">
            <v>46192</v>
          </cell>
          <cell r="F423">
            <v>46192</v>
          </cell>
          <cell r="G423">
            <v>12454</v>
          </cell>
          <cell r="H423" t="str">
            <v>Cuenta de Ahorros</v>
          </cell>
          <cell r="I423">
            <v>550127200117688</v>
          </cell>
          <cell r="J423" t="str">
            <v>Cuenta de Ahorros Otros Bancos</v>
          </cell>
          <cell r="K423">
            <v>9908307914</v>
          </cell>
          <cell r="L423" t="str">
            <v>BANCOLOMBIA</v>
          </cell>
          <cell r="M423">
            <v>4124000</v>
          </cell>
          <cell r="N423" t="str">
            <v>Pago Exitoso</v>
          </cell>
        </row>
        <row r="424">
          <cell r="A424">
            <v>12468</v>
          </cell>
          <cell r="B424">
            <v>10715917</v>
          </cell>
          <cell r="C424">
            <v>24549984</v>
          </cell>
          <cell r="D424" t="str">
            <v>GLORIA ALBADI GOMOEZ DIAZ</v>
          </cell>
          <cell r="E424">
            <v>46192</v>
          </cell>
          <cell r="F424">
            <v>46192</v>
          </cell>
          <cell r="G424">
            <v>12468</v>
          </cell>
          <cell r="H424" t="str">
            <v>Cuenta de Ahorros</v>
          </cell>
          <cell r="I424">
            <v>550127200117688</v>
          </cell>
          <cell r="J424" t="str">
            <v>Cuenta de Ahorros Otros Bancos</v>
          </cell>
          <cell r="K424">
            <v>85228477023</v>
          </cell>
          <cell r="L424" t="str">
            <v>BANCOLOMBIA</v>
          </cell>
          <cell r="M424">
            <v>3709000</v>
          </cell>
          <cell r="N424" t="str">
            <v>Pago Exitoso</v>
          </cell>
        </row>
        <row r="425">
          <cell r="A425">
            <v>12469</v>
          </cell>
          <cell r="B425">
            <v>10715917</v>
          </cell>
          <cell r="C425">
            <v>1088330295</v>
          </cell>
          <cell r="D425" t="str">
            <v>GINA MARCELA SILVA MERCADO</v>
          </cell>
          <cell r="E425">
            <v>46192</v>
          </cell>
          <cell r="F425">
            <v>46192</v>
          </cell>
          <cell r="G425">
            <v>12469</v>
          </cell>
          <cell r="H425" t="str">
            <v>Cuenta de Ahorros</v>
          </cell>
          <cell r="I425">
            <v>550127200117688</v>
          </cell>
          <cell r="J425" t="str">
            <v>Cuenta de Ahorros</v>
          </cell>
          <cell r="K425">
            <v>550488444122086</v>
          </cell>
          <cell r="L425" t="str">
            <v>DAVIVIENDA</v>
          </cell>
          <cell r="M425">
            <v>3709000</v>
          </cell>
          <cell r="N425" t="str">
            <v>Pago Exitoso</v>
          </cell>
        </row>
        <row r="426">
          <cell r="A426">
            <v>12627</v>
          </cell>
          <cell r="B426">
            <v>10715917</v>
          </cell>
          <cell r="C426">
            <v>79950411</v>
          </cell>
          <cell r="D426" t="str">
            <v>JOSE FERNANDO CHICA BETANCOURT</v>
          </cell>
          <cell r="E426">
            <v>46192</v>
          </cell>
          <cell r="F426">
            <v>46192</v>
          </cell>
          <cell r="G426">
            <v>12627</v>
          </cell>
          <cell r="H426" t="str">
            <v>Cuenta de Ahorros</v>
          </cell>
          <cell r="I426">
            <v>550127200117688</v>
          </cell>
          <cell r="J426" t="str">
            <v>Cuenta de Ahorros Otros Bancos</v>
          </cell>
          <cell r="K426">
            <v>74425818655</v>
          </cell>
          <cell r="L426" t="str">
            <v>BANCOLOMBIA</v>
          </cell>
          <cell r="M426">
            <v>5521000</v>
          </cell>
          <cell r="N426" t="str">
            <v>Pago Exitoso</v>
          </cell>
        </row>
        <row r="427">
          <cell r="A427">
            <v>12666</v>
          </cell>
          <cell r="B427">
            <v>10715917</v>
          </cell>
          <cell r="C427">
            <v>1088279010</v>
          </cell>
          <cell r="D427" t="str">
            <v>FELIPE SALAZAR ORTIZ</v>
          </cell>
          <cell r="E427">
            <v>46192</v>
          </cell>
          <cell r="F427">
            <v>46192</v>
          </cell>
          <cell r="G427">
            <v>12666</v>
          </cell>
          <cell r="H427" t="str">
            <v>Cuenta de Ahorros</v>
          </cell>
          <cell r="I427">
            <v>550127200117688</v>
          </cell>
          <cell r="J427" t="str">
            <v>Cuenta de Ahorros Otros Bancos</v>
          </cell>
          <cell r="K427">
            <v>14546128</v>
          </cell>
          <cell r="L427" t="str">
            <v>NU</v>
          </cell>
          <cell r="M427">
            <v>4124000</v>
          </cell>
          <cell r="N427" t="str">
            <v>Pago Exitoso</v>
          </cell>
        </row>
        <row r="428">
          <cell r="A428">
            <v>12693</v>
          </cell>
          <cell r="B428">
            <v>10715917</v>
          </cell>
          <cell r="C428">
            <v>10143756</v>
          </cell>
          <cell r="D428" t="str">
            <v>MARIO CADENA VALENCIA</v>
          </cell>
          <cell r="E428">
            <v>46192</v>
          </cell>
          <cell r="F428">
            <v>46192</v>
          </cell>
          <cell r="G428">
            <v>12693</v>
          </cell>
          <cell r="H428" t="str">
            <v>Cuenta de Ahorros</v>
          </cell>
          <cell r="I428">
            <v>550127200117688</v>
          </cell>
          <cell r="J428" t="str">
            <v>Cuenta de Ahorros Otros Bancos</v>
          </cell>
          <cell r="K428">
            <v>24527733786</v>
          </cell>
          <cell r="L428" t="str">
            <v>CAJA SOCIAL</v>
          </cell>
          <cell r="M428">
            <v>5808000</v>
          </cell>
          <cell r="N428" t="str">
            <v>Pago Exitoso</v>
          </cell>
        </row>
        <row r="429">
          <cell r="A429">
            <v>12740</v>
          </cell>
          <cell r="B429">
            <v>10715917</v>
          </cell>
          <cell r="C429">
            <v>1088317636</v>
          </cell>
          <cell r="D429" t="str">
            <v>CATERINE PINZON RESTREPO</v>
          </cell>
          <cell r="E429">
            <v>46192</v>
          </cell>
          <cell r="F429">
            <v>46192</v>
          </cell>
          <cell r="G429">
            <v>12740</v>
          </cell>
          <cell r="H429" t="str">
            <v>Cuenta de Ahorros</v>
          </cell>
          <cell r="I429">
            <v>550127200117688</v>
          </cell>
          <cell r="J429" t="str">
            <v>Daviplata</v>
          </cell>
          <cell r="K429">
            <v>3137556191</v>
          </cell>
          <cell r="L429" t="str">
            <v>DAVIVIENDA</v>
          </cell>
          <cell r="M429">
            <v>3226000</v>
          </cell>
          <cell r="N429" t="str">
            <v>Pago Exitoso</v>
          </cell>
        </row>
        <row r="430">
          <cell r="A430">
            <v>12743</v>
          </cell>
          <cell r="B430">
            <v>10715917</v>
          </cell>
          <cell r="C430">
            <v>1088024475</v>
          </cell>
          <cell r="D430" t="str">
            <v>CAMILA SALAZAR GIRALDO</v>
          </cell>
          <cell r="E430">
            <v>46192</v>
          </cell>
          <cell r="F430">
            <v>46192</v>
          </cell>
          <cell r="G430">
            <v>12743</v>
          </cell>
          <cell r="H430" t="str">
            <v>Cuenta de Ahorros</v>
          </cell>
          <cell r="I430">
            <v>550127200117688</v>
          </cell>
          <cell r="J430" t="str">
            <v>Cuenta de Ahorros Otros Bancos</v>
          </cell>
          <cell r="K430">
            <v>85141590915</v>
          </cell>
          <cell r="L430" t="str">
            <v>BANCOLOMBIA</v>
          </cell>
          <cell r="M430">
            <v>3244000</v>
          </cell>
          <cell r="N430" t="str">
            <v>Pago Exitoso</v>
          </cell>
        </row>
        <row r="431">
          <cell r="A431">
            <v>12757</v>
          </cell>
          <cell r="B431">
            <v>10715917</v>
          </cell>
          <cell r="C431">
            <v>1088022003</v>
          </cell>
          <cell r="D431" t="str">
            <v>TATIANA RODRIGUEZ CORREA</v>
          </cell>
          <cell r="E431">
            <v>46192</v>
          </cell>
          <cell r="F431">
            <v>46192</v>
          </cell>
          <cell r="G431">
            <v>12757</v>
          </cell>
          <cell r="H431" t="str">
            <v>Cuenta de Ahorros</v>
          </cell>
          <cell r="I431">
            <v>550127200117688</v>
          </cell>
          <cell r="J431" t="str">
            <v>Cuenta de Ahorros</v>
          </cell>
          <cell r="K431">
            <v>570127470101503</v>
          </cell>
          <cell r="L431" t="str">
            <v>DAVIVIENDA</v>
          </cell>
          <cell r="M431">
            <v>4124000</v>
          </cell>
          <cell r="N431" t="str">
            <v>Pago Exitoso</v>
          </cell>
        </row>
        <row r="432">
          <cell r="A432">
            <v>12804</v>
          </cell>
          <cell r="B432">
            <v>10715917</v>
          </cell>
          <cell r="C432">
            <v>1093539385</v>
          </cell>
          <cell r="D432" t="str">
            <v>JESSICA PAOLA CORTES GIRALDO</v>
          </cell>
          <cell r="E432">
            <v>46192</v>
          </cell>
          <cell r="F432">
            <v>46192</v>
          </cell>
          <cell r="G432">
            <v>12804</v>
          </cell>
          <cell r="H432" t="str">
            <v>Cuenta de Ahorros</v>
          </cell>
          <cell r="I432">
            <v>550127200117688</v>
          </cell>
          <cell r="J432" t="str">
            <v>Cuenta de Ahorros Otros Bancos</v>
          </cell>
          <cell r="K432">
            <v>85100044043</v>
          </cell>
          <cell r="L432" t="str">
            <v>BANCOLOMBIA</v>
          </cell>
          <cell r="M432">
            <v>3226000</v>
          </cell>
          <cell r="N432" t="str">
            <v>Pago Exitoso</v>
          </cell>
        </row>
        <row r="433">
          <cell r="A433">
            <v>12812</v>
          </cell>
          <cell r="B433">
            <v>10715917</v>
          </cell>
          <cell r="C433">
            <v>1088354897</v>
          </cell>
          <cell r="D433" t="str">
            <v>SEBASTIAN MORENO MANYOMA</v>
          </cell>
          <cell r="E433">
            <v>46192</v>
          </cell>
          <cell r="F433">
            <v>46192</v>
          </cell>
          <cell r="G433">
            <v>12812</v>
          </cell>
          <cell r="H433" t="str">
            <v>Cuenta de Ahorros</v>
          </cell>
          <cell r="I433">
            <v>550127200117688</v>
          </cell>
          <cell r="J433" t="str">
            <v>Cuenta de Ahorros Otros Bancos</v>
          </cell>
          <cell r="K433">
            <v>85200032557</v>
          </cell>
          <cell r="L433" t="str">
            <v>BANCOLOMBIA</v>
          </cell>
          <cell r="M433">
            <v>2730000</v>
          </cell>
          <cell r="N433" t="str">
            <v>Pago Exitoso</v>
          </cell>
        </row>
        <row r="434">
          <cell r="A434">
            <v>12816</v>
          </cell>
          <cell r="B434">
            <v>10715917</v>
          </cell>
          <cell r="C434">
            <v>1088357776</v>
          </cell>
          <cell r="D434" t="str">
            <v>SOFIA RINCON OSORIO</v>
          </cell>
          <cell r="E434">
            <v>46192</v>
          </cell>
          <cell r="F434">
            <v>46192</v>
          </cell>
          <cell r="G434">
            <v>12816</v>
          </cell>
          <cell r="H434" t="str">
            <v>Cuenta de Ahorros</v>
          </cell>
          <cell r="I434">
            <v>550127200117688</v>
          </cell>
          <cell r="J434" t="str">
            <v>Cuenta de Ahorros</v>
          </cell>
          <cell r="K434">
            <v>488413508208</v>
          </cell>
          <cell r="L434" t="str">
            <v>DAVIVIENDA</v>
          </cell>
          <cell r="M434">
            <v>5521000</v>
          </cell>
          <cell r="N434" t="str">
            <v>Pago Exitoso</v>
          </cell>
        </row>
        <row r="435">
          <cell r="A435">
            <v>12826</v>
          </cell>
          <cell r="B435">
            <v>10715917</v>
          </cell>
          <cell r="C435">
            <v>42156344</v>
          </cell>
          <cell r="D435" t="str">
            <v>ADRIANA SALAZAR CARMONA</v>
          </cell>
          <cell r="E435">
            <v>46192</v>
          </cell>
          <cell r="F435">
            <v>46192</v>
          </cell>
          <cell r="G435">
            <v>12826</v>
          </cell>
          <cell r="H435" t="str">
            <v>Cuenta de Ahorros</v>
          </cell>
          <cell r="I435">
            <v>550127200117688</v>
          </cell>
          <cell r="J435" t="str">
            <v>Cuenta de Ahorros</v>
          </cell>
          <cell r="K435">
            <v>126600033560</v>
          </cell>
          <cell r="L435" t="str">
            <v>DAVIVIENDA</v>
          </cell>
          <cell r="M435">
            <v>4124000</v>
          </cell>
          <cell r="N435" t="str">
            <v>Pago Exitoso</v>
          </cell>
        </row>
        <row r="436">
          <cell r="A436">
            <v>12840</v>
          </cell>
          <cell r="B436">
            <v>10715917</v>
          </cell>
          <cell r="C436">
            <v>42115762</v>
          </cell>
          <cell r="D436" t="str">
            <v>FRANCIA MILENA LÓPEZ HINCAPIÉ</v>
          </cell>
          <cell r="E436">
            <v>46192</v>
          </cell>
          <cell r="F436">
            <v>46192</v>
          </cell>
          <cell r="G436">
            <v>12840</v>
          </cell>
          <cell r="H436" t="str">
            <v>Cuenta de Ahorros</v>
          </cell>
          <cell r="I436">
            <v>550127200117688</v>
          </cell>
          <cell r="J436" t="str">
            <v>Cuenta de Ahorros Otros Bancos</v>
          </cell>
          <cell r="K436">
            <v>468545140</v>
          </cell>
          <cell r="L436" t="str">
            <v>BOGOTA</v>
          </cell>
          <cell r="M436">
            <v>4124000</v>
          </cell>
          <cell r="N436" t="str">
            <v>Pago Exitoso</v>
          </cell>
        </row>
        <row r="437">
          <cell r="A437">
            <v>12843</v>
          </cell>
          <cell r="B437">
            <v>10715917</v>
          </cell>
          <cell r="C437">
            <v>1088826020</v>
          </cell>
          <cell r="D437" t="str">
            <v>EVELING LOPEZ CASTAÑO</v>
          </cell>
          <cell r="E437">
            <v>46192</v>
          </cell>
          <cell r="F437">
            <v>46192</v>
          </cell>
          <cell r="G437">
            <v>12843</v>
          </cell>
          <cell r="H437" t="str">
            <v>Cuenta de Ahorros</v>
          </cell>
          <cell r="I437">
            <v>550127200117688</v>
          </cell>
          <cell r="J437" t="str">
            <v>Cuenta de Ahorros Otros Bancos</v>
          </cell>
          <cell r="K437">
            <v>468627849</v>
          </cell>
          <cell r="L437" t="str">
            <v>BOGOTA</v>
          </cell>
          <cell r="M437">
            <v>3226000</v>
          </cell>
          <cell r="N437" t="str">
            <v>Pago Exitoso</v>
          </cell>
        </row>
        <row r="438">
          <cell r="A438">
            <v>12845</v>
          </cell>
          <cell r="B438">
            <v>10715917</v>
          </cell>
          <cell r="C438">
            <v>1087984798</v>
          </cell>
          <cell r="D438" t="str">
            <v>DIANA MILENA BEDOYA GALINDO</v>
          </cell>
          <cell r="E438">
            <v>46192</v>
          </cell>
          <cell r="F438">
            <v>46192</v>
          </cell>
          <cell r="G438">
            <v>12845</v>
          </cell>
          <cell r="H438" t="str">
            <v>Cuenta de Ahorros</v>
          </cell>
          <cell r="I438">
            <v>550127200117688</v>
          </cell>
          <cell r="J438" t="str">
            <v>Cuenta de Ahorros Otros Bancos</v>
          </cell>
          <cell r="K438">
            <v>7350044447</v>
          </cell>
          <cell r="L438" t="str">
            <v>BANCOLOMBIA</v>
          </cell>
          <cell r="M438">
            <v>4124000</v>
          </cell>
          <cell r="N438" t="str">
            <v>Pago Exitoso</v>
          </cell>
        </row>
        <row r="439">
          <cell r="A439">
            <v>12854</v>
          </cell>
          <cell r="B439">
            <v>10715917</v>
          </cell>
          <cell r="C439">
            <v>42028911</v>
          </cell>
          <cell r="D439" t="str">
            <v>GERTRUDIS OFFIR LADINO ARICAPA</v>
          </cell>
          <cell r="E439">
            <v>46192</v>
          </cell>
          <cell r="F439">
            <v>46192</v>
          </cell>
          <cell r="G439">
            <v>12854</v>
          </cell>
          <cell r="H439" t="str">
            <v>Cuenta de Ahorros</v>
          </cell>
          <cell r="I439">
            <v>550127200117688</v>
          </cell>
          <cell r="J439" t="str">
            <v>Cuenta de Ahorros Otros Bancos</v>
          </cell>
          <cell r="K439">
            <v>24058952322</v>
          </cell>
          <cell r="L439" t="str">
            <v>CAJA SOCIAL</v>
          </cell>
          <cell r="M439">
            <v>4124000</v>
          </cell>
          <cell r="N439" t="str">
            <v>Pago Exitoso</v>
          </cell>
        </row>
        <row r="440">
          <cell r="A440">
            <v>12892</v>
          </cell>
          <cell r="B440">
            <v>10715917</v>
          </cell>
          <cell r="C440">
            <v>1093229591</v>
          </cell>
          <cell r="D440" t="str">
            <v>SANTIAGO SANTA RESTREPO</v>
          </cell>
          <cell r="E440">
            <v>46192</v>
          </cell>
          <cell r="F440">
            <v>46192</v>
          </cell>
          <cell r="G440">
            <v>12892</v>
          </cell>
          <cell r="H440" t="str">
            <v>Cuenta de Ahorros</v>
          </cell>
          <cell r="I440">
            <v>550127200117688</v>
          </cell>
          <cell r="J440" t="str">
            <v>Cuenta de Ahorros Otros Bancos</v>
          </cell>
          <cell r="K440">
            <v>74412479550</v>
          </cell>
          <cell r="L440" t="str">
            <v>BANCOLOMBIA</v>
          </cell>
          <cell r="M440">
            <v>4124000</v>
          </cell>
          <cell r="N440" t="str">
            <v>Pago Exitoso</v>
          </cell>
        </row>
        <row r="441">
          <cell r="A441">
            <v>12895</v>
          </cell>
          <cell r="B441">
            <v>10715917</v>
          </cell>
          <cell r="C441">
            <v>18508522</v>
          </cell>
          <cell r="D441" t="str">
            <v>CARLOS HUGO TORO RIOS</v>
          </cell>
          <cell r="E441">
            <v>46192</v>
          </cell>
          <cell r="F441">
            <v>46192</v>
          </cell>
          <cell r="G441">
            <v>12895</v>
          </cell>
          <cell r="H441" t="str">
            <v>Cuenta de Ahorros</v>
          </cell>
          <cell r="I441">
            <v>550127200117688</v>
          </cell>
          <cell r="J441" t="str">
            <v>Cuenta de Ahorros</v>
          </cell>
          <cell r="K441">
            <v>127470030140</v>
          </cell>
          <cell r="L441" t="str">
            <v>DAVIVIENDA</v>
          </cell>
          <cell r="M441">
            <v>2493715</v>
          </cell>
          <cell r="N441" t="str">
            <v>Pago Exitoso</v>
          </cell>
        </row>
        <row r="442">
          <cell r="A442">
            <v>12895</v>
          </cell>
          <cell r="B442">
            <v>10715917</v>
          </cell>
          <cell r="C442">
            <v>891412988</v>
          </cell>
          <cell r="D442" t="str">
            <v>FONDO DE EMPLEADOS DE RISARALD</v>
          </cell>
          <cell r="E442">
            <v>46192</v>
          </cell>
          <cell r="F442">
            <v>46192</v>
          </cell>
          <cell r="G442">
            <v>12895</v>
          </cell>
          <cell r="H442" t="str">
            <v>Cuenta de Ahorros</v>
          </cell>
          <cell r="I442">
            <v>550127200117688</v>
          </cell>
          <cell r="J442" t="str">
            <v>Cuenta Corriente Otros Bancos</v>
          </cell>
          <cell r="K442">
            <v>21003747172</v>
          </cell>
          <cell r="L442" t="str">
            <v>CAJA SOCIAL</v>
          </cell>
          <cell r="M442">
            <v>769569</v>
          </cell>
          <cell r="N442" t="str">
            <v>Pago Exitoso</v>
          </cell>
        </row>
        <row r="443">
          <cell r="A443">
            <v>12895</v>
          </cell>
          <cell r="B443">
            <v>10715917</v>
          </cell>
          <cell r="C443">
            <v>816003761</v>
          </cell>
          <cell r="D443" t="str">
            <v>SEIS NEGOCIOS SAS</v>
          </cell>
          <cell r="E443">
            <v>46192</v>
          </cell>
          <cell r="F443">
            <v>46192</v>
          </cell>
          <cell r="G443">
            <v>12895</v>
          </cell>
          <cell r="H443" t="str">
            <v>Cuenta de Ahorros</v>
          </cell>
          <cell r="I443">
            <v>550127200117688</v>
          </cell>
          <cell r="J443" t="str">
            <v>Cuenta Corriente Otros Bancos</v>
          </cell>
          <cell r="K443">
            <v>5801003887</v>
          </cell>
          <cell r="L443" t="str">
            <v>DAVIBANK</v>
          </cell>
          <cell r="M443">
            <v>445716</v>
          </cell>
          <cell r="N443" t="str">
            <v>Pago Exitoso</v>
          </cell>
        </row>
        <row r="444">
          <cell r="A444">
            <v>12990</v>
          </cell>
          <cell r="B444">
            <v>10715917</v>
          </cell>
          <cell r="C444">
            <v>1059702347</v>
          </cell>
          <cell r="D444" t="str">
            <v>RODRIGO DE JESUS MUÑOZ LARGO</v>
          </cell>
          <cell r="E444">
            <v>46192</v>
          </cell>
          <cell r="F444">
            <v>46192</v>
          </cell>
          <cell r="G444">
            <v>12990</v>
          </cell>
          <cell r="H444" t="str">
            <v>Cuenta de Ahorros</v>
          </cell>
          <cell r="I444">
            <v>550127200117688</v>
          </cell>
          <cell r="J444" t="str">
            <v>Cuenta de Ahorros Otros Bancos</v>
          </cell>
          <cell r="K444">
            <v>328724971</v>
          </cell>
          <cell r="L444" t="str">
            <v>AV VILLAS</v>
          </cell>
          <cell r="M444">
            <v>4124000</v>
          </cell>
          <cell r="N444" t="str">
            <v>Pago Exitoso</v>
          </cell>
        </row>
        <row r="445">
          <cell r="A445">
            <v>13020</v>
          </cell>
          <cell r="B445">
            <v>10715917</v>
          </cell>
          <cell r="C445">
            <v>10002096</v>
          </cell>
          <cell r="D445" t="str">
            <v>VICTOR ALBERTO GIRALDO VALENCI</v>
          </cell>
          <cell r="E445">
            <v>46192</v>
          </cell>
          <cell r="F445">
            <v>46192</v>
          </cell>
          <cell r="G445">
            <v>13020</v>
          </cell>
          <cell r="H445" t="str">
            <v>Cuenta de Ahorros</v>
          </cell>
          <cell r="I445">
            <v>550127200117688</v>
          </cell>
          <cell r="J445" t="str">
            <v>Cuenta de Ahorros Otros Bancos</v>
          </cell>
          <cell r="K445">
            <v>72173454989</v>
          </cell>
          <cell r="L445" t="str">
            <v>BANCOLOMBIA</v>
          </cell>
          <cell r="M445">
            <v>3709000</v>
          </cell>
          <cell r="N445" t="str">
            <v>Pago Exitoso</v>
          </cell>
        </row>
        <row r="446">
          <cell r="A446">
            <v>13052</v>
          </cell>
          <cell r="B446">
            <v>10715917</v>
          </cell>
          <cell r="C446">
            <v>1093221816</v>
          </cell>
          <cell r="D446" t="str">
            <v>BEATRIZ ELENA CARMONA BEDOYA</v>
          </cell>
          <cell r="E446">
            <v>46192</v>
          </cell>
          <cell r="F446">
            <v>46192</v>
          </cell>
          <cell r="G446">
            <v>13052</v>
          </cell>
          <cell r="H446" t="str">
            <v>Cuenta de Ahorros</v>
          </cell>
          <cell r="I446">
            <v>550127200117688</v>
          </cell>
          <cell r="J446" t="str">
            <v>Cuenta de Ahorros</v>
          </cell>
          <cell r="K446">
            <v>127500058186</v>
          </cell>
          <cell r="L446" t="str">
            <v>DAVIVIENDA</v>
          </cell>
          <cell r="M446">
            <v>2730000</v>
          </cell>
          <cell r="N446" t="str">
            <v>Pago Exitoso</v>
          </cell>
        </row>
        <row r="447">
          <cell r="A447">
            <v>13054</v>
          </cell>
          <cell r="B447">
            <v>10715917</v>
          </cell>
          <cell r="C447">
            <v>42146237</v>
          </cell>
          <cell r="D447" t="str">
            <v>CAROLINA ALVAREZ MENDEZ</v>
          </cell>
          <cell r="E447">
            <v>46192</v>
          </cell>
          <cell r="F447">
            <v>46192</v>
          </cell>
          <cell r="G447">
            <v>13054</v>
          </cell>
          <cell r="H447" t="str">
            <v>Cuenta de Ahorros</v>
          </cell>
          <cell r="I447">
            <v>550127200117688</v>
          </cell>
          <cell r="J447" t="str">
            <v>Cuenta de Ahorros</v>
          </cell>
          <cell r="K447">
            <v>127400046554</v>
          </cell>
          <cell r="L447" t="str">
            <v>DAVIVIENDA</v>
          </cell>
          <cell r="M447">
            <v>3709000</v>
          </cell>
          <cell r="N447" t="str">
            <v>Pago Exitoso</v>
          </cell>
        </row>
        <row r="448">
          <cell r="A448">
            <v>13073</v>
          </cell>
          <cell r="B448">
            <v>10715917</v>
          </cell>
          <cell r="C448">
            <v>1093216036</v>
          </cell>
          <cell r="D448" t="str">
            <v>MAIRA ALEJANDRA BEDOYA CARDONA</v>
          </cell>
          <cell r="E448">
            <v>46192</v>
          </cell>
          <cell r="F448">
            <v>46192</v>
          </cell>
          <cell r="G448">
            <v>13073</v>
          </cell>
          <cell r="H448" t="str">
            <v>Cuenta de Ahorros</v>
          </cell>
          <cell r="I448">
            <v>550127200117688</v>
          </cell>
          <cell r="J448" t="str">
            <v>Cuenta de Ahorros Otros Bancos</v>
          </cell>
          <cell r="K448">
            <v>302960831</v>
          </cell>
          <cell r="L448" t="str">
            <v>AV VILLAS</v>
          </cell>
          <cell r="M448">
            <v>5521000</v>
          </cell>
          <cell r="N448" t="str">
            <v>Pago Exitoso</v>
          </cell>
        </row>
        <row r="449">
          <cell r="A449">
            <v>13075</v>
          </cell>
          <cell r="B449">
            <v>10715917</v>
          </cell>
          <cell r="C449">
            <v>1093538613</v>
          </cell>
          <cell r="D449" t="str">
            <v>MARIA ISABEL MORA RICO</v>
          </cell>
          <cell r="E449">
            <v>46192</v>
          </cell>
          <cell r="F449">
            <v>46192</v>
          </cell>
          <cell r="G449">
            <v>13075</v>
          </cell>
          <cell r="H449" t="str">
            <v>Cuenta de Ahorros</v>
          </cell>
          <cell r="I449">
            <v>550127200117688</v>
          </cell>
          <cell r="J449" t="str">
            <v>Cuenta de Ahorros Otros Bancos</v>
          </cell>
          <cell r="K449">
            <v>302963843</v>
          </cell>
          <cell r="L449" t="str">
            <v>AV VILLAS</v>
          </cell>
          <cell r="M449">
            <v>3244000</v>
          </cell>
          <cell r="N449" t="str">
            <v>Pago Exitoso</v>
          </cell>
        </row>
        <row r="450">
          <cell r="A450">
            <v>13085</v>
          </cell>
          <cell r="B450">
            <v>10715917</v>
          </cell>
          <cell r="C450">
            <v>1005450077</v>
          </cell>
          <cell r="D450" t="str">
            <v>JUAN CAMILO TORRA VALENCIA</v>
          </cell>
          <cell r="E450">
            <v>46192</v>
          </cell>
          <cell r="F450">
            <v>46192</v>
          </cell>
          <cell r="G450">
            <v>13085</v>
          </cell>
          <cell r="H450" t="str">
            <v>Cuenta de Ahorros</v>
          </cell>
          <cell r="I450">
            <v>550127200117688</v>
          </cell>
          <cell r="J450" t="str">
            <v>Cuenta de Ahorros Otros Bancos</v>
          </cell>
          <cell r="K450">
            <v>91232073786</v>
          </cell>
          <cell r="L450" t="str">
            <v>BANCOLOMBIA</v>
          </cell>
          <cell r="M450">
            <v>2928000</v>
          </cell>
          <cell r="N450" t="str">
            <v>Pago Exitoso</v>
          </cell>
        </row>
        <row r="451">
          <cell r="A451">
            <v>13117</v>
          </cell>
          <cell r="B451">
            <v>10715917</v>
          </cell>
          <cell r="C451">
            <v>1088330792</v>
          </cell>
          <cell r="D451" t="str">
            <v>LUISA FERNANDA DUQUE LOPEZ</v>
          </cell>
          <cell r="E451">
            <v>46192</v>
          </cell>
          <cell r="F451">
            <v>46192</v>
          </cell>
          <cell r="G451">
            <v>13117</v>
          </cell>
          <cell r="H451" t="str">
            <v>Cuenta de Ahorros</v>
          </cell>
          <cell r="I451">
            <v>550127200117688</v>
          </cell>
          <cell r="J451" t="str">
            <v>Cuenta de Ahorros Otros Bancos</v>
          </cell>
          <cell r="K451">
            <v>85281422818</v>
          </cell>
          <cell r="L451" t="str">
            <v>BANCOLOMBIA</v>
          </cell>
          <cell r="M451">
            <v>5521000</v>
          </cell>
          <cell r="N451" t="str">
            <v>Pago Exitoso</v>
          </cell>
        </row>
        <row r="452">
          <cell r="A452">
            <v>13166</v>
          </cell>
          <cell r="B452">
            <v>10715917</v>
          </cell>
          <cell r="C452">
            <v>1087998351</v>
          </cell>
          <cell r="D452" t="str">
            <v>DIANA ELISA OSORIO QUICENO</v>
          </cell>
          <cell r="E452">
            <v>46192</v>
          </cell>
          <cell r="F452">
            <v>46192</v>
          </cell>
          <cell r="G452">
            <v>13166</v>
          </cell>
          <cell r="H452" t="str">
            <v>Cuenta de Ahorros</v>
          </cell>
          <cell r="I452">
            <v>550127200117688</v>
          </cell>
          <cell r="J452" t="str">
            <v>Cuenta de Ahorros</v>
          </cell>
          <cell r="K452">
            <v>550126300080382</v>
          </cell>
          <cell r="L452" t="str">
            <v>DAVIVIENDA</v>
          </cell>
          <cell r="M452">
            <v>3709000</v>
          </cell>
          <cell r="N452" t="str">
            <v>Pago Exitoso</v>
          </cell>
        </row>
        <row r="453">
          <cell r="A453">
            <v>13182</v>
          </cell>
          <cell r="B453">
            <v>10715917</v>
          </cell>
          <cell r="C453">
            <v>1110495654</v>
          </cell>
          <cell r="D453" t="str">
            <v>JOHANA ANDREA VARGAS GALINDO</v>
          </cell>
          <cell r="E453">
            <v>46192</v>
          </cell>
          <cell r="F453">
            <v>46192</v>
          </cell>
          <cell r="G453">
            <v>13182</v>
          </cell>
          <cell r="H453" t="str">
            <v>Cuenta de Ahorros</v>
          </cell>
          <cell r="I453">
            <v>550127200117688</v>
          </cell>
          <cell r="J453" t="str">
            <v>Cuenta de Ahorros Otros Bancos</v>
          </cell>
          <cell r="K453">
            <v>86965355903</v>
          </cell>
          <cell r="L453" t="str">
            <v>BANCOLOMBIA</v>
          </cell>
          <cell r="M453">
            <v>4124000</v>
          </cell>
          <cell r="N453" t="str">
            <v>Pago Exitoso</v>
          </cell>
        </row>
        <row r="454">
          <cell r="A454">
            <v>13308</v>
          </cell>
          <cell r="B454">
            <v>10715917</v>
          </cell>
          <cell r="C454">
            <v>10007116</v>
          </cell>
          <cell r="D454" t="str">
            <v>MAURICIO GAVIRIA ARIAS</v>
          </cell>
          <cell r="E454">
            <v>46192</v>
          </cell>
          <cell r="F454">
            <v>46192</v>
          </cell>
          <cell r="G454">
            <v>13308</v>
          </cell>
          <cell r="H454" t="str">
            <v>Cuenta de Ahorros</v>
          </cell>
          <cell r="I454">
            <v>550127200117688</v>
          </cell>
          <cell r="J454" t="str">
            <v>Cuenta de Ahorros Otros Bancos</v>
          </cell>
          <cell r="K454">
            <v>3127713091</v>
          </cell>
          <cell r="L454" t="str">
            <v>NEQUI</v>
          </cell>
          <cell r="M454">
            <v>3226000</v>
          </cell>
          <cell r="N454" t="str">
            <v>Pago Exitoso</v>
          </cell>
        </row>
        <row r="455">
          <cell r="A455">
            <v>13316</v>
          </cell>
          <cell r="B455">
            <v>10715917</v>
          </cell>
          <cell r="C455">
            <v>79702152</v>
          </cell>
          <cell r="D455" t="str">
            <v>LENY MAURICIO RUIZ PARRA</v>
          </cell>
          <cell r="E455">
            <v>46192</v>
          </cell>
          <cell r="F455">
            <v>46192</v>
          </cell>
          <cell r="G455">
            <v>13316</v>
          </cell>
          <cell r="H455" t="str">
            <v>Cuenta de Ahorros</v>
          </cell>
          <cell r="I455">
            <v>550127200117688</v>
          </cell>
          <cell r="J455" t="str">
            <v>Cuenta de Ahorros Otros Bancos</v>
          </cell>
          <cell r="K455">
            <v>11509697410</v>
          </cell>
          <cell r="L455" t="str">
            <v>BANCOLOMBIA</v>
          </cell>
          <cell r="M455">
            <v>3709000</v>
          </cell>
          <cell r="N455" t="str">
            <v>Pago Exitoso</v>
          </cell>
        </row>
        <row r="456">
          <cell r="A456">
            <v>13174</v>
          </cell>
          <cell r="B456">
            <v>10715143</v>
          </cell>
          <cell r="C456">
            <v>1059814354</v>
          </cell>
          <cell r="D456" t="str">
            <v>JESSICA ALEJANDRA GOMEZ YEPES</v>
          </cell>
          <cell r="E456">
            <v>46192</v>
          </cell>
          <cell r="F456">
            <v>46192</v>
          </cell>
          <cell r="G456">
            <v>13174</v>
          </cell>
          <cell r="H456" t="str">
            <v>Cuenta de Ahorros</v>
          </cell>
          <cell r="I456">
            <v>302727607</v>
          </cell>
          <cell r="J456" t="str">
            <v>Cuenta de Ahorros</v>
          </cell>
          <cell r="K456">
            <v>488426445026</v>
          </cell>
          <cell r="L456" t="str">
            <v>DAVIVIENDA</v>
          </cell>
          <cell r="M456">
            <v>3453221</v>
          </cell>
          <cell r="N456" t="str">
            <v>Pago Exitoso</v>
          </cell>
        </row>
        <row r="457">
          <cell r="A457">
            <v>13174</v>
          </cell>
          <cell r="B457">
            <v>10715143</v>
          </cell>
          <cell r="C457">
            <v>8914129882</v>
          </cell>
          <cell r="D457" t="str">
            <v>FONDO DE EMPLEADOS DE RISARALD</v>
          </cell>
          <cell r="E457">
            <v>46192</v>
          </cell>
          <cell r="F457">
            <v>46192</v>
          </cell>
          <cell r="G457">
            <v>13174</v>
          </cell>
          <cell r="H457" t="str">
            <v>Cuenta de Ahorros</v>
          </cell>
          <cell r="I457">
            <v>302727607</v>
          </cell>
          <cell r="J457" t="str">
            <v>Cuenta Corriente Otros Bancos</v>
          </cell>
          <cell r="K457">
            <v>21003747172</v>
          </cell>
          <cell r="L457" t="str">
            <v>CAJA SOCIAL</v>
          </cell>
          <cell r="M457">
            <v>670779</v>
          </cell>
          <cell r="N457" t="str">
            <v>Pago Exitoso</v>
          </cell>
        </row>
        <row r="458">
          <cell r="A458">
            <v>13297</v>
          </cell>
          <cell r="B458">
            <v>10715143</v>
          </cell>
          <cell r="C458">
            <v>42158224</v>
          </cell>
          <cell r="D458" t="str">
            <v>SANDRA MILENA RENDON ALZATE</v>
          </cell>
          <cell r="E458">
            <v>46192</v>
          </cell>
          <cell r="F458">
            <v>46192</v>
          </cell>
          <cell r="G458">
            <v>13297</v>
          </cell>
          <cell r="H458" t="str">
            <v>Cuenta de Ahorros</v>
          </cell>
          <cell r="I458">
            <v>302727607</v>
          </cell>
          <cell r="J458" t="str">
            <v>Cuenta de Ahorros Otros Bancos</v>
          </cell>
          <cell r="K458">
            <v>468066105</v>
          </cell>
          <cell r="L458" t="str">
            <v>BOGOTA</v>
          </cell>
          <cell r="M458">
            <v>5808000</v>
          </cell>
          <cell r="N458" t="str">
            <v>Pago Exitoso</v>
          </cell>
        </row>
        <row r="459">
          <cell r="A459">
            <v>13401</v>
          </cell>
          <cell r="B459">
            <v>10715143</v>
          </cell>
          <cell r="C459">
            <v>1087556571</v>
          </cell>
          <cell r="D459" t="str">
            <v>LAURA KATHERINE GIL LOPEZ</v>
          </cell>
          <cell r="E459">
            <v>46192</v>
          </cell>
          <cell r="F459">
            <v>46192</v>
          </cell>
          <cell r="G459">
            <v>13401</v>
          </cell>
          <cell r="H459" t="str">
            <v>Cuenta de Ahorros</v>
          </cell>
          <cell r="I459">
            <v>302727607</v>
          </cell>
          <cell r="J459" t="str">
            <v>Cuenta de Ahorros</v>
          </cell>
          <cell r="K459">
            <v>488409007116</v>
          </cell>
          <cell r="L459" t="str">
            <v>DAVIVIENDA</v>
          </cell>
          <cell r="M459">
            <v>3385000</v>
          </cell>
          <cell r="N459" t="str">
            <v>Pago Exitoso</v>
          </cell>
        </row>
        <row r="460">
          <cell r="A460">
            <v>13509</v>
          </cell>
          <cell r="B460">
            <v>10715143</v>
          </cell>
          <cell r="C460">
            <v>9871606</v>
          </cell>
          <cell r="D460" t="str">
            <v>JHON EDWIN MARTINEZ RAMIREZ</v>
          </cell>
          <cell r="E460">
            <v>46192</v>
          </cell>
          <cell r="F460">
            <v>46192</v>
          </cell>
          <cell r="G460">
            <v>13509</v>
          </cell>
          <cell r="H460" t="str">
            <v>Cuenta de Ahorros</v>
          </cell>
          <cell r="I460">
            <v>302727607</v>
          </cell>
          <cell r="J460" t="str">
            <v>Cuenta de Ahorros Otros Bancos</v>
          </cell>
          <cell r="K460">
            <v>72140482626</v>
          </cell>
          <cell r="L460" t="str">
            <v>BANCOLOMBIA</v>
          </cell>
          <cell r="M460">
            <v>4584000</v>
          </cell>
          <cell r="N460" t="str">
            <v>Pago Exitoso</v>
          </cell>
        </row>
        <row r="461">
          <cell r="A461">
            <v>12379</v>
          </cell>
          <cell r="B461">
            <v>10715183</v>
          </cell>
          <cell r="C461">
            <v>10091292</v>
          </cell>
          <cell r="D461" t="str">
            <v>CARLOS ALBERTO MUÑOZ CELIS</v>
          </cell>
          <cell r="E461">
            <v>46192</v>
          </cell>
          <cell r="F461">
            <v>46192</v>
          </cell>
          <cell r="G461">
            <v>12379</v>
          </cell>
          <cell r="H461" t="str">
            <v>Cuenta de Ahorros</v>
          </cell>
          <cell r="I461">
            <v>302737945</v>
          </cell>
          <cell r="J461" t="str">
            <v>Cuenta de Ahorros Otros Bancos</v>
          </cell>
          <cell r="K461">
            <v>24111890781</v>
          </cell>
          <cell r="L461" t="str">
            <v>CAJA SOCIAL</v>
          </cell>
          <cell r="M461">
            <v>2495000</v>
          </cell>
          <cell r="N461" t="str">
            <v>Pago Exitoso</v>
          </cell>
        </row>
        <row r="462">
          <cell r="A462">
            <v>12593</v>
          </cell>
          <cell r="B462">
            <v>10715183</v>
          </cell>
          <cell r="C462">
            <v>10082517</v>
          </cell>
          <cell r="D462" t="str">
            <v>ALVARO RODRIGUEZ HERNANDEZ</v>
          </cell>
          <cell r="E462">
            <v>46192</v>
          </cell>
          <cell r="F462">
            <v>46192</v>
          </cell>
          <cell r="G462">
            <v>12593</v>
          </cell>
          <cell r="H462" t="str">
            <v>Cuenta de Ahorros</v>
          </cell>
          <cell r="I462">
            <v>302737945</v>
          </cell>
          <cell r="J462" t="str">
            <v>Cuenta de Ahorros</v>
          </cell>
          <cell r="K462">
            <v>126070495828</v>
          </cell>
          <cell r="L462" t="str">
            <v>DAVIVIENDA</v>
          </cell>
          <cell r="M462">
            <v>2495000</v>
          </cell>
          <cell r="N462" t="str">
            <v>Pago Exitoso</v>
          </cell>
        </row>
        <row r="463">
          <cell r="A463">
            <v>12831</v>
          </cell>
          <cell r="B463">
            <v>10715183</v>
          </cell>
          <cell r="C463">
            <v>1088023605</v>
          </cell>
          <cell r="D463" t="str">
            <v>JENNIFER MEJIA JIMENEZ</v>
          </cell>
          <cell r="E463">
            <v>46192</v>
          </cell>
          <cell r="F463">
            <v>46192</v>
          </cell>
          <cell r="G463">
            <v>12831</v>
          </cell>
          <cell r="H463" t="str">
            <v>Cuenta de Ahorros</v>
          </cell>
          <cell r="I463">
            <v>302737945</v>
          </cell>
          <cell r="J463" t="str">
            <v>Cuenta de Ahorros Otros Bancos</v>
          </cell>
          <cell r="K463">
            <v>89634324489</v>
          </cell>
          <cell r="L463" t="str">
            <v>BANCOLOMBIA</v>
          </cell>
          <cell r="M463">
            <v>4124000</v>
          </cell>
          <cell r="N463" t="str">
            <v>Pago Exitoso</v>
          </cell>
        </row>
        <row r="464">
          <cell r="A464">
            <v>12849</v>
          </cell>
          <cell r="B464">
            <v>10715183</v>
          </cell>
          <cell r="C464">
            <v>33800271</v>
          </cell>
          <cell r="D464" t="str">
            <v>CLAUDIA ANDREA PEREZ CARDONA</v>
          </cell>
          <cell r="E464">
            <v>46192</v>
          </cell>
          <cell r="F464">
            <v>46192</v>
          </cell>
          <cell r="G464">
            <v>12849</v>
          </cell>
          <cell r="H464" t="str">
            <v>Cuenta de Ahorros</v>
          </cell>
          <cell r="I464">
            <v>302737945</v>
          </cell>
          <cell r="J464" t="str">
            <v>Cuenta de Ahorros Otros Bancos</v>
          </cell>
          <cell r="K464">
            <v>702017034</v>
          </cell>
          <cell r="L464" t="str">
            <v>DAVIBANK</v>
          </cell>
          <cell r="M464">
            <v>5521000</v>
          </cell>
          <cell r="N464" t="str">
            <v>Pago Exitoso</v>
          </cell>
        </row>
        <row r="465">
          <cell r="A465">
            <v>12905</v>
          </cell>
          <cell r="B465">
            <v>10715183</v>
          </cell>
          <cell r="C465">
            <v>1088537639</v>
          </cell>
          <cell r="D465" t="str">
            <v>JUAN SEBASTIAN ROMERO FLOREZ</v>
          </cell>
          <cell r="E465">
            <v>46192</v>
          </cell>
          <cell r="F465">
            <v>46192</v>
          </cell>
          <cell r="G465">
            <v>12905</v>
          </cell>
          <cell r="H465" t="str">
            <v>Cuenta de Ahorros</v>
          </cell>
          <cell r="I465">
            <v>302737945</v>
          </cell>
          <cell r="J465" t="str">
            <v>Cuenta de Ahorros Otros Bancos</v>
          </cell>
          <cell r="K465">
            <v>31645406624</v>
          </cell>
          <cell r="L465" t="str">
            <v>BANCOLOMBIA</v>
          </cell>
          <cell r="M465">
            <v>3511000</v>
          </cell>
          <cell r="N465" t="str">
            <v>Pago Exitoso</v>
          </cell>
        </row>
        <row r="466">
          <cell r="A466">
            <v>12972</v>
          </cell>
          <cell r="B466">
            <v>10715183</v>
          </cell>
          <cell r="C466">
            <v>1053801405</v>
          </cell>
          <cell r="D466" t="str">
            <v>LADY KATHERINNE GALVIS BALLEST</v>
          </cell>
          <cell r="E466">
            <v>46192</v>
          </cell>
          <cell r="F466">
            <v>46192</v>
          </cell>
          <cell r="G466">
            <v>12972</v>
          </cell>
          <cell r="H466" t="str">
            <v>Cuenta de Ahorros</v>
          </cell>
          <cell r="I466">
            <v>302737945</v>
          </cell>
          <cell r="J466" t="str">
            <v>Cuenta de Ahorros</v>
          </cell>
          <cell r="K466">
            <v>85000137910</v>
          </cell>
          <cell r="L466" t="str">
            <v>DAVIVIENDA</v>
          </cell>
          <cell r="M466">
            <v>5808000</v>
          </cell>
          <cell r="N466" t="str">
            <v>Pago Exitoso</v>
          </cell>
        </row>
        <row r="467">
          <cell r="A467">
            <v>12981</v>
          </cell>
          <cell r="B467">
            <v>10715183</v>
          </cell>
          <cell r="C467">
            <v>1088274559</v>
          </cell>
          <cell r="D467" t="str">
            <v>JHON FREDY BEDOYA GUTIERREZ</v>
          </cell>
          <cell r="E467">
            <v>46192</v>
          </cell>
          <cell r="F467">
            <v>46192</v>
          </cell>
          <cell r="G467">
            <v>12981</v>
          </cell>
          <cell r="H467" t="str">
            <v>Cuenta de Ahorros</v>
          </cell>
          <cell r="I467">
            <v>302737945</v>
          </cell>
          <cell r="J467" t="str">
            <v>Cuenta de Ahorros Otros Bancos</v>
          </cell>
          <cell r="K467">
            <v>468038658</v>
          </cell>
          <cell r="L467" t="str">
            <v>BOGOTA</v>
          </cell>
          <cell r="M467">
            <v>3709000</v>
          </cell>
          <cell r="N467" t="str">
            <v>Pago Exitoso</v>
          </cell>
        </row>
        <row r="468">
          <cell r="A468">
            <v>13095</v>
          </cell>
          <cell r="B468">
            <v>10715183</v>
          </cell>
          <cell r="C468">
            <v>1088255567</v>
          </cell>
          <cell r="D468" t="str">
            <v>JUAN DAVID BETANCUR BEDOYA</v>
          </cell>
          <cell r="E468">
            <v>46192</v>
          </cell>
          <cell r="F468">
            <v>46192</v>
          </cell>
          <cell r="G468">
            <v>13095</v>
          </cell>
          <cell r="H468" t="str">
            <v>Cuenta de Ahorros</v>
          </cell>
          <cell r="I468">
            <v>302737945</v>
          </cell>
          <cell r="J468" t="str">
            <v>Cuenta de Ahorros</v>
          </cell>
          <cell r="K468">
            <v>488423285375</v>
          </cell>
          <cell r="L468" t="str">
            <v>DAVIVIENDA</v>
          </cell>
          <cell r="M468">
            <v>2928000</v>
          </cell>
          <cell r="N468" t="str">
            <v>Pago Exitoso</v>
          </cell>
        </row>
        <row r="469">
          <cell r="A469">
            <v>13097</v>
          </cell>
          <cell r="B469">
            <v>10715183</v>
          </cell>
          <cell r="C469">
            <v>42151740</v>
          </cell>
          <cell r="D469" t="str">
            <v>YULY ANDREA GOMEZ DUQUE</v>
          </cell>
          <cell r="E469">
            <v>46192</v>
          </cell>
          <cell r="F469">
            <v>46192</v>
          </cell>
          <cell r="G469">
            <v>13097</v>
          </cell>
          <cell r="H469" t="str">
            <v>Cuenta de Ahorros</v>
          </cell>
          <cell r="I469">
            <v>302737945</v>
          </cell>
          <cell r="J469" t="str">
            <v>Cuenta de Ahorros</v>
          </cell>
          <cell r="K469">
            <v>127200160738</v>
          </cell>
          <cell r="L469" t="str">
            <v>DAVIVIENDA</v>
          </cell>
          <cell r="M469">
            <v>3709000</v>
          </cell>
          <cell r="N469" t="str">
            <v>Pago Exitoso</v>
          </cell>
        </row>
        <row r="470">
          <cell r="A470">
            <v>13132</v>
          </cell>
          <cell r="B470">
            <v>10715183</v>
          </cell>
          <cell r="C470">
            <v>42022029</v>
          </cell>
          <cell r="D470" t="str">
            <v>TERESITA LOPEZ RESTREPO</v>
          </cell>
          <cell r="E470">
            <v>46192</v>
          </cell>
          <cell r="F470">
            <v>46192</v>
          </cell>
          <cell r="G470">
            <v>13132</v>
          </cell>
          <cell r="H470" t="str">
            <v>Cuenta de Ahorros</v>
          </cell>
          <cell r="I470">
            <v>302737945</v>
          </cell>
          <cell r="J470" t="str">
            <v>Cuenta de Ahorros</v>
          </cell>
          <cell r="K470">
            <v>127070147773</v>
          </cell>
          <cell r="L470" t="str">
            <v>DAVIVIENDA</v>
          </cell>
          <cell r="M470">
            <v>3244000</v>
          </cell>
          <cell r="N470" t="str">
            <v>Pago Exitoso</v>
          </cell>
        </row>
        <row r="471">
          <cell r="A471">
            <v>13136</v>
          </cell>
          <cell r="B471">
            <v>10715183</v>
          </cell>
          <cell r="C471">
            <v>1088294732</v>
          </cell>
          <cell r="D471" t="str">
            <v>TANIA ALEJANDRA GOMEZ HENAO</v>
          </cell>
          <cell r="E471">
            <v>46192</v>
          </cell>
          <cell r="F471">
            <v>46192</v>
          </cell>
          <cell r="G471">
            <v>13136</v>
          </cell>
          <cell r="H471" t="str">
            <v>Cuenta de Ahorros</v>
          </cell>
          <cell r="I471">
            <v>302737945</v>
          </cell>
          <cell r="J471" t="str">
            <v>Cuenta de Ahorros Otros Bancos</v>
          </cell>
          <cell r="K471">
            <v>85273803918</v>
          </cell>
          <cell r="L471" t="str">
            <v>BANCOLOMBIA</v>
          </cell>
          <cell r="M471">
            <v>3709000</v>
          </cell>
          <cell r="N471" t="str">
            <v>Pago Exitoso</v>
          </cell>
        </row>
        <row r="472">
          <cell r="A472">
            <v>13178</v>
          </cell>
          <cell r="B472">
            <v>10715183</v>
          </cell>
          <cell r="C472">
            <v>9860142</v>
          </cell>
          <cell r="D472" t="str">
            <v>DAVID FERNANDO SANCHEZ CANO</v>
          </cell>
          <cell r="E472">
            <v>46192</v>
          </cell>
          <cell r="F472">
            <v>46192</v>
          </cell>
          <cell r="G472">
            <v>13178</v>
          </cell>
          <cell r="H472" t="str">
            <v>Cuenta de Ahorros</v>
          </cell>
          <cell r="I472">
            <v>302737945</v>
          </cell>
          <cell r="J472" t="str">
            <v>Cuenta de Ahorros Otros Bancos</v>
          </cell>
          <cell r="K472">
            <v>71940584587</v>
          </cell>
          <cell r="L472" t="str">
            <v>BANCOLOMBIA</v>
          </cell>
          <cell r="M472">
            <v>3709000</v>
          </cell>
          <cell r="N472" t="str">
            <v>Pago Exitoso</v>
          </cell>
        </row>
        <row r="473">
          <cell r="A473">
            <v>13180</v>
          </cell>
          <cell r="B473">
            <v>10715183</v>
          </cell>
          <cell r="C473">
            <v>22618652</v>
          </cell>
          <cell r="D473" t="str">
            <v>LAURA VICTORIA AGUDELO MANGA</v>
          </cell>
          <cell r="E473">
            <v>46192</v>
          </cell>
          <cell r="F473">
            <v>46192</v>
          </cell>
          <cell r="G473">
            <v>13180</v>
          </cell>
          <cell r="H473" t="str">
            <v>Cuenta de Ahorros</v>
          </cell>
          <cell r="I473">
            <v>302737945</v>
          </cell>
          <cell r="J473" t="str">
            <v>Cuenta de Ahorros Otros Bancos</v>
          </cell>
          <cell r="K473">
            <v>24048615912</v>
          </cell>
          <cell r="L473" t="str">
            <v>CAJA SOCIAL</v>
          </cell>
          <cell r="M473">
            <v>4124000</v>
          </cell>
          <cell r="N473" t="str">
            <v>Pago Exitoso</v>
          </cell>
        </row>
        <row r="474">
          <cell r="A474">
            <v>13220</v>
          </cell>
          <cell r="B474">
            <v>10715183</v>
          </cell>
          <cell r="C474">
            <v>24765619</v>
          </cell>
          <cell r="D474" t="str">
            <v>DIANA MILENA ANDICA BUENO</v>
          </cell>
          <cell r="E474">
            <v>46192</v>
          </cell>
          <cell r="F474">
            <v>46192</v>
          </cell>
          <cell r="G474">
            <v>13220</v>
          </cell>
          <cell r="H474" t="str">
            <v>Cuenta de Ahorros</v>
          </cell>
          <cell r="I474">
            <v>302737945</v>
          </cell>
          <cell r="J474" t="str">
            <v>Cuenta de Ahorros</v>
          </cell>
          <cell r="K474">
            <v>128200007622</v>
          </cell>
          <cell r="L474" t="str">
            <v>DAVIVIENDA</v>
          </cell>
          <cell r="M474">
            <v>3226000</v>
          </cell>
          <cell r="N474" t="str">
            <v>Pago Exitoso</v>
          </cell>
        </row>
        <row r="475">
          <cell r="A475">
            <v>13231</v>
          </cell>
          <cell r="B475">
            <v>10715183</v>
          </cell>
          <cell r="C475">
            <v>1088358065</v>
          </cell>
          <cell r="D475" t="str">
            <v>MARIA ALEJANDRA ALDANA CHALA</v>
          </cell>
          <cell r="E475">
            <v>46192</v>
          </cell>
          <cell r="F475">
            <v>46192</v>
          </cell>
          <cell r="G475">
            <v>13231</v>
          </cell>
          <cell r="H475" t="str">
            <v>Cuenta de Ahorros</v>
          </cell>
          <cell r="I475">
            <v>302737945</v>
          </cell>
          <cell r="J475" t="str">
            <v>Cuenta de Ahorros Otros Bancos</v>
          </cell>
          <cell r="K475">
            <v>91227269915</v>
          </cell>
          <cell r="L475" t="str">
            <v>BANCOLOMBIA</v>
          </cell>
          <cell r="M475">
            <v>3709000</v>
          </cell>
          <cell r="N475" t="str">
            <v>Pago Exitoso</v>
          </cell>
        </row>
        <row r="476">
          <cell r="A476">
            <v>13236</v>
          </cell>
          <cell r="B476">
            <v>10715183</v>
          </cell>
          <cell r="C476">
            <v>1088279102</v>
          </cell>
          <cell r="D476" t="str">
            <v>JOSE DAVID JARAMILLO AGUDELO</v>
          </cell>
          <cell r="E476">
            <v>46192</v>
          </cell>
          <cell r="F476">
            <v>46192</v>
          </cell>
          <cell r="G476">
            <v>13236</v>
          </cell>
          <cell r="H476" t="str">
            <v>Cuenta de Ahorros</v>
          </cell>
          <cell r="I476">
            <v>302737945</v>
          </cell>
          <cell r="J476" t="str">
            <v>Cuenta de Ahorros Otros Bancos</v>
          </cell>
          <cell r="K476">
            <v>85341082507</v>
          </cell>
          <cell r="L476" t="str">
            <v>BANCOLOMBIA</v>
          </cell>
          <cell r="M476">
            <v>4608000</v>
          </cell>
          <cell r="N476" t="str">
            <v>Pago Exitoso</v>
          </cell>
        </row>
        <row r="477">
          <cell r="A477">
            <v>13268</v>
          </cell>
          <cell r="B477">
            <v>10715183</v>
          </cell>
          <cell r="C477">
            <v>1088277993</v>
          </cell>
          <cell r="D477" t="str">
            <v>JUAN DAVID RUSSI RAMIREZ</v>
          </cell>
          <cell r="E477">
            <v>46192</v>
          </cell>
          <cell r="F477">
            <v>46192</v>
          </cell>
          <cell r="G477">
            <v>13268</v>
          </cell>
          <cell r="H477" t="str">
            <v>Cuenta de Ahorros</v>
          </cell>
          <cell r="I477">
            <v>302737945</v>
          </cell>
          <cell r="J477" t="str">
            <v>Cuenta de Ahorros</v>
          </cell>
          <cell r="K477">
            <v>126300090233</v>
          </cell>
          <cell r="L477" t="str">
            <v>DAVIVIENDA</v>
          </cell>
          <cell r="M477">
            <v>4124000</v>
          </cell>
          <cell r="N477" t="str">
            <v>Pago Exitoso</v>
          </cell>
        </row>
        <row r="478">
          <cell r="A478">
            <v>13284</v>
          </cell>
          <cell r="B478">
            <v>10715183</v>
          </cell>
          <cell r="C478">
            <v>10137208</v>
          </cell>
          <cell r="D478" t="str">
            <v>PEDRO PABLO HERNANDEZ HURTADO</v>
          </cell>
          <cell r="E478">
            <v>46192</v>
          </cell>
          <cell r="F478">
            <v>46192</v>
          </cell>
          <cell r="G478">
            <v>13284</v>
          </cell>
          <cell r="H478" t="str">
            <v>Cuenta de Ahorros</v>
          </cell>
          <cell r="I478">
            <v>302737945</v>
          </cell>
          <cell r="J478" t="str">
            <v>Cuenta de Ahorros Otros Bancos</v>
          </cell>
          <cell r="K478">
            <v>70620894183</v>
          </cell>
          <cell r="L478" t="str">
            <v>BANCOLOMBIA</v>
          </cell>
          <cell r="M478">
            <v>3709000</v>
          </cell>
          <cell r="N478" t="str">
            <v>Pago Exitoso</v>
          </cell>
        </row>
        <row r="479">
          <cell r="A479">
            <v>13298</v>
          </cell>
          <cell r="B479">
            <v>10715183</v>
          </cell>
          <cell r="C479">
            <v>1005704993</v>
          </cell>
          <cell r="D479" t="str">
            <v>STEPHANIA HIGUITA MEDINA</v>
          </cell>
          <cell r="E479">
            <v>46192</v>
          </cell>
          <cell r="F479">
            <v>46192</v>
          </cell>
          <cell r="G479">
            <v>13298</v>
          </cell>
          <cell r="H479" t="str">
            <v>Cuenta de Ahorros</v>
          </cell>
          <cell r="I479">
            <v>302737945</v>
          </cell>
          <cell r="J479" t="str">
            <v>Cuenta de Ahorros Otros Bancos</v>
          </cell>
          <cell r="K479">
            <v>27052295357</v>
          </cell>
          <cell r="L479" t="str">
            <v>BANCOLOMBIA</v>
          </cell>
          <cell r="M479">
            <v>4124000</v>
          </cell>
          <cell r="N479" t="str">
            <v>Pago Exitoso</v>
          </cell>
        </row>
        <row r="480">
          <cell r="A480">
            <v>13314</v>
          </cell>
          <cell r="B480">
            <v>10715183</v>
          </cell>
          <cell r="C480">
            <v>1088007028</v>
          </cell>
          <cell r="D480" t="str">
            <v>YULIETH ALEJANDRA OSORIO BONIL</v>
          </cell>
          <cell r="E480">
            <v>46192</v>
          </cell>
          <cell r="F480">
            <v>46192</v>
          </cell>
          <cell r="G480">
            <v>13314</v>
          </cell>
          <cell r="H480" t="str">
            <v>Cuenta de Ahorros</v>
          </cell>
          <cell r="I480">
            <v>302737945</v>
          </cell>
          <cell r="J480" t="str">
            <v>Cuenta de Ahorros Otros Bancos</v>
          </cell>
          <cell r="K480">
            <v>24062896894</v>
          </cell>
          <cell r="L480" t="str">
            <v>CAJA SOCIAL</v>
          </cell>
          <cell r="M480">
            <v>3511000</v>
          </cell>
          <cell r="N480" t="str">
            <v>Pago Exitoso</v>
          </cell>
        </row>
        <row r="481">
          <cell r="A481">
            <v>13317</v>
          </cell>
          <cell r="B481">
            <v>10715183</v>
          </cell>
          <cell r="C481">
            <v>1088302878</v>
          </cell>
          <cell r="D481" t="str">
            <v>BRYAN DAVID QUINTERO BRAND</v>
          </cell>
          <cell r="E481">
            <v>46192</v>
          </cell>
          <cell r="F481">
            <v>46192</v>
          </cell>
          <cell r="G481">
            <v>13317</v>
          </cell>
          <cell r="H481" t="str">
            <v>Cuenta de Ahorros</v>
          </cell>
          <cell r="I481">
            <v>302737945</v>
          </cell>
          <cell r="J481" t="str">
            <v>Cuenta de Ahorros Otros Bancos</v>
          </cell>
          <cell r="K481">
            <v>85115214689</v>
          </cell>
          <cell r="L481" t="str">
            <v>BANCOLOMBIA</v>
          </cell>
          <cell r="M481">
            <v>6986000</v>
          </cell>
          <cell r="N481" t="str">
            <v>Pago Exitoso</v>
          </cell>
        </row>
        <row r="482">
          <cell r="A482">
            <v>13329</v>
          </cell>
          <cell r="B482">
            <v>10715183</v>
          </cell>
          <cell r="C482">
            <v>1088316077</v>
          </cell>
          <cell r="D482" t="str">
            <v>MARIA GERALDIN MUÑOZ MARIN</v>
          </cell>
          <cell r="E482">
            <v>46192</v>
          </cell>
          <cell r="F482">
            <v>46192</v>
          </cell>
          <cell r="G482">
            <v>13329</v>
          </cell>
          <cell r="H482" t="str">
            <v>Cuenta de Ahorros</v>
          </cell>
          <cell r="I482">
            <v>302737945</v>
          </cell>
          <cell r="J482" t="str">
            <v>Cuenta de Ahorros Otros Bancos</v>
          </cell>
          <cell r="K482">
            <v>453205429</v>
          </cell>
          <cell r="L482" t="str">
            <v>BBVA</v>
          </cell>
          <cell r="M482">
            <v>3244000</v>
          </cell>
          <cell r="N482" t="str">
            <v>Pago Exitoso</v>
          </cell>
        </row>
        <row r="483">
          <cell r="A483">
            <v>13334</v>
          </cell>
          <cell r="B483">
            <v>10715183</v>
          </cell>
          <cell r="C483">
            <v>42012193</v>
          </cell>
          <cell r="D483" t="str">
            <v>CLAUDIA LILIANA PINEDA MUÑOZ</v>
          </cell>
          <cell r="E483">
            <v>46192</v>
          </cell>
          <cell r="F483">
            <v>46192</v>
          </cell>
          <cell r="G483">
            <v>13334</v>
          </cell>
          <cell r="H483" t="str">
            <v>Cuenta de Ahorros</v>
          </cell>
          <cell r="I483">
            <v>302737945</v>
          </cell>
          <cell r="J483" t="str">
            <v>Cuenta de Ahorros Otros Bancos</v>
          </cell>
          <cell r="K483">
            <v>115010093408</v>
          </cell>
          <cell r="L483" t="str">
            <v>BANCO FALABELLA</v>
          </cell>
          <cell r="M483">
            <v>4124000</v>
          </cell>
          <cell r="N483" t="str">
            <v>Pago Exitoso</v>
          </cell>
        </row>
        <row r="484">
          <cell r="A484">
            <v>13339</v>
          </cell>
          <cell r="B484">
            <v>10715183</v>
          </cell>
          <cell r="C484">
            <v>41941965</v>
          </cell>
          <cell r="D484" t="str">
            <v>LINA KATHERIN ESPINOSA OSPINA</v>
          </cell>
          <cell r="E484">
            <v>46192</v>
          </cell>
          <cell r="F484">
            <v>46192</v>
          </cell>
          <cell r="G484">
            <v>13339</v>
          </cell>
          <cell r="H484" t="str">
            <v>Cuenta de Ahorros</v>
          </cell>
          <cell r="I484">
            <v>302737945</v>
          </cell>
          <cell r="J484" t="str">
            <v>Cuenta de Ahorros Otros Bancos</v>
          </cell>
          <cell r="K484">
            <v>61961759888</v>
          </cell>
          <cell r="L484" t="str">
            <v>BANCOLOMBIA</v>
          </cell>
          <cell r="M484">
            <v>4124000</v>
          </cell>
          <cell r="N484" t="str">
            <v>Pago Exitoso</v>
          </cell>
        </row>
        <row r="485">
          <cell r="A485">
            <v>13350</v>
          </cell>
          <cell r="B485">
            <v>10715183</v>
          </cell>
          <cell r="C485">
            <v>1088290997</v>
          </cell>
          <cell r="D485" t="str">
            <v>JUAN SEBASTIAN ALVAREZ NARANJO</v>
          </cell>
          <cell r="E485">
            <v>46192</v>
          </cell>
          <cell r="F485">
            <v>46192</v>
          </cell>
          <cell r="G485">
            <v>13350</v>
          </cell>
          <cell r="H485" t="str">
            <v>Cuenta de Ahorros</v>
          </cell>
          <cell r="I485">
            <v>302737945</v>
          </cell>
          <cell r="J485" t="str">
            <v>Cuenta de Ahorros Otros Bancos</v>
          </cell>
          <cell r="K485">
            <v>24054701995</v>
          </cell>
          <cell r="L485" t="str">
            <v>CAJA SOCIAL</v>
          </cell>
          <cell r="M485">
            <v>5521000</v>
          </cell>
          <cell r="N485" t="str">
            <v>Pago Exitoso</v>
          </cell>
        </row>
        <row r="486">
          <cell r="A486">
            <v>13352</v>
          </cell>
          <cell r="B486">
            <v>10715183</v>
          </cell>
          <cell r="C486">
            <v>18513730</v>
          </cell>
          <cell r="D486" t="str">
            <v>JORGE IVAN VALENCIA RENDON</v>
          </cell>
          <cell r="E486">
            <v>46192</v>
          </cell>
          <cell r="F486">
            <v>46192</v>
          </cell>
          <cell r="G486">
            <v>13352</v>
          </cell>
          <cell r="H486" t="str">
            <v>Cuenta de Ahorros</v>
          </cell>
          <cell r="I486">
            <v>302737945</v>
          </cell>
          <cell r="J486" t="str">
            <v>Cuenta de Ahorros</v>
          </cell>
          <cell r="K486">
            <v>127370128440</v>
          </cell>
          <cell r="L486" t="str">
            <v>DAVIVIENDA</v>
          </cell>
          <cell r="M486">
            <v>6487000</v>
          </cell>
          <cell r="N486" t="str">
            <v>Pago Exitoso</v>
          </cell>
        </row>
        <row r="487">
          <cell r="A487">
            <v>13354</v>
          </cell>
          <cell r="B487">
            <v>10715183</v>
          </cell>
          <cell r="C487">
            <v>18596009</v>
          </cell>
          <cell r="D487" t="str">
            <v>WILSON CARDONA GALEANO</v>
          </cell>
          <cell r="E487">
            <v>46192</v>
          </cell>
          <cell r="F487">
            <v>46192</v>
          </cell>
          <cell r="G487">
            <v>13354</v>
          </cell>
          <cell r="H487" t="str">
            <v>Cuenta de Ahorros</v>
          </cell>
          <cell r="I487">
            <v>302737945</v>
          </cell>
          <cell r="J487" t="str">
            <v>Cuenta de Ahorros</v>
          </cell>
          <cell r="K487">
            <v>127570022427</v>
          </cell>
          <cell r="L487" t="str">
            <v>DAVIVIENDA</v>
          </cell>
          <cell r="M487">
            <v>3709000</v>
          </cell>
          <cell r="N487" t="str">
            <v>Pago Exitoso</v>
          </cell>
        </row>
        <row r="488">
          <cell r="A488">
            <v>13357</v>
          </cell>
          <cell r="B488">
            <v>10715183</v>
          </cell>
          <cell r="C488">
            <v>1087986979</v>
          </cell>
          <cell r="D488" t="str">
            <v>STYFANY VALENCIA OBREGON</v>
          </cell>
          <cell r="E488">
            <v>46192</v>
          </cell>
          <cell r="F488">
            <v>46192</v>
          </cell>
          <cell r="G488">
            <v>13357</v>
          </cell>
          <cell r="H488" t="str">
            <v>Cuenta de Ahorros</v>
          </cell>
          <cell r="I488">
            <v>302737945</v>
          </cell>
          <cell r="J488" t="str">
            <v>Cuenta de Ahorros Otros Bancos</v>
          </cell>
          <cell r="K488">
            <v>33908500</v>
          </cell>
          <cell r="L488" t="str">
            <v>OCCIDENTE</v>
          </cell>
          <cell r="M488">
            <v>6487000</v>
          </cell>
          <cell r="N488" t="str">
            <v>Pago Exitoso</v>
          </cell>
        </row>
        <row r="489">
          <cell r="A489">
            <v>13380</v>
          </cell>
          <cell r="B489">
            <v>10715183</v>
          </cell>
          <cell r="C489">
            <v>1032463051</v>
          </cell>
          <cell r="D489" t="str">
            <v>JOSE SANTIAGO HERNANDEZ ROMERO</v>
          </cell>
          <cell r="E489">
            <v>46192</v>
          </cell>
          <cell r="F489">
            <v>46192</v>
          </cell>
          <cell r="G489">
            <v>13380</v>
          </cell>
          <cell r="H489" t="str">
            <v>Cuenta de Ahorros</v>
          </cell>
          <cell r="I489">
            <v>302737945</v>
          </cell>
          <cell r="J489" t="str">
            <v>Cuenta de Ahorros Otros Bancos</v>
          </cell>
          <cell r="K489">
            <v>91200270202</v>
          </cell>
          <cell r="L489" t="str">
            <v>BANCOLOMBIA</v>
          </cell>
          <cell r="M489">
            <v>4124000</v>
          </cell>
          <cell r="N489" t="str">
            <v>Pago Exitoso</v>
          </cell>
        </row>
        <row r="490">
          <cell r="A490">
            <v>13388</v>
          </cell>
          <cell r="B490">
            <v>10715183</v>
          </cell>
          <cell r="C490">
            <v>1088345189</v>
          </cell>
          <cell r="D490" t="str">
            <v>JUAN ALEJANDRO DE LA CRUZ BONI</v>
          </cell>
          <cell r="E490">
            <v>46192</v>
          </cell>
          <cell r="F490">
            <v>46192</v>
          </cell>
          <cell r="G490">
            <v>13388</v>
          </cell>
          <cell r="H490" t="str">
            <v>Cuenta de Ahorros</v>
          </cell>
          <cell r="I490">
            <v>302737945</v>
          </cell>
          <cell r="J490" t="str">
            <v>Cuenta de Ahorros Otros Bancos</v>
          </cell>
          <cell r="K490">
            <v>468231147</v>
          </cell>
          <cell r="L490" t="str">
            <v>BOGOTA</v>
          </cell>
          <cell r="M490">
            <v>5521000</v>
          </cell>
          <cell r="N490" t="str">
            <v>Pago Exitoso</v>
          </cell>
        </row>
        <row r="491">
          <cell r="A491">
            <v>13396</v>
          </cell>
          <cell r="B491">
            <v>10715183</v>
          </cell>
          <cell r="C491">
            <v>10023949</v>
          </cell>
          <cell r="D491" t="str">
            <v>JUAN JOSE MARTINEZ RAMIREZ</v>
          </cell>
          <cell r="E491">
            <v>46192</v>
          </cell>
          <cell r="F491">
            <v>46192</v>
          </cell>
          <cell r="G491">
            <v>13396</v>
          </cell>
          <cell r="H491" t="str">
            <v>Cuenta de Ahorros</v>
          </cell>
          <cell r="I491">
            <v>302737945</v>
          </cell>
          <cell r="J491" t="str">
            <v>Cuenta de Ahorros Otros Bancos</v>
          </cell>
          <cell r="K491">
            <v>702201476</v>
          </cell>
          <cell r="L491" t="str">
            <v>DAVIBANK</v>
          </cell>
          <cell r="M491">
            <v>5521000</v>
          </cell>
          <cell r="N491" t="str">
            <v>Pago Exitoso</v>
          </cell>
        </row>
        <row r="492">
          <cell r="A492">
            <v>13400</v>
          </cell>
          <cell r="B492">
            <v>10715183</v>
          </cell>
          <cell r="C492">
            <v>1088340907</v>
          </cell>
          <cell r="D492" t="str">
            <v>MELISSA DURAN RAMIREZ</v>
          </cell>
          <cell r="E492">
            <v>46192</v>
          </cell>
          <cell r="F492">
            <v>46192</v>
          </cell>
          <cell r="G492">
            <v>13400</v>
          </cell>
          <cell r="H492" t="str">
            <v>Cuenta de Ahorros</v>
          </cell>
          <cell r="I492">
            <v>302737945</v>
          </cell>
          <cell r="J492" t="str">
            <v>Cuenta de Ahorros Otros Bancos</v>
          </cell>
          <cell r="K492">
            <v>116030260751</v>
          </cell>
          <cell r="L492" t="str">
            <v>BANCO FALABELLA</v>
          </cell>
          <cell r="M492">
            <v>3709000</v>
          </cell>
          <cell r="N492" t="str">
            <v>Pago Exitoso</v>
          </cell>
        </row>
        <row r="493">
          <cell r="A493">
            <v>13403</v>
          </cell>
          <cell r="B493">
            <v>10715183</v>
          </cell>
          <cell r="C493">
            <v>1088290213</v>
          </cell>
          <cell r="D493" t="str">
            <v>DANIELA GIL LOPEZ</v>
          </cell>
          <cell r="E493">
            <v>46192</v>
          </cell>
          <cell r="F493">
            <v>46192</v>
          </cell>
          <cell r="G493">
            <v>13403</v>
          </cell>
          <cell r="H493" t="str">
            <v>Cuenta de Ahorros</v>
          </cell>
          <cell r="I493">
            <v>302737945</v>
          </cell>
          <cell r="J493" t="str">
            <v>Cuenta Corriente</v>
          </cell>
          <cell r="K493">
            <v>127360008131</v>
          </cell>
          <cell r="L493" t="str">
            <v>DAVIVIENDA</v>
          </cell>
          <cell r="M493">
            <v>5808000</v>
          </cell>
          <cell r="N493" t="str">
            <v>Pago Exitoso</v>
          </cell>
        </row>
        <row r="494">
          <cell r="A494">
            <v>13413</v>
          </cell>
          <cell r="B494">
            <v>10715183</v>
          </cell>
          <cell r="C494">
            <v>1088276033</v>
          </cell>
          <cell r="D494" t="str">
            <v>JUAN CAMILO PELAEZ GOMEZ</v>
          </cell>
          <cell r="E494">
            <v>46192</v>
          </cell>
          <cell r="F494">
            <v>46192</v>
          </cell>
          <cell r="G494">
            <v>13413</v>
          </cell>
          <cell r="H494" t="str">
            <v>Cuenta de Ahorros</v>
          </cell>
          <cell r="I494">
            <v>302737945</v>
          </cell>
          <cell r="J494" t="str">
            <v>Cuenta de Ahorros Otros Bancos</v>
          </cell>
          <cell r="K494">
            <v>7337609311</v>
          </cell>
          <cell r="L494" t="str">
            <v>BANCOLOMBIA</v>
          </cell>
          <cell r="M494">
            <v>3709000</v>
          </cell>
          <cell r="N494" t="str">
            <v>Pago Exitoso</v>
          </cell>
        </row>
        <row r="495">
          <cell r="A495">
            <v>13425</v>
          </cell>
          <cell r="B495">
            <v>10715183</v>
          </cell>
          <cell r="C495">
            <v>42160625</v>
          </cell>
          <cell r="D495" t="str">
            <v>NATALIA GARCIA SANZ</v>
          </cell>
          <cell r="E495">
            <v>46192</v>
          </cell>
          <cell r="F495">
            <v>46192</v>
          </cell>
          <cell r="G495">
            <v>13425</v>
          </cell>
          <cell r="H495" t="str">
            <v>Cuenta de Ahorros</v>
          </cell>
          <cell r="I495">
            <v>302737945</v>
          </cell>
          <cell r="J495" t="str">
            <v>Cuenta de Ahorros</v>
          </cell>
          <cell r="K495">
            <v>488417926646</v>
          </cell>
          <cell r="L495" t="str">
            <v>DAVIVIENDA</v>
          </cell>
          <cell r="M495">
            <v>2928000</v>
          </cell>
          <cell r="N495" t="str">
            <v>Pago Exitoso</v>
          </cell>
        </row>
        <row r="496">
          <cell r="A496">
            <v>13426</v>
          </cell>
          <cell r="B496">
            <v>10715183</v>
          </cell>
          <cell r="C496">
            <v>1113306265</v>
          </cell>
          <cell r="D496" t="str">
            <v>DANIEL LEONARDO VALENCIA ROJAS</v>
          </cell>
          <cell r="E496">
            <v>46192</v>
          </cell>
          <cell r="F496">
            <v>46192</v>
          </cell>
          <cell r="G496">
            <v>13426</v>
          </cell>
          <cell r="H496" t="str">
            <v>Cuenta de Ahorros</v>
          </cell>
          <cell r="I496">
            <v>302737945</v>
          </cell>
          <cell r="J496" t="str">
            <v>Cuenta de Ahorros Otros Bancos</v>
          </cell>
          <cell r="K496">
            <v>77220655400</v>
          </cell>
          <cell r="L496" t="str">
            <v>BANCOLOMBIA</v>
          </cell>
          <cell r="M496">
            <v>5808000</v>
          </cell>
          <cell r="N496" t="str">
            <v>Pago Exitoso</v>
          </cell>
        </row>
        <row r="497">
          <cell r="A497">
            <v>13436</v>
          </cell>
          <cell r="B497">
            <v>10715183</v>
          </cell>
          <cell r="C497">
            <v>1088319178</v>
          </cell>
          <cell r="D497" t="str">
            <v>JOHAN SEBASTIAN CARDONA JARAMI</v>
          </cell>
          <cell r="E497">
            <v>46192</v>
          </cell>
          <cell r="F497">
            <v>46192</v>
          </cell>
          <cell r="G497">
            <v>13436</v>
          </cell>
          <cell r="H497" t="str">
            <v>Cuenta de Ahorros</v>
          </cell>
          <cell r="I497">
            <v>302737945</v>
          </cell>
          <cell r="J497" t="str">
            <v>Cuenta de Ahorros</v>
          </cell>
          <cell r="K497">
            <v>488414002052</v>
          </cell>
          <cell r="L497" t="str">
            <v>DAVIVIENDA</v>
          </cell>
          <cell r="M497">
            <v>5521000</v>
          </cell>
          <cell r="N497" t="str">
            <v>Pago Exitoso</v>
          </cell>
        </row>
        <row r="498">
          <cell r="A498">
            <v>13453</v>
          </cell>
          <cell r="B498">
            <v>10715183</v>
          </cell>
          <cell r="C498">
            <v>66682003</v>
          </cell>
          <cell r="D498" t="str">
            <v>DANERY PUPIALES ZAPATA</v>
          </cell>
          <cell r="E498">
            <v>46192</v>
          </cell>
          <cell r="F498">
            <v>46192</v>
          </cell>
          <cell r="G498">
            <v>13453</v>
          </cell>
          <cell r="H498" t="str">
            <v>Cuenta de Ahorros</v>
          </cell>
          <cell r="I498">
            <v>302737945</v>
          </cell>
          <cell r="J498" t="str">
            <v>Cuenta de Ahorros Otros Bancos</v>
          </cell>
          <cell r="K498">
            <v>871032579</v>
          </cell>
          <cell r="L498" t="str">
            <v>BBVA</v>
          </cell>
          <cell r="M498">
            <v>5808000</v>
          </cell>
          <cell r="N498" t="str">
            <v>Pago Exitoso</v>
          </cell>
        </row>
        <row r="499">
          <cell r="A499">
            <v>13455</v>
          </cell>
          <cell r="B499">
            <v>10715183</v>
          </cell>
          <cell r="C499">
            <v>42116668</v>
          </cell>
          <cell r="D499" t="str">
            <v>SUGEY TABORDA CASTAÑEDA</v>
          </cell>
          <cell r="E499">
            <v>46192</v>
          </cell>
          <cell r="F499">
            <v>46192</v>
          </cell>
          <cell r="G499">
            <v>13455</v>
          </cell>
          <cell r="H499" t="str">
            <v>Cuenta de Ahorros</v>
          </cell>
          <cell r="I499">
            <v>302737945</v>
          </cell>
          <cell r="J499" t="str">
            <v>Cuenta de Ahorros Otros Bancos</v>
          </cell>
          <cell r="K499">
            <v>85129994687</v>
          </cell>
          <cell r="L499" t="str">
            <v>BANCOLOMBIA</v>
          </cell>
          <cell r="M499">
            <v>3709000</v>
          </cell>
          <cell r="N499" t="str">
            <v>Pago Exitoso</v>
          </cell>
        </row>
        <row r="500">
          <cell r="A500">
            <v>13473</v>
          </cell>
          <cell r="B500">
            <v>10715183</v>
          </cell>
          <cell r="C500">
            <v>1088265645</v>
          </cell>
          <cell r="D500" t="str">
            <v>ELIANA RAMOS ARIAS</v>
          </cell>
          <cell r="E500">
            <v>46192</v>
          </cell>
          <cell r="F500">
            <v>46192</v>
          </cell>
          <cell r="G500">
            <v>13473</v>
          </cell>
          <cell r="H500" t="str">
            <v>Cuenta de Ahorros</v>
          </cell>
          <cell r="I500">
            <v>302737945</v>
          </cell>
          <cell r="J500" t="str">
            <v>Cuenta de Ahorros</v>
          </cell>
          <cell r="K500">
            <v>488401697211</v>
          </cell>
          <cell r="L500" t="str">
            <v>DAVIVIENDA</v>
          </cell>
          <cell r="M500">
            <v>4124000</v>
          </cell>
          <cell r="N500" t="str">
            <v>Pago Exitoso</v>
          </cell>
        </row>
        <row r="501">
          <cell r="A501">
            <v>13480</v>
          </cell>
          <cell r="B501">
            <v>10715183</v>
          </cell>
          <cell r="C501">
            <v>10014482</v>
          </cell>
          <cell r="D501" t="str">
            <v>ANDRES FELIPE LA ROTTA NARANJO</v>
          </cell>
          <cell r="E501">
            <v>46192</v>
          </cell>
          <cell r="F501">
            <v>46192</v>
          </cell>
          <cell r="G501">
            <v>13480</v>
          </cell>
          <cell r="H501" t="str">
            <v>Cuenta de Ahorros</v>
          </cell>
          <cell r="I501">
            <v>302737945</v>
          </cell>
          <cell r="J501" t="str">
            <v>Cuenta de Ahorros Otros Bancos</v>
          </cell>
          <cell r="K501">
            <v>7334493657</v>
          </cell>
          <cell r="L501" t="str">
            <v>BANCOLOMBIA</v>
          </cell>
          <cell r="M501">
            <v>5521000</v>
          </cell>
          <cell r="N501" t="str">
            <v>Pago Exitoso</v>
          </cell>
        </row>
        <row r="502">
          <cell r="A502">
            <v>13491</v>
          </cell>
          <cell r="B502">
            <v>10715183</v>
          </cell>
          <cell r="C502">
            <v>10271505</v>
          </cell>
          <cell r="D502" t="str">
            <v>JHON HAROLD LONDOÑO KRAZT</v>
          </cell>
          <cell r="E502">
            <v>46192</v>
          </cell>
          <cell r="F502">
            <v>46192</v>
          </cell>
          <cell r="G502">
            <v>13491</v>
          </cell>
          <cell r="H502" t="str">
            <v>Cuenta de Ahorros</v>
          </cell>
          <cell r="I502">
            <v>302737945</v>
          </cell>
          <cell r="J502" t="str">
            <v>Cuenta de Ahorros</v>
          </cell>
          <cell r="K502">
            <v>127370027642</v>
          </cell>
          <cell r="L502" t="str">
            <v>DAVIVIENDA</v>
          </cell>
          <cell r="M502">
            <v>7934000</v>
          </cell>
          <cell r="N502" t="str">
            <v>Pago Exitoso</v>
          </cell>
        </row>
        <row r="503">
          <cell r="A503">
            <v>13493</v>
          </cell>
          <cell r="B503">
            <v>10715183</v>
          </cell>
          <cell r="C503">
            <v>1088303744</v>
          </cell>
          <cell r="D503" t="str">
            <v>PAOLA ANDREA CARVAJAL LAVERDE</v>
          </cell>
          <cell r="E503">
            <v>46192</v>
          </cell>
          <cell r="F503">
            <v>46192</v>
          </cell>
          <cell r="G503">
            <v>13493</v>
          </cell>
          <cell r="H503" t="str">
            <v>Cuenta de Ahorros</v>
          </cell>
          <cell r="I503">
            <v>302737945</v>
          </cell>
          <cell r="J503" t="str">
            <v>Cuenta de Ahorros Otros Bancos</v>
          </cell>
          <cell r="K503">
            <v>91274093507</v>
          </cell>
          <cell r="L503" t="str">
            <v>BANCOLOMBIA</v>
          </cell>
          <cell r="M503">
            <v>5521000</v>
          </cell>
          <cell r="N503" t="str">
            <v>Pago Exitoso</v>
          </cell>
        </row>
        <row r="504">
          <cell r="A504">
            <v>13513</v>
          </cell>
          <cell r="B504">
            <v>10715183</v>
          </cell>
          <cell r="C504">
            <v>1004778813</v>
          </cell>
          <cell r="D504" t="str">
            <v>ELIZABETH GRISALES GASPAR</v>
          </cell>
          <cell r="E504">
            <v>46192</v>
          </cell>
          <cell r="F504">
            <v>46192</v>
          </cell>
          <cell r="G504">
            <v>13513</v>
          </cell>
          <cell r="H504" t="str">
            <v>Cuenta de Ahorros</v>
          </cell>
          <cell r="I504">
            <v>302737945</v>
          </cell>
          <cell r="J504" t="str">
            <v>Cuenta de Ahorros</v>
          </cell>
          <cell r="K504">
            <v>127200135052</v>
          </cell>
          <cell r="L504" t="str">
            <v>DAVIVIENDA</v>
          </cell>
          <cell r="M504">
            <v>3709000</v>
          </cell>
          <cell r="N504" t="str">
            <v>Pago Exitoso</v>
          </cell>
        </row>
        <row r="505">
          <cell r="A505">
            <v>12922</v>
          </cell>
          <cell r="B505">
            <v>10715233</v>
          </cell>
          <cell r="C505">
            <v>9001186303</v>
          </cell>
          <cell r="D505" t="str">
            <v>EMPRESA DE DESARROLLO TERRITOR</v>
          </cell>
          <cell r="E505">
            <v>46192</v>
          </cell>
          <cell r="F505">
            <v>46192</v>
          </cell>
          <cell r="G505">
            <v>12922</v>
          </cell>
          <cell r="H505" t="str">
            <v>Cuenta de Ahorros</v>
          </cell>
          <cell r="I505">
            <v>570127270038350</v>
          </cell>
          <cell r="J505" t="str">
            <v>Cuenta de Ahorros</v>
          </cell>
          <cell r="K505">
            <v>127000094566</v>
          </cell>
          <cell r="L505" t="str">
            <v>DAVIVIENDA</v>
          </cell>
          <cell r="M505">
            <v>1032232000</v>
          </cell>
          <cell r="N505" t="str">
            <v>Pago Exitoso</v>
          </cell>
        </row>
        <row r="506">
          <cell r="A506">
            <v>13439</v>
          </cell>
          <cell r="B506">
            <v>10715510</v>
          </cell>
          <cell r="C506">
            <v>71733420</v>
          </cell>
          <cell r="D506" t="str">
            <v>JUAN CARLOS RIVERA RIOS</v>
          </cell>
          <cell r="E506">
            <v>46192</v>
          </cell>
          <cell r="F506">
            <v>46192</v>
          </cell>
          <cell r="G506">
            <v>13439</v>
          </cell>
          <cell r="H506" t="str">
            <v>Cuenta de Ahorros</v>
          </cell>
          <cell r="I506">
            <v>302737945</v>
          </cell>
          <cell r="J506" t="str">
            <v>Cuenta de Ahorros</v>
          </cell>
          <cell r="K506">
            <v>488414255536</v>
          </cell>
          <cell r="L506" t="str">
            <v>DAVIVIENDA</v>
          </cell>
          <cell r="M506">
            <v>2181500</v>
          </cell>
          <cell r="N506" t="str">
            <v>Pago Exitoso</v>
          </cell>
        </row>
        <row r="507">
          <cell r="A507">
            <v>13440</v>
          </cell>
          <cell r="B507">
            <v>10715510</v>
          </cell>
          <cell r="C507">
            <v>1088258887</v>
          </cell>
          <cell r="D507" t="str">
            <v>LUIS ALBERTO DUQUE HERNANDEZ</v>
          </cell>
          <cell r="E507">
            <v>46192</v>
          </cell>
          <cell r="F507">
            <v>46192</v>
          </cell>
          <cell r="G507">
            <v>13440</v>
          </cell>
          <cell r="H507" t="str">
            <v>Cuenta de Ahorros</v>
          </cell>
          <cell r="I507">
            <v>302737945</v>
          </cell>
          <cell r="J507" t="str">
            <v>Cuenta de Ahorros</v>
          </cell>
          <cell r="K507">
            <v>127270078125</v>
          </cell>
          <cell r="L507" t="str">
            <v>DAVIVIENDA</v>
          </cell>
          <cell r="M507">
            <v>8754525</v>
          </cell>
          <cell r="N507" t="str">
            <v>Pago Exitoso</v>
          </cell>
        </row>
        <row r="508">
          <cell r="A508">
            <v>1156</v>
          </cell>
          <cell r="B508">
            <v>10715952</v>
          </cell>
          <cell r="C508">
            <v>8914800857</v>
          </cell>
          <cell r="D508" t="str">
            <v>GOBERNACION DEr RISARALDA</v>
          </cell>
          <cell r="E508">
            <v>46192</v>
          </cell>
          <cell r="F508">
            <v>46192</v>
          </cell>
          <cell r="G508">
            <v>1156</v>
          </cell>
          <cell r="H508" t="str">
            <v>Cuenta de Ahorros</v>
          </cell>
          <cell r="I508">
            <v>550127200117688</v>
          </cell>
          <cell r="J508" t="str">
            <v>Cuenta de Ahorros Otros Bancos</v>
          </cell>
          <cell r="K508">
            <v>96010061790</v>
          </cell>
          <cell r="L508" t="str">
            <v>GNB SUDAMERIS</v>
          </cell>
          <cell r="M508">
            <v>25521000</v>
          </cell>
          <cell r="N508" t="str">
            <v>Pago Exitoso</v>
          </cell>
        </row>
        <row r="509">
          <cell r="A509">
            <v>5200102330131110</v>
          </cell>
          <cell r="B509">
            <v>10714136</v>
          </cell>
          <cell r="C509">
            <v>1030642415</v>
          </cell>
          <cell r="D509" t="str">
            <v>LEIDY SUSANA WILCHES MARIN</v>
          </cell>
          <cell r="E509">
            <v>46192</v>
          </cell>
          <cell r="F509">
            <v>46192</v>
          </cell>
          <cell r="G509">
            <v>5200102330131110</v>
          </cell>
          <cell r="H509" t="str">
            <v>Cuenta de Ahorros</v>
          </cell>
          <cell r="I509">
            <v>550127200108752</v>
          </cell>
          <cell r="J509" t="str">
            <v>Cuenta de Ahorros</v>
          </cell>
          <cell r="K509">
            <v>458200202372</v>
          </cell>
          <cell r="L509" t="str">
            <v>DAVIVIENDA</v>
          </cell>
          <cell r="M509">
            <v>4124000</v>
          </cell>
          <cell r="N509" t="str">
            <v>Pago Exitoso</v>
          </cell>
        </row>
        <row r="510">
          <cell r="A510">
            <v>13235</v>
          </cell>
          <cell r="B510">
            <v>10710946</v>
          </cell>
          <cell r="C510">
            <v>42080735</v>
          </cell>
          <cell r="D510" t="str">
            <v>LUDIBIA LOPEZ MARIN</v>
          </cell>
          <cell r="E510">
            <v>46191</v>
          </cell>
          <cell r="F510">
            <v>46191</v>
          </cell>
          <cell r="G510">
            <v>13235</v>
          </cell>
          <cell r="H510" t="str">
            <v>Cuenta de Ahorros</v>
          </cell>
          <cell r="I510">
            <v>302727607</v>
          </cell>
          <cell r="J510" t="str">
            <v>Cuenta de Ahorros Otros Bancos</v>
          </cell>
          <cell r="K510">
            <v>24102421934</v>
          </cell>
          <cell r="L510" t="str">
            <v>CAJA SOCIAL</v>
          </cell>
          <cell r="M510">
            <v>2391000</v>
          </cell>
          <cell r="N510" t="str">
            <v>Pago Exitoso</v>
          </cell>
        </row>
        <row r="511">
          <cell r="A511">
            <v>13242</v>
          </cell>
          <cell r="B511">
            <v>10710946</v>
          </cell>
          <cell r="C511">
            <v>1088299234</v>
          </cell>
          <cell r="D511" t="str">
            <v>LADY TATIANA JARAMILLO MOSQUER</v>
          </cell>
          <cell r="E511">
            <v>46191</v>
          </cell>
          <cell r="F511">
            <v>46191</v>
          </cell>
          <cell r="G511">
            <v>13242</v>
          </cell>
          <cell r="H511" t="str">
            <v>Cuenta de Ahorros</v>
          </cell>
          <cell r="I511">
            <v>302727607</v>
          </cell>
          <cell r="J511" t="str">
            <v>Cuenta de Ahorros</v>
          </cell>
          <cell r="K511">
            <v>488403147363</v>
          </cell>
          <cell r="L511" t="str">
            <v>DAVIVIENDA</v>
          </cell>
          <cell r="M511">
            <v>4584000</v>
          </cell>
          <cell r="N511" t="str">
            <v>Pago Exitoso</v>
          </cell>
        </row>
        <row r="512">
          <cell r="A512">
            <v>13245</v>
          </cell>
          <cell r="B512">
            <v>10710946</v>
          </cell>
          <cell r="C512">
            <v>1053870540</v>
          </cell>
          <cell r="D512" t="str">
            <v>LAURA VALLEJO CASTRO</v>
          </cell>
          <cell r="E512">
            <v>46191</v>
          </cell>
          <cell r="F512">
            <v>46191</v>
          </cell>
          <cell r="G512">
            <v>13245</v>
          </cell>
          <cell r="H512" t="str">
            <v>Cuenta de Ahorros</v>
          </cell>
          <cell r="I512">
            <v>302727607</v>
          </cell>
          <cell r="J512" t="str">
            <v>Cuenta de Ahorros Otros Bancos</v>
          </cell>
          <cell r="K512">
            <v>62350951381</v>
          </cell>
          <cell r="L512" t="str">
            <v>BANCOLOMBIA</v>
          </cell>
          <cell r="M512">
            <v>3709000</v>
          </cell>
          <cell r="N512" t="str">
            <v>Pago Exitoso</v>
          </cell>
        </row>
        <row r="513">
          <cell r="A513">
            <v>13295</v>
          </cell>
          <cell r="B513">
            <v>10710946</v>
          </cell>
          <cell r="C513">
            <v>1053866782</v>
          </cell>
          <cell r="D513" t="str">
            <v>PAULA ANDREA SALAZAR CASTAÑO</v>
          </cell>
          <cell r="E513">
            <v>46191</v>
          </cell>
          <cell r="F513">
            <v>46191</v>
          </cell>
          <cell r="G513">
            <v>13295</v>
          </cell>
          <cell r="H513" t="str">
            <v>Cuenta de Ahorros</v>
          </cell>
          <cell r="I513">
            <v>302727607</v>
          </cell>
          <cell r="J513" t="str">
            <v>Cuenta de Ahorros</v>
          </cell>
          <cell r="K513">
            <v>488431510129</v>
          </cell>
          <cell r="L513" t="str">
            <v>DAVIVIENDA</v>
          </cell>
          <cell r="M513">
            <v>4124000</v>
          </cell>
          <cell r="N513" t="str">
            <v>Pago Exitoso</v>
          </cell>
        </row>
        <row r="514">
          <cell r="A514">
            <v>12218</v>
          </cell>
          <cell r="B514">
            <v>10711113</v>
          </cell>
          <cell r="C514">
            <v>1004753266</v>
          </cell>
          <cell r="D514" t="str">
            <v>NICOLLE MARQUEZ URIBE</v>
          </cell>
          <cell r="E514">
            <v>46191</v>
          </cell>
          <cell r="F514">
            <v>46191</v>
          </cell>
          <cell r="G514">
            <v>12218</v>
          </cell>
          <cell r="H514" t="str">
            <v>Cuenta de Ahorros</v>
          </cell>
          <cell r="I514">
            <v>550127200142264</v>
          </cell>
          <cell r="J514" t="str">
            <v>Cuenta de Ahorros</v>
          </cell>
          <cell r="K514">
            <v>127270150551</v>
          </cell>
          <cell r="L514" t="str">
            <v>DAVIVIENDA</v>
          </cell>
          <cell r="M514">
            <v>4124000</v>
          </cell>
          <cell r="N514" t="str">
            <v>Pago Exitoso</v>
          </cell>
        </row>
        <row r="515">
          <cell r="A515">
            <v>12248</v>
          </cell>
          <cell r="B515">
            <v>10711113</v>
          </cell>
          <cell r="C515">
            <v>10122818</v>
          </cell>
          <cell r="D515" t="str">
            <v>JUAN CARLOS VALLEJO HENAO</v>
          </cell>
          <cell r="E515">
            <v>46191</v>
          </cell>
          <cell r="F515">
            <v>46191</v>
          </cell>
          <cell r="G515">
            <v>12248</v>
          </cell>
          <cell r="H515" t="str">
            <v>Cuenta de Ahorros</v>
          </cell>
          <cell r="I515">
            <v>550127200142264</v>
          </cell>
          <cell r="J515" t="str">
            <v>Cuenta de Ahorros Otros Bancos</v>
          </cell>
          <cell r="K515">
            <v>5782006317</v>
          </cell>
          <cell r="L515" t="str">
            <v>DAVIBANK</v>
          </cell>
          <cell r="M515">
            <v>5489000</v>
          </cell>
          <cell r="N515" t="str">
            <v>Pago Exitoso</v>
          </cell>
        </row>
        <row r="516">
          <cell r="A516">
            <v>12250</v>
          </cell>
          <cell r="B516">
            <v>10711113</v>
          </cell>
          <cell r="C516">
            <v>1088312599</v>
          </cell>
          <cell r="D516" t="str">
            <v>SANTIAGO OSSA ARANGO</v>
          </cell>
          <cell r="E516">
            <v>46191</v>
          </cell>
          <cell r="F516">
            <v>46191</v>
          </cell>
          <cell r="G516">
            <v>12250</v>
          </cell>
          <cell r="H516" t="str">
            <v>Cuenta de Ahorros</v>
          </cell>
          <cell r="I516">
            <v>550127200142264</v>
          </cell>
          <cell r="J516" t="str">
            <v>Cuenta de Ahorros Otros Bancos</v>
          </cell>
          <cell r="K516">
            <v>24049669417</v>
          </cell>
          <cell r="L516" t="str">
            <v>CAJA SOCIAL</v>
          </cell>
          <cell r="M516">
            <v>3493000</v>
          </cell>
          <cell r="N516" t="str">
            <v>Pago Exitoso</v>
          </cell>
        </row>
        <row r="517">
          <cell r="A517">
            <v>12524</v>
          </cell>
          <cell r="B517">
            <v>10711113</v>
          </cell>
          <cell r="C517">
            <v>1087561063</v>
          </cell>
          <cell r="D517" t="str">
            <v>CARLOS MARIO CARDONA TABORDA</v>
          </cell>
          <cell r="E517">
            <v>46191</v>
          </cell>
          <cell r="F517">
            <v>46191</v>
          </cell>
          <cell r="G517">
            <v>12524</v>
          </cell>
          <cell r="H517" t="str">
            <v>Cuenta de Ahorros</v>
          </cell>
          <cell r="I517">
            <v>550127200142264</v>
          </cell>
          <cell r="J517" t="str">
            <v>Cuenta de Ahorros</v>
          </cell>
          <cell r="K517">
            <v>488440910716</v>
          </cell>
          <cell r="L517" t="str">
            <v>DAVIVIENDA</v>
          </cell>
          <cell r="M517">
            <v>3244000</v>
          </cell>
          <cell r="N517" t="str">
            <v>Pago Exitoso</v>
          </cell>
        </row>
        <row r="518">
          <cell r="A518">
            <v>12530</v>
          </cell>
          <cell r="B518">
            <v>10711113</v>
          </cell>
          <cell r="C518">
            <v>1002635291</v>
          </cell>
          <cell r="D518" t="str">
            <v>DANIEL ESTRADA CATAÑO</v>
          </cell>
          <cell r="E518">
            <v>46191</v>
          </cell>
          <cell r="F518">
            <v>46191</v>
          </cell>
          <cell r="G518">
            <v>12530</v>
          </cell>
          <cell r="H518" t="str">
            <v>Cuenta de Ahorros</v>
          </cell>
          <cell r="I518">
            <v>550127200142264</v>
          </cell>
          <cell r="J518" t="str">
            <v>Cuenta de Ahorros Otros Bancos</v>
          </cell>
          <cell r="K518">
            <v>15289877</v>
          </cell>
          <cell r="L518" t="str">
            <v>NU</v>
          </cell>
          <cell r="M518">
            <v>3244000</v>
          </cell>
          <cell r="N518" t="str">
            <v>Pago Exitoso</v>
          </cell>
        </row>
        <row r="519">
          <cell r="A519">
            <v>12728</v>
          </cell>
          <cell r="B519">
            <v>10711113</v>
          </cell>
          <cell r="C519">
            <v>1004683324</v>
          </cell>
          <cell r="D519" t="str">
            <v>JAMES DAVID CANO ROJAS</v>
          </cell>
          <cell r="E519">
            <v>46191</v>
          </cell>
          <cell r="F519">
            <v>46191</v>
          </cell>
          <cell r="G519">
            <v>12728</v>
          </cell>
          <cell r="H519" t="str">
            <v>Cuenta de Ahorros</v>
          </cell>
          <cell r="I519">
            <v>550127200142264</v>
          </cell>
          <cell r="J519" t="str">
            <v>Cuenta de Ahorros Otros Bancos</v>
          </cell>
          <cell r="K519">
            <v>674789586</v>
          </cell>
          <cell r="L519" t="str">
            <v>AV VILLAS</v>
          </cell>
          <cell r="M519">
            <v>3244000</v>
          </cell>
          <cell r="N519" t="str">
            <v>Pago Exitoso</v>
          </cell>
        </row>
        <row r="520">
          <cell r="A520">
            <v>12739</v>
          </cell>
          <cell r="B520">
            <v>10711113</v>
          </cell>
          <cell r="C520">
            <v>9872412</v>
          </cell>
          <cell r="D520" t="str">
            <v>OSCAR JULIAN CASTRO BUENO</v>
          </cell>
          <cell r="E520">
            <v>46191</v>
          </cell>
          <cell r="F520">
            <v>46191</v>
          </cell>
          <cell r="G520">
            <v>12739</v>
          </cell>
          <cell r="H520" t="str">
            <v>Cuenta de Ahorros</v>
          </cell>
          <cell r="I520">
            <v>550127200142264</v>
          </cell>
          <cell r="J520" t="str">
            <v>Cuenta de Ahorros Otros Bancos</v>
          </cell>
          <cell r="K520">
            <v>72166715211</v>
          </cell>
          <cell r="L520" t="str">
            <v>BANCOLOMBIA</v>
          </cell>
          <cell r="M520">
            <v>3244000</v>
          </cell>
          <cell r="N520" t="str">
            <v>Pago Exitoso</v>
          </cell>
        </row>
        <row r="521">
          <cell r="A521">
            <v>12908</v>
          </cell>
          <cell r="B521">
            <v>10711113</v>
          </cell>
          <cell r="C521">
            <v>1088308668</v>
          </cell>
          <cell r="D521" t="str">
            <v>ANDRES FELIPE SERNA OLARTE</v>
          </cell>
          <cell r="E521">
            <v>46191</v>
          </cell>
          <cell r="F521">
            <v>46191</v>
          </cell>
          <cell r="G521">
            <v>12908</v>
          </cell>
          <cell r="H521" t="str">
            <v>Cuenta de Ahorros</v>
          </cell>
          <cell r="I521">
            <v>550127200142264</v>
          </cell>
          <cell r="J521" t="str">
            <v>Cuenta de Ahorros</v>
          </cell>
          <cell r="K521">
            <v>127900030991</v>
          </cell>
          <cell r="L521" t="str">
            <v>DAVIVIENDA</v>
          </cell>
          <cell r="M521">
            <v>3244000</v>
          </cell>
          <cell r="N521" t="str">
            <v>Pago Exitoso</v>
          </cell>
        </row>
        <row r="522">
          <cell r="A522">
            <v>13080</v>
          </cell>
          <cell r="B522">
            <v>10711113</v>
          </cell>
          <cell r="C522">
            <v>1088348315</v>
          </cell>
          <cell r="D522" t="str">
            <v>LAURA CAROLINA LOPEZ ROMAN</v>
          </cell>
          <cell r="E522">
            <v>46191</v>
          </cell>
          <cell r="F522">
            <v>46191</v>
          </cell>
          <cell r="G522">
            <v>13080</v>
          </cell>
          <cell r="H522" t="str">
            <v>Cuenta de Ahorros</v>
          </cell>
          <cell r="I522">
            <v>550127200142264</v>
          </cell>
          <cell r="J522" t="str">
            <v>Cuenta de Ahorros</v>
          </cell>
          <cell r="K522">
            <v>488446917798</v>
          </cell>
          <cell r="L522" t="str">
            <v>DAVIVIENDA</v>
          </cell>
          <cell r="M522">
            <v>3244000</v>
          </cell>
          <cell r="N522" t="str">
            <v>Pago Exitoso</v>
          </cell>
        </row>
        <row r="523">
          <cell r="A523">
            <v>13094</v>
          </cell>
          <cell r="B523">
            <v>10711113</v>
          </cell>
          <cell r="C523">
            <v>1093226799</v>
          </cell>
          <cell r="D523" t="str">
            <v>KAROL YESENNIA ROZO PEDRAZA</v>
          </cell>
          <cell r="E523">
            <v>46191</v>
          </cell>
          <cell r="F523">
            <v>46191</v>
          </cell>
          <cell r="G523">
            <v>13094</v>
          </cell>
          <cell r="H523" t="str">
            <v>Cuenta de Ahorros</v>
          </cell>
          <cell r="I523">
            <v>550127200142264</v>
          </cell>
          <cell r="J523" t="str">
            <v>Cuenta de Ahorros Otros Bancos</v>
          </cell>
          <cell r="K523">
            <v>85231470871</v>
          </cell>
          <cell r="L523" t="str">
            <v>BANCOLOMBIA</v>
          </cell>
          <cell r="M523">
            <v>3244000</v>
          </cell>
          <cell r="N523" t="str">
            <v>Pago Exitoso</v>
          </cell>
        </row>
        <row r="524">
          <cell r="A524">
            <v>13195</v>
          </cell>
          <cell r="B524">
            <v>10711113</v>
          </cell>
          <cell r="C524">
            <v>1053787117</v>
          </cell>
          <cell r="D524" t="str">
            <v>KATERINE MONSALVE PAREJA</v>
          </cell>
          <cell r="E524">
            <v>46191</v>
          </cell>
          <cell r="F524">
            <v>46191</v>
          </cell>
          <cell r="G524">
            <v>13195</v>
          </cell>
          <cell r="H524" t="str">
            <v>Cuenta de Ahorros</v>
          </cell>
          <cell r="I524">
            <v>550127200142264</v>
          </cell>
          <cell r="J524" t="str">
            <v>Cuenta de Ahorros Otros Bancos</v>
          </cell>
          <cell r="K524">
            <v>91298877860</v>
          </cell>
          <cell r="L524" t="str">
            <v>BANCOLOMBIA</v>
          </cell>
          <cell r="M524">
            <v>3244000</v>
          </cell>
          <cell r="N524" t="str">
            <v>Pago Exitoso</v>
          </cell>
        </row>
        <row r="525">
          <cell r="A525">
            <v>13216</v>
          </cell>
          <cell r="B525">
            <v>10711113</v>
          </cell>
          <cell r="C525">
            <v>1088006164</v>
          </cell>
          <cell r="D525" t="str">
            <v>JOAN SEBASTIAN ACEVEDO LONDOÑO</v>
          </cell>
          <cell r="E525">
            <v>46191</v>
          </cell>
          <cell r="F525">
            <v>46191</v>
          </cell>
          <cell r="G525">
            <v>13216</v>
          </cell>
          <cell r="H525" t="str">
            <v>Cuenta de Ahorros</v>
          </cell>
          <cell r="I525">
            <v>550127200142264</v>
          </cell>
          <cell r="J525" t="str">
            <v>Cuenta de Ahorros Otros Bancos</v>
          </cell>
          <cell r="K525">
            <v>72320500622</v>
          </cell>
          <cell r="L525" t="str">
            <v>BANCOLOMBIA</v>
          </cell>
          <cell r="M525">
            <v>3244000</v>
          </cell>
          <cell r="N525" t="str">
            <v>Pago Exitoso</v>
          </cell>
        </row>
        <row r="526">
          <cell r="A526">
            <v>12938</v>
          </cell>
          <cell r="B526">
            <v>10711143</v>
          </cell>
          <cell r="C526">
            <v>10199497</v>
          </cell>
          <cell r="D526" t="str">
            <v>JULIO ANDRES BUSTAMANTE RAMIRE</v>
          </cell>
          <cell r="E526">
            <v>46191</v>
          </cell>
          <cell r="F526">
            <v>46191</v>
          </cell>
          <cell r="G526">
            <v>12938</v>
          </cell>
          <cell r="H526" t="str">
            <v>Cuenta de Ahorros</v>
          </cell>
          <cell r="I526">
            <v>550127200185719</v>
          </cell>
          <cell r="J526" t="str">
            <v>Daviplata</v>
          </cell>
          <cell r="K526">
            <v>3165010586</v>
          </cell>
          <cell r="L526" t="str">
            <v>DAVIVIENDA</v>
          </cell>
          <cell r="M526">
            <v>3226000</v>
          </cell>
          <cell r="N526" t="str">
            <v>Pago Exitoso</v>
          </cell>
        </row>
        <row r="527">
          <cell r="A527">
            <v>1836</v>
          </cell>
          <cell r="B527">
            <v>10708309</v>
          </cell>
          <cell r="C527">
            <v>8914800857</v>
          </cell>
          <cell r="D527" t="str">
            <v>DEPARTAMENTO DE RISARALDA</v>
          </cell>
          <cell r="E527">
            <v>46191</v>
          </cell>
          <cell r="F527">
            <v>46191</v>
          </cell>
          <cell r="G527">
            <v>1836</v>
          </cell>
          <cell r="H527" t="str">
            <v>Cuenta de Ahorros</v>
          </cell>
          <cell r="I527">
            <v>302727607</v>
          </cell>
          <cell r="J527" t="str">
            <v>Cuenta Corriente Otros Bancos</v>
          </cell>
          <cell r="K527">
            <v>33488461</v>
          </cell>
          <cell r="L527" t="str">
            <v>OCCIDENTE</v>
          </cell>
          <cell r="M527">
            <v>8253100</v>
          </cell>
          <cell r="N527" t="str">
            <v>Pago Exitoso</v>
          </cell>
        </row>
        <row r="528">
          <cell r="A528">
            <v>13002</v>
          </cell>
          <cell r="B528">
            <v>10709189</v>
          </cell>
          <cell r="C528">
            <v>1088004530</v>
          </cell>
          <cell r="D528" t="str">
            <v>JUAN PABLO CANO PULGARIN</v>
          </cell>
          <cell r="E528">
            <v>46191</v>
          </cell>
          <cell r="F528">
            <v>46191</v>
          </cell>
          <cell r="G528">
            <v>13002</v>
          </cell>
          <cell r="H528" t="str">
            <v>Cuenta Corriente</v>
          </cell>
          <cell r="I528">
            <v>560127269994183</v>
          </cell>
          <cell r="J528" t="str">
            <v>Cuenta de Ahorros Otros Bancos</v>
          </cell>
          <cell r="K528">
            <v>85152529525</v>
          </cell>
          <cell r="L528" t="str">
            <v>BANCOLOMBIA</v>
          </cell>
          <cell r="M528">
            <v>5289000</v>
          </cell>
          <cell r="N528" t="str">
            <v>Pago Exitoso</v>
          </cell>
        </row>
        <row r="529">
          <cell r="A529">
            <v>13072</v>
          </cell>
          <cell r="B529">
            <v>10709189</v>
          </cell>
          <cell r="C529">
            <v>1088330970</v>
          </cell>
          <cell r="D529" t="str">
            <v>NATALIA PEREZ QUICENO</v>
          </cell>
          <cell r="E529">
            <v>46191</v>
          </cell>
          <cell r="F529">
            <v>46191</v>
          </cell>
          <cell r="G529">
            <v>13072</v>
          </cell>
          <cell r="H529" t="str">
            <v>Cuenta Corriente</v>
          </cell>
          <cell r="I529">
            <v>560127269994183</v>
          </cell>
          <cell r="J529" t="str">
            <v>Cuenta de Ahorros Otros Bancos</v>
          </cell>
          <cell r="K529">
            <v>22709011</v>
          </cell>
          <cell r="L529" t="str">
            <v>NU</v>
          </cell>
          <cell r="M529">
            <v>2645000</v>
          </cell>
          <cell r="N529" t="str">
            <v>Pago Exitoso</v>
          </cell>
        </row>
        <row r="530">
          <cell r="A530">
            <v>12314</v>
          </cell>
          <cell r="B530">
            <v>10709189</v>
          </cell>
          <cell r="C530">
            <v>42110317</v>
          </cell>
          <cell r="D530" t="str">
            <v>MARIA VICTORIA LOAIZA HERNANDEZ</v>
          </cell>
          <cell r="E530">
            <v>46191</v>
          </cell>
          <cell r="F530">
            <v>46191</v>
          </cell>
          <cell r="G530">
            <v>12314</v>
          </cell>
          <cell r="H530" t="str">
            <v>Cuenta Corriente</v>
          </cell>
          <cell r="I530">
            <v>560127269994183</v>
          </cell>
          <cell r="J530" t="str">
            <v>Cuenta de Ahorros</v>
          </cell>
          <cell r="K530">
            <v>126670019580</v>
          </cell>
          <cell r="L530" t="str">
            <v>DAVIVIENDA</v>
          </cell>
          <cell r="M530">
            <v>2994000</v>
          </cell>
          <cell r="N530" t="str">
            <v>Pago Exitoso</v>
          </cell>
        </row>
        <row r="531">
          <cell r="A531">
            <v>13057</v>
          </cell>
          <cell r="B531">
            <v>10709310</v>
          </cell>
          <cell r="C531">
            <v>8160086987</v>
          </cell>
          <cell r="D531" t="str">
            <v>VIAJES ORBE LTDA</v>
          </cell>
          <cell r="E531">
            <v>46191</v>
          </cell>
          <cell r="F531">
            <v>46191</v>
          </cell>
          <cell r="G531">
            <v>13057</v>
          </cell>
          <cell r="H531" t="str">
            <v>Cuenta Corriente</v>
          </cell>
          <cell r="I531">
            <v>560127269994183</v>
          </cell>
          <cell r="J531" t="str">
            <v>Cuenta de Ahorros</v>
          </cell>
          <cell r="K531">
            <v>127070033239</v>
          </cell>
          <cell r="L531" t="str">
            <v>DAVIVIENDA</v>
          </cell>
          <cell r="M531">
            <v>3039999.82</v>
          </cell>
          <cell r="N531" t="str">
            <v>Pago Exitoso</v>
          </cell>
        </row>
        <row r="532">
          <cell r="A532">
            <v>12637</v>
          </cell>
          <cell r="B532">
            <v>10709778</v>
          </cell>
          <cell r="C532">
            <v>1088536444</v>
          </cell>
          <cell r="D532" t="str">
            <v>JESSICA ANDREA BERMUDEZ LONDOÑ</v>
          </cell>
          <cell r="E532">
            <v>46191</v>
          </cell>
          <cell r="F532">
            <v>46191</v>
          </cell>
          <cell r="G532">
            <v>12637</v>
          </cell>
          <cell r="H532" t="str">
            <v>Cuenta de Ahorros</v>
          </cell>
          <cell r="I532">
            <v>302727607</v>
          </cell>
          <cell r="J532" t="str">
            <v>Cuenta de Ahorros Otros Bancos</v>
          </cell>
          <cell r="K532">
            <v>85272456602</v>
          </cell>
          <cell r="L532" t="str">
            <v>BANCOLOMBIA</v>
          </cell>
          <cell r="M532">
            <v>4124000</v>
          </cell>
          <cell r="N532" t="str">
            <v>Pago Exitoso</v>
          </cell>
        </row>
        <row r="533">
          <cell r="A533">
            <v>12909</v>
          </cell>
          <cell r="B533">
            <v>10709778</v>
          </cell>
          <cell r="C533">
            <v>14219116</v>
          </cell>
          <cell r="D533" t="str">
            <v>NESTOR JAVIER VELASQUEZ BONILL</v>
          </cell>
          <cell r="E533">
            <v>46191</v>
          </cell>
          <cell r="F533">
            <v>46191</v>
          </cell>
          <cell r="G533">
            <v>12909</v>
          </cell>
          <cell r="H533" t="str">
            <v>Cuenta de Ahorros</v>
          </cell>
          <cell r="I533">
            <v>302727607</v>
          </cell>
          <cell r="J533" t="str">
            <v>Cuenta de Ahorros</v>
          </cell>
          <cell r="K533">
            <v>126170116738</v>
          </cell>
          <cell r="L533" t="str">
            <v>DAVIVIENDA</v>
          </cell>
          <cell r="M533">
            <v>5521000</v>
          </cell>
          <cell r="N533" t="str">
            <v>Pago Exitoso</v>
          </cell>
        </row>
        <row r="534">
          <cell r="A534">
            <v>12974</v>
          </cell>
          <cell r="B534">
            <v>10709778</v>
          </cell>
          <cell r="C534">
            <v>1130644703</v>
          </cell>
          <cell r="D534" t="str">
            <v>FRED RELLY NORENA AGUDELO</v>
          </cell>
          <cell r="E534">
            <v>46191</v>
          </cell>
          <cell r="F534">
            <v>46191</v>
          </cell>
          <cell r="G534">
            <v>12974</v>
          </cell>
          <cell r="H534" t="str">
            <v>Cuenta de Ahorros</v>
          </cell>
          <cell r="I534">
            <v>302727607</v>
          </cell>
          <cell r="J534" t="str">
            <v>Cuenta de Ahorros Otros Bancos</v>
          </cell>
          <cell r="K534">
            <v>24045111699</v>
          </cell>
          <cell r="L534" t="str">
            <v>CAJA SOCIAL</v>
          </cell>
          <cell r="M534">
            <v>4124000</v>
          </cell>
          <cell r="N534" t="str">
            <v>Pago Exitoso</v>
          </cell>
        </row>
        <row r="535">
          <cell r="A535">
            <v>13103</v>
          </cell>
          <cell r="B535">
            <v>10709778</v>
          </cell>
          <cell r="C535">
            <v>42019417</v>
          </cell>
          <cell r="D535" t="str">
            <v>YENY ANEIDER RIOS ALZATE</v>
          </cell>
          <cell r="E535">
            <v>46191</v>
          </cell>
          <cell r="F535">
            <v>46191</v>
          </cell>
          <cell r="G535">
            <v>13103</v>
          </cell>
          <cell r="H535" t="str">
            <v>Cuenta de Ahorros</v>
          </cell>
          <cell r="I535">
            <v>302727607</v>
          </cell>
          <cell r="J535" t="str">
            <v>Cuenta de Ahorros Otros Bancos</v>
          </cell>
          <cell r="K535">
            <v>468048442</v>
          </cell>
          <cell r="L535" t="str">
            <v>BOGOTA</v>
          </cell>
          <cell r="M535">
            <v>5808000</v>
          </cell>
          <cell r="N535" t="str">
            <v>Pago Exitoso</v>
          </cell>
        </row>
        <row r="536">
          <cell r="A536">
            <v>13131</v>
          </cell>
          <cell r="B536">
            <v>10709778</v>
          </cell>
          <cell r="C536">
            <v>1124820842</v>
          </cell>
          <cell r="D536" t="str">
            <v>YAMILE ANDREA VALLEJO LOPEZ</v>
          </cell>
          <cell r="E536">
            <v>46191</v>
          </cell>
          <cell r="F536">
            <v>46191</v>
          </cell>
          <cell r="G536">
            <v>13131</v>
          </cell>
          <cell r="H536" t="str">
            <v>Cuenta de Ahorros</v>
          </cell>
          <cell r="I536">
            <v>302727607</v>
          </cell>
          <cell r="J536" t="str">
            <v>Cuenta de Ahorros Otros Bancos</v>
          </cell>
          <cell r="K536">
            <v>703015253</v>
          </cell>
          <cell r="L536" t="str">
            <v>BBVA</v>
          </cell>
          <cell r="M536">
            <v>3511000</v>
          </cell>
          <cell r="N536" t="str">
            <v>Pago Exitoso</v>
          </cell>
        </row>
        <row r="537">
          <cell r="A537">
            <v>13137</v>
          </cell>
          <cell r="B537">
            <v>10709778</v>
          </cell>
          <cell r="C537">
            <v>1088355800</v>
          </cell>
          <cell r="D537" t="str">
            <v>DANIELA SANCHEZ BEDOYA</v>
          </cell>
          <cell r="E537">
            <v>46191</v>
          </cell>
          <cell r="F537">
            <v>46191</v>
          </cell>
          <cell r="G537">
            <v>13137</v>
          </cell>
          <cell r="H537" t="str">
            <v>Cuenta de Ahorros</v>
          </cell>
          <cell r="I537">
            <v>302727607</v>
          </cell>
          <cell r="J537" t="str">
            <v>Cuenta de Ahorros Otros Bancos</v>
          </cell>
          <cell r="K537">
            <v>91296808089</v>
          </cell>
          <cell r="L537" t="str">
            <v>BANCOLOMBIA</v>
          </cell>
          <cell r="M537">
            <v>4124000</v>
          </cell>
          <cell r="N537" t="str">
            <v>Pago Exitoso</v>
          </cell>
        </row>
        <row r="538">
          <cell r="A538">
            <v>13196</v>
          </cell>
          <cell r="B538">
            <v>10709778</v>
          </cell>
          <cell r="C538">
            <v>42160608</v>
          </cell>
          <cell r="D538" t="str">
            <v>ERIKA DIAZ PARRA</v>
          </cell>
          <cell r="E538">
            <v>46191</v>
          </cell>
          <cell r="F538">
            <v>46191</v>
          </cell>
          <cell r="G538">
            <v>13196</v>
          </cell>
          <cell r="H538" t="str">
            <v>Cuenta de Ahorros</v>
          </cell>
          <cell r="I538">
            <v>302727607</v>
          </cell>
          <cell r="J538" t="str">
            <v>Cuenta de Ahorros</v>
          </cell>
          <cell r="K538">
            <v>127670043158</v>
          </cell>
          <cell r="L538" t="str">
            <v>DAVIVIENDA</v>
          </cell>
          <cell r="M538">
            <v>4124000</v>
          </cell>
          <cell r="N538" t="str">
            <v>Pago Exitoso</v>
          </cell>
        </row>
        <row r="539">
          <cell r="A539">
            <v>13198</v>
          </cell>
          <cell r="B539">
            <v>10709778</v>
          </cell>
          <cell r="C539">
            <v>1088010243</v>
          </cell>
          <cell r="D539" t="str">
            <v>CLAUDIA ANDREA QUINTERO OSORIO</v>
          </cell>
          <cell r="E539">
            <v>46191</v>
          </cell>
          <cell r="F539">
            <v>46191</v>
          </cell>
          <cell r="G539">
            <v>13198</v>
          </cell>
          <cell r="H539" t="str">
            <v>Cuenta de Ahorros</v>
          </cell>
          <cell r="I539">
            <v>302727607</v>
          </cell>
          <cell r="J539" t="str">
            <v>Cuenta de Ahorros Otros Bancos</v>
          </cell>
          <cell r="K539">
            <v>24094765586</v>
          </cell>
          <cell r="L539" t="str">
            <v>CAJA SOCIAL</v>
          </cell>
          <cell r="M539">
            <v>2391000</v>
          </cell>
          <cell r="N539" t="str">
            <v>Pago Exitoso</v>
          </cell>
        </row>
        <row r="540">
          <cell r="A540">
            <v>13213</v>
          </cell>
          <cell r="B540">
            <v>10709778</v>
          </cell>
          <cell r="C540">
            <v>10020554</v>
          </cell>
          <cell r="D540" t="str">
            <v>AURELIO CARDONA ROBLEDO</v>
          </cell>
          <cell r="E540">
            <v>46191</v>
          </cell>
          <cell r="F540">
            <v>46191</v>
          </cell>
          <cell r="G540">
            <v>13213</v>
          </cell>
          <cell r="H540" t="str">
            <v>Cuenta de Ahorros</v>
          </cell>
          <cell r="I540">
            <v>302727607</v>
          </cell>
          <cell r="J540" t="str">
            <v>Cuenta de Ahorros Otros Bancos</v>
          </cell>
          <cell r="K540">
            <v>11522519105</v>
          </cell>
          <cell r="L540" t="str">
            <v>BANCOLOMBIA</v>
          </cell>
          <cell r="M540">
            <v>4124000</v>
          </cell>
          <cell r="N540" t="str">
            <v>Pago Exitoso</v>
          </cell>
        </row>
        <row r="541">
          <cell r="A541">
            <v>13218</v>
          </cell>
          <cell r="B541">
            <v>10709778</v>
          </cell>
          <cell r="C541">
            <v>1004684655</v>
          </cell>
          <cell r="D541" t="str">
            <v>MANUELA ACEVEDO GUTIERREZ</v>
          </cell>
          <cell r="E541">
            <v>46191</v>
          </cell>
          <cell r="F541">
            <v>46191</v>
          </cell>
          <cell r="G541">
            <v>13218</v>
          </cell>
          <cell r="H541" t="str">
            <v>Cuenta de Ahorros</v>
          </cell>
          <cell r="I541">
            <v>302727607</v>
          </cell>
          <cell r="J541" t="str">
            <v>Cuenta de Ahorros Otros Bancos</v>
          </cell>
          <cell r="K541">
            <v>7340833508</v>
          </cell>
          <cell r="L541" t="str">
            <v>BANCOLOMBIA</v>
          </cell>
          <cell r="M541">
            <v>2391000</v>
          </cell>
          <cell r="N541" t="str">
            <v>Pago Exitoso</v>
          </cell>
        </row>
        <row r="542">
          <cell r="A542">
            <v>12707</v>
          </cell>
          <cell r="B542">
            <v>10709809</v>
          </cell>
          <cell r="C542">
            <v>816004506</v>
          </cell>
          <cell r="D542" t="str">
            <v>LIGA DE TIRO Y CAZA DE RISARAL</v>
          </cell>
          <cell r="E542">
            <v>46191</v>
          </cell>
          <cell r="F542">
            <v>46191</v>
          </cell>
          <cell r="G542">
            <v>12707</v>
          </cell>
          <cell r="H542" t="str">
            <v>Cuenta de Ahorros</v>
          </cell>
          <cell r="I542">
            <v>550127200185743</v>
          </cell>
          <cell r="J542" t="str">
            <v>Cuenta de Ahorros Otros Bancos</v>
          </cell>
          <cell r="K542">
            <v>96010010450</v>
          </cell>
          <cell r="L542" t="str">
            <v>GNB SUDAMERIS</v>
          </cell>
          <cell r="M542">
            <v>14189000</v>
          </cell>
          <cell r="N542" t="str">
            <v>Pago Exitoso</v>
          </cell>
        </row>
        <row r="543">
          <cell r="A543">
            <v>637</v>
          </cell>
          <cell r="B543">
            <v>10709840</v>
          </cell>
          <cell r="C543">
            <v>8914800857</v>
          </cell>
          <cell r="D543" t="str">
            <v>DEPARTAMENTO DE RISARALDA</v>
          </cell>
          <cell r="E543">
            <v>46191</v>
          </cell>
          <cell r="F543">
            <v>46191</v>
          </cell>
          <cell r="G543">
            <v>637</v>
          </cell>
          <cell r="H543" t="str">
            <v>Cuenta de Ahorros</v>
          </cell>
          <cell r="I543">
            <v>570127270119309</v>
          </cell>
          <cell r="J543" t="str">
            <v>Cuenta de Ahorros Otros Bancos</v>
          </cell>
          <cell r="K543">
            <v>33922394</v>
          </cell>
          <cell r="L543" t="str">
            <v>OCCIDENTE</v>
          </cell>
          <cell r="M543">
            <v>255818000</v>
          </cell>
          <cell r="N543" t="str">
            <v>Pago Exitoso</v>
          </cell>
        </row>
        <row r="544">
          <cell r="A544">
            <v>5200102330131110</v>
          </cell>
          <cell r="B544">
            <v>10710407</v>
          </cell>
          <cell r="C544">
            <v>1033679130</v>
          </cell>
          <cell r="D544" t="str">
            <v>JEIMMY VIVIANA MARTINEZ MOLINA</v>
          </cell>
          <cell r="E544">
            <v>46191</v>
          </cell>
          <cell r="F544">
            <v>46191</v>
          </cell>
          <cell r="G544">
            <v>5200102330131110</v>
          </cell>
          <cell r="H544" t="str">
            <v>Cuenta de Ahorros</v>
          </cell>
          <cell r="I544">
            <v>550127200108752</v>
          </cell>
          <cell r="J544" t="str">
            <v>Cuenta de Ahorros Otros Bancos</v>
          </cell>
          <cell r="K544">
            <v>68373033816</v>
          </cell>
          <cell r="L544" t="str">
            <v>BANCOLOMBIA</v>
          </cell>
          <cell r="M544">
            <v>4124000</v>
          </cell>
          <cell r="N544" t="str">
            <v>Pago Exitoso</v>
          </cell>
        </row>
        <row r="545">
          <cell r="A545">
            <v>5200102330131110</v>
          </cell>
          <cell r="B545">
            <v>10710407</v>
          </cell>
          <cell r="C545">
            <v>42013252</v>
          </cell>
          <cell r="D545" t="str">
            <v>DORA INES ARANGO RIOS</v>
          </cell>
          <cell r="E545">
            <v>46191</v>
          </cell>
          <cell r="F545">
            <v>46191</v>
          </cell>
          <cell r="G545">
            <v>5200102330131110</v>
          </cell>
          <cell r="H545" t="str">
            <v>Cuenta de Ahorros</v>
          </cell>
          <cell r="I545">
            <v>550127200108752</v>
          </cell>
          <cell r="J545" t="str">
            <v>Cuenta de Ahorros</v>
          </cell>
          <cell r="K545">
            <v>488452716670</v>
          </cell>
          <cell r="L545" t="str">
            <v>DAVIVIENDA</v>
          </cell>
          <cell r="M545">
            <v>4124000</v>
          </cell>
          <cell r="N545" t="str">
            <v>Pago Exitoso</v>
          </cell>
        </row>
        <row r="546">
          <cell r="A546">
            <v>5200102330131110</v>
          </cell>
          <cell r="B546">
            <v>10710407</v>
          </cell>
          <cell r="C546">
            <v>31937000</v>
          </cell>
          <cell r="D546" t="str">
            <v>DIANA VALENCIA YEPES</v>
          </cell>
          <cell r="E546">
            <v>46191</v>
          </cell>
          <cell r="F546">
            <v>46191</v>
          </cell>
          <cell r="G546">
            <v>5200102330131110</v>
          </cell>
          <cell r="H546" t="str">
            <v>Cuenta de Ahorros</v>
          </cell>
          <cell r="I546">
            <v>550127200108752</v>
          </cell>
          <cell r="J546" t="str">
            <v>Cuenta de Ahorros Otros Bancos</v>
          </cell>
          <cell r="K546">
            <v>91265598329</v>
          </cell>
          <cell r="L546" t="str">
            <v>BANCOLOMBIA</v>
          </cell>
          <cell r="M546">
            <v>4124000</v>
          </cell>
          <cell r="N546" t="str">
            <v>Pago Exitoso</v>
          </cell>
        </row>
        <row r="547">
          <cell r="A547">
            <v>5200102330131110</v>
          </cell>
          <cell r="B547">
            <v>10710407</v>
          </cell>
          <cell r="C547">
            <v>30404028</v>
          </cell>
          <cell r="D547" t="str">
            <v>DIANA LORENA ROMAN SERNA</v>
          </cell>
          <cell r="E547">
            <v>46191</v>
          </cell>
          <cell r="F547">
            <v>46191</v>
          </cell>
          <cell r="G547">
            <v>5200102330131110</v>
          </cell>
          <cell r="H547" t="str">
            <v>Cuenta de Ahorros</v>
          </cell>
          <cell r="I547">
            <v>550127200108752</v>
          </cell>
          <cell r="J547" t="str">
            <v>Cuenta de Ahorros Otros Bancos</v>
          </cell>
          <cell r="K547">
            <v>24068762401</v>
          </cell>
          <cell r="L547" t="str">
            <v>CAJA SOCIAL</v>
          </cell>
          <cell r="M547">
            <v>3511000</v>
          </cell>
          <cell r="N547" t="str">
            <v>Pago Exitoso</v>
          </cell>
        </row>
        <row r="548">
          <cell r="A548">
            <v>5200102330131110</v>
          </cell>
          <cell r="B548">
            <v>10710407</v>
          </cell>
          <cell r="C548">
            <v>30307092</v>
          </cell>
          <cell r="D548" t="str">
            <v>CLEMENCIA CECILIA HERNANDEZ GO</v>
          </cell>
          <cell r="E548">
            <v>46191</v>
          </cell>
          <cell r="F548">
            <v>46191</v>
          </cell>
          <cell r="G548">
            <v>5200102330131110</v>
          </cell>
          <cell r="H548" t="str">
            <v>Cuenta de Ahorros</v>
          </cell>
          <cell r="I548">
            <v>550127200108752</v>
          </cell>
          <cell r="J548" t="str">
            <v>Cuenta de Ahorros Otros Bancos</v>
          </cell>
          <cell r="K548">
            <v>24071184595</v>
          </cell>
          <cell r="L548" t="str">
            <v>CAJA SOCIAL</v>
          </cell>
          <cell r="M548">
            <v>4124000</v>
          </cell>
          <cell r="N548" t="str">
            <v>Pago Exitoso</v>
          </cell>
        </row>
        <row r="549">
          <cell r="A549">
            <v>5200102330131110</v>
          </cell>
          <cell r="B549">
            <v>10710407</v>
          </cell>
          <cell r="C549">
            <v>1088255654</v>
          </cell>
          <cell r="D549" t="str">
            <v>JOHANA ANDREA LIEVANO HENAO</v>
          </cell>
          <cell r="E549">
            <v>46191</v>
          </cell>
          <cell r="F549">
            <v>46191</v>
          </cell>
          <cell r="G549">
            <v>5200102330131110</v>
          </cell>
          <cell r="H549" t="str">
            <v>Cuenta de Ahorros</v>
          </cell>
          <cell r="I549">
            <v>550127200108752</v>
          </cell>
          <cell r="J549" t="str">
            <v>Cuenta de Ahorros Otros Bancos</v>
          </cell>
          <cell r="K549">
            <v>72508404485</v>
          </cell>
          <cell r="L549" t="str">
            <v>BANCOLOMBIA</v>
          </cell>
          <cell r="M549">
            <v>4124000</v>
          </cell>
          <cell r="N549" t="str">
            <v>Pago Exitoso</v>
          </cell>
        </row>
        <row r="550">
          <cell r="A550">
            <v>5200102330131110</v>
          </cell>
          <cell r="B550">
            <v>10710407</v>
          </cell>
          <cell r="C550">
            <v>25203235</v>
          </cell>
          <cell r="D550" t="str">
            <v>DIANA LORENA SUAREZ JARAMILLO</v>
          </cell>
          <cell r="E550">
            <v>46191</v>
          </cell>
          <cell r="F550">
            <v>46191</v>
          </cell>
          <cell r="G550">
            <v>5200102330131110</v>
          </cell>
          <cell r="H550" t="str">
            <v>Cuenta de Ahorros</v>
          </cell>
          <cell r="I550">
            <v>550127200108752</v>
          </cell>
          <cell r="J550" t="str">
            <v>Cuenta de Ahorros Otros Bancos</v>
          </cell>
          <cell r="K550">
            <v>85184657622</v>
          </cell>
          <cell r="L550" t="str">
            <v>BANCOLOMBIA</v>
          </cell>
          <cell r="M550">
            <v>4124000</v>
          </cell>
          <cell r="N550" t="str">
            <v>Pago Exitoso</v>
          </cell>
        </row>
        <row r="551">
          <cell r="A551">
            <v>5200102330131110</v>
          </cell>
          <cell r="B551">
            <v>10710407</v>
          </cell>
          <cell r="C551">
            <v>20401119</v>
          </cell>
          <cell r="D551" t="str">
            <v>YEIMMY PAOLA CIFUENTES CASALLA</v>
          </cell>
          <cell r="E551">
            <v>46191</v>
          </cell>
          <cell r="F551">
            <v>46191</v>
          </cell>
          <cell r="G551">
            <v>5200102330131110</v>
          </cell>
          <cell r="H551" t="str">
            <v>Cuenta de Ahorros</v>
          </cell>
          <cell r="I551">
            <v>550127200108752</v>
          </cell>
          <cell r="J551" t="str">
            <v>Cuenta de Ahorros Otros Bancos</v>
          </cell>
          <cell r="K551">
            <v>24105147134</v>
          </cell>
          <cell r="L551" t="str">
            <v>CAJA SOCIAL</v>
          </cell>
          <cell r="M551">
            <v>3511000</v>
          </cell>
          <cell r="N551" t="str">
            <v>Pago Exitoso</v>
          </cell>
        </row>
        <row r="552">
          <cell r="A552">
            <v>5200102330131110</v>
          </cell>
          <cell r="B552">
            <v>10710407</v>
          </cell>
          <cell r="C552">
            <v>1053791395</v>
          </cell>
          <cell r="D552" t="str">
            <v>CINDY CAROLINA USCATEGUI PA</v>
          </cell>
          <cell r="E552">
            <v>46191</v>
          </cell>
          <cell r="F552">
            <v>46191</v>
          </cell>
          <cell r="G552">
            <v>5200102330131110</v>
          </cell>
          <cell r="H552" t="str">
            <v>Cuenta de Ahorros</v>
          </cell>
          <cell r="I552">
            <v>550127200108752</v>
          </cell>
          <cell r="J552" t="str">
            <v>Cuenta de Ahorros Otros Bancos</v>
          </cell>
          <cell r="K552">
            <v>86000021247</v>
          </cell>
          <cell r="L552" t="str">
            <v>BANCOLOMBIA</v>
          </cell>
          <cell r="M552">
            <v>4124000</v>
          </cell>
          <cell r="N552" t="str">
            <v>Pago Exitoso</v>
          </cell>
        </row>
        <row r="553">
          <cell r="A553">
            <v>12479</v>
          </cell>
          <cell r="B553">
            <v>10706696</v>
          </cell>
          <cell r="C553">
            <v>1088011270</v>
          </cell>
          <cell r="D553" t="str">
            <v>LUISA MARIA MURIEL LOPEZ</v>
          </cell>
          <cell r="E553">
            <v>46190</v>
          </cell>
          <cell r="F553">
            <v>46190</v>
          </cell>
          <cell r="G553">
            <v>12479</v>
          </cell>
          <cell r="H553" t="str">
            <v>Cuenta de Ahorros</v>
          </cell>
          <cell r="I553">
            <v>550127200185719</v>
          </cell>
          <cell r="J553" t="str">
            <v>Cuenta de Ahorros Otros Bancos</v>
          </cell>
          <cell r="K553">
            <v>703608109</v>
          </cell>
          <cell r="L553" t="str">
            <v>BBVA</v>
          </cell>
          <cell r="M553">
            <v>4124000</v>
          </cell>
          <cell r="N553" t="str">
            <v>Pago Exitoso</v>
          </cell>
        </row>
        <row r="554">
          <cell r="A554">
            <v>12672</v>
          </cell>
          <cell r="B554">
            <v>10706696</v>
          </cell>
          <cell r="C554">
            <v>42102783</v>
          </cell>
          <cell r="D554" t="str">
            <v>ROSA CRISTINA RUIZ MORALES</v>
          </cell>
          <cell r="E554">
            <v>46190</v>
          </cell>
          <cell r="F554">
            <v>46190</v>
          </cell>
          <cell r="G554">
            <v>12672</v>
          </cell>
          <cell r="H554" t="str">
            <v>Cuenta de Ahorros</v>
          </cell>
          <cell r="I554">
            <v>550127200185719</v>
          </cell>
          <cell r="J554" t="str">
            <v>Cuenta de Ahorros</v>
          </cell>
          <cell r="K554">
            <v>488443565558</v>
          </cell>
          <cell r="L554" t="str">
            <v>DAVIVIENDA</v>
          </cell>
          <cell r="M554">
            <v>3226000</v>
          </cell>
          <cell r="N554" t="str">
            <v>Pago Exitoso</v>
          </cell>
        </row>
        <row r="555">
          <cell r="A555">
            <v>12871</v>
          </cell>
          <cell r="B555">
            <v>10706696</v>
          </cell>
          <cell r="C555">
            <v>1088316072</v>
          </cell>
          <cell r="D555" t="str">
            <v>LAURA TATIANA MARTINEZ VILLADA</v>
          </cell>
          <cell r="E555">
            <v>46190</v>
          </cell>
          <cell r="F555">
            <v>46190</v>
          </cell>
          <cell r="G555">
            <v>12871</v>
          </cell>
          <cell r="H555" t="str">
            <v>Cuenta de Ahorros</v>
          </cell>
          <cell r="I555">
            <v>550127200185719</v>
          </cell>
          <cell r="J555" t="str">
            <v>Cuenta de Ahorros Otros Bancos</v>
          </cell>
          <cell r="K555">
            <v>7351067238</v>
          </cell>
          <cell r="L555" t="str">
            <v>BANCOLOMBIA</v>
          </cell>
          <cell r="M555">
            <v>4124000</v>
          </cell>
          <cell r="N555" t="str">
            <v>Pago Exitoso</v>
          </cell>
        </row>
        <row r="556">
          <cell r="A556">
            <v>12789</v>
          </cell>
          <cell r="B556">
            <v>10706696</v>
          </cell>
          <cell r="C556">
            <v>1094919794</v>
          </cell>
          <cell r="D556" t="str">
            <v>DAVID ALEJANDRO PATIÑO JARAMIL</v>
          </cell>
          <cell r="E556">
            <v>46190</v>
          </cell>
          <cell r="F556">
            <v>46190</v>
          </cell>
          <cell r="G556">
            <v>12789</v>
          </cell>
          <cell r="H556" t="str">
            <v>Cuenta de Ahorros</v>
          </cell>
          <cell r="I556">
            <v>550127200185719</v>
          </cell>
          <cell r="J556" t="str">
            <v>Cuenta de Ahorros Otros Bancos</v>
          </cell>
          <cell r="K556">
            <v>414502044027</v>
          </cell>
          <cell r="L556" t="str">
            <v>BANCO AGRARIO</v>
          </cell>
          <cell r="M556">
            <v>4124000</v>
          </cell>
          <cell r="N556" t="str">
            <v>Pago Exitoso</v>
          </cell>
        </row>
        <row r="557">
          <cell r="A557">
            <v>12932</v>
          </cell>
          <cell r="B557">
            <v>10706696</v>
          </cell>
          <cell r="C557">
            <v>10105594</v>
          </cell>
          <cell r="D557" t="str">
            <v>JOHN JAIRO HURTADO ECHEVERRI</v>
          </cell>
          <cell r="E557">
            <v>46190</v>
          </cell>
          <cell r="F557">
            <v>46190</v>
          </cell>
          <cell r="G557">
            <v>12932</v>
          </cell>
          <cell r="H557" t="str">
            <v>Cuenta de Ahorros</v>
          </cell>
          <cell r="I557">
            <v>550127200185719</v>
          </cell>
          <cell r="J557" t="str">
            <v>Cuenta de Ahorros</v>
          </cell>
          <cell r="K557">
            <v>127270071476</v>
          </cell>
          <cell r="L557" t="str">
            <v>DAVIVIENDA</v>
          </cell>
          <cell r="M557">
            <v>4124000</v>
          </cell>
          <cell r="N557" t="str">
            <v>Pago Exitoso</v>
          </cell>
        </row>
        <row r="558">
          <cell r="A558">
            <v>12612</v>
          </cell>
          <cell r="B558">
            <v>10706713</v>
          </cell>
          <cell r="C558">
            <v>901547110</v>
          </cell>
          <cell r="D558" t="str">
            <v>CORPORACION BANDA SINFONICA DE</v>
          </cell>
          <cell r="E558">
            <v>46190</v>
          </cell>
          <cell r="F558">
            <v>46190</v>
          </cell>
          <cell r="G558">
            <v>12612</v>
          </cell>
          <cell r="H558" t="str">
            <v>Cuenta de Ahorros</v>
          </cell>
          <cell r="I558">
            <v>550127200185719</v>
          </cell>
          <cell r="J558" t="str">
            <v>Cuenta de Ahorros Otros Bancos</v>
          </cell>
          <cell r="K558">
            <v>85200004101</v>
          </cell>
          <cell r="L558" t="str">
            <v>BANCOLOMBIA</v>
          </cell>
          <cell r="M558">
            <v>6357569</v>
          </cell>
          <cell r="N558" t="str">
            <v>Pago Exitoso</v>
          </cell>
        </row>
        <row r="559">
          <cell r="A559">
            <v>12293</v>
          </cell>
          <cell r="B559">
            <v>10707168</v>
          </cell>
          <cell r="C559">
            <v>1093227138</v>
          </cell>
          <cell r="D559" t="str">
            <v>BRANDON RAMIREZ MORALES</v>
          </cell>
          <cell r="E559">
            <v>46190</v>
          </cell>
          <cell r="F559">
            <v>46190</v>
          </cell>
          <cell r="G559">
            <v>12293</v>
          </cell>
          <cell r="H559" t="str">
            <v>Cuenta de Ahorros</v>
          </cell>
          <cell r="I559">
            <v>550127200117688</v>
          </cell>
          <cell r="J559" t="str">
            <v>Cuenta de Ahorros Otros Bancos</v>
          </cell>
          <cell r="K559">
            <v>72529943904</v>
          </cell>
          <cell r="L559" t="str">
            <v>BANCOLOMBIA</v>
          </cell>
          <cell r="M559">
            <v>4124000</v>
          </cell>
          <cell r="N559" t="str">
            <v>Pago Exitoso</v>
          </cell>
        </row>
        <row r="560">
          <cell r="A560">
            <v>12344</v>
          </cell>
          <cell r="B560">
            <v>10707168</v>
          </cell>
          <cell r="C560">
            <v>18600916</v>
          </cell>
          <cell r="D560" t="str">
            <v>JOSE DAVID RIVERA HENAO</v>
          </cell>
          <cell r="E560">
            <v>46190</v>
          </cell>
          <cell r="F560">
            <v>46190</v>
          </cell>
          <cell r="G560">
            <v>12344</v>
          </cell>
          <cell r="H560" t="str">
            <v>Cuenta de Ahorros</v>
          </cell>
          <cell r="I560">
            <v>550127200117688</v>
          </cell>
          <cell r="J560" t="str">
            <v>Cuenta de Ahorros</v>
          </cell>
          <cell r="K560">
            <v>488416043427</v>
          </cell>
          <cell r="L560" t="str">
            <v>DAVIVIENDA</v>
          </cell>
          <cell r="M560">
            <v>2928000</v>
          </cell>
          <cell r="N560" t="str">
            <v>Pago Exitoso</v>
          </cell>
        </row>
        <row r="561">
          <cell r="A561">
            <v>12477</v>
          </cell>
          <cell r="B561">
            <v>10707168</v>
          </cell>
          <cell r="C561">
            <v>10138581</v>
          </cell>
          <cell r="D561" t="str">
            <v>LUIS ALFONSO SANCHEZ GONZÁLEZ</v>
          </cell>
          <cell r="E561">
            <v>46190</v>
          </cell>
          <cell r="F561">
            <v>46190</v>
          </cell>
          <cell r="G561">
            <v>12477</v>
          </cell>
          <cell r="H561" t="str">
            <v>Cuenta de Ahorros</v>
          </cell>
          <cell r="I561">
            <v>550127200117688</v>
          </cell>
          <cell r="J561" t="str">
            <v>Cuenta de Ahorros Otros Bancos</v>
          </cell>
          <cell r="K561">
            <v>912080249</v>
          </cell>
          <cell r="L561" t="str">
            <v>BOGOTA</v>
          </cell>
          <cell r="M561">
            <v>3511000</v>
          </cell>
          <cell r="N561" t="str">
            <v>Pago Exitoso</v>
          </cell>
        </row>
        <row r="562">
          <cell r="A562">
            <v>12634</v>
          </cell>
          <cell r="B562">
            <v>10707168</v>
          </cell>
          <cell r="C562">
            <v>1088825825</v>
          </cell>
          <cell r="D562" t="str">
            <v>KEVIN GEOVANNY HERRERA FLOREZ</v>
          </cell>
          <cell r="E562">
            <v>46190</v>
          </cell>
          <cell r="F562">
            <v>46190</v>
          </cell>
          <cell r="G562">
            <v>12634</v>
          </cell>
          <cell r="H562" t="str">
            <v>Cuenta de Ahorros</v>
          </cell>
          <cell r="I562">
            <v>550127200117688</v>
          </cell>
          <cell r="J562" t="str">
            <v>Cuenta de Ahorros Otros Bancos</v>
          </cell>
          <cell r="K562">
            <v>81693074</v>
          </cell>
          <cell r="L562" t="str">
            <v>NU</v>
          </cell>
          <cell r="M562">
            <v>3226000</v>
          </cell>
          <cell r="N562" t="str">
            <v>Pago Exitoso</v>
          </cell>
        </row>
        <row r="563">
          <cell r="A563">
            <v>12679</v>
          </cell>
          <cell r="B563">
            <v>10707168</v>
          </cell>
          <cell r="C563">
            <v>42140840</v>
          </cell>
          <cell r="D563" t="str">
            <v>LINA MARCELA HENAO LONDOÑO</v>
          </cell>
          <cell r="E563">
            <v>46190</v>
          </cell>
          <cell r="F563">
            <v>46190</v>
          </cell>
          <cell r="G563">
            <v>12679</v>
          </cell>
          <cell r="H563" t="str">
            <v>Cuenta de Ahorros</v>
          </cell>
          <cell r="I563">
            <v>550127200117688</v>
          </cell>
          <cell r="J563" t="str">
            <v>Cuenta de Ahorros Otros Bancos</v>
          </cell>
          <cell r="K563">
            <v>24522119640</v>
          </cell>
          <cell r="L563" t="str">
            <v>CAJA SOCIAL</v>
          </cell>
          <cell r="M563">
            <v>4124000</v>
          </cell>
          <cell r="N563" t="str">
            <v>Pago Exitoso</v>
          </cell>
        </row>
        <row r="564">
          <cell r="A564">
            <v>12723</v>
          </cell>
          <cell r="B564">
            <v>10707168</v>
          </cell>
          <cell r="C564">
            <v>1060647587</v>
          </cell>
          <cell r="D564" t="str">
            <v>PABLO FELIPE VALENCIA ZULUAGA</v>
          </cell>
          <cell r="E564">
            <v>46190</v>
          </cell>
          <cell r="F564">
            <v>46190</v>
          </cell>
          <cell r="G564">
            <v>12723</v>
          </cell>
          <cell r="H564" t="str">
            <v>Cuenta de Ahorros</v>
          </cell>
          <cell r="I564">
            <v>550127200117688</v>
          </cell>
          <cell r="J564" t="str">
            <v>Cuenta de Ahorros Otros Bancos</v>
          </cell>
          <cell r="K564">
            <v>2601020091</v>
          </cell>
          <cell r="L564" t="str">
            <v>COOPERATIVA FINANCIERA DE ANTIOQUIA</v>
          </cell>
          <cell r="M564">
            <v>2741431</v>
          </cell>
          <cell r="N564" t="str">
            <v>Pago Exitoso</v>
          </cell>
        </row>
        <row r="565">
          <cell r="A565">
            <v>12723</v>
          </cell>
          <cell r="B565">
            <v>10707168</v>
          </cell>
          <cell r="C565">
            <v>891412988</v>
          </cell>
          <cell r="D565" t="str">
            <v>FONDO DE EMPLEADOS DE RISARALD</v>
          </cell>
          <cell r="E565">
            <v>46190</v>
          </cell>
          <cell r="F565">
            <v>46190</v>
          </cell>
          <cell r="G565">
            <v>12723</v>
          </cell>
          <cell r="H565" t="str">
            <v>Cuenta de Ahorros</v>
          </cell>
          <cell r="I565">
            <v>550127200117688</v>
          </cell>
          <cell r="J565" t="str">
            <v>Cuenta Corriente Otros Bancos</v>
          </cell>
          <cell r="K565">
            <v>21003747172</v>
          </cell>
          <cell r="L565" t="str">
            <v>CAJA SOCIAL</v>
          </cell>
          <cell r="M565">
            <v>769569</v>
          </cell>
          <cell r="N565" t="str">
            <v>Pago Exitoso</v>
          </cell>
        </row>
        <row r="566">
          <cell r="A566">
            <v>12765</v>
          </cell>
          <cell r="B566">
            <v>10707168</v>
          </cell>
          <cell r="C566">
            <v>1088307450</v>
          </cell>
          <cell r="D566" t="str">
            <v>ANDRES FELIPE ALZATE PALACIO</v>
          </cell>
          <cell r="E566">
            <v>46190</v>
          </cell>
          <cell r="F566">
            <v>46190</v>
          </cell>
          <cell r="G566">
            <v>12765</v>
          </cell>
          <cell r="H566" t="str">
            <v>Cuenta de Ahorros</v>
          </cell>
          <cell r="I566">
            <v>550127200117688</v>
          </cell>
          <cell r="J566" t="str">
            <v>Cuenta de Ahorros Otros Bancos</v>
          </cell>
          <cell r="K566">
            <v>942057076</v>
          </cell>
          <cell r="L566" t="str">
            <v>BBVA</v>
          </cell>
          <cell r="M566">
            <v>3709000</v>
          </cell>
          <cell r="N566" t="str">
            <v>Pago Exitoso</v>
          </cell>
        </row>
        <row r="567">
          <cell r="A567">
            <v>12825</v>
          </cell>
          <cell r="B567">
            <v>10707168</v>
          </cell>
          <cell r="C567">
            <v>89009220</v>
          </cell>
          <cell r="D567" t="str">
            <v>JORGE IVAN VALENCIA AGUDELO</v>
          </cell>
          <cell r="E567">
            <v>46190</v>
          </cell>
          <cell r="F567">
            <v>46190</v>
          </cell>
          <cell r="G567">
            <v>12825</v>
          </cell>
          <cell r="H567" t="str">
            <v>Cuenta de Ahorros</v>
          </cell>
          <cell r="I567">
            <v>550127200117688</v>
          </cell>
          <cell r="J567" t="str">
            <v>Cuenta de Ahorros Otros Bancos</v>
          </cell>
          <cell r="K567">
            <v>85100000320</v>
          </cell>
          <cell r="L567" t="str">
            <v>BANCOLOMBIA</v>
          </cell>
          <cell r="M567">
            <v>5521000</v>
          </cell>
          <cell r="N567" t="str">
            <v>Pago Exitoso</v>
          </cell>
        </row>
        <row r="568">
          <cell r="A568">
            <v>12835</v>
          </cell>
          <cell r="B568">
            <v>10707168</v>
          </cell>
          <cell r="C568">
            <v>1088283937</v>
          </cell>
          <cell r="D568" t="str">
            <v>PILAR ANDREA VALERO CASTRO</v>
          </cell>
          <cell r="E568">
            <v>46190</v>
          </cell>
          <cell r="F568">
            <v>46190</v>
          </cell>
          <cell r="G568">
            <v>12835</v>
          </cell>
          <cell r="H568" t="str">
            <v>Cuenta de Ahorros</v>
          </cell>
          <cell r="I568">
            <v>550127200117688</v>
          </cell>
          <cell r="J568" t="str">
            <v>Cuenta de Ahorros</v>
          </cell>
          <cell r="K568">
            <v>488439752335</v>
          </cell>
          <cell r="L568" t="str">
            <v>DAVIVIENDA</v>
          </cell>
          <cell r="M568">
            <v>3226000</v>
          </cell>
          <cell r="N568" t="str">
            <v>Pago Exitoso</v>
          </cell>
        </row>
        <row r="569">
          <cell r="A569">
            <v>12844</v>
          </cell>
          <cell r="B569">
            <v>10707168</v>
          </cell>
          <cell r="C569">
            <v>1088295758</v>
          </cell>
          <cell r="D569" t="str">
            <v>KARLA VANESSA VELASQUEZ CALVO</v>
          </cell>
          <cell r="E569">
            <v>46190</v>
          </cell>
          <cell r="F569">
            <v>46190</v>
          </cell>
          <cell r="G569">
            <v>12844</v>
          </cell>
          <cell r="H569" t="str">
            <v>Cuenta de Ahorros</v>
          </cell>
          <cell r="I569">
            <v>550127200117688</v>
          </cell>
          <cell r="J569" t="str">
            <v>Cuenta de Ahorros</v>
          </cell>
          <cell r="K569">
            <v>550488429507970</v>
          </cell>
          <cell r="L569" t="str">
            <v>DAVIVIENDA</v>
          </cell>
          <cell r="M569">
            <v>4124000</v>
          </cell>
          <cell r="N569" t="str">
            <v>Pago Exitoso</v>
          </cell>
        </row>
        <row r="570">
          <cell r="A570">
            <v>12876</v>
          </cell>
          <cell r="B570">
            <v>10707168</v>
          </cell>
          <cell r="C570">
            <v>18614636</v>
          </cell>
          <cell r="D570" t="str">
            <v>JHON FABER ESCUDERO MORALES</v>
          </cell>
          <cell r="E570">
            <v>46190</v>
          </cell>
          <cell r="F570">
            <v>46190</v>
          </cell>
          <cell r="G570">
            <v>12876</v>
          </cell>
          <cell r="H570" t="str">
            <v>Cuenta de Ahorros</v>
          </cell>
          <cell r="I570">
            <v>550127200117688</v>
          </cell>
          <cell r="J570" t="str">
            <v>Cuenta de Ahorros Otros Bancos</v>
          </cell>
          <cell r="K570">
            <v>91284028321</v>
          </cell>
          <cell r="L570" t="str">
            <v>BANCOLOMBIA</v>
          </cell>
          <cell r="M570">
            <v>539000</v>
          </cell>
          <cell r="N570" t="str">
            <v>Pago Exitoso</v>
          </cell>
        </row>
        <row r="571">
          <cell r="A571">
            <v>12878</v>
          </cell>
          <cell r="B571">
            <v>10707168</v>
          </cell>
          <cell r="C571">
            <v>42081960</v>
          </cell>
          <cell r="D571" t="str">
            <v>MARCY ALVAREZ GIRALDO</v>
          </cell>
          <cell r="E571">
            <v>46190</v>
          </cell>
          <cell r="F571">
            <v>46190</v>
          </cell>
          <cell r="G571">
            <v>12878</v>
          </cell>
          <cell r="H571" t="str">
            <v>Cuenta de Ahorros</v>
          </cell>
          <cell r="I571">
            <v>550127200117688</v>
          </cell>
          <cell r="J571" t="str">
            <v>Cuenta de Ahorros Otros Bancos</v>
          </cell>
          <cell r="K571">
            <v>7353475333</v>
          </cell>
          <cell r="L571" t="str">
            <v>BANCOLOMBIA</v>
          </cell>
          <cell r="M571">
            <v>4124000</v>
          </cell>
          <cell r="N571" t="str">
            <v>Pago Exitoso</v>
          </cell>
        </row>
        <row r="572">
          <cell r="A572">
            <v>5200102330131110</v>
          </cell>
          <cell r="B572">
            <v>10704418</v>
          </cell>
          <cell r="C572">
            <v>26989273</v>
          </cell>
          <cell r="D572" t="str">
            <v>BRUNA CARRILLO</v>
          </cell>
          <cell r="E572">
            <v>46190</v>
          </cell>
          <cell r="F572">
            <v>46190</v>
          </cell>
          <cell r="G572">
            <v>5200102330131110</v>
          </cell>
          <cell r="H572" t="str">
            <v>Cuenta de Ahorros</v>
          </cell>
          <cell r="I572">
            <v>550127200108745</v>
          </cell>
          <cell r="J572" t="str">
            <v>Cuenta de Ahorros</v>
          </cell>
          <cell r="K572">
            <v>302730445</v>
          </cell>
          <cell r="L572" t="str">
            <v>DAVIVIENDA</v>
          </cell>
          <cell r="M572">
            <v>135342</v>
          </cell>
          <cell r="N572" t="str">
            <v>Pago Exitoso</v>
          </cell>
        </row>
        <row r="573">
          <cell r="A573">
            <v>13062</v>
          </cell>
          <cell r="B573">
            <v>10704840</v>
          </cell>
          <cell r="C573">
            <v>10124466</v>
          </cell>
          <cell r="D573" t="str">
            <v>JUAN CARLOS VALENCIA MONTOYA</v>
          </cell>
          <cell r="E573">
            <v>46190</v>
          </cell>
          <cell r="F573">
            <v>46190</v>
          </cell>
          <cell r="G573">
            <v>13062</v>
          </cell>
          <cell r="H573" t="str">
            <v>Cuenta Corriente</v>
          </cell>
          <cell r="I573">
            <v>560127269994183</v>
          </cell>
          <cell r="J573" t="str">
            <v>Cuenta de Ahorros Otros Bancos</v>
          </cell>
          <cell r="K573">
            <v>703381442</v>
          </cell>
          <cell r="L573" t="str">
            <v>BBVA</v>
          </cell>
          <cell r="M573">
            <v>5937822</v>
          </cell>
          <cell r="N573" t="str">
            <v>Pago Exitoso</v>
          </cell>
        </row>
        <row r="574">
          <cell r="A574">
            <v>12373</v>
          </cell>
          <cell r="B574">
            <v>10704981</v>
          </cell>
          <cell r="C574">
            <v>42088947</v>
          </cell>
          <cell r="D574" t="str">
            <v>SANDRA PATRICIA ALVAREZ HURTADO</v>
          </cell>
          <cell r="E574">
            <v>46190</v>
          </cell>
          <cell r="F574">
            <v>46190</v>
          </cell>
          <cell r="G574">
            <v>12373</v>
          </cell>
          <cell r="H574" t="str">
            <v>Cuenta Corriente</v>
          </cell>
          <cell r="I574">
            <v>560127269994183</v>
          </cell>
          <cell r="J574" t="str">
            <v>Cuenta de Ahorros Otros Bancos</v>
          </cell>
          <cell r="K574">
            <v>24077340627</v>
          </cell>
          <cell r="L574" t="str">
            <v>CAJA SOCIAL</v>
          </cell>
          <cell r="M574">
            <v>2295000</v>
          </cell>
          <cell r="N574" t="str">
            <v>Pago Exitoso</v>
          </cell>
        </row>
        <row r="575">
          <cell r="A575">
            <v>12362</v>
          </cell>
          <cell r="B575">
            <v>10704981</v>
          </cell>
          <cell r="C575">
            <v>1004737189</v>
          </cell>
          <cell r="D575" t="str">
            <v>SARA VALENTINA RODRIGUEZ VALENCIA</v>
          </cell>
          <cell r="E575">
            <v>46190</v>
          </cell>
          <cell r="F575">
            <v>46190</v>
          </cell>
          <cell r="G575">
            <v>12362</v>
          </cell>
          <cell r="H575" t="str">
            <v>Cuenta Corriente</v>
          </cell>
          <cell r="I575">
            <v>560127269994183</v>
          </cell>
          <cell r="J575" t="str">
            <v>Cuenta de Ahorros Otros Bancos</v>
          </cell>
          <cell r="K575">
            <v>328795732</v>
          </cell>
          <cell r="L575" t="str">
            <v>AV VILLAS</v>
          </cell>
          <cell r="M575">
            <v>3293000</v>
          </cell>
          <cell r="N575" t="str">
            <v>Pago Exitoso</v>
          </cell>
        </row>
        <row r="576">
          <cell r="A576">
            <v>12317</v>
          </cell>
          <cell r="B576">
            <v>10705159</v>
          </cell>
          <cell r="C576">
            <v>66998478</v>
          </cell>
          <cell r="D576" t="str">
            <v>SANDRA MILENA TORO RAMIREZ</v>
          </cell>
          <cell r="E576">
            <v>46190</v>
          </cell>
          <cell r="F576">
            <v>46190</v>
          </cell>
          <cell r="G576">
            <v>12317</v>
          </cell>
          <cell r="H576" t="str">
            <v>Cuenta de Ahorros</v>
          </cell>
          <cell r="I576">
            <v>302727607</v>
          </cell>
          <cell r="J576" t="str">
            <v>Cuenta de Ahorros Otros Bancos</v>
          </cell>
          <cell r="K576">
            <v>91241077522</v>
          </cell>
          <cell r="L576" t="str">
            <v>BANCOLOMBIA</v>
          </cell>
          <cell r="M576">
            <v>4124000</v>
          </cell>
          <cell r="N576" t="str">
            <v>Pago Exitoso</v>
          </cell>
        </row>
        <row r="577">
          <cell r="A577">
            <v>12500</v>
          </cell>
          <cell r="B577">
            <v>10705159</v>
          </cell>
          <cell r="C577">
            <v>42089350</v>
          </cell>
          <cell r="D577" t="str">
            <v>CLAUDIA INES GIRALDO TORO</v>
          </cell>
          <cell r="E577">
            <v>46190</v>
          </cell>
          <cell r="F577">
            <v>46190</v>
          </cell>
          <cell r="G577">
            <v>12500</v>
          </cell>
          <cell r="H577" t="str">
            <v>Cuenta de Ahorros</v>
          </cell>
          <cell r="I577">
            <v>302727607</v>
          </cell>
          <cell r="J577" t="str">
            <v>Cuenta de Ahorros</v>
          </cell>
          <cell r="K577">
            <v>3061545364</v>
          </cell>
          <cell r="L577" t="str">
            <v>DAVIVIENDA</v>
          </cell>
          <cell r="M577">
            <v>5808000</v>
          </cell>
          <cell r="N577" t="str">
            <v>Pago Exitoso</v>
          </cell>
        </row>
        <row r="578">
          <cell r="A578">
            <v>12553</v>
          </cell>
          <cell r="B578">
            <v>10705159</v>
          </cell>
          <cell r="C578">
            <v>10010135</v>
          </cell>
          <cell r="D578" t="str">
            <v>JORGE MARIO LOPEZ OSORIO</v>
          </cell>
          <cell r="E578">
            <v>46190</v>
          </cell>
          <cell r="F578">
            <v>46190</v>
          </cell>
          <cell r="G578">
            <v>12553</v>
          </cell>
          <cell r="H578" t="str">
            <v>Cuenta de Ahorros</v>
          </cell>
          <cell r="I578">
            <v>302727607</v>
          </cell>
          <cell r="J578" t="str">
            <v>Cuenta de Ahorros Otros Bancos</v>
          </cell>
          <cell r="K578">
            <v>70891614795</v>
          </cell>
          <cell r="L578" t="str">
            <v>BANCOLOMBIA</v>
          </cell>
          <cell r="M578">
            <v>4124000</v>
          </cell>
          <cell r="N578" t="str">
            <v>Pago Exitoso</v>
          </cell>
        </row>
        <row r="579">
          <cell r="A579">
            <v>12763</v>
          </cell>
          <cell r="B579">
            <v>10705159</v>
          </cell>
          <cell r="C579">
            <v>1088022834</v>
          </cell>
          <cell r="D579" t="str">
            <v>LUISA MARIA NARVAEZ LOPEZ</v>
          </cell>
          <cell r="E579">
            <v>46190</v>
          </cell>
          <cell r="F579">
            <v>46190</v>
          </cell>
          <cell r="G579">
            <v>12763</v>
          </cell>
          <cell r="H579" t="str">
            <v>Cuenta de Ahorros</v>
          </cell>
          <cell r="I579">
            <v>302727607</v>
          </cell>
          <cell r="J579" t="str">
            <v>Cuenta de Ahorros Otros Bancos</v>
          </cell>
          <cell r="K579">
            <v>11593056017</v>
          </cell>
          <cell r="L579" t="str">
            <v>BANCOLOMBIA</v>
          </cell>
          <cell r="M579">
            <v>4584000</v>
          </cell>
          <cell r="N579" t="str">
            <v>Pago Exitoso</v>
          </cell>
        </row>
        <row r="580">
          <cell r="A580">
            <v>12797</v>
          </cell>
          <cell r="B580">
            <v>10705159</v>
          </cell>
          <cell r="C580">
            <v>1088312982</v>
          </cell>
          <cell r="D580" t="str">
            <v>LUCIA PEREZ ARAUJO</v>
          </cell>
          <cell r="E580">
            <v>46190</v>
          </cell>
          <cell r="F580">
            <v>46190</v>
          </cell>
          <cell r="G580">
            <v>12797</v>
          </cell>
          <cell r="H580" t="str">
            <v>Cuenta de Ahorros</v>
          </cell>
          <cell r="I580">
            <v>302727607</v>
          </cell>
          <cell r="J580" t="str">
            <v>Cuenta de Ahorros Otros Bancos</v>
          </cell>
          <cell r="K580">
            <v>36076906062</v>
          </cell>
          <cell r="L580" t="str">
            <v>BANCOLOMBIA</v>
          </cell>
          <cell r="M580">
            <v>4584000</v>
          </cell>
          <cell r="N580" t="str">
            <v>Pago Exitoso</v>
          </cell>
        </row>
        <row r="581">
          <cell r="A581">
            <v>12896</v>
          </cell>
          <cell r="B581">
            <v>10705159</v>
          </cell>
          <cell r="C581">
            <v>42145472</v>
          </cell>
          <cell r="D581" t="str">
            <v>ANGELA MARIA RINCON BEDOYA</v>
          </cell>
          <cell r="E581">
            <v>46190</v>
          </cell>
          <cell r="F581">
            <v>46190</v>
          </cell>
          <cell r="G581">
            <v>12896</v>
          </cell>
          <cell r="H581" t="str">
            <v>Cuenta de Ahorros</v>
          </cell>
          <cell r="I581">
            <v>302727607</v>
          </cell>
          <cell r="J581" t="str">
            <v>Cuenta de Ahorros Otros Bancos</v>
          </cell>
          <cell r="K581">
            <v>72118400934</v>
          </cell>
          <cell r="L581" t="str">
            <v>BANCOLOMBIA</v>
          </cell>
          <cell r="M581">
            <v>5808000</v>
          </cell>
          <cell r="N581" t="str">
            <v>Pago Exitoso</v>
          </cell>
        </row>
        <row r="582">
          <cell r="A582">
            <v>12985</v>
          </cell>
          <cell r="B582">
            <v>10705159</v>
          </cell>
          <cell r="C582">
            <v>1088252616</v>
          </cell>
          <cell r="D582" t="str">
            <v>MONICA ALEJANDRA OSORIO GAVIRI</v>
          </cell>
          <cell r="E582">
            <v>46190</v>
          </cell>
          <cell r="F582">
            <v>46190</v>
          </cell>
          <cell r="G582">
            <v>12985</v>
          </cell>
          <cell r="H582" t="str">
            <v>Cuenta de Ahorros</v>
          </cell>
          <cell r="I582">
            <v>302727607</v>
          </cell>
          <cell r="J582" t="str">
            <v>Cuenta de Ahorros</v>
          </cell>
          <cell r="K582">
            <v>550128500027429</v>
          </cell>
          <cell r="L582" t="str">
            <v>DAVIVIENDA</v>
          </cell>
          <cell r="M582">
            <v>4584000</v>
          </cell>
          <cell r="N582" t="str">
            <v>Pago Exitoso</v>
          </cell>
        </row>
        <row r="583">
          <cell r="A583">
            <v>13090</v>
          </cell>
          <cell r="B583">
            <v>10705159</v>
          </cell>
          <cell r="C583">
            <v>42162338</v>
          </cell>
          <cell r="D583" t="str">
            <v>ANGELA MARCELA TABARQUINO BERR</v>
          </cell>
          <cell r="E583">
            <v>46190</v>
          </cell>
          <cell r="F583">
            <v>46190</v>
          </cell>
          <cell r="G583">
            <v>13090</v>
          </cell>
          <cell r="H583" t="str">
            <v>Cuenta de Ahorros</v>
          </cell>
          <cell r="I583">
            <v>302727607</v>
          </cell>
          <cell r="J583" t="str">
            <v>Cuenta de Ahorros Otros Bancos</v>
          </cell>
          <cell r="K583">
            <v>453269581</v>
          </cell>
          <cell r="L583" t="str">
            <v>BBVA</v>
          </cell>
          <cell r="M583">
            <v>5808000</v>
          </cell>
          <cell r="N583" t="str">
            <v>Pago Exitoso</v>
          </cell>
        </row>
        <row r="584">
          <cell r="A584">
            <v>13146</v>
          </cell>
          <cell r="B584">
            <v>10705159</v>
          </cell>
          <cell r="C584">
            <v>1086279370</v>
          </cell>
          <cell r="D584" t="str">
            <v>JUAN FELIPE SALAZAR BERMUDEZ</v>
          </cell>
          <cell r="E584">
            <v>46190</v>
          </cell>
          <cell r="F584">
            <v>46190</v>
          </cell>
          <cell r="G584">
            <v>13146</v>
          </cell>
          <cell r="H584" t="str">
            <v>Cuenta de Ahorros</v>
          </cell>
          <cell r="I584">
            <v>302727607</v>
          </cell>
          <cell r="J584" t="str">
            <v>Cuenta de Ahorros Otros Bancos</v>
          </cell>
          <cell r="K584">
            <v>402416846</v>
          </cell>
          <cell r="L584" t="str">
            <v>BOGOTA</v>
          </cell>
          <cell r="M584">
            <v>3385000</v>
          </cell>
          <cell r="N584" t="str">
            <v>Pago Exitoso</v>
          </cell>
        </row>
        <row r="585">
          <cell r="A585">
            <v>13151</v>
          </cell>
          <cell r="B585">
            <v>10705159</v>
          </cell>
          <cell r="C585">
            <v>1088007732</v>
          </cell>
          <cell r="D585" t="str">
            <v>ALEJANDRA FRANCO ROMAN</v>
          </cell>
          <cell r="E585">
            <v>46190</v>
          </cell>
          <cell r="F585">
            <v>46190</v>
          </cell>
          <cell r="G585">
            <v>13151</v>
          </cell>
          <cell r="H585" t="str">
            <v>Cuenta de Ahorros</v>
          </cell>
          <cell r="I585">
            <v>302727607</v>
          </cell>
          <cell r="J585" t="str">
            <v>Cuenta de Ahorros Otros Bancos</v>
          </cell>
          <cell r="K585">
            <v>2082004304</v>
          </cell>
          <cell r="L585" t="str">
            <v>DAVIBANK</v>
          </cell>
          <cell r="M585">
            <v>5521000</v>
          </cell>
          <cell r="N585" t="str">
            <v>Pago Exitoso</v>
          </cell>
        </row>
        <row r="586">
          <cell r="A586">
            <v>5200102330131110</v>
          </cell>
          <cell r="B586">
            <v>10705555</v>
          </cell>
          <cell r="C586">
            <v>1056774857</v>
          </cell>
          <cell r="D586" t="str">
            <v>YULIANA MARCELA GALINDO RAMIRE</v>
          </cell>
          <cell r="E586">
            <v>46190</v>
          </cell>
          <cell r="F586">
            <v>46190</v>
          </cell>
          <cell r="G586">
            <v>5200102330131110</v>
          </cell>
          <cell r="H586" t="str">
            <v>Cuenta de Ahorros</v>
          </cell>
          <cell r="I586">
            <v>550127200108752</v>
          </cell>
          <cell r="J586" t="str">
            <v>Cuenta de Ahorros Otros Bancos</v>
          </cell>
          <cell r="K586">
            <v>85175960029</v>
          </cell>
          <cell r="L586" t="str">
            <v>BANCOLOMBIA</v>
          </cell>
          <cell r="M586">
            <v>4124000</v>
          </cell>
          <cell r="N586" t="str">
            <v>Pago Exitoso</v>
          </cell>
        </row>
        <row r="587">
          <cell r="A587">
            <v>5200102330131110</v>
          </cell>
          <cell r="B587">
            <v>10705555</v>
          </cell>
          <cell r="C587">
            <v>9018925496</v>
          </cell>
          <cell r="D587" t="str">
            <v>JS VERACRUZ S.A.S</v>
          </cell>
          <cell r="E587">
            <v>46190</v>
          </cell>
          <cell r="F587">
            <v>46190</v>
          </cell>
          <cell r="G587">
            <v>5200102330131110</v>
          </cell>
          <cell r="H587" t="str">
            <v>Cuenta de Ahorros</v>
          </cell>
          <cell r="I587">
            <v>550127200108752</v>
          </cell>
          <cell r="J587" t="str">
            <v>Cuenta Corriente</v>
          </cell>
          <cell r="K587">
            <v>108969924373</v>
          </cell>
          <cell r="L587" t="str">
            <v>DAVIVIENDA</v>
          </cell>
          <cell r="M587">
            <v>19277663</v>
          </cell>
          <cell r="N587" t="str">
            <v>Pago Exitoso</v>
          </cell>
        </row>
        <row r="588">
          <cell r="A588">
            <v>5200102330131110</v>
          </cell>
          <cell r="B588">
            <v>10705555</v>
          </cell>
          <cell r="C588">
            <v>25159689</v>
          </cell>
          <cell r="D588" t="str">
            <v>BEATRIZ ELENA GIRALDO VERA</v>
          </cell>
          <cell r="E588">
            <v>46190</v>
          </cell>
          <cell r="F588">
            <v>46190</v>
          </cell>
          <cell r="G588">
            <v>5200102330131110</v>
          </cell>
          <cell r="H588" t="str">
            <v>Cuenta de Ahorros</v>
          </cell>
          <cell r="I588">
            <v>550127200108752</v>
          </cell>
          <cell r="J588" t="str">
            <v>Cuenta de Ahorros Otros Bancos</v>
          </cell>
          <cell r="K588">
            <v>74446038800</v>
          </cell>
          <cell r="L588" t="str">
            <v>BANCOLOMBIA</v>
          </cell>
          <cell r="M588">
            <v>4124000</v>
          </cell>
          <cell r="N588" t="str">
            <v>Pago Exitoso</v>
          </cell>
        </row>
        <row r="589">
          <cell r="A589">
            <v>5200102330131110</v>
          </cell>
          <cell r="B589">
            <v>10705555</v>
          </cell>
          <cell r="C589">
            <v>1090335862</v>
          </cell>
          <cell r="D589" t="str">
            <v>DANIEL FELIPE GUERRA ARCE</v>
          </cell>
          <cell r="E589">
            <v>46190</v>
          </cell>
          <cell r="F589">
            <v>46190</v>
          </cell>
          <cell r="G589">
            <v>5200102330131110</v>
          </cell>
          <cell r="H589" t="str">
            <v>Cuenta de Ahorros</v>
          </cell>
          <cell r="I589">
            <v>550127200108752</v>
          </cell>
          <cell r="J589" t="str">
            <v>Cuenta de Ahorros Otros Bancos</v>
          </cell>
          <cell r="K589">
            <v>468338934</v>
          </cell>
          <cell r="L589" t="str">
            <v>BOGOTA</v>
          </cell>
          <cell r="M589">
            <v>4124000</v>
          </cell>
          <cell r="N589" t="str">
            <v>Pago Exitoso</v>
          </cell>
        </row>
        <row r="590">
          <cell r="A590">
            <v>5200102330131110</v>
          </cell>
          <cell r="B590">
            <v>10705555</v>
          </cell>
          <cell r="C590">
            <v>25163412</v>
          </cell>
          <cell r="D590" t="str">
            <v>BEATRIZ LORENA PUERTA CORREA</v>
          </cell>
          <cell r="E590">
            <v>46190</v>
          </cell>
          <cell r="F590">
            <v>46190</v>
          </cell>
          <cell r="G590">
            <v>5200102330131110</v>
          </cell>
          <cell r="H590" t="str">
            <v>Cuenta de Ahorros</v>
          </cell>
          <cell r="I590">
            <v>550127200108752</v>
          </cell>
          <cell r="J590" t="str">
            <v>Cuenta de Ahorros Otros Bancos</v>
          </cell>
          <cell r="K590">
            <v>74419858441</v>
          </cell>
          <cell r="L590" t="str">
            <v>BANCOLOMBIA</v>
          </cell>
          <cell r="M590">
            <v>4124000</v>
          </cell>
          <cell r="N590" t="str">
            <v>Pago Exitoso</v>
          </cell>
        </row>
        <row r="591">
          <cell r="A591">
            <v>5200102330131110</v>
          </cell>
          <cell r="B591">
            <v>10705555</v>
          </cell>
          <cell r="C591">
            <v>42139379</v>
          </cell>
          <cell r="D591" t="str">
            <v>BLANCA MIRIAN GOMEZ GRISALES</v>
          </cell>
          <cell r="E591">
            <v>46190</v>
          </cell>
          <cell r="F591">
            <v>46190</v>
          </cell>
          <cell r="G591">
            <v>5200102330131110</v>
          </cell>
          <cell r="H591" t="str">
            <v>Cuenta de Ahorros</v>
          </cell>
          <cell r="I591">
            <v>550127200108752</v>
          </cell>
          <cell r="J591" t="str">
            <v>Cuenta de Ahorros Otros Bancos</v>
          </cell>
          <cell r="K591">
            <v>7363009772</v>
          </cell>
          <cell r="L591" t="str">
            <v>BANCOLOMBIA</v>
          </cell>
          <cell r="M591">
            <v>4124000</v>
          </cell>
          <cell r="N591" t="str">
            <v>Pago Exitoso</v>
          </cell>
        </row>
        <row r="592">
          <cell r="A592">
            <v>5200102330131110</v>
          </cell>
          <cell r="B592">
            <v>10705555</v>
          </cell>
          <cell r="C592">
            <v>42018914</v>
          </cell>
          <cell r="D592" t="str">
            <v>ANA MILENA JARAMILLO OCAMPO</v>
          </cell>
          <cell r="E592">
            <v>46190</v>
          </cell>
          <cell r="F592">
            <v>46190</v>
          </cell>
          <cell r="G592">
            <v>5200102330131110</v>
          </cell>
          <cell r="H592" t="str">
            <v>Cuenta de Ahorros</v>
          </cell>
          <cell r="I592">
            <v>550127200108752</v>
          </cell>
          <cell r="J592" t="str">
            <v>Cuenta de Ahorros</v>
          </cell>
          <cell r="K592">
            <v>126270330072</v>
          </cell>
          <cell r="L592" t="str">
            <v>DAVIVIENDA</v>
          </cell>
          <cell r="M592">
            <v>4124000</v>
          </cell>
          <cell r="N592" t="str">
            <v>Pago Exitoso</v>
          </cell>
        </row>
        <row r="593">
          <cell r="A593">
            <v>5200102330131110</v>
          </cell>
          <cell r="B593">
            <v>10705555</v>
          </cell>
          <cell r="C593">
            <v>42143588</v>
          </cell>
          <cell r="D593" t="str">
            <v>MARTHA LUCIA HERNANDEZ</v>
          </cell>
          <cell r="E593">
            <v>46190</v>
          </cell>
          <cell r="F593">
            <v>46190</v>
          </cell>
          <cell r="G593">
            <v>5200102330131110</v>
          </cell>
          <cell r="H593" t="str">
            <v>Cuenta de Ahorros</v>
          </cell>
          <cell r="I593">
            <v>550127200108752</v>
          </cell>
          <cell r="J593" t="str">
            <v>Cuenta de Ahorros</v>
          </cell>
          <cell r="K593">
            <v>488443781734</v>
          </cell>
          <cell r="L593" t="str">
            <v>DAVIVIENDA</v>
          </cell>
          <cell r="M593">
            <v>4124000</v>
          </cell>
          <cell r="N593" t="str">
            <v>Pago Exitoso</v>
          </cell>
        </row>
        <row r="594">
          <cell r="A594">
            <v>5200102330131110</v>
          </cell>
          <cell r="B594">
            <v>10705555</v>
          </cell>
          <cell r="C594">
            <v>42160497</v>
          </cell>
          <cell r="D594" t="str">
            <v>SANDRA CAROLINA PALENCIA CARVA</v>
          </cell>
          <cell r="E594">
            <v>46190</v>
          </cell>
          <cell r="F594">
            <v>46190</v>
          </cell>
          <cell r="G594">
            <v>5200102330131110</v>
          </cell>
          <cell r="H594" t="str">
            <v>Cuenta de Ahorros</v>
          </cell>
          <cell r="I594">
            <v>550127200108752</v>
          </cell>
          <cell r="J594" t="str">
            <v>Cuenta de Ahorros Otros Bancos</v>
          </cell>
          <cell r="K594">
            <v>85162705216</v>
          </cell>
          <cell r="L594" t="str">
            <v>BANCOLOMBIA</v>
          </cell>
          <cell r="M594">
            <v>4124000</v>
          </cell>
          <cell r="N594" t="str">
            <v>Pago Exitoso</v>
          </cell>
        </row>
        <row r="595">
          <cell r="A595">
            <v>12272</v>
          </cell>
          <cell r="B595">
            <v>10701152</v>
          </cell>
          <cell r="C595">
            <v>1077441572</v>
          </cell>
          <cell r="D595" t="str">
            <v>STIVYN LORENZO SALAS RAMOS</v>
          </cell>
          <cell r="E595">
            <v>46189</v>
          </cell>
          <cell r="F595">
            <v>46189</v>
          </cell>
          <cell r="G595">
            <v>12272</v>
          </cell>
          <cell r="H595" t="str">
            <v>Cuenta de Ahorros</v>
          </cell>
          <cell r="I595">
            <v>570127270048334</v>
          </cell>
          <cell r="J595" t="str">
            <v>Cuenta de Ahorros Otros Bancos</v>
          </cell>
          <cell r="K595">
            <v>53613609616</v>
          </cell>
          <cell r="L595" t="str">
            <v>BANCOLOMBIA</v>
          </cell>
          <cell r="M595">
            <v>3244000</v>
          </cell>
          <cell r="N595" t="str">
            <v>Pago Exitoso</v>
          </cell>
        </row>
        <row r="596">
          <cell r="A596">
            <v>12352</v>
          </cell>
          <cell r="B596">
            <v>10701152</v>
          </cell>
          <cell r="C596">
            <v>1193230314</v>
          </cell>
          <cell r="D596" t="str">
            <v>DANIELA CARDENAS MORALES</v>
          </cell>
          <cell r="E596">
            <v>46189</v>
          </cell>
          <cell r="F596">
            <v>46189</v>
          </cell>
          <cell r="G596">
            <v>12352</v>
          </cell>
          <cell r="H596" t="str">
            <v>Cuenta de Ahorros</v>
          </cell>
          <cell r="I596">
            <v>570127270048334</v>
          </cell>
          <cell r="J596" t="str">
            <v>Cuenta de Ahorros Otros Bancos</v>
          </cell>
          <cell r="K596">
            <v>85100000738</v>
          </cell>
          <cell r="L596" t="str">
            <v>BANCOLOMBIA</v>
          </cell>
          <cell r="M596">
            <v>2994000</v>
          </cell>
          <cell r="N596" t="str">
            <v>Pago Exitoso</v>
          </cell>
        </row>
        <row r="597">
          <cell r="A597">
            <v>12375</v>
          </cell>
          <cell r="B597">
            <v>10701152</v>
          </cell>
          <cell r="C597">
            <v>1087987452</v>
          </cell>
          <cell r="D597" t="str">
            <v>JUAN MANUEL GARCIA ORREGO</v>
          </cell>
          <cell r="E597">
            <v>46189</v>
          </cell>
          <cell r="F597">
            <v>46189</v>
          </cell>
          <cell r="G597">
            <v>12375</v>
          </cell>
          <cell r="H597" t="str">
            <v>Cuenta de Ahorros</v>
          </cell>
          <cell r="I597">
            <v>570127270048334</v>
          </cell>
          <cell r="J597" t="str">
            <v>Cuenta de Ahorros</v>
          </cell>
          <cell r="K597">
            <v>488401796344</v>
          </cell>
          <cell r="L597" t="str">
            <v>DAVIVIENDA</v>
          </cell>
          <cell r="M597">
            <v>2069899</v>
          </cell>
          <cell r="N597" t="str">
            <v>Pago Exitoso</v>
          </cell>
        </row>
        <row r="598">
          <cell r="A598">
            <v>12375</v>
          </cell>
          <cell r="B598">
            <v>10701152</v>
          </cell>
          <cell r="C598">
            <v>891412988</v>
          </cell>
          <cell r="D598" t="str">
            <v>FONDO DE EMPLEADOS DE RISARALD</v>
          </cell>
          <cell r="E598">
            <v>46189</v>
          </cell>
          <cell r="F598">
            <v>46189</v>
          </cell>
          <cell r="G598">
            <v>12375</v>
          </cell>
          <cell r="H598" t="str">
            <v>Cuenta de Ahorros</v>
          </cell>
          <cell r="I598">
            <v>570127270048334</v>
          </cell>
          <cell r="J598" t="str">
            <v>Cuenta Corriente Otros Bancos</v>
          </cell>
          <cell r="K598">
            <v>21003747172</v>
          </cell>
          <cell r="L598" t="str">
            <v>CAJA SOCIAL</v>
          </cell>
          <cell r="M598">
            <v>659631</v>
          </cell>
          <cell r="N598" t="str">
            <v>Pago Exitoso</v>
          </cell>
        </row>
        <row r="599">
          <cell r="A599">
            <v>12431</v>
          </cell>
          <cell r="B599">
            <v>10701152</v>
          </cell>
          <cell r="C599">
            <v>10028524</v>
          </cell>
          <cell r="D599" t="str">
            <v>JHON HENRY HINCAPIE NOREÑA</v>
          </cell>
          <cell r="E599">
            <v>46189</v>
          </cell>
          <cell r="F599">
            <v>46189</v>
          </cell>
          <cell r="G599">
            <v>12431</v>
          </cell>
          <cell r="H599" t="str">
            <v>Cuenta de Ahorros</v>
          </cell>
          <cell r="I599">
            <v>570127270048334</v>
          </cell>
          <cell r="J599" t="str">
            <v>Cuenta de Ahorros Otros Bancos</v>
          </cell>
          <cell r="K599">
            <v>24133511730</v>
          </cell>
          <cell r="L599" t="str">
            <v>CAJA SOCIAL</v>
          </cell>
          <cell r="M599">
            <v>5521000</v>
          </cell>
          <cell r="N599" t="str">
            <v>Pago Exitoso</v>
          </cell>
        </row>
        <row r="600">
          <cell r="A600">
            <v>12624</v>
          </cell>
          <cell r="B600">
            <v>10701152</v>
          </cell>
          <cell r="C600">
            <v>42014300</v>
          </cell>
          <cell r="D600" t="str">
            <v>JACQUELINE ZULUAGA PEREZ</v>
          </cell>
          <cell r="E600">
            <v>46189</v>
          </cell>
          <cell r="F600">
            <v>46189</v>
          </cell>
          <cell r="G600">
            <v>12624</v>
          </cell>
          <cell r="H600" t="str">
            <v>Cuenta de Ahorros</v>
          </cell>
          <cell r="I600">
            <v>570127270048334</v>
          </cell>
          <cell r="J600" t="str">
            <v>Cuenta de Ahorros Otros Bancos</v>
          </cell>
          <cell r="K600">
            <v>72105065354</v>
          </cell>
          <cell r="L600" t="str">
            <v>BANCOLOMBIA</v>
          </cell>
          <cell r="M600">
            <v>2928000</v>
          </cell>
          <cell r="N600" t="str">
            <v>Pago Exitoso</v>
          </cell>
        </row>
        <row r="601">
          <cell r="A601">
            <v>12652</v>
          </cell>
          <cell r="B601">
            <v>10701152</v>
          </cell>
          <cell r="C601">
            <v>1088296393</v>
          </cell>
          <cell r="D601" t="str">
            <v>SAIRA PAOLA SERNA CUARTAS</v>
          </cell>
          <cell r="E601">
            <v>46189</v>
          </cell>
          <cell r="F601">
            <v>46189</v>
          </cell>
          <cell r="G601">
            <v>12652</v>
          </cell>
          <cell r="H601" t="str">
            <v>Cuenta de Ahorros</v>
          </cell>
          <cell r="I601">
            <v>570127270048334</v>
          </cell>
          <cell r="J601" t="str">
            <v>Cuenta de Ahorros</v>
          </cell>
          <cell r="K601">
            <v>127370148604</v>
          </cell>
          <cell r="L601" t="str">
            <v>DAVIVIENDA</v>
          </cell>
          <cell r="M601">
            <v>5808000</v>
          </cell>
          <cell r="N601" t="str">
            <v>Pago Exitoso</v>
          </cell>
        </row>
        <row r="602">
          <cell r="A602">
            <v>12687</v>
          </cell>
          <cell r="B602">
            <v>10701152</v>
          </cell>
          <cell r="C602">
            <v>1004733494</v>
          </cell>
          <cell r="D602" t="str">
            <v>PAOLA ANDREA ROMAN ENCISO</v>
          </cell>
          <cell r="E602">
            <v>46189</v>
          </cell>
          <cell r="F602">
            <v>46189</v>
          </cell>
          <cell r="G602">
            <v>12687</v>
          </cell>
          <cell r="H602" t="str">
            <v>Cuenta de Ahorros</v>
          </cell>
          <cell r="I602">
            <v>570127270048334</v>
          </cell>
          <cell r="J602" t="str">
            <v>Cuenta de Ahorros Otros Bancos</v>
          </cell>
          <cell r="K602">
            <v>58967232</v>
          </cell>
          <cell r="L602" t="str">
            <v>NU</v>
          </cell>
          <cell r="M602">
            <v>4124000</v>
          </cell>
          <cell r="N602" t="str">
            <v>Pago Exitoso</v>
          </cell>
        </row>
        <row r="603">
          <cell r="A603">
            <v>12691</v>
          </cell>
          <cell r="B603">
            <v>10701152</v>
          </cell>
          <cell r="C603">
            <v>11204404</v>
          </cell>
          <cell r="D603" t="str">
            <v>ALVARO ANDRES AVILA GONZALEZ</v>
          </cell>
          <cell r="E603">
            <v>46189</v>
          </cell>
          <cell r="F603">
            <v>46189</v>
          </cell>
          <cell r="G603">
            <v>12691</v>
          </cell>
          <cell r="H603" t="str">
            <v>Cuenta de Ahorros</v>
          </cell>
          <cell r="I603">
            <v>570127270048334</v>
          </cell>
          <cell r="J603" t="str">
            <v>Cuenta de Ahorros Otros Bancos</v>
          </cell>
          <cell r="K603">
            <v>32946307</v>
          </cell>
          <cell r="L603" t="str">
            <v>NU</v>
          </cell>
          <cell r="M603">
            <v>4124000</v>
          </cell>
          <cell r="N603" t="str">
            <v>Pago Exitoso</v>
          </cell>
        </row>
        <row r="604">
          <cell r="A604">
            <v>12698</v>
          </cell>
          <cell r="B604">
            <v>10701152</v>
          </cell>
          <cell r="C604">
            <v>1088019718</v>
          </cell>
          <cell r="D604" t="str">
            <v>CARLOS ANDRES SALGADO PINEDA</v>
          </cell>
          <cell r="E604">
            <v>46189</v>
          </cell>
          <cell r="F604">
            <v>46189</v>
          </cell>
          <cell r="G604">
            <v>12698</v>
          </cell>
          <cell r="H604" t="str">
            <v>Cuenta de Ahorros</v>
          </cell>
          <cell r="I604">
            <v>570127270048334</v>
          </cell>
          <cell r="J604" t="str">
            <v>Cuenta de Ahorros Otros Bancos</v>
          </cell>
          <cell r="K604">
            <v>72571024277</v>
          </cell>
          <cell r="L604" t="str">
            <v>BANCOLOMBIA</v>
          </cell>
          <cell r="M604">
            <v>4124000</v>
          </cell>
          <cell r="N604" t="str">
            <v>Pago Exitoso</v>
          </cell>
        </row>
        <row r="605">
          <cell r="A605">
            <v>12706</v>
          </cell>
          <cell r="B605">
            <v>10701152</v>
          </cell>
          <cell r="C605">
            <v>13723963</v>
          </cell>
          <cell r="D605" t="str">
            <v>PEDRO JOSE ORTEGA CAMARON</v>
          </cell>
          <cell r="E605">
            <v>46189</v>
          </cell>
          <cell r="F605">
            <v>46189</v>
          </cell>
          <cell r="G605">
            <v>12706</v>
          </cell>
          <cell r="H605" t="str">
            <v>Cuenta de Ahorros</v>
          </cell>
          <cell r="I605">
            <v>570127270048334</v>
          </cell>
          <cell r="J605" t="str">
            <v>Cuenta de Ahorros Otros Bancos</v>
          </cell>
          <cell r="K605">
            <v>644151565</v>
          </cell>
          <cell r="L605" t="str">
            <v>BBVA</v>
          </cell>
          <cell r="M605">
            <v>3511000</v>
          </cell>
          <cell r="N605" t="str">
            <v>Pago Exitoso</v>
          </cell>
        </row>
        <row r="606">
          <cell r="A606">
            <v>12742</v>
          </cell>
          <cell r="B606">
            <v>10701152</v>
          </cell>
          <cell r="C606">
            <v>79473385</v>
          </cell>
          <cell r="D606" t="str">
            <v>RUBEN DARIO GIRALDO HERRERA</v>
          </cell>
          <cell r="E606">
            <v>46189</v>
          </cell>
          <cell r="F606">
            <v>46189</v>
          </cell>
          <cell r="G606">
            <v>12742</v>
          </cell>
          <cell r="H606" t="str">
            <v>Cuenta de Ahorros</v>
          </cell>
          <cell r="I606">
            <v>570127270048334</v>
          </cell>
          <cell r="J606" t="str">
            <v>Cuenta de Ahorros Otros Bancos</v>
          </cell>
          <cell r="K606">
            <v>27099807259</v>
          </cell>
          <cell r="L606" t="str">
            <v>BANCOLOMBIA</v>
          </cell>
          <cell r="M606">
            <v>5521000</v>
          </cell>
          <cell r="N606" t="str">
            <v>Pago Exitoso</v>
          </cell>
        </row>
        <row r="607">
          <cell r="A607">
            <v>12748</v>
          </cell>
          <cell r="B607">
            <v>10701152</v>
          </cell>
          <cell r="C607">
            <v>1088014151</v>
          </cell>
          <cell r="D607" t="str">
            <v>DANIEL CAMILO RAMIREZ MARTINEZ</v>
          </cell>
          <cell r="E607">
            <v>46189</v>
          </cell>
          <cell r="F607">
            <v>46189</v>
          </cell>
          <cell r="G607">
            <v>12748</v>
          </cell>
          <cell r="H607" t="str">
            <v>Cuenta de Ahorros</v>
          </cell>
          <cell r="I607">
            <v>570127270048334</v>
          </cell>
          <cell r="J607" t="str">
            <v>Cuenta de Ahorros Otros Bancos</v>
          </cell>
          <cell r="K607">
            <v>72549191356</v>
          </cell>
          <cell r="L607" t="str">
            <v>BANCOLOMBIA</v>
          </cell>
          <cell r="M607">
            <v>3511000</v>
          </cell>
          <cell r="N607" t="str">
            <v>Pago Exitoso</v>
          </cell>
        </row>
        <row r="608">
          <cell r="A608">
            <v>12750</v>
          </cell>
          <cell r="B608">
            <v>10701152</v>
          </cell>
          <cell r="C608">
            <v>42153722</v>
          </cell>
          <cell r="D608" t="str">
            <v>LAURA PATRICIA PUGLIESE HOYOS</v>
          </cell>
          <cell r="E608">
            <v>46189</v>
          </cell>
          <cell r="F608">
            <v>46189</v>
          </cell>
          <cell r="G608">
            <v>12750</v>
          </cell>
          <cell r="H608" t="str">
            <v>Cuenta de Ahorros</v>
          </cell>
          <cell r="I608">
            <v>570127270048334</v>
          </cell>
          <cell r="J608" t="str">
            <v>Cuenta de Ahorros Otros Bancos</v>
          </cell>
          <cell r="K608">
            <v>24051741064</v>
          </cell>
          <cell r="L608" t="str">
            <v>CAJA SOCIAL</v>
          </cell>
          <cell r="M608">
            <v>3244000</v>
          </cell>
          <cell r="N608" t="str">
            <v>Pago Exitoso</v>
          </cell>
        </row>
        <row r="609">
          <cell r="A609">
            <v>12755</v>
          </cell>
          <cell r="B609">
            <v>10701152</v>
          </cell>
          <cell r="C609">
            <v>1004778013</v>
          </cell>
          <cell r="D609" t="str">
            <v>KATHERINE LOPEZ OLAYA</v>
          </cell>
          <cell r="E609">
            <v>46189</v>
          </cell>
          <cell r="F609">
            <v>46189</v>
          </cell>
          <cell r="G609">
            <v>12755</v>
          </cell>
          <cell r="H609" t="str">
            <v>Cuenta de Ahorros</v>
          </cell>
          <cell r="I609">
            <v>570127270048334</v>
          </cell>
          <cell r="J609" t="str">
            <v>Cuenta de Ahorros Otros Bancos</v>
          </cell>
          <cell r="K609">
            <v>91283477059</v>
          </cell>
          <cell r="L609" t="str">
            <v>BANCOLOMBIA</v>
          </cell>
          <cell r="M609">
            <v>3244000</v>
          </cell>
          <cell r="N609" t="str">
            <v>Pago Exitoso</v>
          </cell>
        </row>
        <row r="610">
          <cell r="A610">
            <v>12756</v>
          </cell>
          <cell r="B610">
            <v>10701152</v>
          </cell>
          <cell r="C610">
            <v>1088030414</v>
          </cell>
          <cell r="D610" t="str">
            <v>HECTOR DAVID MESA SANTA</v>
          </cell>
          <cell r="E610">
            <v>46189</v>
          </cell>
          <cell r="F610">
            <v>46189</v>
          </cell>
          <cell r="G610">
            <v>12756</v>
          </cell>
          <cell r="H610" t="str">
            <v>Cuenta de Ahorros</v>
          </cell>
          <cell r="I610">
            <v>570127270048334</v>
          </cell>
          <cell r="J610" t="str">
            <v>Cuenta de Ahorros Otros Bancos</v>
          </cell>
          <cell r="K610">
            <v>11571727937</v>
          </cell>
          <cell r="L610" t="str">
            <v>BANCOLOMBIA</v>
          </cell>
          <cell r="M610">
            <v>4124000</v>
          </cell>
          <cell r="N610" t="str">
            <v>Pago Exitoso</v>
          </cell>
        </row>
        <row r="611">
          <cell r="A611">
            <v>12768</v>
          </cell>
          <cell r="B611">
            <v>10701152</v>
          </cell>
          <cell r="C611">
            <v>4518482</v>
          </cell>
          <cell r="D611" t="str">
            <v>JUAN PABLO MARIN GALVIS</v>
          </cell>
          <cell r="E611">
            <v>46189</v>
          </cell>
          <cell r="F611">
            <v>46189</v>
          </cell>
          <cell r="G611">
            <v>12768</v>
          </cell>
          <cell r="H611" t="str">
            <v>Cuenta de Ahorros</v>
          </cell>
          <cell r="I611">
            <v>570127270048334</v>
          </cell>
          <cell r="J611" t="str">
            <v>Cuenta de Ahorros Otros Bancos</v>
          </cell>
          <cell r="K611">
            <v>91297618054</v>
          </cell>
          <cell r="L611" t="str">
            <v>BANCOLOMBIA</v>
          </cell>
          <cell r="M611">
            <v>2603596</v>
          </cell>
          <cell r="N611" t="str">
            <v>Pago Exitoso</v>
          </cell>
        </row>
        <row r="612">
          <cell r="A612">
            <v>12768</v>
          </cell>
          <cell r="B612">
            <v>10701152</v>
          </cell>
          <cell r="C612">
            <v>891412988</v>
          </cell>
          <cell r="D612" t="str">
            <v>FONDO DE EMPLEADOS DE RISARALD</v>
          </cell>
          <cell r="E612">
            <v>46189</v>
          </cell>
          <cell r="F612">
            <v>46189</v>
          </cell>
          <cell r="G612">
            <v>12768</v>
          </cell>
          <cell r="H612" t="str">
            <v>Cuenta de Ahorros</v>
          </cell>
          <cell r="I612">
            <v>570127270048334</v>
          </cell>
          <cell r="J612" t="str">
            <v>Cuenta Corriente Otros Bancos</v>
          </cell>
          <cell r="K612">
            <v>21003747172</v>
          </cell>
          <cell r="L612" t="str">
            <v>CAJA SOCIAL</v>
          </cell>
          <cell r="M612">
            <v>622404</v>
          </cell>
          <cell r="N612" t="str">
            <v>Pago Exitoso</v>
          </cell>
        </row>
        <row r="613">
          <cell r="A613">
            <v>12771</v>
          </cell>
          <cell r="B613">
            <v>10701152</v>
          </cell>
          <cell r="C613">
            <v>1088347788</v>
          </cell>
          <cell r="D613" t="str">
            <v>SEBASTIAN RESTREPO ROMERO</v>
          </cell>
          <cell r="E613">
            <v>46189</v>
          </cell>
          <cell r="F613">
            <v>46189</v>
          </cell>
          <cell r="G613">
            <v>12771</v>
          </cell>
          <cell r="H613" t="str">
            <v>Cuenta de Ahorros</v>
          </cell>
          <cell r="I613">
            <v>570127270048334</v>
          </cell>
          <cell r="J613" t="str">
            <v>Cuenta de Ahorros Otros Bancos</v>
          </cell>
          <cell r="K613">
            <v>72314248504</v>
          </cell>
          <cell r="L613" t="str">
            <v>BANCOLOMBIA</v>
          </cell>
          <cell r="M613">
            <v>4608000</v>
          </cell>
          <cell r="N613" t="str">
            <v>Pago Exitoso</v>
          </cell>
        </row>
        <row r="614">
          <cell r="A614">
            <v>12773</v>
          </cell>
          <cell r="B614">
            <v>10701152</v>
          </cell>
          <cell r="C614">
            <v>1088261729</v>
          </cell>
          <cell r="D614" t="str">
            <v>SEBASTIAN PELAEZ BETANCUR</v>
          </cell>
          <cell r="E614">
            <v>46189</v>
          </cell>
          <cell r="F614">
            <v>46189</v>
          </cell>
          <cell r="G614">
            <v>12773</v>
          </cell>
          <cell r="H614" t="str">
            <v>Cuenta de Ahorros</v>
          </cell>
          <cell r="I614">
            <v>570127270048334</v>
          </cell>
          <cell r="J614" t="str">
            <v>Cuenta de Ahorros Otros Bancos</v>
          </cell>
          <cell r="K614">
            <v>72328689902</v>
          </cell>
          <cell r="L614" t="str">
            <v>BANCOLOMBIA</v>
          </cell>
          <cell r="M614">
            <v>7485000</v>
          </cell>
          <cell r="N614" t="str">
            <v>Pago Exitoso</v>
          </cell>
        </row>
        <row r="615">
          <cell r="A615">
            <v>12780</v>
          </cell>
          <cell r="B615">
            <v>10701152</v>
          </cell>
          <cell r="C615">
            <v>1088316190</v>
          </cell>
          <cell r="D615" t="str">
            <v>ALEK STEVEN LOPEZ OSORIO</v>
          </cell>
          <cell r="E615">
            <v>46189</v>
          </cell>
          <cell r="F615">
            <v>46189</v>
          </cell>
          <cell r="G615">
            <v>12780</v>
          </cell>
          <cell r="H615" t="str">
            <v>Cuenta de Ahorros</v>
          </cell>
          <cell r="I615">
            <v>570127270048334</v>
          </cell>
          <cell r="J615" t="str">
            <v>Cuenta de Ahorros</v>
          </cell>
          <cell r="K615">
            <v>488452260521</v>
          </cell>
          <cell r="L615" t="str">
            <v>DAVIVIENDA</v>
          </cell>
          <cell r="M615">
            <v>3709000</v>
          </cell>
          <cell r="N615" t="str">
            <v>Pago Exitoso</v>
          </cell>
        </row>
        <row r="616">
          <cell r="A616">
            <v>12792</v>
          </cell>
          <cell r="B616">
            <v>10701152</v>
          </cell>
          <cell r="C616">
            <v>9892701</v>
          </cell>
          <cell r="D616" t="str">
            <v>DIEGO LEON BAÑOL AGUDELO</v>
          </cell>
          <cell r="E616">
            <v>46189</v>
          </cell>
          <cell r="F616">
            <v>46189</v>
          </cell>
          <cell r="G616">
            <v>12792</v>
          </cell>
          <cell r="H616" t="str">
            <v>Cuenta de Ahorros</v>
          </cell>
          <cell r="I616">
            <v>570127270048334</v>
          </cell>
          <cell r="J616" t="str">
            <v>Cuenta de Ahorros</v>
          </cell>
          <cell r="K616">
            <v>128100056893</v>
          </cell>
          <cell r="L616" t="str">
            <v>DAVIVIENDA</v>
          </cell>
          <cell r="M616">
            <v>3244000</v>
          </cell>
          <cell r="N616" t="str">
            <v>Pago Exitoso</v>
          </cell>
        </row>
        <row r="617">
          <cell r="A617">
            <v>12796</v>
          </cell>
          <cell r="B617">
            <v>10701152</v>
          </cell>
          <cell r="C617">
            <v>1088236667</v>
          </cell>
          <cell r="D617" t="str">
            <v>CARLOS ANDRES MBA LOZANO</v>
          </cell>
          <cell r="E617">
            <v>46189</v>
          </cell>
          <cell r="F617">
            <v>46189</v>
          </cell>
          <cell r="G617">
            <v>12796</v>
          </cell>
          <cell r="H617" t="str">
            <v>Cuenta de Ahorros</v>
          </cell>
          <cell r="I617">
            <v>570127270048334</v>
          </cell>
          <cell r="J617" t="str">
            <v>Cuenta de Ahorros</v>
          </cell>
          <cell r="K617">
            <v>126370141460</v>
          </cell>
          <cell r="L617" t="str">
            <v>DAVIVIENDA</v>
          </cell>
          <cell r="M617">
            <v>3709000</v>
          </cell>
          <cell r="N617" t="str">
            <v>Pago Exitoso</v>
          </cell>
        </row>
        <row r="618">
          <cell r="A618">
            <v>12805</v>
          </cell>
          <cell r="B618">
            <v>10701152</v>
          </cell>
          <cell r="C618">
            <v>1088000008</v>
          </cell>
          <cell r="D618" t="str">
            <v>DAINERS ALEXIS JOJOA OSORIO</v>
          </cell>
          <cell r="E618">
            <v>46189</v>
          </cell>
          <cell r="F618">
            <v>46189</v>
          </cell>
          <cell r="G618">
            <v>12805</v>
          </cell>
          <cell r="H618" t="str">
            <v>Cuenta de Ahorros</v>
          </cell>
          <cell r="I618">
            <v>570127270048334</v>
          </cell>
          <cell r="J618" t="str">
            <v>Cuenta de Ahorros Otros Bancos</v>
          </cell>
          <cell r="K618">
            <v>72539883209</v>
          </cell>
          <cell r="L618" t="str">
            <v>BANCOLOMBIA</v>
          </cell>
          <cell r="M618">
            <v>3709000</v>
          </cell>
          <cell r="N618" t="str">
            <v>Pago Exitoso</v>
          </cell>
        </row>
        <row r="619">
          <cell r="A619">
            <v>12807</v>
          </cell>
          <cell r="B619">
            <v>10701152</v>
          </cell>
          <cell r="C619">
            <v>1114817278</v>
          </cell>
          <cell r="D619" t="str">
            <v>ADRIANA CAICEDO PADILLA</v>
          </cell>
          <cell r="E619">
            <v>46189</v>
          </cell>
          <cell r="F619">
            <v>46189</v>
          </cell>
          <cell r="G619">
            <v>12807</v>
          </cell>
          <cell r="H619" t="str">
            <v>Cuenta de Ahorros</v>
          </cell>
          <cell r="I619">
            <v>570127270048334</v>
          </cell>
          <cell r="J619" t="str">
            <v>Cuenta de Ahorros Otros Bancos</v>
          </cell>
          <cell r="K619">
            <v>81281149890</v>
          </cell>
          <cell r="L619" t="str">
            <v>BANCOLOMBIA</v>
          </cell>
          <cell r="M619">
            <v>4124000</v>
          </cell>
          <cell r="N619" t="str">
            <v>Pago Exitoso</v>
          </cell>
        </row>
        <row r="620">
          <cell r="A620">
            <v>12813</v>
          </cell>
          <cell r="B620">
            <v>10701152</v>
          </cell>
          <cell r="C620">
            <v>1004791717</v>
          </cell>
          <cell r="D620" t="str">
            <v>SARAH VELEZ CORREA</v>
          </cell>
          <cell r="E620">
            <v>46189</v>
          </cell>
          <cell r="F620">
            <v>46189</v>
          </cell>
          <cell r="G620">
            <v>12813</v>
          </cell>
          <cell r="H620" t="str">
            <v>Cuenta de Ahorros</v>
          </cell>
          <cell r="I620">
            <v>570127270048334</v>
          </cell>
          <cell r="J620" t="str">
            <v>Cuenta de Ahorros Otros Bancos</v>
          </cell>
          <cell r="K620">
            <v>72500006006</v>
          </cell>
          <cell r="L620" t="str">
            <v>BANCOLOMBIA</v>
          </cell>
          <cell r="M620">
            <v>3244000</v>
          </cell>
          <cell r="N620" t="str">
            <v>Pago Exitoso</v>
          </cell>
        </row>
        <row r="621">
          <cell r="A621">
            <v>12824</v>
          </cell>
          <cell r="B621">
            <v>10701152</v>
          </cell>
          <cell r="C621">
            <v>1087488309</v>
          </cell>
          <cell r="D621" t="str">
            <v>JAIME EDUARDO ESCOBAR DIAZ</v>
          </cell>
          <cell r="E621">
            <v>46189</v>
          </cell>
          <cell r="F621">
            <v>46189</v>
          </cell>
          <cell r="G621">
            <v>12824</v>
          </cell>
          <cell r="H621" t="str">
            <v>Cuenta de Ahorros</v>
          </cell>
          <cell r="I621">
            <v>570127270048334</v>
          </cell>
          <cell r="J621" t="str">
            <v>Cuenta de Ahorros Otros Bancos</v>
          </cell>
          <cell r="K621">
            <v>24135305335</v>
          </cell>
          <cell r="L621" t="str">
            <v>CAJA SOCIAL</v>
          </cell>
          <cell r="M621">
            <v>3511000</v>
          </cell>
          <cell r="N621" t="str">
            <v>Pago Exitoso</v>
          </cell>
        </row>
        <row r="622">
          <cell r="A622">
            <v>12834</v>
          </cell>
          <cell r="B622">
            <v>10701152</v>
          </cell>
          <cell r="C622">
            <v>7509471</v>
          </cell>
          <cell r="D622" t="str">
            <v>LUIS ALBERTO MARTINEZ</v>
          </cell>
          <cell r="E622">
            <v>46189</v>
          </cell>
          <cell r="F622">
            <v>46189</v>
          </cell>
          <cell r="G622">
            <v>12834</v>
          </cell>
          <cell r="H622" t="str">
            <v>Cuenta de Ahorros</v>
          </cell>
          <cell r="I622">
            <v>570127270048334</v>
          </cell>
          <cell r="J622" t="str">
            <v>Cuenta de Ahorros Otros Bancos</v>
          </cell>
          <cell r="K622">
            <v>23002495885</v>
          </cell>
          <cell r="L622" t="str">
            <v>CAJA SOCIAL</v>
          </cell>
          <cell r="M622">
            <v>2994000</v>
          </cell>
          <cell r="N622" t="str">
            <v>Pago Exitoso</v>
          </cell>
        </row>
        <row r="623">
          <cell r="A623">
            <v>12836</v>
          </cell>
          <cell r="B623">
            <v>10701152</v>
          </cell>
          <cell r="C623">
            <v>10126826</v>
          </cell>
          <cell r="D623" t="str">
            <v>JUAN CARLOS TRIVIÑO TORO</v>
          </cell>
          <cell r="E623">
            <v>46189</v>
          </cell>
          <cell r="F623">
            <v>46189</v>
          </cell>
          <cell r="G623">
            <v>12836</v>
          </cell>
          <cell r="H623" t="str">
            <v>Cuenta de Ahorros</v>
          </cell>
          <cell r="I623">
            <v>570127270048334</v>
          </cell>
          <cell r="J623" t="str">
            <v>Cuenta de Ahorros Otros Bancos</v>
          </cell>
          <cell r="K623">
            <v>74451293889</v>
          </cell>
          <cell r="L623" t="str">
            <v>BANCOLOMBIA</v>
          </cell>
          <cell r="M623">
            <v>5521000</v>
          </cell>
          <cell r="N623" t="str">
            <v>Pago Exitoso</v>
          </cell>
        </row>
        <row r="624">
          <cell r="A624">
            <v>12837</v>
          </cell>
          <cell r="B624">
            <v>10701152</v>
          </cell>
          <cell r="C624">
            <v>1088265846</v>
          </cell>
          <cell r="D624" t="str">
            <v>LORENA BARBOSA BERNAL</v>
          </cell>
          <cell r="E624">
            <v>46189</v>
          </cell>
          <cell r="F624">
            <v>46189</v>
          </cell>
          <cell r="G624">
            <v>12837</v>
          </cell>
          <cell r="H624" t="str">
            <v>Cuenta de Ahorros</v>
          </cell>
          <cell r="I624">
            <v>570127270048334</v>
          </cell>
          <cell r="J624" t="str">
            <v>Cuenta de Ahorros</v>
          </cell>
          <cell r="K624">
            <v>488414736311</v>
          </cell>
          <cell r="L624" t="str">
            <v>DAVIVIENDA</v>
          </cell>
          <cell r="M624">
            <v>4124000</v>
          </cell>
          <cell r="N624" t="str">
            <v>Pago Exitoso</v>
          </cell>
        </row>
        <row r="625">
          <cell r="A625">
            <v>12839</v>
          </cell>
          <cell r="B625">
            <v>10701152</v>
          </cell>
          <cell r="C625">
            <v>18510325</v>
          </cell>
          <cell r="D625" t="str">
            <v>LUIS JENARO VALENCIA GALEANO</v>
          </cell>
          <cell r="E625">
            <v>46189</v>
          </cell>
          <cell r="F625">
            <v>46189</v>
          </cell>
          <cell r="G625">
            <v>12839</v>
          </cell>
          <cell r="H625" t="str">
            <v>Cuenta de Ahorros</v>
          </cell>
          <cell r="I625">
            <v>570127270048334</v>
          </cell>
          <cell r="J625" t="str">
            <v>Cuenta de Ahorros Otros Bancos</v>
          </cell>
          <cell r="K625">
            <v>465277234</v>
          </cell>
          <cell r="L625" t="str">
            <v>BOGOTA</v>
          </cell>
          <cell r="M625">
            <v>3226000</v>
          </cell>
          <cell r="N625" t="str">
            <v>Pago Exitoso</v>
          </cell>
        </row>
        <row r="626">
          <cell r="A626">
            <v>12850</v>
          </cell>
          <cell r="B626">
            <v>10701152</v>
          </cell>
          <cell r="C626">
            <v>10134459</v>
          </cell>
          <cell r="D626" t="str">
            <v>RODRIGO ALBERTO MUÑOZ GONZALEZ</v>
          </cell>
          <cell r="E626">
            <v>46189</v>
          </cell>
          <cell r="F626">
            <v>46189</v>
          </cell>
          <cell r="G626">
            <v>12850</v>
          </cell>
          <cell r="H626" t="str">
            <v>Cuenta de Ahorros</v>
          </cell>
          <cell r="I626">
            <v>570127270048334</v>
          </cell>
          <cell r="J626" t="str">
            <v>Cuenta de Ahorros Otros Bancos</v>
          </cell>
          <cell r="K626">
            <v>85733219365</v>
          </cell>
          <cell r="L626" t="str">
            <v>BANCOLOMBIA</v>
          </cell>
          <cell r="M626">
            <v>5521000</v>
          </cell>
          <cell r="N626" t="str">
            <v>Pago Exitoso</v>
          </cell>
        </row>
        <row r="627">
          <cell r="A627">
            <v>12856</v>
          </cell>
          <cell r="B627">
            <v>10701152</v>
          </cell>
          <cell r="C627">
            <v>1088028561</v>
          </cell>
          <cell r="D627" t="str">
            <v>LUISA FERNANDA QUINTERO GALVIZ</v>
          </cell>
          <cell r="E627">
            <v>46189</v>
          </cell>
          <cell r="F627">
            <v>46189</v>
          </cell>
          <cell r="G627">
            <v>12856</v>
          </cell>
          <cell r="H627" t="str">
            <v>Cuenta de Ahorros</v>
          </cell>
          <cell r="I627">
            <v>570127270048334</v>
          </cell>
          <cell r="J627" t="str">
            <v>Cuenta de Ahorros Otros Bancos</v>
          </cell>
          <cell r="K627">
            <v>11500000128</v>
          </cell>
          <cell r="L627" t="str">
            <v>BANCOLOMBIA</v>
          </cell>
          <cell r="M627">
            <v>3709000</v>
          </cell>
          <cell r="N627" t="str">
            <v>Pago Exitoso</v>
          </cell>
        </row>
        <row r="628">
          <cell r="A628">
            <v>12865</v>
          </cell>
          <cell r="B628">
            <v>10701152</v>
          </cell>
          <cell r="C628">
            <v>1087997008</v>
          </cell>
          <cell r="D628" t="str">
            <v>YEISSON AUGUSTO TOBON GIRALDO</v>
          </cell>
          <cell r="E628">
            <v>46189</v>
          </cell>
          <cell r="F628">
            <v>46189</v>
          </cell>
          <cell r="G628">
            <v>12865</v>
          </cell>
          <cell r="H628" t="str">
            <v>Cuenta de Ahorros</v>
          </cell>
          <cell r="I628">
            <v>570127270048334</v>
          </cell>
          <cell r="J628" t="str">
            <v>Cuenta de Ahorros Otros Bancos</v>
          </cell>
          <cell r="K628">
            <v>468775044</v>
          </cell>
          <cell r="L628" t="str">
            <v>BOGOTA</v>
          </cell>
          <cell r="M628">
            <v>5808000</v>
          </cell>
          <cell r="N628" t="str">
            <v>Pago Exitoso</v>
          </cell>
        </row>
        <row r="629">
          <cell r="A629">
            <v>12866</v>
          </cell>
          <cell r="B629">
            <v>10701152</v>
          </cell>
          <cell r="C629">
            <v>94367444</v>
          </cell>
          <cell r="D629" t="str">
            <v>JAIRO ALONSO QUINTERO RODRIGUE</v>
          </cell>
          <cell r="E629">
            <v>46189</v>
          </cell>
          <cell r="F629">
            <v>46189</v>
          </cell>
          <cell r="G629">
            <v>12866</v>
          </cell>
          <cell r="H629" t="str">
            <v>Cuenta de Ahorros</v>
          </cell>
          <cell r="I629">
            <v>570127270048334</v>
          </cell>
          <cell r="J629" t="str">
            <v>Cuenta de Ahorros</v>
          </cell>
          <cell r="K629">
            <v>421657057</v>
          </cell>
          <cell r="L629" t="str">
            <v>DAVIVIENDA</v>
          </cell>
          <cell r="M629">
            <v>5808000</v>
          </cell>
          <cell r="N629" t="str">
            <v>Pago Exitoso</v>
          </cell>
        </row>
        <row r="630">
          <cell r="A630">
            <v>12867</v>
          </cell>
          <cell r="B630">
            <v>10701152</v>
          </cell>
          <cell r="C630">
            <v>1088315406</v>
          </cell>
          <cell r="D630" t="str">
            <v>DAVID ANDRES ARANGO VILLERO</v>
          </cell>
          <cell r="E630">
            <v>46189</v>
          </cell>
          <cell r="F630">
            <v>46189</v>
          </cell>
          <cell r="G630">
            <v>12867</v>
          </cell>
          <cell r="H630" t="str">
            <v>Cuenta de Ahorros</v>
          </cell>
          <cell r="I630">
            <v>570127270048334</v>
          </cell>
          <cell r="J630" t="str">
            <v>Cuenta de Ahorros Otros Bancos</v>
          </cell>
          <cell r="K630">
            <v>85115885249</v>
          </cell>
          <cell r="L630" t="str">
            <v>BANCOLOMBIA</v>
          </cell>
          <cell r="M630">
            <v>5808000</v>
          </cell>
          <cell r="N630" t="str">
            <v>Pago Exitoso</v>
          </cell>
        </row>
        <row r="631">
          <cell r="A631">
            <v>12873</v>
          </cell>
          <cell r="B631">
            <v>10701152</v>
          </cell>
          <cell r="C631">
            <v>1128389722</v>
          </cell>
          <cell r="D631" t="str">
            <v>FELIPE SANCHEZ MONCADA</v>
          </cell>
          <cell r="E631">
            <v>46189</v>
          </cell>
          <cell r="F631">
            <v>46189</v>
          </cell>
          <cell r="G631">
            <v>12873</v>
          </cell>
          <cell r="H631" t="str">
            <v>Cuenta de Ahorros</v>
          </cell>
          <cell r="I631">
            <v>570127270048334</v>
          </cell>
          <cell r="J631" t="str">
            <v>Cuenta de Ahorros</v>
          </cell>
          <cell r="K631">
            <v>127200097658</v>
          </cell>
          <cell r="L631" t="str">
            <v>DAVIVIENDA</v>
          </cell>
          <cell r="M631">
            <v>3511000</v>
          </cell>
          <cell r="N631" t="str">
            <v>Pago Exitoso</v>
          </cell>
        </row>
        <row r="632">
          <cell r="A632">
            <v>12877</v>
          </cell>
          <cell r="B632">
            <v>10701152</v>
          </cell>
          <cell r="C632">
            <v>1088247958</v>
          </cell>
          <cell r="D632" t="str">
            <v>SEBASTIAN GALLEGO SANCHEZ</v>
          </cell>
          <cell r="E632">
            <v>46189</v>
          </cell>
          <cell r="F632">
            <v>46189</v>
          </cell>
          <cell r="G632">
            <v>12877</v>
          </cell>
          <cell r="H632" t="str">
            <v>Cuenta de Ahorros</v>
          </cell>
          <cell r="I632">
            <v>570127270048334</v>
          </cell>
          <cell r="J632" t="str">
            <v>Cuenta de Ahorros Otros Bancos</v>
          </cell>
          <cell r="K632">
            <v>91257235365</v>
          </cell>
          <cell r="L632" t="str">
            <v>BANCOLOMBIA</v>
          </cell>
          <cell r="M632">
            <v>3709000</v>
          </cell>
          <cell r="N632" t="str">
            <v>Pago Exitoso</v>
          </cell>
        </row>
        <row r="633">
          <cell r="A633">
            <v>12879</v>
          </cell>
          <cell r="B633">
            <v>10701152</v>
          </cell>
          <cell r="C633">
            <v>42152338</v>
          </cell>
          <cell r="D633" t="str">
            <v>ANGELICA MARIA ZULUAGA CUERVO</v>
          </cell>
          <cell r="E633">
            <v>46189</v>
          </cell>
          <cell r="F633">
            <v>46189</v>
          </cell>
          <cell r="G633">
            <v>12879</v>
          </cell>
          <cell r="H633" t="str">
            <v>Cuenta de Ahorros</v>
          </cell>
          <cell r="I633">
            <v>570127270048334</v>
          </cell>
          <cell r="J633" t="str">
            <v>Cuenta de Ahorros Otros Bancos</v>
          </cell>
          <cell r="K633">
            <v>24114099169</v>
          </cell>
          <cell r="L633" t="str">
            <v>CAJA SOCIAL</v>
          </cell>
          <cell r="M633">
            <v>4124000</v>
          </cell>
          <cell r="N633" t="str">
            <v>Pago Exitoso</v>
          </cell>
        </row>
        <row r="634">
          <cell r="A634">
            <v>12881</v>
          </cell>
          <cell r="B634">
            <v>10701152</v>
          </cell>
          <cell r="C634">
            <v>1088264582</v>
          </cell>
          <cell r="D634" t="str">
            <v>ANGELA GISSELLE VERA NOREÑA</v>
          </cell>
          <cell r="E634">
            <v>46189</v>
          </cell>
          <cell r="F634">
            <v>46189</v>
          </cell>
          <cell r="G634">
            <v>12881</v>
          </cell>
          <cell r="H634" t="str">
            <v>Cuenta de Ahorros</v>
          </cell>
          <cell r="I634">
            <v>570127270048334</v>
          </cell>
          <cell r="J634" t="str">
            <v>Cuenta de Ahorros Otros Bancos</v>
          </cell>
          <cell r="K634">
            <v>5802000203</v>
          </cell>
          <cell r="L634" t="str">
            <v>DAVIBANK</v>
          </cell>
          <cell r="M634">
            <v>4124000</v>
          </cell>
          <cell r="N634" t="str">
            <v>Pago Exitoso</v>
          </cell>
        </row>
        <row r="635">
          <cell r="A635">
            <v>12882</v>
          </cell>
          <cell r="B635">
            <v>10701152</v>
          </cell>
          <cell r="C635">
            <v>1088309034</v>
          </cell>
          <cell r="D635" t="str">
            <v>JUAN SEBASTIAN JURADO RAMIREZ</v>
          </cell>
          <cell r="E635">
            <v>46189</v>
          </cell>
          <cell r="F635">
            <v>46189</v>
          </cell>
          <cell r="G635">
            <v>12882</v>
          </cell>
          <cell r="H635" t="str">
            <v>Cuenta de Ahorros</v>
          </cell>
          <cell r="I635">
            <v>570127270048334</v>
          </cell>
          <cell r="J635" t="str">
            <v>Cuenta de Ahorros Otros Bancos</v>
          </cell>
          <cell r="K635">
            <v>35751048</v>
          </cell>
          <cell r="L635" t="str">
            <v>NU</v>
          </cell>
          <cell r="M635">
            <v>3511000</v>
          </cell>
          <cell r="N635" t="str">
            <v>Pago Exitoso</v>
          </cell>
        </row>
        <row r="636">
          <cell r="A636">
            <v>12885</v>
          </cell>
          <cell r="B636">
            <v>10701152</v>
          </cell>
          <cell r="C636">
            <v>1088026493</v>
          </cell>
          <cell r="D636" t="str">
            <v>JUAN JACOBO TORO PATIÑO</v>
          </cell>
          <cell r="E636">
            <v>46189</v>
          </cell>
          <cell r="F636">
            <v>46189</v>
          </cell>
          <cell r="G636">
            <v>12885</v>
          </cell>
          <cell r="H636" t="str">
            <v>Cuenta de Ahorros</v>
          </cell>
          <cell r="I636">
            <v>570127270048334</v>
          </cell>
          <cell r="J636" t="str">
            <v>Cuenta de Ahorros Otros Bancos</v>
          </cell>
          <cell r="K636">
            <v>24080750934</v>
          </cell>
          <cell r="L636" t="str">
            <v>CAJA SOCIAL</v>
          </cell>
          <cell r="M636">
            <v>3511000</v>
          </cell>
          <cell r="N636" t="str">
            <v>Pago Exitoso</v>
          </cell>
        </row>
        <row r="637">
          <cell r="A637">
            <v>12886</v>
          </cell>
          <cell r="B637">
            <v>10701152</v>
          </cell>
          <cell r="C637">
            <v>1093534322</v>
          </cell>
          <cell r="D637" t="str">
            <v>FREDY MACHADO MOSQUERA</v>
          </cell>
          <cell r="E637">
            <v>46189</v>
          </cell>
          <cell r="F637">
            <v>46189</v>
          </cell>
          <cell r="G637">
            <v>12886</v>
          </cell>
          <cell r="H637" t="str">
            <v>Cuenta de Ahorros</v>
          </cell>
          <cell r="I637">
            <v>570127270048334</v>
          </cell>
          <cell r="J637" t="str">
            <v>Cuenta de Ahorros Otros Bancos</v>
          </cell>
          <cell r="K637">
            <v>11562756061</v>
          </cell>
          <cell r="L637" t="str">
            <v>BANCOLOMBIA</v>
          </cell>
          <cell r="M637">
            <v>3244000</v>
          </cell>
          <cell r="N637" t="str">
            <v>Pago Exitoso</v>
          </cell>
        </row>
        <row r="638">
          <cell r="A638">
            <v>12888</v>
          </cell>
          <cell r="B638">
            <v>10701152</v>
          </cell>
          <cell r="C638">
            <v>42150270</v>
          </cell>
          <cell r="D638" t="str">
            <v>VIOLETA OCAMPO VELEZ</v>
          </cell>
          <cell r="E638">
            <v>46189</v>
          </cell>
          <cell r="F638">
            <v>46189</v>
          </cell>
          <cell r="G638">
            <v>12888</v>
          </cell>
          <cell r="H638" t="str">
            <v>Cuenta de Ahorros</v>
          </cell>
          <cell r="I638">
            <v>570127270048334</v>
          </cell>
          <cell r="J638" t="str">
            <v>Cuenta de Ahorros Otros Bancos</v>
          </cell>
          <cell r="K638">
            <v>85200034452</v>
          </cell>
          <cell r="L638" t="str">
            <v>BANCOLOMBIA</v>
          </cell>
          <cell r="M638">
            <v>4124000</v>
          </cell>
          <cell r="N638" t="str">
            <v>Pago Exitoso</v>
          </cell>
        </row>
        <row r="639">
          <cell r="A639">
            <v>12903</v>
          </cell>
          <cell r="B639">
            <v>10701152</v>
          </cell>
          <cell r="C639">
            <v>1088539032</v>
          </cell>
          <cell r="D639" t="str">
            <v>LUIS MIGUEL MORALES RODAS</v>
          </cell>
          <cell r="E639">
            <v>46189</v>
          </cell>
          <cell r="F639">
            <v>46189</v>
          </cell>
          <cell r="G639">
            <v>12903</v>
          </cell>
          <cell r="H639" t="str">
            <v>Cuenta de Ahorros</v>
          </cell>
          <cell r="I639">
            <v>570127270048334</v>
          </cell>
          <cell r="J639" t="str">
            <v>Cuenta de Ahorros Otros Bancos</v>
          </cell>
          <cell r="K639">
            <v>11500011221</v>
          </cell>
          <cell r="L639" t="str">
            <v>BANCOLOMBIA</v>
          </cell>
          <cell r="M639">
            <v>3244000</v>
          </cell>
          <cell r="N639" t="str">
            <v>Pago Exitoso</v>
          </cell>
        </row>
        <row r="640">
          <cell r="A640">
            <v>12907</v>
          </cell>
          <cell r="B640">
            <v>10701152</v>
          </cell>
          <cell r="C640">
            <v>1004699669</v>
          </cell>
          <cell r="D640" t="str">
            <v>JUAN DANIEL GOMEZ GONZALEZ</v>
          </cell>
          <cell r="E640">
            <v>46189</v>
          </cell>
          <cell r="F640">
            <v>46189</v>
          </cell>
          <cell r="G640">
            <v>12907</v>
          </cell>
          <cell r="H640" t="str">
            <v>Cuenta de Ahorros</v>
          </cell>
          <cell r="I640">
            <v>570127270048334</v>
          </cell>
          <cell r="J640" t="str">
            <v>Cuenta de Ahorros Otros Bancos</v>
          </cell>
          <cell r="K640">
            <v>72300001157</v>
          </cell>
          <cell r="L640" t="str">
            <v>BANCOLOMBIA</v>
          </cell>
          <cell r="M640">
            <v>3244000</v>
          </cell>
          <cell r="N640" t="str">
            <v>Pago Exitoso</v>
          </cell>
        </row>
        <row r="641">
          <cell r="A641">
            <v>12916</v>
          </cell>
          <cell r="B641">
            <v>10701152</v>
          </cell>
          <cell r="C641">
            <v>1088318773</v>
          </cell>
          <cell r="D641" t="str">
            <v>YONATAN ARBELAEZ AGUIRRE</v>
          </cell>
          <cell r="E641">
            <v>46189</v>
          </cell>
          <cell r="F641">
            <v>46189</v>
          </cell>
          <cell r="G641">
            <v>12916</v>
          </cell>
          <cell r="H641" t="str">
            <v>Cuenta de Ahorros</v>
          </cell>
          <cell r="I641">
            <v>570127270048334</v>
          </cell>
          <cell r="J641" t="str">
            <v>Cuenta de Ahorros</v>
          </cell>
          <cell r="K641">
            <v>122370004683</v>
          </cell>
          <cell r="L641" t="str">
            <v>DAVIVIENDA</v>
          </cell>
          <cell r="M641">
            <v>3226000</v>
          </cell>
          <cell r="N641" t="str">
            <v>Pago Exitoso</v>
          </cell>
        </row>
        <row r="642">
          <cell r="A642">
            <v>12918</v>
          </cell>
          <cell r="B642">
            <v>10701152</v>
          </cell>
          <cell r="C642">
            <v>10011926</v>
          </cell>
          <cell r="D642" t="str">
            <v>GUILLERMO ANDRES GARCIA MORENO</v>
          </cell>
          <cell r="E642">
            <v>46189</v>
          </cell>
          <cell r="F642">
            <v>46189</v>
          </cell>
          <cell r="G642">
            <v>12918</v>
          </cell>
          <cell r="H642" t="str">
            <v>Cuenta de Ahorros</v>
          </cell>
          <cell r="I642">
            <v>570127270048334</v>
          </cell>
          <cell r="J642" t="str">
            <v>Cuenta de Ahorros Otros Bancos</v>
          </cell>
          <cell r="K642">
            <v>58395823726</v>
          </cell>
          <cell r="L642" t="str">
            <v>BANCOLOMBIA</v>
          </cell>
          <cell r="M642">
            <v>4124000</v>
          </cell>
          <cell r="N642" t="str">
            <v>Pago Exitoso</v>
          </cell>
        </row>
        <row r="643">
          <cell r="A643">
            <v>12919</v>
          </cell>
          <cell r="B643">
            <v>10701152</v>
          </cell>
          <cell r="C643">
            <v>4514372</v>
          </cell>
          <cell r="D643" t="str">
            <v>ANDRES DAVID HERNANDEZ SANTOS</v>
          </cell>
          <cell r="E643">
            <v>46189</v>
          </cell>
          <cell r="F643">
            <v>46189</v>
          </cell>
          <cell r="G643">
            <v>12919</v>
          </cell>
          <cell r="H643" t="str">
            <v>Cuenta de Ahorros</v>
          </cell>
          <cell r="I643">
            <v>570127270048334</v>
          </cell>
          <cell r="J643" t="str">
            <v>Cuenta de Ahorros Otros Bancos</v>
          </cell>
          <cell r="K643">
            <v>24094341207</v>
          </cell>
          <cell r="L643" t="str">
            <v>CAJA SOCIAL</v>
          </cell>
          <cell r="M643">
            <v>5521000</v>
          </cell>
          <cell r="N643" t="str">
            <v>Pago Exitoso</v>
          </cell>
        </row>
        <row r="644">
          <cell r="A644">
            <v>12945</v>
          </cell>
          <cell r="B644">
            <v>10701152</v>
          </cell>
          <cell r="C644">
            <v>42146921</v>
          </cell>
          <cell r="D644" t="str">
            <v>PAULA ANDREA VELEZ</v>
          </cell>
          <cell r="E644">
            <v>46189</v>
          </cell>
          <cell r="F644">
            <v>46189</v>
          </cell>
          <cell r="G644">
            <v>12945</v>
          </cell>
          <cell r="H644" t="str">
            <v>Cuenta de Ahorros</v>
          </cell>
          <cell r="I644">
            <v>570127270048334</v>
          </cell>
          <cell r="J644" t="str">
            <v>Cuenta de Ahorros</v>
          </cell>
          <cell r="K644">
            <v>127270106090</v>
          </cell>
          <cell r="L644" t="str">
            <v>DAVIVIENDA</v>
          </cell>
          <cell r="M644">
            <v>4124000</v>
          </cell>
          <cell r="N644" t="str">
            <v>Pago Exitoso</v>
          </cell>
        </row>
        <row r="645">
          <cell r="A645">
            <v>12946</v>
          </cell>
          <cell r="B645">
            <v>10701152</v>
          </cell>
          <cell r="C645">
            <v>9871460</v>
          </cell>
          <cell r="D645" t="str">
            <v>JUAN GUILLERMO SERNA VALENCIA</v>
          </cell>
          <cell r="E645">
            <v>46189</v>
          </cell>
          <cell r="F645">
            <v>46189</v>
          </cell>
          <cell r="G645">
            <v>12946</v>
          </cell>
          <cell r="H645" t="str">
            <v>Cuenta de Ahorros</v>
          </cell>
          <cell r="I645">
            <v>570127270048334</v>
          </cell>
          <cell r="J645" t="str">
            <v>Cuenta de Ahorros Otros Bancos</v>
          </cell>
          <cell r="K645">
            <v>24077187035</v>
          </cell>
          <cell r="L645" t="str">
            <v>CAJA SOCIAL</v>
          </cell>
          <cell r="M645">
            <v>3390400</v>
          </cell>
          <cell r="N645" t="str">
            <v>Pago Exitoso</v>
          </cell>
        </row>
        <row r="646">
          <cell r="A646">
            <v>12946</v>
          </cell>
          <cell r="B646">
            <v>10701152</v>
          </cell>
          <cell r="C646">
            <v>891412988</v>
          </cell>
          <cell r="D646" t="str">
            <v>FONDO DE EMPLEADOS DE RISARALD</v>
          </cell>
          <cell r="E646">
            <v>46189</v>
          </cell>
          <cell r="F646">
            <v>46189</v>
          </cell>
          <cell r="G646">
            <v>12946</v>
          </cell>
          <cell r="H646" t="str">
            <v>Cuenta de Ahorros</v>
          </cell>
          <cell r="I646">
            <v>570127270048334</v>
          </cell>
          <cell r="J646" t="str">
            <v>Cuenta Corriente Otros Bancos</v>
          </cell>
          <cell r="K646">
            <v>21003747172</v>
          </cell>
          <cell r="L646" t="str">
            <v>CAJA SOCIAL</v>
          </cell>
          <cell r="M646">
            <v>733600</v>
          </cell>
          <cell r="N646" t="str">
            <v>Pago Exitoso</v>
          </cell>
        </row>
        <row r="647">
          <cell r="A647">
            <v>12947</v>
          </cell>
          <cell r="B647">
            <v>10701152</v>
          </cell>
          <cell r="C647">
            <v>18514371</v>
          </cell>
          <cell r="D647" t="str">
            <v>JHON FREDY SANCHEZ RAMIREZ</v>
          </cell>
          <cell r="E647">
            <v>46189</v>
          </cell>
          <cell r="F647">
            <v>46189</v>
          </cell>
          <cell r="G647">
            <v>12947</v>
          </cell>
          <cell r="H647" t="str">
            <v>Cuenta de Ahorros</v>
          </cell>
          <cell r="I647">
            <v>570127270048334</v>
          </cell>
          <cell r="J647" t="str">
            <v>Cuenta de Ahorros Otros Bancos</v>
          </cell>
          <cell r="K647">
            <v>26505445302</v>
          </cell>
          <cell r="L647" t="str">
            <v>CAJA SOCIAL</v>
          </cell>
          <cell r="M647">
            <v>4124000</v>
          </cell>
          <cell r="N647" t="str">
            <v>Pago Exitoso</v>
          </cell>
        </row>
        <row r="648">
          <cell r="A648">
            <v>12975</v>
          </cell>
          <cell r="B648">
            <v>10701152</v>
          </cell>
          <cell r="C648">
            <v>1004519027</v>
          </cell>
          <cell r="D648" t="str">
            <v>ISABELLA PAYAN TAMAYO</v>
          </cell>
          <cell r="E648">
            <v>46189</v>
          </cell>
          <cell r="F648">
            <v>46189</v>
          </cell>
          <cell r="G648">
            <v>12975</v>
          </cell>
          <cell r="H648" t="str">
            <v>Cuenta de Ahorros</v>
          </cell>
          <cell r="I648">
            <v>570127270048334</v>
          </cell>
          <cell r="J648" t="str">
            <v>Cuenta de Ahorros Otros Bancos</v>
          </cell>
          <cell r="K648">
            <v>72584954770</v>
          </cell>
          <cell r="L648" t="str">
            <v>BANCOLOMBIA</v>
          </cell>
          <cell r="M648">
            <v>3244000</v>
          </cell>
          <cell r="N648" t="str">
            <v>Pago Exitoso</v>
          </cell>
        </row>
        <row r="649">
          <cell r="A649">
            <v>12976</v>
          </cell>
          <cell r="B649">
            <v>10701152</v>
          </cell>
          <cell r="C649">
            <v>1088024579</v>
          </cell>
          <cell r="D649" t="str">
            <v>YEYMY ALEJANDRA DIAZ</v>
          </cell>
          <cell r="E649">
            <v>46189</v>
          </cell>
          <cell r="F649">
            <v>46189</v>
          </cell>
          <cell r="G649">
            <v>12976</v>
          </cell>
          <cell r="H649" t="str">
            <v>Cuenta de Ahorros</v>
          </cell>
          <cell r="I649">
            <v>570127270048334</v>
          </cell>
          <cell r="J649" t="str">
            <v>Cuenta de Ahorros</v>
          </cell>
          <cell r="K649">
            <v>127470056087</v>
          </cell>
          <cell r="L649" t="str">
            <v>DAVIVIENDA</v>
          </cell>
          <cell r="M649">
            <v>3511000</v>
          </cell>
          <cell r="N649" t="str">
            <v>Pago Exitoso</v>
          </cell>
        </row>
        <row r="650">
          <cell r="A650">
            <v>12978</v>
          </cell>
          <cell r="B650">
            <v>10701152</v>
          </cell>
          <cell r="C650">
            <v>1007233656</v>
          </cell>
          <cell r="D650" t="str">
            <v>ISABELLA HENAO RAMIREZ</v>
          </cell>
          <cell r="E650">
            <v>46189</v>
          </cell>
          <cell r="F650">
            <v>46189</v>
          </cell>
          <cell r="G650">
            <v>12978</v>
          </cell>
          <cell r="H650" t="str">
            <v>Cuenta de Ahorros</v>
          </cell>
          <cell r="I650">
            <v>570127270048334</v>
          </cell>
          <cell r="J650" t="str">
            <v>Cuenta de Ahorros</v>
          </cell>
          <cell r="K650">
            <v>488421704468</v>
          </cell>
          <cell r="L650" t="str">
            <v>DAVIVIENDA</v>
          </cell>
          <cell r="M650">
            <v>3709000</v>
          </cell>
          <cell r="N650" t="str">
            <v>Pago Exitoso</v>
          </cell>
        </row>
        <row r="651">
          <cell r="A651">
            <v>12989</v>
          </cell>
          <cell r="B651">
            <v>10701152</v>
          </cell>
          <cell r="C651">
            <v>75158184</v>
          </cell>
          <cell r="D651" t="str">
            <v>LUIS ALEJANDRO CASTRO RIOS</v>
          </cell>
          <cell r="E651">
            <v>46189</v>
          </cell>
          <cell r="F651">
            <v>46189</v>
          </cell>
          <cell r="G651">
            <v>12989</v>
          </cell>
          <cell r="H651" t="str">
            <v>Cuenta de Ahorros</v>
          </cell>
          <cell r="I651">
            <v>570127270048334</v>
          </cell>
          <cell r="J651" t="str">
            <v>Cuenta de Ahorros Otros Bancos</v>
          </cell>
          <cell r="K651">
            <v>24524744585</v>
          </cell>
          <cell r="L651" t="str">
            <v>CAJA SOCIAL</v>
          </cell>
          <cell r="M651">
            <v>5521000</v>
          </cell>
          <cell r="N651" t="str">
            <v>Pago Exitoso</v>
          </cell>
        </row>
        <row r="652">
          <cell r="A652">
            <v>12998</v>
          </cell>
          <cell r="B652">
            <v>10701152</v>
          </cell>
          <cell r="C652">
            <v>9863365</v>
          </cell>
          <cell r="D652" t="str">
            <v>JORGE ALBERTO SANCHEZ OSORIO</v>
          </cell>
          <cell r="E652">
            <v>46189</v>
          </cell>
          <cell r="F652">
            <v>46189</v>
          </cell>
          <cell r="G652">
            <v>12998</v>
          </cell>
          <cell r="H652" t="str">
            <v>Cuenta de Ahorros</v>
          </cell>
          <cell r="I652">
            <v>570127270048334</v>
          </cell>
          <cell r="J652" t="str">
            <v>Cuenta de Ahorros Otros Bancos</v>
          </cell>
          <cell r="K652">
            <v>85267524098</v>
          </cell>
          <cell r="L652" t="str">
            <v>BANCOLOMBIA</v>
          </cell>
          <cell r="M652">
            <v>5521000</v>
          </cell>
          <cell r="N652" t="str">
            <v>Pago Exitoso</v>
          </cell>
        </row>
        <row r="653">
          <cell r="A653">
            <v>12795</v>
          </cell>
          <cell r="B653">
            <v>10701206</v>
          </cell>
          <cell r="C653">
            <v>11636610</v>
          </cell>
          <cell r="D653" t="str">
            <v>YULLER HONORIO AGUILAR</v>
          </cell>
          <cell r="E653">
            <v>46189</v>
          </cell>
          <cell r="F653">
            <v>46189</v>
          </cell>
          <cell r="G653">
            <v>12795</v>
          </cell>
          <cell r="H653" t="str">
            <v>Cuenta de Ahorros</v>
          </cell>
          <cell r="I653">
            <v>570127270048334</v>
          </cell>
          <cell r="J653" t="str">
            <v>Cuenta de Ahorros</v>
          </cell>
          <cell r="K653">
            <v>127200175488</v>
          </cell>
          <cell r="L653" t="str">
            <v>DAVIVIENDA</v>
          </cell>
          <cell r="M653">
            <v>2569779</v>
          </cell>
          <cell r="N653" t="str">
            <v>Pago Exitoso</v>
          </cell>
        </row>
        <row r="654">
          <cell r="A654">
            <v>12795</v>
          </cell>
          <cell r="B654">
            <v>10701206</v>
          </cell>
          <cell r="C654">
            <v>8914129882</v>
          </cell>
          <cell r="D654" t="str">
            <v>FONDO DE EMPLEADOS DE RISARALD</v>
          </cell>
          <cell r="E654">
            <v>46189</v>
          </cell>
          <cell r="F654">
            <v>46189</v>
          </cell>
          <cell r="G654">
            <v>12795</v>
          </cell>
          <cell r="H654" t="str">
            <v>Cuenta de Ahorros</v>
          </cell>
          <cell r="I654">
            <v>570127270048334</v>
          </cell>
          <cell r="J654" t="str">
            <v>Cuenta Corriente Otros Bancos</v>
          </cell>
          <cell r="K654">
            <v>21003747172</v>
          </cell>
          <cell r="L654" t="str">
            <v>CAJA SOCIAL</v>
          </cell>
          <cell r="M654">
            <v>549692</v>
          </cell>
          <cell r="N654" t="str">
            <v>Pago Exitoso</v>
          </cell>
        </row>
        <row r="655">
          <cell r="A655">
            <v>12880</v>
          </cell>
          <cell r="B655">
            <v>10701213</v>
          </cell>
          <cell r="C655">
            <v>18599443</v>
          </cell>
          <cell r="D655" t="str">
            <v>BENJAMIN DARIO FERNANDEZ</v>
          </cell>
          <cell r="E655">
            <v>46189</v>
          </cell>
          <cell r="F655">
            <v>46189</v>
          </cell>
          <cell r="G655">
            <v>12880</v>
          </cell>
          <cell r="H655" t="str">
            <v>Cuenta de Ahorros</v>
          </cell>
          <cell r="I655">
            <v>570127270048334</v>
          </cell>
          <cell r="J655" t="str">
            <v>Cuenta de Ahorros Otros Bancos</v>
          </cell>
          <cell r="K655">
            <v>70891475308</v>
          </cell>
          <cell r="L655" t="str">
            <v>BANCOLOMBIA</v>
          </cell>
          <cell r="M655">
            <v>3187667</v>
          </cell>
          <cell r="N655" t="str">
            <v>Pago Exitoso</v>
          </cell>
        </row>
        <row r="656">
          <cell r="A656">
            <v>12880</v>
          </cell>
          <cell r="B656">
            <v>10701213</v>
          </cell>
          <cell r="C656">
            <v>8914129882</v>
          </cell>
          <cell r="D656" t="str">
            <v>FONDO DE EMPLEADOS DE RISARALD</v>
          </cell>
          <cell r="E656">
            <v>46189</v>
          </cell>
          <cell r="F656">
            <v>46189</v>
          </cell>
          <cell r="G656">
            <v>12880</v>
          </cell>
          <cell r="H656" t="str">
            <v>Cuenta de Ahorros</v>
          </cell>
          <cell r="I656">
            <v>570127270048334</v>
          </cell>
          <cell r="J656" t="str">
            <v>Cuenta Corriente Otros Bancos</v>
          </cell>
          <cell r="K656">
            <v>21003747172</v>
          </cell>
          <cell r="L656" t="str">
            <v>CAJA SOCIAL</v>
          </cell>
          <cell r="M656">
            <v>2045333</v>
          </cell>
          <cell r="N656" t="str">
            <v>Pago Exitoso</v>
          </cell>
        </row>
        <row r="657">
          <cell r="A657">
            <v>11797</v>
          </cell>
          <cell r="B657">
            <v>10701231</v>
          </cell>
          <cell r="C657">
            <v>53167582</v>
          </cell>
          <cell r="D657" t="str">
            <v>DORA YURANY SANCHEZ RODRIGUEZ</v>
          </cell>
          <cell r="E657">
            <v>46189</v>
          </cell>
          <cell r="F657">
            <v>46189</v>
          </cell>
          <cell r="G657">
            <v>11797</v>
          </cell>
          <cell r="H657" t="str">
            <v>Cuenta de Ahorros</v>
          </cell>
          <cell r="I657">
            <v>302727607</v>
          </cell>
          <cell r="J657" t="str">
            <v>Cuenta de Ahorros</v>
          </cell>
          <cell r="K657">
            <v>570455270021211</v>
          </cell>
          <cell r="L657" t="str">
            <v>DAVIVIENDA</v>
          </cell>
          <cell r="M657">
            <v>5521000</v>
          </cell>
          <cell r="N657" t="str">
            <v>Pago Exitoso</v>
          </cell>
        </row>
        <row r="658">
          <cell r="A658">
            <v>12419</v>
          </cell>
          <cell r="B658">
            <v>10701231</v>
          </cell>
          <cell r="C658">
            <v>24395626</v>
          </cell>
          <cell r="D658" t="str">
            <v>LORENA ALEJANDRA RINCON JARAMI</v>
          </cell>
          <cell r="E658">
            <v>46189</v>
          </cell>
          <cell r="F658">
            <v>46189</v>
          </cell>
          <cell r="G658">
            <v>12419</v>
          </cell>
          <cell r="H658" t="str">
            <v>Cuenta de Ahorros</v>
          </cell>
          <cell r="I658">
            <v>302727607</v>
          </cell>
          <cell r="J658" t="str">
            <v>Cuenta de Ahorros Otros Bancos</v>
          </cell>
          <cell r="K658">
            <v>24137159134</v>
          </cell>
          <cell r="L658" t="str">
            <v>CAJA SOCIAL</v>
          </cell>
          <cell r="M658">
            <v>5808000</v>
          </cell>
          <cell r="N658" t="str">
            <v>Pago Exitoso</v>
          </cell>
        </row>
        <row r="659">
          <cell r="A659">
            <v>12508</v>
          </cell>
          <cell r="B659">
            <v>10701231</v>
          </cell>
          <cell r="C659">
            <v>1013557846</v>
          </cell>
          <cell r="D659" t="str">
            <v>JAKELINE MONA RAIGOZA</v>
          </cell>
          <cell r="E659">
            <v>46189</v>
          </cell>
          <cell r="F659">
            <v>46189</v>
          </cell>
          <cell r="G659">
            <v>12508</v>
          </cell>
          <cell r="H659" t="str">
            <v>Cuenta de Ahorros</v>
          </cell>
          <cell r="I659">
            <v>302727607</v>
          </cell>
          <cell r="J659" t="str">
            <v>Cuenta de Ahorros Otros Bancos</v>
          </cell>
          <cell r="K659">
            <v>1902012564</v>
          </cell>
          <cell r="L659" t="str">
            <v>DAVIBANK</v>
          </cell>
          <cell r="M659">
            <v>3511000</v>
          </cell>
          <cell r="N659" t="str">
            <v>Pago Exitoso</v>
          </cell>
        </row>
        <row r="660">
          <cell r="A660">
            <v>12532</v>
          </cell>
          <cell r="B660">
            <v>10701231</v>
          </cell>
          <cell r="C660">
            <v>1088281841</v>
          </cell>
          <cell r="D660" t="str">
            <v>SANTIAGO GIRALDO MORALES</v>
          </cell>
          <cell r="E660">
            <v>46189</v>
          </cell>
          <cell r="F660">
            <v>46189</v>
          </cell>
          <cell r="G660">
            <v>12532</v>
          </cell>
          <cell r="H660" t="str">
            <v>Cuenta de Ahorros</v>
          </cell>
          <cell r="I660">
            <v>302727607</v>
          </cell>
          <cell r="J660" t="str">
            <v>Cuenta de Ahorros</v>
          </cell>
          <cell r="K660">
            <v>488414273539</v>
          </cell>
          <cell r="L660" t="str">
            <v>DAVIVIENDA</v>
          </cell>
          <cell r="M660">
            <v>4124000</v>
          </cell>
          <cell r="N660" t="str">
            <v>Pago Exitoso</v>
          </cell>
        </row>
        <row r="661">
          <cell r="A661">
            <v>12561</v>
          </cell>
          <cell r="B661">
            <v>10701231</v>
          </cell>
          <cell r="C661">
            <v>10006073</v>
          </cell>
          <cell r="D661" t="str">
            <v>FABIO ADRIAN REYES LOAIZA</v>
          </cell>
          <cell r="E661">
            <v>46189</v>
          </cell>
          <cell r="F661">
            <v>46189</v>
          </cell>
          <cell r="G661">
            <v>12561</v>
          </cell>
          <cell r="H661" t="str">
            <v>Cuenta de Ahorros</v>
          </cell>
          <cell r="I661">
            <v>302727607</v>
          </cell>
          <cell r="J661" t="str">
            <v>Cuenta de Ahorros Otros Bancos</v>
          </cell>
          <cell r="K661">
            <v>27055191641</v>
          </cell>
          <cell r="L661" t="str">
            <v>BANCOLOMBIA</v>
          </cell>
          <cell r="M661">
            <v>4124000</v>
          </cell>
          <cell r="N661" t="str">
            <v>Pago Exitoso</v>
          </cell>
        </row>
        <row r="662">
          <cell r="A662">
            <v>12705</v>
          </cell>
          <cell r="B662">
            <v>10701231</v>
          </cell>
          <cell r="C662">
            <v>42115369</v>
          </cell>
          <cell r="D662" t="str">
            <v>ANA MARIA VALENCIA MONTOYA</v>
          </cell>
          <cell r="E662">
            <v>46189</v>
          </cell>
          <cell r="F662">
            <v>46189</v>
          </cell>
          <cell r="G662">
            <v>12705</v>
          </cell>
          <cell r="H662" t="str">
            <v>Cuenta de Ahorros</v>
          </cell>
          <cell r="I662">
            <v>302727607</v>
          </cell>
          <cell r="J662" t="str">
            <v>Cuenta de Ahorros Otros Bancos</v>
          </cell>
          <cell r="K662">
            <v>468004106</v>
          </cell>
          <cell r="L662" t="str">
            <v>BOGOTA</v>
          </cell>
          <cell r="M662">
            <v>6282000</v>
          </cell>
          <cell r="N662" t="str">
            <v>Pago Exitoso</v>
          </cell>
        </row>
        <row r="663">
          <cell r="A663">
            <v>12734</v>
          </cell>
          <cell r="B663">
            <v>10701231</v>
          </cell>
          <cell r="C663">
            <v>1088296735</v>
          </cell>
          <cell r="D663" t="str">
            <v>AGUSTIN CASTILLO GUTIERREZ</v>
          </cell>
          <cell r="E663">
            <v>46189</v>
          </cell>
          <cell r="F663">
            <v>46189</v>
          </cell>
          <cell r="G663">
            <v>12734</v>
          </cell>
          <cell r="H663" t="str">
            <v>Cuenta de Ahorros</v>
          </cell>
          <cell r="I663">
            <v>302727607</v>
          </cell>
          <cell r="J663" t="str">
            <v>Cuenta de Ahorros Otros Bancos</v>
          </cell>
          <cell r="K663">
            <v>91200234796</v>
          </cell>
          <cell r="L663" t="str">
            <v>BANCOLOMBIA</v>
          </cell>
          <cell r="M663">
            <v>5808000</v>
          </cell>
          <cell r="N663" t="str">
            <v>Pago Exitoso</v>
          </cell>
        </row>
        <row r="664">
          <cell r="A664">
            <v>12800</v>
          </cell>
          <cell r="B664">
            <v>10701231</v>
          </cell>
          <cell r="C664">
            <v>18599998</v>
          </cell>
          <cell r="D664" t="str">
            <v>JENRRY DE JESUS GUAPACHA GUAPA</v>
          </cell>
          <cell r="E664">
            <v>46189</v>
          </cell>
          <cell r="F664">
            <v>46189</v>
          </cell>
          <cell r="G664">
            <v>12800</v>
          </cell>
          <cell r="H664" t="str">
            <v>Cuenta de Ahorros</v>
          </cell>
          <cell r="I664">
            <v>302727607</v>
          </cell>
          <cell r="J664" t="str">
            <v>Cuenta de Ahorros Otros Bancos</v>
          </cell>
          <cell r="K664">
            <v>71919182959</v>
          </cell>
          <cell r="L664" t="str">
            <v>BANCOLOMBIA</v>
          </cell>
          <cell r="M664">
            <v>3385000</v>
          </cell>
          <cell r="N664" t="str">
            <v>Pago Exitoso</v>
          </cell>
        </row>
        <row r="665">
          <cell r="A665">
            <v>12268</v>
          </cell>
          <cell r="B665">
            <v>10701246</v>
          </cell>
          <cell r="C665">
            <v>9003102081</v>
          </cell>
          <cell r="D665" t="str">
            <v>ZIDCAR SAS</v>
          </cell>
          <cell r="E665">
            <v>46189</v>
          </cell>
          <cell r="F665">
            <v>46189</v>
          </cell>
          <cell r="G665">
            <v>12268</v>
          </cell>
          <cell r="H665" t="str">
            <v>Cuenta de Ahorros</v>
          </cell>
          <cell r="I665">
            <v>550127200142264</v>
          </cell>
          <cell r="J665" t="str">
            <v>Cuenta Corriente Otros Bancos</v>
          </cell>
          <cell r="K665">
            <v>67587396151</v>
          </cell>
          <cell r="L665" t="str">
            <v>BANCOLOMBIA</v>
          </cell>
          <cell r="M665">
            <v>11448452.859999999</v>
          </cell>
          <cell r="N665" t="str">
            <v>Pago Exitoso</v>
          </cell>
        </row>
        <row r="666">
          <cell r="A666">
            <v>12268</v>
          </cell>
          <cell r="B666">
            <v>10701263</v>
          </cell>
          <cell r="C666">
            <v>9003102081</v>
          </cell>
          <cell r="D666" t="str">
            <v>ZIDCAR SAS</v>
          </cell>
          <cell r="E666">
            <v>46189</v>
          </cell>
          <cell r="F666">
            <v>46189</v>
          </cell>
          <cell r="G666">
            <v>12268</v>
          </cell>
          <cell r="H666" t="str">
            <v>Cuenta de Ahorros</v>
          </cell>
          <cell r="I666">
            <v>570127270048334</v>
          </cell>
          <cell r="J666" t="str">
            <v>Cuenta Corriente Otros Bancos</v>
          </cell>
          <cell r="K666">
            <v>67587396151</v>
          </cell>
          <cell r="L666" t="str">
            <v>BANCOLOMBIA</v>
          </cell>
          <cell r="M666">
            <v>395933214.13999999</v>
          </cell>
          <cell r="N666" t="str">
            <v>Pago Exitoso</v>
          </cell>
        </row>
        <row r="667">
          <cell r="A667">
            <v>12418</v>
          </cell>
          <cell r="B667">
            <v>10694210</v>
          </cell>
          <cell r="C667">
            <v>8914087479</v>
          </cell>
          <cell r="D667" t="str">
            <v>E.S.E HOSPITAL SAN JOSE DE MAR</v>
          </cell>
          <cell r="E667">
            <v>46185</v>
          </cell>
          <cell r="F667">
            <v>46185</v>
          </cell>
          <cell r="G667">
            <v>12418</v>
          </cell>
          <cell r="H667" t="str">
            <v>Cuenta de Ahorros</v>
          </cell>
          <cell r="I667">
            <v>302727599</v>
          </cell>
          <cell r="J667" t="str">
            <v>Cuenta Corriente</v>
          </cell>
          <cell r="K667">
            <v>128269998612</v>
          </cell>
          <cell r="L667" t="str">
            <v>DAVIVIENDA</v>
          </cell>
          <cell r="M667">
            <v>27625390</v>
          </cell>
          <cell r="N667" t="str">
            <v>Pago Exitoso</v>
          </cell>
        </row>
        <row r="668">
          <cell r="A668">
            <v>12496</v>
          </cell>
          <cell r="B668">
            <v>10694210</v>
          </cell>
          <cell r="C668">
            <v>8000991242</v>
          </cell>
          <cell r="D668" t="str">
            <v>E.S.E HOSPITAL SAN JOSE LA CE</v>
          </cell>
          <cell r="E668">
            <v>46185</v>
          </cell>
          <cell r="F668">
            <v>46185</v>
          </cell>
          <cell r="G668">
            <v>12496</v>
          </cell>
          <cell r="H668" t="str">
            <v>Cuenta de Ahorros</v>
          </cell>
          <cell r="I668">
            <v>302727599</v>
          </cell>
          <cell r="J668" t="str">
            <v>Cuenta Corriente Otros Bancos</v>
          </cell>
          <cell r="K668">
            <v>402025969</v>
          </cell>
          <cell r="L668" t="str">
            <v>BOGOTA</v>
          </cell>
          <cell r="M668">
            <v>18750250</v>
          </cell>
          <cell r="N668" t="str">
            <v>Pago Exitoso</v>
          </cell>
        </row>
        <row r="669">
          <cell r="A669">
            <v>11672</v>
          </cell>
          <cell r="B669">
            <v>10694241</v>
          </cell>
          <cell r="C669">
            <v>24790130</v>
          </cell>
          <cell r="D669" t="str">
            <v>GLADIS PATRICIA LOPEZ GALLEGO</v>
          </cell>
          <cell r="E669">
            <v>46185</v>
          </cell>
          <cell r="F669">
            <v>46185</v>
          </cell>
          <cell r="G669">
            <v>11672</v>
          </cell>
          <cell r="H669" t="str">
            <v>Cuenta de Ahorros</v>
          </cell>
          <cell r="I669">
            <v>302727607</v>
          </cell>
          <cell r="J669" t="str">
            <v>Cuenta de Ahorros Otros Bancos</v>
          </cell>
          <cell r="K669">
            <v>91284010405</v>
          </cell>
          <cell r="L669" t="str">
            <v>BANCOLOMBIA</v>
          </cell>
          <cell r="M669">
            <v>3226000</v>
          </cell>
          <cell r="N669" t="str">
            <v>Pago Exitoso</v>
          </cell>
        </row>
        <row r="670">
          <cell r="A670">
            <v>12404</v>
          </cell>
          <cell r="B670">
            <v>10694241</v>
          </cell>
          <cell r="C670">
            <v>8914017778</v>
          </cell>
          <cell r="D670" t="str">
            <v>HOSPITAL SAN VICENTE DE PAUL S</v>
          </cell>
          <cell r="E670">
            <v>46185</v>
          </cell>
          <cell r="F670">
            <v>46185</v>
          </cell>
          <cell r="G670">
            <v>12404</v>
          </cell>
          <cell r="H670" t="str">
            <v>Cuenta de Ahorros</v>
          </cell>
          <cell r="I670">
            <v>302727607</v>
          </cell>
          <cell r="J670" t="str">
            <v>Cuenta Corriente</v>
          </cell>
          <cell r="K670">
            <v>127769999070</v>
          </cell>
          <cell r="L670" t="str">
            <v>DAVIVIENDA</v>
          </cell>
          <cell r="M670">
            <v>49864487</v>
          </cell>
          <cell r="N670" t="str">
            <v>Pago Exitoso</v>
          </cell>
        </row>
        <row r="671">
          <cell r="A671">
            <v>12453</v>
          </cell>
          <cell r="B671">
            <v>10694241</v>
          </cell>
          <cell r="C671">
            <v>1112621345</v>
          </cell>
          <cell r="D671" t="str">
            <v>KAROL ANNIE RESTREPO MESA</v>
          </cell>
          <cell r="E671">
            <v>46185</v>
          </cell>
          <cell r="F671">
            <v>46185</v>
          </cell>
          <cell r="G671">
            <v>12453</v>
          </cell>
          <cell r="H671" t="str">
            <v>Cuenta de Ahorros</v>
          </cell>
          <cell r="I671">
            <v>302727607</v>
          </cell>
          <cell r="J671" t="str">
            <v>Cuenta de Ahorros Otros Bancos</v>
          </cell>
          <cell r="K671">
            <v>73333670442</v>
          </cell>
          <cell r="L671" t="str">
            <v>BANCOLOMBIA</v>
          </cell>
          <cell r="M671">
            <v>6282000</v>
          </cell>
          <cell r="N671" t="str">
            <v>Pago Exitoso</v>
          </cell>
        </row>
        <row r="672">
          <cell r="A672">
            <v>12488</v>
          </cell>
          <cell r="B672">
            <v>10694241</v>
          </cell>
          <cell r="C672">
            <v>29158713</v>
          </cell>
          <cell r="D672" t="str">
            <v>CLAUDIA HELENA GALLEGO OSORIO</v>
          </cell>
          <cell r="E672">
            <v>46185</v>
          </cell>
          <cell r="F672">
            <v>46185</v>
          </cell>
          <cell r="G672">
            <v>12488</v>
          </cell>
          <cell r="H672" t="str">
            <v>Cuenta de Ahorros</v>
          </cell>
          <cell r="I672">
            <v>302727607</v>
          </cell>
          <cell r="J672" t="str">
            <v>Cuenta de Ahorros</v>
          </cell>
          <cell r="K672">
            <v>488400853393</v>
          </cell>
          <cell r="L672" t="str">
            <v>DAVIVIENDA</v>
          </cell>
          <cell r="M672">
            <v>3385000</v>
          </cell>
          <cell r="N672" t="str">
            <v>Pago Exitoso</v>
          </cell>
        </row>
        <row r="673">
          <cell r="A673">
            <v>12515</v>
          </cell>
          <cell r="B673">
            <v>10694241</v>
          </cell>
          <cell r="C673">
            <v>42161859</v>
          </cell>
          <cell r="D673" t="str">
            <v>MARIA FERNANDA JIMENEZ PEREZ</v>
          </cell>
          <cell r="E673">
            <v>46185</v>
          </cell>
          <cell r="F673">
            <v>46185</v>
          </cell>
          <cell r="G673">
            <v>12515</v>
          </cell>
          <cell r="H673" t="str">
            <v>Cuenta de Ahorros</v>
          </cell>
          <cell r="I673">
            <v>302727607</v>
          </cell>
          <cell r="J673" t="str">
            <v>Cuenta de Ahorros</v>
          </cell>
          <cell r="K673">
            <v>86070359079</v>
          </cell>
          <cell r="L673" t="str">
            <v>DAVIVIENDA</v>
          </cell>
          <cell r="M673">
            <v>5090000</v>
          </cell>
          <cell r="N673" t="str">
            <v>Pago Exitoso</v>
          </cell>
        </row>
        <row r="674">
          <cell r="A674">
            <v>12589</v>
          </cell>
          <cell r="B674">
            <v>10694241</v>
          </cell>
          <cell r="C674">
            <v>1088284573</v>
          </cell>
          <cell r="D674" t="str">
            <v>ANA MARIA SIERRA LOPEZ</v>
          </cell>
          <cell r="E674">
            <v>46185</v>
          </cell>
          <cell r="F674">
            <v>46185</v>
          </cell>
          <cell r="G674">
            <v>12589</v>
          </cell>
          <cell r="H674" t="str">
            <v>Cuenta de Ahorros</v>
          </cell>
          <cell r="I674">
            <v>302727607</v>
          </cell>
          <cell r="J674" t="str">
            <v>Cuenta de Ahorros Otros Bancos</v>
          </cell>
          <cell r="K674">
            <v>864006066</v>
          </cell>
          <cell r="L674" t="str">
            <v>ITAU</v>
          </cell>
          <cell r="M674">
            <v>5808000</v>
          </cell>
          <cell r="N674" t="str">
            <v>Pago Exitoso</v>
          </cell>
        </row>
        <row r="675">
          <cell r="A675">
            <v>12598</v>
          </cell>
          <cell r="B675">
            <v>10694241</v>
          </cell>
          <cell r="C675">
            <v>25037313</v>
          </cell>
          <cell r="D675" t="str">
            <v>MARIA DEL PILAR PATIÑO ORDOÑEZ</v>
          </cell>
          <cell r="E675">
            <v>46185</v>
          </cell>
          <cell r="F675">
            <v>46185</v>
          </cell>
          <cell r="G675">
            <v>12598</v>
          </cell>
          <cell r="H675" t="str">
            <v>Cuenta de Ahorros</v>
          </cell>
          <cell r="I675">
            <v>302727607</v>
          </cell>
          <cell r="J675" t="str">
            <v>Cuenta de Ahorros</v>
          </cell>
          <cell r="K675">
            <v>488409422455</v>
          </cell>
          <cell r="L675" t="str">
            <v>DAVIVIENDA</v>
          </cell>
          <cell r="M675">
            <v>4124000</v>
          </cell>
          <cell r="N675" t="str">
            <v>Pago Exitoso</v>
          </cell>
        </row>
        <row r="676">
          <cell r="A676">
            <v>12607</v>
          </cell>
          <cell r="B676">
            <v>10694241</v>
          </cell>
          <cell r="C676">
            <v>42000952</v>
          </cell>
          <cell r="D676" t="str">
            <v>MAGDA DICELLY MARIN VILLADA</v>
          </cell>
          <cell r="E676">
            <v>46185</v>
          </cell>
          <cell r="F676">
            <v>46185</v>
          </cell>
          <cell r="G676">
            <v>12607</v>
          </cell>
          <cell r="H676" t="str">
            <v>Cuenta de Ahorros</v>
          </cell>
          <cell r="I676">
            <v>302727607</v>
          </cell>
          <cell r="J676" t="str">
            <v>Cuenta de Ahorros Otros Bancos</v>
          </cell>
          <cell r="K676">
            <v>24096969207</v>
          </cell>
          <cell r="L676" t="str">
            <v>CAJA SOCIAL</v>
          </cell>
          <cell r="M676">
            <v>4584000</v>
          </cell>
          <cell r="N676" t="str">
            <v>Pago Exitoso</v>
          </cell>
        </row>
        <row r="677">
          <cell r="A677">
            <v>12617</v>
          </cell>
          <cell r="B677">
            <v>10694241</v>
          </cell>
          <cell r="C677">
            <v>1093220980</v>
          </cell>
          <cell r="D677" t="str">
            <v>DANIELA RIVILLAS GONZALEZ</v>
          </cell>
          <cell r="E677">
            <v>46185</v>
          </cell>
          <cell r="F677">
            <v>46185</v>
          </cell>
          <cell r="G677">
            <v>12617</v>
          </cell>
          <cell r="H677" t="str">
            <v>Cuenta de Ahorros</v>
          </cell>
          <cell r="I677">
            <v>302727607</v>
          </cell>
          <cell r="J677" t="str">
            <v>Cuenta de Ahorros Otros Bancos</v>
          </cell>
          <cell r="K677">
            <v>5772023330</v>
          </cell>
          <cell r="L677" t="str">
            <v>DAVIBANK</v>
          </cell>
          <cell r="M677">
            <v>5808000</v>
          </cell>
          <cell r="N677" t="str">
            <v>Pago Exitoso</v>
          </cell>
        </row>
        <row r="678">
          <cell r="A678">
            <v>12632</v>
          </cell>
          <cell r="B678">
            <v>10694241</v>
          </cell>
          <cell r="C678">
            <v>24767469</v>
          </cell>
          <cell r="D678" t="str">
            <v>FRANCIA GUASARAVE GUASARAVE</v>
          </cell>
          <cell r="E678">
            <v>46185</v>
          </cell>
          <cell r="F678">
            <v>46185</v>
          </cell>
          <cell r="G678">
            <v>12632</v>
          </cell>
          <cell r="H678" t="str">
            <v>Cuenta de Ahorros</v>
          </cell>
          <cell r="I678">
            <v>302727607</v>
          </cell>
          <cell r="J678" t="str">
            <v>Cuenta de Ahorros</v>
          </cell>
          <cell r="K678">
            <v>128200047222</v>
          </cell>
          <cell r="L678" t="str">
            <v>DAVIVIENDA</v>
          </cell>
          <cell r="M678">
            <v>4584000</v>
          </cell>
          <cell r="N678" t="str">
            <v>Pago Exitoso</v>
          </cell>
        </row>
        <row r="679">
          <cell r="A679">
            <v>12635</v>
          </cell>
          <cell r="B679">
            <v>10694241</v>
          </cell>
          <cell r="C679">
            <v>10008934</v>
          </cell>
          <cell r="D679" t="str">
            <v>EDILBERTO LOPEZ GRISALES</v>
          </cell>
          <cell r="E679">
            <v>46185</v>
          </cell>
          <cell r="F679">
            <v>46185</v>
          </cell>
          <cell r="G679">
            <v>12635</v>
          </cell>
          <cell r="H679" t="str">
            <v>Cuenta de Ahorros</v>
          </cell>
          <cell r="I679">
            <v>302727607</v>
          </cell>
          <cell r="J679" t="str">
            <v>Cuenta de Ahorros Otros Bancos</v>
          </cell>
          <cell r="K679">
            <v>72362324263</v>
          </cell>
          <cell r="L679" t="str">
            <v>BANCOLOMBIA</v>
          </cell>
          <cell r="M679">
            <v>3709000</v>
          </cell>
          <cell r="N679" t="str">
            <v>Pago Exitoso</v>
          </cell>
        </row>
        <row r="680">
          <cell r="A680">
            <v>12646</v>
          </cell>
          <cell r="B680">
            <v>10694241</v>
          </cell>
          <cell r="C680">
            <v>1088326317</v>
          </cell>
          <cell r="D680" t="str">
            <v>JOHN ANDRES LEMUS ANGULO</v>
          </cell>
          <cell r="E680">
            <v>46185</v>
          </cell>
          <cell r="F680">
            <v>46185</v>
          </cell>
          <cell r="G680">
            <v>12646</v>
          </cell>
          <cell r="H680" t="str">
            <v>Cuenta de Ahorros</v>
          </cell>
          <cell r="I680">
            <v>302727607</v>
          </cell>
          <cell r="J680" t="str">
            <v>Cuenta de Ahorros Otros Bancos</v>
          </cell>
          <cell r="K680">
            <v>91250871134</v>
          </cell>
          <cell r="L680" t="str">
            <v>BANCOLOMBIA</v>
          </cell>
          <cell r="M680">
            <v>4584000</v>
          </cell>
          <cell r="N680" t="str">
            <v>Pago Exitoso</v>
          </cell>
        </row>
        <row r="681">
          <cell r="A681">
            <v>12657</v>
          </cell>
          <cell r="B681">
            <v>10694241</v>
          </cell>
          <cell r="C681">
            <v>1088325945</v>
          </cell>
          <cell r="D681" t="str">
            <v>ANGIE DANIELA MUÑOZ ZAPATA</v>
          </cell>
          <cell r="E681">
            <v>46185</v>
          </cell>
          <cell r="F681">
            <v>46185</v>
          </cell>
          <cell r="G681">
            <v>12657</v>
          </cell>
          <cell r="H681" t="str">
            <v>Cuenta de Ahorros</v>
          </cell>
          <cell r="I681">
            <v>302727607</v>
          </cell>
          <cell r="J681" t="str">
            <v>Cuenta de Ahorros Otros Bancos</v>
          </cell>
          <cell r="K681">
            <v>572367134</v>
          </cell>
          <cell r="L681" t="str">
            <v>BOGOTA</v>
          </cell>
          <cell r="M681">
            <v>3511000</v>
          </cell>
          <cell r="N681" t="str">
            <v>Pago Exitoso</v>
          </cell>
        </row>
        <row r="682">
          <cell r="A682">
            <v>12667</v>
          </cell>
          <cell r="B682">
            <v>10694241</v>
          </cell>
          <cell r="C682">
            <v>1053802416</v>
          </cell>
          <cell r="D682" t="str">
            <v>ERIKA JULIETH RENDON TORO</v>
          </cell>
          <cell r="E682">
            <v>46185</v>
          </cell>
          <cell r="F682">
            <v>46185</v>
          </cell>
          <cell r="G682">
            <v>12667</v>
          </cell>
          <cell r="H682" t="str">
            <v>Cuenta de Ahorros</v>
          </cell>
          <cell r="I682">
            <v>302727607</v>
          </cell>
          <cell r="J682" t="str">
            <v>Cuenta de Ahorros Otros Bancos</v>
          </cell>
          <cell r="K682">
            <v>3132175438</v>
          </cell>
          <cell r="L682" t="str">
            <v>NEQUI</v>
          </cell>
          <cell r="M682">
            <v>4584000</v>
          </cell>
          <cell r="N682" t="str">
            <v>Pago Exitoso</v>
          </cell>
        </row>
        <row r="683">
          <cell r="A683">
            <v>12708</v>
          </cell>
          <cell r="B683">
            <v>10694241</v>
          </cell>
          <cell r="C683">
            <v>891408918</v>
          </cell>
          <cell r="D683" t="str">
            <v>ESE HOSPITAL SAN JOSE BELEN DE</v>
          </cell>
          <cell r="E683">
            <v>46185</v>
          </cell>
          <cell r="F683">
            <v>46185</v>
          </cell>
          <cell r="G683">
            <v>12708</v>
          </cell>
          <cell r="H683" t="str">
            <v>Cuenta de Ahorros</v>
          </cell>
          <cell r="I683">
            <v>302727607</v>
          </cell>
          <cell r="J683" t="str">
            <v>Cuenta Corriente Otros Bancos</v>
          </cell>
          <cell r="K683">
            <v>71911891356</v>
          </cell>
          <cell r="L683" t="str">
            <v>BANCOLOMBIA</v>
          </cell>
          <cell r="M683">
            <v>28299163</v>
          </cell>
          <cell r="N683" t="str">
            <v>Pago Exitoso</v>
          </cell>
        </row>
        <row r="684">
          <cell r="A684">
            <v>12713</v>
          </cell>
          <cell r="B684">
            <v>10694241</v>
          </cell>
          <cell r="C684">
            <v>1087558649</v>
          </cell>
          <cell r="D684" t="str">
            <v>DANIELA CASTAÑEDA CANCIMANSE</v>
          </cell>
          <cell r="E684">
            <v>46185</v>
          </cell>
          <cell r="F684">
            <v>46185</v>
          </cell>
          <cell r="G684">
            <v>12713</v>
          </cell>
          <cell r="H684" t="str">
            <v>Cuenta de Ahorros</v>
          </cell>
          <cell r="I684">
            <v>302727607</v>
          </cell>
          <cell r="J684" t="str">
            <v>Cuenta de Ahorros Otros Bancos</v>
          </cell>
          <cell r="K684">
            <v>24075128511</v>
          </cell>
          <cell r="L684" t="str">
            <v>CAJA SOCIAL</v>
          </cell>
          <cell r="M684">
            <v>3850419</v>
          </cell>
          <cell r="N684" t="str">
            <v>Pago Exitoso</v>
          </cell>
        </row>
        <row r="685">
          <cell r="A685">
            <v>12713</v>
          </cell>
          <cell r="B685">
            <v>10694241</v>
          </cell>
          <cell r="C685">
            <v>8914129882</v>
          </cell>
          <cell r="D685" t="str">
            <v>FONDO DE EMPLEADOS DE RISARALD</v>
          </cell>
          <cell r="E685">
            <v>46185</v>
          </cell>
          <cell r="F685">
            <v>46185</v>
          </cell>
          <cell r="G685">
            <v>12713</v>
          </cell>
          <cell r="H685" t="str">
            <v>Cuenta de Ahorros</v>
          </cell>
          <cell r="I685">
            <v>302727607</v>
          </cell>
          <cell r="J685" t="str">
            <v>Cuenta Corriente Otros Bancos</v>
          </cell>
          <cell r="K685">
            <v>21003747172</v>
          </cell>
          <cell r="L685" t="str">
            <v>CAJA SOCIAL</v>
          </cell>
          <cell r="M685">
            <v>733581</v>
          </cell>
          <cell r="N685" t="str">
            <v>Pago Exitoso</v>
          </cell>
        </row>
        <row r="686">
          <cell r="A686">
            <v>12484</v>
          </cell>
          <cell r="B686">
            <v>10694260</v>
          </cell>
          <cell r="C686">
            <v>8914800857</v>
          </cell>
          <cell r="D686" t="str">
            <v>DEPARTAMENTO DE RISARALDA</v>
          </cell>
          <cell r="E686">
            <v>46185</v>
          </cell>
          <cell r="F686">
            <v>46185</v>
          </cell>
          <cell r="G686">
            <v>12484</v>
          </cell>
          <cell r="H686" t="str">
            <v>Cuenta de Ahorros</v>
          </cell>
          <cell r="I686">
            <v>302727607</v>
          </cell>
          <cell r="J686" t="str">
            <v>Cuenta Corriente Otros Bancos</v>
          </cell>
          <cell r="K686">
            <v>33488461</v>
          </cell>
          <cell r="L686" t="str">
            <v>OCCIDENTE</v>
          </cell>
          <cell r="M686">
            <v>1148250</v>
          </cell>
          <cell r="N686" t="str">
            <v>Pago Exitoso</v>
          </cell>
        </row>
        <row r="687">
          <cell r="A687">
            <v>12484</v>
          </cell>
          <cell r="B687">
            <v>10694260</v>
          </cell>
          <cell r="C687">
            <v>30283471</v>
          </cell>
          <cell r="D687" t="str">
            <v>ROSMARY ELVIRA BERNAL</v>
          </cell>
          <cell r="E687">
            <v>46185</v>
          </cell>
          <cell r="F687">
            <v>46185</v>
          </cell>
          <cell r="G687">
            <v>12484</v>
          </cell>
          <cell r="H687" t="str">
            <v>Cuenta de Ahorros</v>
          </cell>
          <cell r="I687">
            <v>302727607</v>
          </cell>
          <cell r="J687" t="str">
            <v>Cuenta de Ahorros</v>
          </cell>
          <cell r="K687">
            <v>126000720063</v>
          </cell>
          <cell r="L687" t="str">
            <v>DAVIVIENDA</v>
          </cell>
          <cell r="M687">
            <v>3435750</v>
          </cell>
          <cell r="N687" t="str">
            <v>Pago Exitoso</v>
          </cell>
        </row>
        <row r="688">
          <cell r="A688">
            <v>632</v>
          </cell>
          <cell r="B688">
            <v>10694297</v>
          </cell>
          <cell r="C688">
            <v>8914800857</v>
          </cell>
          <cell r="D688" t="str">
            <v>DEPARTAMENTO DE RISARALDA</v>
          </cell>
          <cell r="E688">
            <v>46185</v>
          </cell>
          <cell r="F688">
            <v>46185</v>
          </cell>
          <cell r="G688">
            <v>632</v>
          </cell>
          <cell r="H688" t="str">
            <v>Cuenta de Ahorros</v>
          </cell>
          <cell r="I688">
            <v>550127200089309</v>
          </cell>
          <cell r="J688" t="str">
            <v>Cuenta de Ahorros</v>
          </cell>
          <cell r="K688">
            <v>127270119309</v>
          </cell>
          <cell r="L688" t="str">
            <v>DAVIVIENDA</v>
          </cell>
          <cell r="M688">
            <v>2553000</v>
          </cell>
          <cell r="N688" t="str">
            <v>Pago Exitoso</v>
          </cell>
        </row>
        <row r="689">
          <cell r="A689">
            <v>1979</v>
          </cell>
          <cell r="B689">
            <v>10694802</v>
          </cell>
          <cell r="C689">
            <v>1093539336</v>
          </cell>
          <cell r="D689" t="str">
            <v>ROMULO HIUPA</v>
          </cell>
          <cell r="E689">
            <v>46185</v>
          </cell>
          <cell r="F689">
            <v>46185</v>
          </cell>
          <cell r="G689">
            <v>1979</v>
          </cell>
          <cell r="H689" t="str">
            <v>Cuenta de Ahorros</v>
          </cell>
          <cell r="I689">
            <v>550127200185719</v>
          </cell>
          <cell r="J689" t="str">
            <v>Cuenta de Ahorros Otros Bancos</v>
          </cell>
          <cell r="K689">
            <v>85100045511</v>
          </cell>
          <cell r="L689" t="str">
            <v>BANCOLOMBIA</v>
          </cell>
          <cell r="M689">
            <v>3226000</v>
          </cell>
          <cell r="N689" t="str">
            <v>Pago Exitoso</v>
          </cell>
        </row>
        <row r="690">
          <cell r="A690">
            <v>12616</v>
          </cell>
          <cell r="B690">
            <v>10694802</v>
          </cell>
          <cell r="C690">
            <v>18619314</v>
          </cell>
          <cell r="D690" t="str">
            <v>ADRIAN LONDOO</v>
          </cell>
          <cell r="E690">
            <v>46185</v>
          </cell>
          <cell r="F690">
            <v>46185</v>
          </cell>
          <cell r="G690">
            <v>12616</v>
          </cell>
          <cell r="H690" t="str">
            <v>Cuenta de Ahorros</v>
          </cell>
          <cell r="I690">
            <v>550127200185719</v>
          </cell>
          <cell r="J690" t="str">
            <v>Cuenta de Ahorros</v>
          </cell>
          <cell r="K690">
            <v>127500065215</v>
          </cell>
          <cell r="L690" t="str">
            <v>DAVIVIENDA</v>
          </cell>
          <cell r="M690">
            <v>4124000</v>
          </cell>
          <cell r="N690" t="str">
            <v>Pago Exitoso</v>
          </cell>
        </row>
        <row r="691">
          <cell r="A691">
            <v>12464</v>
          </cell>
          <cell r="B691">
            <v>10695139</v>
          </cell>
          <cell r="C691">
            <v>41934580</v>
          </cell>
          <cell r="D691" t="str">
            <v>LUZ ANGEL</v>
          </cell>
          <cell r="E691">
            <v>46185</v>
          </cell>
          <cell r="F691">
            <v>46185</v>
          </cell>
          <cell r="G691">
            <v>12464</v>
          </cell>
          <cell r="H691" t="str">
            <v>Cuenta de Ahorros</v>
          </cell>
          <cell r="I691">
            <v>550127200117688</v>
          </cell>
          <cell r="J691" t="str">
            <v>Cuenta de Ahorros</v>
          </cell>
          <cell r="K691">
            <v>136600154092</v>
          </cell>
          <cell r="L691" t="str">
            <v>DAVIVIENDA</v>
          </cell>
          <cell r="M691">
            <v>3709000</v>
          </cell>
          <cell r="N691" t="str">
            <v>Pago Exitoso</v>
          </cell>
        </row>
        <row r="692">
          <cell r="A692">
            <v>12296</v>
          </cell>
          <cell r="B692">
            <v>10693608</v>
          </cell>
          <cell r="C692">
            <v>1088017123</v>
          </cell>
          <cell r="D692" t="str">
            <v>DANIEL FELIPE MARIN HERNANDEZ</v>
          </cell>
          <cell r="E692">
            <v>46185</v>
          </cell>
          <cell r="F692">
            <v>46185</v>
          </cell>
          <cell r="G692">
            <v>12296</v>
          </cell>
          <cell r="H692" t="str">
            <v>Cuenta de Ahorros</v>
          </cell>
          <cell r="I692">
            <v>550127200117688</v>
          </cell>
          <cell r="J692" t="str">
            <v>Cuenta de Ahorros</v>
          </cell>
          <cell r="K692">
            <v>127470084741</v>
          </cell>
          <cell r="L692" t="str">
            <v>DAVIVIENDA</v>
          </cell>
          <cell r="M692">
            <v>3511000</v>
          </cell>
          <cell r="N692" t="str">
            <v>Pago Exitoso</v>
          </cell>
        </row>
        <row r="693">
          <cell r="A693">
            <v>12319</v>
          </cell>
          <cell r="B693">
            <v>10693608</v>
          </cell>
          <cell r="C693">
            <v>1004700976</v>
          </cell>
          <cell r="D693" t="str">
            <v>LAURA CAROLINA BARRAGAN BAÑOL</v>
          </cell>
          <cell r="E693">
            <v>46185</v>
          </cell>
          <cell r="F693">
            <v>46185</v>
          </cell>
          <cell r="G693">
            <v>12319</v>
          </cell>
          <cell r="H693" t="str">
            <v>Cuenta de Ahorros</v>
          </cell>
          <cell r="I693">
            <v>550127200117688</v>
          </cell>
          <cell r="J693" t="str">
            <v>Cuenta de Ahorros</v>
          </cell>
          <cell r="K693">
            <v>127200199629</v>
          </cell>
          <cell r="L693" t="str">
            <v>DAVIVIENDA</v>
          </cell>
          <cell r="M693">
            <v>3226000</v>
          </cell>
          <cell r="N693" t="str">
            <v>Pago Exitoso</v>
          </cell>
        </row>
        <row r="694">
          <cell r="A694">
            <v>12378</v>
          </cell>
          <cell r="B694">
            <v>10693608</v>
          </cell>
          <cell r="C694">
            <v>1088337109</v>
          </cell>
          <cell r="D694" t="str">
            <v>SONIA ALEXANDRA LOPEZ HERNANDE</v>
          </cell>
          <cell r="E694">
            <v>46185</v>
          </cell>
          <cell r="F694">
            <v>46185</v>
          </cell>
          <cell r="G694">
            <v>12378</v>
          </cell>
          <cell r="H694" t="str">
            <v>Cuenta de Ahorros</v>
          </cell>
          <cell r="I694">
            <v>550127200117688</v>
          </cell>
          <cell r="J694" t="str">
            <v>Cuenta de Ahorros Otros Bancos</v>
          </cell>
          <cell r="K694">
            <v>72134974967</v>
          </cell>
          <cell r="L694" t="str">
            <v>BANCOLOMBIA</v>
          </cell>
          <cell r="M694">
            <v>3709000</v>
          </cell>
          <cell r="N694" t="str">
            <v>Pago Exitoso</v>
          </cell>
        </row>
        <row r="695">
          <cell r="A695">
            <v>12452</v>
          </cell>
          <cell r="B695">
            <v>10693608</v>
          </cell>
          <cell r="C695">
            <v>4463813</v>
          </cell>
          <cell r="D695" t="str">
            <v>LUIS CARLYLE ISAZA RODRIGUEZ</v>
          </cell>
          <cell r="E695">
            <v>46185</v>
          </cell>
          <cell r="F695">
            <v>46185</v>
          </cell>
          <cell r="G695">
            <v>12452</v>
          </cell>
          <cell r="H695" t="str">
            <v>Cuenta de Ahorros</v>
          </cell>
          <cell r="I695">
            <v>550127200117688</v>
          </cell>
          <cell r="J695" t="str">
            <v>Cuenta de Ahorros Otros Bancos</v>
          </cell>
          <cell r="K695">
            <v>633135090</v>
          </cell>
          <cell r="L695" t="str">
            <v>BOGOTA</v>
          </cell>
          <cell r="M695">
            <v>2730000</v>
          </cell>
          <cell r="N695" t="str">
            <v>Pago Exitoso</v>
          </cell>
        </row>
        <row r="696">
          <cell r="A696">
            <v>12457</v>
          </cell>
          <cell r="B696">
            <v>10693608</v>
          </cell>
          <cell r="C696">
            <v>42085727</v>
          </cell>
          <cell r="D696" t="str">
            <v>ANA ROCIO ARANGO SERNA</v>
          </cell>
          <cell r="E696">
            <v>46185</v>
          </cell>
          <cell r="F696">
            <v>46185</v>
          </cell>
          <cell r="G696">
            <v>12457</v>
          </cell>
          <cell r="H696" t="str">
            <v>Cuenta de Ahorros</v>
          </cell>
          <cell r="I696">
            <v>550127200117688</v>
          </cell>
          <cell r="J696" t="str">
            <v>Cuenta de Ahorros</v>
          </cell>
          <cell r="K696">
            <v>127300071009</v>
          </cell>
          <cell r="L696" t="str">
            <v>DAVIVIENDA</v>
          </cell>
          <cell r="M696">
            <v>4124000</v>
          </cell>
          <cell r="N696" t="str">
            <v>Pago Exitoso</v>
          </cell>
        </row>
        <row r="697">
          <cell r="A697">
            <v>12558</v>
          </cell>
          <cell r="B697">
            <v>10693608</v>
          </cell>
          <cell r="C697">
            <v>65759469</v>
          </cell>
          <cell r="D697" t="str">
            <v>ADRIANA LUCIA PUERTA REYES</v>
          </cell>
          <cell r="E697">
            <v>46185</v>
          </cell>
          <cell r="F697">
            <v>46185</v>
          </cell>
          <cell r="G697">
            <v>12558</v>
          </cell>
          <cell r="H697" t="str">
            <v>Cuenta de Ahorros</v>
          </cell>
          <cell r="I697">
            <v>550127200117688</v>
          </cell>
          <cell r="J697" t="str">
            <v>Cuenta de Ahorros</v>
          </cell>
          <cell r="K697">
            <v>126070896116</v>
          </cell>
          <cell r="L697" t="str">
            <v>DAVIVIENDA</v>
          </cell>
          <cell r="M697">
            <v>225570</v>
          </cell>
          <cell r="N697" t="str">
            <v>Pago Exitoso</v>
          </cell>
        </row>
        <row r="698">
          <cell r="A698">
            <v>12579</v>
          </cell>
          <cell r="B698">
            <v>10693608</v>
          </cell>
          <cell r="C698">
            <v>1088029837</v>
          </cell>
          <cell r="D698" t="str">
            <v>MATEO RIVERA GARCIA</v>
          </cell>
          <cell r="E698">
            <v>46185</v>
          </cell>
          <cell r="F698">
            <v>46185</v>
          </cell>
          <cell r="G698">
            <v>12579</v>
          </cell>
          <cell r="H698" t="str">
            <v>Cuenta de Ahorros</v>
          </cell>
          <cell r="I698">
            <v>550127200117688</v>
          </cell>
          <cell r="J698" t="str">
            <v>Cuenta de Ahorros Otros Bancos</v>
          </cell>
          <cell r="K698">
            <v>85700013486</v>
          </cell>
          <cell r="L698" t="str">
            <v>BANCOLOMBIA</v>
          </cell>
          <cell r="M698">
            <v>2928000</v>
          </cell>
          <cell r="N698" t="str">
            <v>Pago Exitoso</v>
          </cell>
        </row>
        <row r="699">
          <cell r="A699">
            <v>12685</v>
          </cell>
          <cell r="B699">
            <v>10693608</v>
          </cell>
          <cell r="C699">
            <v>1088258715</v>
          </cell>
          <cell r="D699" t="str">
            <v>JULIANA MARIA OCAMPO BUILES</v>
          </cell>
          <cell r="E699">
            <v>46185</v>
          </cell>
          <cell r="F699">
            <v>46185</v>
          </cell>
          <cell r="G699">
            <v>12685</v>
          </cell>
          <cell r="H699" t="str">
            <v>Cuenta de Ahorros</v>
          </cell>
          <cell r="I699">
            <v>550127200117688</v>
          </cell>
          <cell r="J699" t="str">
            <v>Cuenta de Ahorros Otros Bancos</v>
          </cell>
          <cell r="K699">
            <v>85771069</v>
          </cell>
          <cell r="L699" t="str">
            <v>NU</v>
          </cell>
          <cell r="M699">
            <v>5808000</v>
          </cell>
          <cell r="N699" t="str">
            <v>Pago Exitoso</v>
          </cell>
        </row>
        <row r="700">
          <cell r="A700">
            <v>12823</v>
          </cell>
          <cell r="B700">
            <v>10693608</v>
          </cell>
          <cell r="C700">
            <v>42128232</v>
          </cell>
          <cell r="D700" t="str">
            <v>NATHALIA ACEVEDO BERNAL</v>
          </cell>
          <cell r="E700">
            <v>46185</v>
          </cell>
          <cell r="F700">
            <v>46185</v>
          </cell>
          <cell r="G700">
            <v>12823</v>
          </cell>
          <cell r="H700" t="str">
            <v>Cuenta de Ahorros</v>
          </cell>
          <cell r="I700">
            <v>550127200117688</v>
          </cell>
          <cell r="J700" t="str">
            <v>Cuenta de Ahorros Otros Bancos</v>
          </cell>
          <cell r="K700">
            <v>85113656412</v>
          </cell>
          <cell r="L700" t="str">
            <v>BANCOLOMBIA</v>
          </cell>
          <cell r="M700">
            <v>5808000</v>
          </cell>
          <cell r="N700" t="str">
            <v>Pago Exitoso</v>
          </cell>
        </row>
        <row r="701">
          <cell r="A701">
            <v>1976</v>
          </cell>
          <cell r="B701">
            <v>10693742</v>
          </cell>
          <cell r="C701">
            <v>1019058657</v>
          </cell>
          <cell r="D701" t="str">
            <v>MAIKOL STEBELL ORTIZ BARRERA</v>
          </cell>
          <cell r="E701">
            <v>46185</v>
          </cell>
          <cell r="F701">
            <v>46185</v>
          </cell>
          <cell r="G701">
            <v>1976</v>
          </cell>
          <cell r="H701" t="str">
            <v>Cuenta de Ahorros</v>
          </cell>
          <cell r="I701">
            <v>550127200117688</v>
          </cell>
          <cell r="J701" t="str">
            <v>Cuenta de Ahorros Otros Bancos</v>
          </cell>
          <cell r="K701">
            <v>23787209483</v>
          </cell>
          <cell r="L701" t="str">
            <v>BANCOLOMBIA</v>
          </cell>
          <cell r="M701">
            <v>5079951.68</v>
          </cell>
          <cell r="N701" t="str">
            <v>Pago Exitoso</v>
          </cell>
        </row>
        <row r="702">
          <cell r="A702">
            <v>5200102330131110</v>
          </cell>
          <cell r="B702">
            <v>10693795</v>
          </cell>
          <cell r="C702">
            <v>890300568</v>
          </cell>
          <cell r="D702" t="str">
            <v>ASOCIACION DE HERMANAS PROVIDENCIA E INMACULADA</v>
          </cell>
          <cell r="E702">
            <v>46185</v>
          </cell>
          <cell r="F702">
            <v>46185</v>
          </cell>
          <cell r="G702">
            <v>5200102330131110</v>
          </cell>
          <cell r="H702" t="str">
            <v>Cuenta de Ahorros</v>
          </cell>
          <cell r="I702">
            <v>550127200108752</v>
          </cell>
          <cell r="J702" t="str">
            <v>Cuenta de Ahorros Otros Bancos</v>
          </cell>
          <cell r="K702">
            <v>6002174276</v>
          </cell>
          <cell r="L702" t="str">
            <v>BANCOLOMBIA</v>
          </cell>
          <cell r="M702">
            <v>4880962</v>
          </cell>
          <cell r="N702" t="str">
            <v>Pago Exitoso</v>
          </cell>
        </row>
        <row r="703">
          <cell r="A703">
            <v>5200102330131110</v>
          </cell>
          <cell r="B703">
            <v>10693795</v>
          </cell>
          <cell r="C703">
            <v>8903014154</v>
          </cell>
          <cell r="D703" t="str">
            <v>CONGREGACION DE LAS HIJAS DE LA CARIDAD SAN VICENTE DE PAUL</v>
          </cell>
          <cell r="E703">
            <v>46185</v>
          </cell>
          <cell r="F703">
            <v>46185</v>
          </cell>
          <cell r="G703">
            <v>5200102330131110</v>
          </cell>
          <cell r="H703" t="str">
            <v>Cuenta de Ahorros</v>
          </cell>
          <cell r="I703">
            <v>550127200108752</v>
          </cell>
          <cell r="J703" t="str">
            <v>Cuenta Corriente</v>
          </cell>
          <cell r="K703">
            <v>17969999295</v>
          </cell>
          <cell r="L703" t="str">
            <v>DAVIVIENDA</v>
          </cell>
          <cell r="M703">
            <v>22598824</v>
          </cell>
          <cell r="N703" t="str">
            <v>Pago Exitoso</v>
          </cell>
        </row>
        <row r="704">
          <cell r="A704">
            <v>5200102330131110</v>
          </cell>
          <cell r="B704">
            <v>10693949</v>
          </cell>
          <cell r="C704">
            <v>42012261</v>
          </cell>
          <cell r="D704" t="str">
            <v>OLGA RENDON</v>
          </cell>
          <cell r="E704">
            <v>46185</v>
          </cell>
          <cell r="F704">
            <v>46185</v>
          </cell>
          <cell r="G704">
            <v>5200102330131110</v>
          </cell>
          <cell r="H704" t="str">
            <v>Cuenta de Ahorros</v>
          </cell>
          <cell r="I704">
            <v>550127200108745</v>
          </cell>
          <cell r="J704" t="str">
            <v>Cuenta de Ahorros</v>
          </cell>
          <cell r="K704">
            <v>302265087</v>
          </cell>
          <cell r="L704" t="str">
            <v>DAVIVIENDA</v>
          </cell>
          <cell r="M704">
            <v>45114</v>
          </cell>
          <cell r="N704" t="str">
            <v>Pago Exitoso</v>
          </cell>
        </row>
        <row r="705">
          <cell r="A705">
            <v>5200102330131110</v>
          </cell>
          <cell r="B705">
            <v>10693949</v>
          </cell>
          <cell r="C705">
            <v>60255955</v>
          </cell>
          <cell r="D705" t="str">
            <v>LUZ PORTILLA</v>
          </cell>
          <cell r="E705">
            <v>46185</v>
          </cell>
          <cell r="F705">
            <v>46185</v>
          </cell>
          <cell r="G705">
            <v>5200102330131110</v>
          </cell>
          <cell r="H705" t="str">
            <v>Cuenta de Ahorros</v>
          </cell>
          <cell r="I705">
            <v>550127200108745</v>
          </cell>
          <cell r="J705" t="str">
            <v>Cuenta de Ahorros</v>
          </cell>
          <cell r="K705">
            <v>310506001</v>
          </cell>
          <cell r="L705" t="str">
            <v>DAVIVIENDA</v>
          </cell>
          <cell r="M705">
            <v>135342</v>
          </cell>
          <cell r="N705" t="str">
            <v>Pago Exitoso</v>
          </cell>
        </row>
        <row r="706">
          <cell r="A706">
            <v>5200102330131110</v>
          </cell>
          <cell r="B706">
            <v>10693949</v>
          </cell>
          <cell r="C706">
            <v>42085166</v>
          </cell>
          <cell r="D706" t="str">
            <v>LUZ TABORDA</v>
          </cell>
          <cell r="E706">
            <v>46185</v>
          </cell>
          <cell r="F706">
            <v>46185</v>
          </cell>
          <cell r="G706">
            <v>5200102330131110</v>
          </cell>
          <cell r="H706" t="str">
            <v>Cuenta de Ahorros</v>
          </cell>
          <cell r="I706">
            <v>550127200108745</v>
          </cell>
          <cell r="J706" t="str">
            <v>Cuenta de Ahorros</v>
          </cell>
          <cell r="K706">
            <v>310514369</v>
          </cell>
          <cell r="L706" t="str">
            <v>DAVIVIENDA</v>
          </cell>
          <cell r="M706">
            <v>225570</v>
          </cell>
          <cell r="N706" t="str">
            <v>Pago Exitoso</v>
          </cell>
        </row>
        <row r="707">
          <cell r="A707">
            <v>5200102330131110</v>
          </cell>
          <cell r="B707">
            <v>10693949</v>
          </cell>
          <cell r="C707">
            <v>18505747</v>
          </cell>
          <cell r="D707" t="str">
            <v>ALEXANDER CALDERON</v>
          </cell>
          <cell r="E707">
            <v>46185</v>
          </cell>
          <cell r="F707">
            <v>46185</v>
          </cell>
          <cell r="G707">
            <v>5200102330131110</v>
          </cell>
          <cell r="H707" t="str">
            <v>Cuenta de Ahorros</v>
          </cell>
          <cell r="I707">
            <v>550127200108745</v>
          </cell>
          <cell r="J707" t="str">
            <v>Cuenta de Ahorros</v>
          </cell>
          <cell r="K707">
            <v>302599410</v>
          </cell>
          <cell r="L707" t="str">
            <v>DAVIVIENDA</v>
          </cell>
          <cell r="M707">
            <v>225570</v>
          </cell>
          <cell r="N707" t="str">
            <v>Pago Exitoso</v>
          </cell>
        </row>
        <row r="708">
          <cell r="A708">
            <v>5200102330131110</v>
          </cell>
          <cell r="B708">
            <v>10693949</v>
          </cell>
          <cell r="C708">
            <v>34041865</v>
          </cell>
          <cell r="D708" t="str">
            <v>HILDUARA OSPINA</v>
          </cell>
          <cell r="E708">
            <v>46185</v>
          </cell>
          <cell r="F708">
            <v>46185</v>
          </cell>
          <cell r="G708">
            <v>5200102330131110</v>
          </cell>
          <cell r="H708" t="str">
            <v>Cuenta de Ahorros</v>
          </cell>
          <cell r="I708">
            <v>550127200108745</v>
          </cell>
          <cell r="J708" t="str">
            <v>Cuenta de Ahorros</v>
          </cell>
          <cell r="K708">
            <v>127270045041</v>
          </cell>
          <cell r="L708" t="str">
            <v>DAVIVIENDA</v>
          </cell>
          <cell r="M708">
            <v>270684</v>
          </cell>
          <cell r="N708" t="str">
            <v>Pago Exitoso</v>
          </cell>
        </row>
        <row r="709">
          <cell r="A709">
            <v>5200102330131110</v>
          </cell>
          <cell r="B709">
            <v>10693949</v>
          </cell>
          <cell r="C709">
            <v>43516435</v>
          </cell>
          <cell r="D709" t="str">
            <v>LUZ MELLAN</v>
          </cell>
          <cell r="E709">
            <v>46185</v>
          </cell>
          <cell r="F709">
            <v>46185</v>
          </cell>
          <cell r="G709">
            <v>5200102330131110</v>
          </cell>
          <cell r="H709" t="str">
            <v>Cuenta de Ahorros</v>
          </cell>
          <cell r="I709">
            <v>550127200108745</v>
          </cell>
          <cell r="J709" t="str">
            <v>Cuenta de Ahorros</v>
          </cell>
          <cell r="K709">
            <v>302369517</v>
          </cell>
          <cell r="L709" t="str">
            <v>DAVIVIENDA</v>
          </cell>
          <cell r="M709">
            <v>90228</v>
          </cell>
          <cell r="N709" t="str">
            <v>Pago Exitoso</v>
          </cell>
        </row>
        <row r="710">
          <cell r="A710">
            <v>5200102330131110</v>
          </cell>
          <cell r="B710">
            <v>10693949</v>
          </cell>
          <cell r="C710">
            <v>24765657</v>
          </cell>
          <cell r="D710" t="str">
            <v>LINA ARIAS</v>
          </cell>
          <cell r="E710">
            <v>46185</v>
          </cell>
          <cell r="F710">
            <v>46185</v>
          </cell>
          <cell r="G710">
            <v>5200102330131110</v>
          </cell>
          <cell r="H710" t="str">
            <v>Cuenta de Ahorros</v>
          </cell>
          <cell r="I710">
            <v>550127200108745</v>
          </cell>
          <cell r="J710" t="str">
            <v>Cuenta de Ahorros</v>
          </cell>
          <cell r="K710">
            <v>126070894731</v>
          </cell>
          <cell r="L710" t="str">
            <v>DAVIVIENDA</v>
          </cell>
          <cell r="M710">
            <v>45114</v>
          </cell>
          <cell r="N710" t="str">
            <v>Pago Exitoso</v>
          </cell>
        </row>
        <row r="711">
          <cell r="A711">
            <v>5200102330131110</v>
          </cell>
          <cell r="B711">
            <v>10693949</v>
          </cell>
          <cell r="C711">
            <v>25274763</v>
          </cell>
          <cell r="D711" t="str">
            <v>DORA ADRADA</v>
          </cell>
          <cell r="E711">
            <v>46185</v>
          </cell>
          <cell r="F711">
            <v>46185</v>
          </cell>
          <cell r="G711">
            <v>5200102330131110</v>
          </cell>
          <cell r="H711" t="str">
            <v>Cuenta de Ahorros</v>
          </cell>
          <cell r="I711">
            <v>550127200108745</v>
          </cell>
          <cell r="J711" t="str">
            <v>Cuenta de Ahorros Otros Bancos</v>
          </cell>
          <cell r="K711">
            <v>26196097570</v>
          </cell>
          <cell r="L711" t="str">
            <v>BANCOLOMBIA</v>
          </cell>
          <cell r="M711">
            <v>45114</v>
          </cell>
          <cell r="N711" t="str">
            <v>Pago Exitoso</v>
          </cell>
        </row>
        <row r="712">
          <cell r="A712">
            <v>1133</v>
          </cell>
          <cell r="B712">
            <v>10691538</v>
          </cell>
          <cell r="C712">
            <v>8914800857</v>
          </cell>
          <cell r="D712" t="str">
            <v>DEPARTAMENTO DE RISARALDA</v>
          </cell>
          <cell r="E712">
            <v>46185</v>
          </cell>
          <cell r="F712">
            <v>46185</v>
          </cell>
          <cell r="G712">
            <v>1133</v>
          </cell>
          <cell r="H712" t="str">
            <v>Cuenta de Ahorros</v>
          </cell>
          <cell r="I712">
            <v>550127200117688</v>
          </cell>
          <cell r="J712" t="str">
            <v>Cuenta de Ahorros Otros Bancos</v>
          </cell>
          <cell r="K712">
            <v>96010061790</v>
          </cell>
          <cell r="L712" t="str">
            <v>GNB SUDAMERIS</v>
          </cell>
          <cell r="M712">
            <v>16054000</v>
          </cell>
          <cell r="N712" t="str">
            <v>Pago Exitoso</v>
          </cell>
        </row>
        <row r="713">
          <cell r="A713">
            <v>11989</v>
          </cell>
          <cell r="B713">
            <v>10691643</v>
          </cell>
          <cell r="C713">
            <v>64550612</v>
          </cell>
          <cell r="D713" t="str">
            <v>MARIA ELENA BAIZ VERBEL</v>
          </cell>
          <cell r="E713">
            <v>46185</v>
          </cell>
          <cell r="F713">
            <v>46185</v>
          </cell>
          <cell r="G713">
            <v>11989</v>
          </cell>
          <cell r="H713" t="str">
            <v>Cuenta de Ahorros</v>
          </cell>
          <cell r="I713">
            <v>550127200117688</v>
          </cell>
          <cell r="J713" t="str">
            <v>Cuenta de Ahorros Otros Bancos</v>
          </cell>
          <cell r="K713">
            <v>85261117342</v>
          </cell>
          <cell r="L713" t="str">
            <v>BANCOLOMBIA</v>
          </cell>
          <cell r="M713">
            <v>5521000</v>
          </cell>
          <cell r="N713" t="str">
            <v>Pago Exitoso</v>
          </cell>
        </row>
        <row r="714">
          <cell r="A714">
            <v>12106</v>
          </cell>
          <cell r="B714">
            <v>10691643</v>
          </cell>
          <cell r="C714">
            <v>42137065</v>
          </cell>
          <cell r="D714" t="str">
            <v>JACKELINE MENA CAMPAÑA</v>
          </cell>
          <cell r="E714">
            <v>46185</v>
          </cell>
          <cell r="F714">
            <v>46185</v>
          </cell>
          <cell r="G714">
            <v>12106</v>
          </cell>
          <cell r="H714" t="str">
            <v>Cuenta de Ahorros</v>
          </cell>
          <cell r="I714">
            <v>550127200117688</v>
          </cell>
          <cell r="J714" t="str">
            <v>Cuenta de Ahorros Otros Bancos</v>
          </cell>
          <cell r="K714">
            <v>7327222630</v>
          </cell>
          <cell r="L714" t="str">
            <v>BANCOLOMBIA</v>
          </cell>
          <cell r="M714">
            <v>4124000</v>
          </cell>
          <cell r="N714" t="str">
            <v>Pago Exitoso</v>
          </cell>
        </row>
        <row r="715">
          <cell r="A715">
            <v>12107</v>
          </cell>
          <cell r="B715">
            <v>10691643</v>
          </cell>
          <cell r="C715">
            <v>26290591</v>
          </cell>
          <cell r="D715" t="str">
            <v>HILDA NALLIVE CUESTA CAMPAÑA</v>
          </cell>
          <cell r="E715">
            <v>46185</v>
          </cell>
          <cell r="F715">
            <v>46185</v>
          </cell>
          <cell r="G715">
            <v>12107</v>
          </cell>
          <cell r="H715" t="str">
            <v>Cuenta de Ahorros</v>
          </cell>
          <cell r="I715">
            <v>550127200117688</v>
          </cell>
          <cell r="J715" t="str">
            <v>Cuenta de Ahorros</v>
          </cell>
          <cell r="K715">
            <v>127270078026</v>
          </cell>
          <cell r="L715" t="str">
            <v>DAVIVIENDA</v>
          </cell>
          <cell r="M715">
            <v>4124000</v>
          </cell>
          <cell r="N715" t="str">
            <v>Pago Exitoso</v>
          </cell>
        </row>
        <row r="716">
          <cell r="A716">
            <v>12148</v>
          </cell>
          <cell r="B716">
            <v>10691643</v>
          </cell>
          <cell r="C716">
            <v>1152689795</v>
          </cell>
          <cell r="D716" t="str">
            <v>YEISI CRISTINA ROJAS QUIROGA</v>
          </cell>
          <cell r="E716">
            <v>46185</v>
          </cell>
          <cell r="F716">
            <v>46185</v>
          </cell>
          <cell r="G716">
            <v>12148</v>
          </cell>
          <cell r="H716" t="str">
            <v>Cuenta de Ahorros</v>
          </cell>
          <cell r="I716">
            <v>550127200117688</v>
          </cell>
          <cell r="J716" t="str">
            <v>Cuenta de Ahorros Otros Bancos</v>
          </cell>
          <cell r="K716">
            <v>51104844514</v>
          </cell>
          <cell r="L716" t="str">
            <v>BANCOLOMBIA</v>
          </cell>
          <cell r="M716">
            <v>3482692</v>
          </cell>
          <cell r="N716" t="str">
            <v>Pago Exitoso</v>
          </cell>
        </row>
        <row r="717">
          <cell r="A717">
            <v>12148</v>
          </cell>
          <cell r="B717">
            <v>10691643</v>
          </cell>
          <cell r="C717">
            <v>891412988</v>
          </cell>
          <cell r="D717" t="str">
            <v>FONDO DE EMPLEADOS DE RISARALD</v>
          </cell>
          <cell r="E717">
            <v>46185</v>
          </cell>
          <cell r="F717">
            <v>46185</v>
          </cell>
          <cell r="G717">
            <v>12148</v>
          </cell>
          <cell r="H717" t="str">
            <v>Cuenta de Ahorros</v>
          </cell>
          <cell r="I717">
            <v>550127200117688</v>
          </cell>
          <cell r="J717" t="str">
            <v>Cuenta Corriente Otros Bancos</v>
          </cell>
          <cell r="K717">
            <v>21003747172</v>
          </cell>
          <cell r="L717" t="str">
            <v>CAJA SOCIAL</v>
          </cell>
          <cell r="M717">
            <v>641308</v>
          </cell>
          <cell r="N717" t="str">
            <v>Pago Exitoso</v>
          </cell>
        </row>
        <row r="718">
          <cell r="A718">
            <v>12266</v>
          </cell>
          <cell r="B718">
            <v>10691643</v>
          </cell>
          <cell r="C718">
            <v>1004775532</v>
          </cell>
          <cell r="D718" t="str">
            <v>VANESSA OSSA OSORIO</v>
          </cell>
          <cell r="E718">
            <v>46185</v>
          </cell>
          <cell r="F718">
            <v>46185</v>
          </cell>
          <cell r="G718">
            <v>12266</v>
          </cell>
          <cell r="H718" t="str">
            <v>Cuenta de Ahorros</v>
          </cell>
          <cell r="I718">
            <v>550127200117688</v>
          </cell>
          <cell r="J718" t="str">
            <v>Cuenta de Ahorros</v>
          </cell>
          <cell r="K718">
            <v>488401745390</v>
          </cell>
          <cell r="L718" t="str">
            <v>DAVIVIENDA</v>
          </cell>
          <cell r="M718">
            <v>2928000</v>
          </cell>
          <cell r="N718" t="str">
            <v>Pago Exitoso</v>
          </cell>
        </row>
        <row r="719">
          <cell r="A719">
            <v>12267</v>
          </cell>
          <cell r="B719">
            <v>10691643</v>
          </cell>
          <cell r="C719">
            <v>1088330270</v>
          </cell>
          <cell r="D719" t="str">
            <v>JULIANA HERRERA GIRALDO</v>
          </cell>
          <cell r="E719">
            <v>46185</v>
          </cell>
          <cell r="F719">
            <v>46185</v>
          </cell>
          <cell r="G719">
            <v>12267</v>
          </cell>
          <cell r="H719" t="str">
            <v>Cuenta de Ahorros</v>
          </cell>
          <cell r="I719">
            <v>550127200117688</v>
          </cell>
          <cell r="J719" t="str">
            <v>Cuenta de Ahorros Otros Bancos</v>
          </cell>
          <cell r="K719">
            <v>7340405620</v>
          </cell>
          <cell r="L719" t="str">
            <v>BANCOLOMBIA</v>
          </cell>
          <cell r="M719">
            <v>6045000</v>
          </cell>
          <cell r="N719" t="str">
            <v>Pago Exitoso</v>
          </cell>
        </row>
        <row r="720">
          <cell r="A720">
            <v>12321</v>
          </cell>
          <cell r="B720">
            <v>10691643</v>
          </cell>
          <cell r="C720">
            <v>1088301873</v>
          </cell>
          <cell r="D720" t="str">
            <v>MONICA OSORIO GIRALDO</v>
          </cell>
          <cell r="E720">
            <v>46185</v>
          </cell>
          <cell r="F720">
            <v>46185</v>
          </cell>
          <cell r="G720">
            <v>12321</v>
          </cell>
          <cell r="H720" t="str">
            <v>Cuenta de Ahorros</v>
          </cell>
          <cell r="I720">
            <v>550127200117688</v>
          </cell>
          <cell r="J720" t="str">
            <v>Cuenta de Ahorros</v>
          </cell>
          <cell r="K720">
            <v>488456854477</v>
          </cell>
          <cell r="L720" t="str">
            <v>DAVIVIENDA</v>
          </cell>
          <cell r="M720">
            <v>3511000</v>
          </cell>
          <cell r="N720" t="str">
            <v>Pago Exitoso</v>
          </cell>
        </row>
        <row r="721">
          <cell r="A721">
            <v>12364</v>
          </cell>
          <cell r="B721">
            <v>10691643</v>
          </cell>
          <cell r="C721">
            <v>1090505628</v>
          </cell>
          <cell r="D721" t="str">
            <v>MARIA CAMILA URIBE PEREZ</v>
          </cell>
          <cell r="E721">
            <v>46185</v>
          </cell>
          <cell r="F721">
            <v>46185</v>
          </cell>
          <cell r="G721">
            <v>12364</v>
          </cell>
          <cell r="H721" t="str">
            <v>Cuenta de Ahorros</v>
          </cell>
          <cell r="I721">
            <v>550127200117688</v>
          </cell>
          <cell r="J721" t="str">
            <v>Cuenta de Ahorros</v>
          </cell>
          <cell r="K721">
            <v>128000049220</v>
          </cell>
          <cell r="L721" t="str">
            <v>DAVIVIENDA</v>
          </cell>
          <cell r="M721">
            <v>4124000</v>
          </cell>
          <cell r="N721" t="str">
            <v>Pago Exitoso</v>
          </cell>
        </row>
        <row r="722">
          <cell r="A722">
            <v>12391</v>
          </cell>
          <cell r="B722">
            <v>10691643</v>
          </cell>
          <cell r="C722">
            <v>1087984798</v>
          </cell>
          <cell r="D722" t="str">
            <v>DIANA MILENA BEDOYA GALINDO</v>
          </cell>
          <cell r="E722">
            <v>46185</v>
          </cell>
          <cell r="F722">
            <v>46185</v>
          </cell>
          <cell r="G722">
            <v>12391</v>
          </cell>
          <cell r="H722" t="str">
            <v>Cuenta de Ahorros</v>
          </cell>
          <cell r="I722">
            <v>550127200117688</v>
          </cell>
          <cell r="J722" t="str">
            <v>Cuenta de Ahorros Otros Bancos</v>
          </cell>
          <cell r="K722">
            <v>7350044447</v>
          </cell>
          <cell r="L722" t="str">
            <v>BANCOLOMBIA</v>
          </cell>
          <cell r="M722">
            <v>4124000</v>
          </cell>
          <cell r="N722" t="str">
            <v>Pago Exitoso</v>
          </cell>
        </row>
        <row r="723">
          <cell r="A723">
            <v>12463</v>
          </cell>
          <cell r="B723">
            <v>10691643</v>
          </cell>
          <cell r="C723">
            <v>1088270594</v>
          </cell>
          <cell r="D723" t="str">
            <v>ANGIE PAOLA ARENAS MORENO</v>
          </cell>
          <cell r="E723">
            <v>46185</v>
          </cell>
          <cell r="F723">
            <v>46185</v>
          </cell>
          <cell r="G723">
            <v>12463</v>
          </cell>
          <cell r="H723" t="str">
            <v>Cuenta de Ahorros</v>
          </cell>
          <cell r="I723">
            <v>550127200117688</v>
          </cell>
          <cell r="J723" t="str">
            <v>Cuenta de Ahorros Otros Bancos</v>
          </cell>
          <cell r="K723">
            <v>913060091</v>
          </cell>
          <cell r="L723" t="str">
            <v>BOGOTA</v>
          </cell>
          <cell r="M723">
            <v>3709000</v>
          </cell>
          <cell r="N723" t="str">
            <v>Pago Exitoso</v>
          </cell>
        </row>
        <row r="724">
          <cell r="A724">
            <v>12474</v>
          </cell>
          <cell r="B724">
            <v>10691643</v>
          </cell>
          <cell r="C724">
            <v>4347039</v>
          </cell>
          <cell r="D724" t="str">
            <v>JAVIER ANTONIO HERNANDEZ OSORI</v>
          </cell>
          <cell r="E724">
            <v>46185</v>
          </cell>
          <cell r="F724">
            <v>46185</v>
          </cell>
          <cell r="G724">
            <v>12474</v>
          </cell>
          <cell r="H724" t="str">
            <v>Cuenta de Ahorros</v>
          </cell>
          <cell r="I724">
            <v>550127200117688</v>
          </cell>
          <cell r="J724" t="str">
            <v>Cuenta de Ahorros</v>
          </cell>
          <cell r="K724">
            <v>550488419462079</v>
          </cell>
          <cell r="L724" t="str">
            <v>DAVIVIENDA</v>
          </cell>
          <cell r="M724">
            <v>2730000</v>
          </cell>
          <cell r="N724" t="str">
            <v>Pago Exitoso</v>
          </cell>
        </row>
        <row r="725">
          <cell r="A725">
            <v>12481</v>
          </cell>
          <cell r="B725">
            <v>10691643</v>
          </cell>
          <cell r="C725">
            <v>42028911</v>
          </cell>
          <cell r="D725" t="str">
            <v>GERTRUDIS OFFIR LADINO ARICAPA</v>
          </cell>
          <cell r="E725">
            <v>46185</v>
          </cell>
          <cell r="F725">
            <v>46185</v>
          </cell>
          <cell r="G725">
            <v>12481</v>
          </cell>
          <cell r="H725" t="str">
            <v>Cuenta de Ahorros</v>
          </cell>
          <cell r="I725">
            <v>550127200117688</v>
          </cell>
          <cell r="J725" t="str">
            <v>Cuenta de Ahorros Otros Bancos</v>
          </cell>
          <cell r="K725">
            <v>24058952322</v>
          </cell>
          <cell r="L725" t="str">
            <v>CAJA SOCIAL</v>
          </cell>
          <cell r="M725">
            <v>4124000</v>
          </cell>
          <cell r="N725" t="str">
            <v>Pago Exitoso</v>
          </cell>
        </row>
        <row r="726">
          <cell r="A726">
            <v>12516</v>
          </cell>
          <cell r="B726">
            <v>10691643</v>
          </cell>
          <cell r="C726">
            <v>42027832</v>
          </cell>
          <cell r="D726" t="str">
            <v>SANDRA MILENA GARCIA GALEANO</v>
          </cell>
          <cell r="E726">
            <v>46185</v>
          </cell>
          <cell r="F726">
            <v>46185</v>
          </cell>
          <cell r="G726">
            <v>12516</v>
          </cell>
          <cell r="H726" t="str">
            <v>Cuenta de Ahorros</v>
          </cell>
          <cell r="I726">
            <v>550127200117688</v>
          </cell>
          <cell r="J726" t="str">
            <v>Cuenta de Ahorros Otros Bancos</v>
          </cell>
          <cell r="K726">
            <v>91276828733</v>
          </cell>
          <cell r="L726" t="str">
            <v>BANCOLOMBIA</v>
          </cell>
          <cell r="M726">
            <v>5808000</v>
          </cell>
          <cell r="N726" t="str">
            <v>Pago Exitoso</v>
          </cell>
        </row>
        <row r="727">
          <cell r="A727">
            <v>12651</v>
          </cell>
          <cell r="B727">
            <v>10691643</v>
          </cell>
          <cell r="C727">
            <v>18533306</v>
          </cell>
          <cell r="D727" t="str">
            <v>JORGE EDUARDO GALVIS GOMEZ</v>
          </cell>
          <cell r="E727">
            <v>46185</v>
          </cell>
          <cell r="F727">
            <v>46185</v>
          </cell>
          <cell r="G727">
            <v>12651</v>
          </cell>
          <cell r="H727" t="str">
            <v>Cuenta de Ahorros</v>
          </cell>
          <cell r="I727">
            <v>550127200117688</v>
          </cell>
          <cell r="J727" t="str">
            <v>Cuenta de Ahorros</v>
          </cell>
          <cell r="K727">
            <v>127370083298</v>
          </cell>
          <cell r="L727" t="str">
            <v>DAVIVIENDA</v>
          </cell>
          <cell r="M727">
            <v>3709000</v>
          </cell>
          <cell r="N727" t="str">
            <v>Pago Exitoso</v>
          </cell>
        </row>
        <row r="728">
          <cell r="A728">
            <v>12678</v>
          </cell>
          <cell r="B728">
            <v>10691643</v>
          </cell>
          <cell r="C728">
            <v>42098222</v>
          </cell>
          <cell r="D728" t="str">
            <v>CLAUDIA PATRICIA OSPINA BLANDO</v>
          </cell>
          <cell r="E728">
            <v>46185</v>
          </cell>
          <cell r="F728">
            <v>46185</v>
          </cell>
          <cell r="G728">
            <v>12678</v>
          </cell>
          <cell r="H728" t="str">
            <v>Cuenta de Ahorros</v>
          </cell>
          <cell r="I728">
            <v>550127200117688</v>
          </cell>
          <cell r="J728" t="str">
            <v>Cuenta de Ahorros Otros Bancos</v>
          </cell>
          <cell r="K728">
            <v>63857577</v>
          </cell>
          <cell r="L728" t="str">
            <v>OCCIDENTE</v>
          </cell>
          <cell r="M728">
            <v>4124000</v>
          </cell>
          <cell r="N728" t="str">
            <v>Pago Exitoso</v>
          </cell>
        </row>
        <row r="729">
          <cell r="A729">
            <v>5200102330131110</v>
          </cell>
          <cell r="B729">
            <v>10691807</v>
          </cell>
          <cell r="C729">
            <v>71261889</v>
          </cell>
          <cell r="D729" t="str">
            <v>KEVIN ADRIAN ZAPATA COLORADO</v>
          </cell>
          <cell r="E729">
            <v>46185</v>
          </cell>
          <cell r="F729">
            <v>46185</v>
          </cell>
          <cell r="G729">
            <v>5200102330131110</v>
          </cell>
          <cell r="H729" t="str">
            <v>Cuenta de Ahorros</v>
          </cell>
          <cell r="I729">
            <v>550127200108752</v>
          </cell>
          <cell r="J729" t="str">
            <v>Cuenta de Ahorros</v>
          </cell>
          <cell r="K729">
            <v>488437594960</v>
          </cell>
          <cell r="L729" t="str">
            <v>DAVIVIENDA</v>
          </cell>
          <cell r="M729">
            <v>3511000</v>
          </cell>
          <cell r="N729" t="str">
            <v>Pago Exitoso</v>
          </cell>
        </row>
        <row r="730">
          <cell r="A730">
            <v>12490</v>
          </cell>
          <cell r="B730">
            <v>10692216</v>
          </cell>
          <cell r="C730">
            <v>1004684058</v>
          </cell>
          <cell r="D730" t="str">
            <v>CAMILA RIVERA GOMEZ</v>
          </cell>
          <cell r="E730">
            <v>46185</v>
          </cell>
          <cell r="F730">
            <v>46185</v>
          </cell>
          <cell r="G730">
            <v>12490</v>
          </cell>
          <cell r="H730" t="str">
            <v>Cuenta Corriente</v>
          </cell>
          <cell r="I730">
            <v>560127269994183</v>
          </cell>
          <cell r="J730" t="str">
            <v>Cuenta de Ahorros Otros Bancos</v>
          </cell>
          <cell r="K730">
            <v>72184635691</v>
          </cell>
          <cell r="L730" t="str">
            <v>BANCOLOMBIA</v>
          </cell>
          <cell r="M730">
            <v>1996000</v>
          </cell>
          <cell r="N730" t="str">
            <v>Pago Exitoso</v>
          </cell>
        </row>
        <row r="731">
          <cell r="A731">
            <v>12673</v>
          </cell>
          <cell r="B731">
            <v>10692216</v>
          </cell>
          <cell r="C731">
            <v>1088263943</v>
          </cell>
          <cell r="D731" t="str">
            <v>SEBASTIAN ANGEL LOPEZ</v>
          </cell>
          <cell r="E731">
            <v>46185</v>
          </cell>
          <cell r="F731">
            <v>46185</v>
          </cell>
          <cell r="G731">
            <v>12673</v>
          </cell>
          <cell r="H731" t="str">
            <v>Cuenta Corriente</v>
          </cell>
          <cell r="I731">
            <v>560127269994183</v>
          </cell>
          <cell r="J731" t="str">
            <v>Cuenta de Ahorros Otros Bancos</v>
          </cell>
          <cell r="K731">
            <v>27081986776</v>
          </cell>
          <cell r="L731" t="str">
            <v>BANCOLOMBIA</v>
          </cell>
          <cell r="M731">
            <v>2856000</v>
          </cell>
          <cell r="N731" t="str">
            <v>Pago Exitoso</v>
          </cell>
        </row>
        <row r="732">
          <cell r="A732">
            <v>12674</v>
          </cell>
          <cell r="B732">
            <v>10692216</v>
          </cell>
          <cell r="C732">
            <v>1088328734</v>
          </cell>
          <cell r="D732" t="str">
            <v>DAVID STEVEN GARCIA TAMAYO</v>
          </cell>
          <cell r="E732">
            <v>46185</v>
          </cell>
          <cell r="F732">
            <v>46185</v>
          </cell>
          <cell r="G732">
            <v>12674</v>
          </cell>
          <cell r="H732" t="str">
            <v>Cuenta Corriente</v>
          </cell>
          <cell r="I732">
            <v>560127269994183</v>
          </cell>
          <cell r="J732" t="str">
            <v>Cuenta de Ahorros Otros Bancos</v>
          </cell>
          <cell r="K732">
            <v>85796962998</v>
          </cell>
          <cell r="L732" t="str">
            <v>BANCOLOMBIA</v>
          </cell>
          <cell r="M732">
            <v>2295000</v>
          </cell>
          <cell r="N732" t="str">
            <v>Pago Exitoso</v>
          </cell>
        </row>
        <row r="733">
          <cell r="A733">
            <v>12675</v>
          </cell>
          <cell r="B733">
            <v>10692216</v>
          </cell>
          <cell r="C733">
            <v>18595932</v>
          </cell>
          <cell r="D733" t="str">
            <v>JOSE WILLIAM GOMEZ MARTINEZ</v>
          </cell>
          <cell r="E733">
            <v>46185</v>
          </cell>
          <cell r="F733">
            <v>46185</v>
          </cell>
          <cell r="G733">
            <v>12675</v>
          </cell>
          <cell r="H733" t="str">
            <v>Cuenta Corriente</v>
          </cell>
          <cell r="I733">
            <v>560127269994183</v>
          </cell>
          <cell r="J733" t="str">
            <v>Cuenta de Ahorros Otros Bancos</v>
          </cell>
          <cell r="K733">
            <v>74431172872</v>
          </cell>
          <cell r="L733" t="str">
            <v>BANCOLOMBIA</v>
          </cell>
          <cell r="M733">
            <v>3493000</v>
          </cell>
          <cell r="N733" t="str">
            <v>Pago Exitoso</v>
          </cell>
        </row>
        <row r="734">
          <cell r="A734">
            <v>1123</v>
          </cell>
          <cell r="B734">
            <v>10690051</v>
          </cell>
          <cell r="C734">
            <v>8914800857</v>
          </cell>
          <cell r="D734" t="str">
            <v>DEPARTAMENTO DE RISARALDA</v>
          </cell>
          <cell r="E734">
            <v>46184</v>
          </cell>
          <cell r="F734">
            <v>46184</v>
          </cell>
          <cell r="G734">
            <v>1123</v>
          </cell>
          <cell r="H734" t="str">
            <v>Cuenta de Ahorros</v>
          </cell>
          <cell r="I734">
            <v>302737945</v>
          </cell>
          <cell r="J734" t="str">
            <v>Cuenta de Ahorros</v>
          </cell>
          <cell r="K734">
            <v>127200008580</v>
          </cell>
          <cell r="L734" t="str">
            <v>DAVIVIENDA</v>
          </cell>
          <cell r="M734">
            <v>1214539375</v>
          </cell>
          <cell r="N734" t="str">
            <v>Pago Exitoso</v>
          </cell>
        </row>
        <row r="735">
          <cell r="A735">
            <v>12287</v>
          </cell>
          <cell r="B735">
            <v>10689615</v>
          </cell>
          <cell r="C735">
            <v>891400875</v>
          </cell>
          <cell r="D735" t="str">
            <v>LIGA RISARALDENSE DE CICLISMO</v>
          </cell>
          <cell r="E735">
            <v>46184</v>
          </cell>
          <cell r="F735">
            <v>46184</v>
          </cell>
          <cell r="G735">
            <v>12287</v>
          </cell>
          <cell r="H735" t="str">
            <v>Cuenta de Ahorros</v>
          </cell>
          <cell r="I735">
            <v>550127200185743</v>
          </cell>
          <cell r="J735" t="str">
            <v>Cuenta de Ahorros Otros Bancos</v>
          </cell>
          <cell r="K735">
            <v>63904742</v>
          </cell>
          <cell r="L735" t="str">
            <v>OCCIDENTE</v>
          </cell>
          <cell r="M735">
            <v>60000000</v>
          </cell>
          <cell r="N735" t="str">
            <v>Pago Exitoso</v>
          </cell>
        </row>
        <row r="736">
          <cell r="A736">
            <v>11688</v>
          </cell>
          <cell r="B736">
            <v>10689633</v>
          </cell>
          <cell r="C736">
            <v>8914084291</v>
          </cell>
          <cell r="D736" t="str">
            <v>LIGA RISARALDENSE DE FUTBOL</v>
          </cell>
          <cell r="E736">
            <v>46184</v>
          </cell>
          <cell r="F736">
            <v>46184</v>
          </cell>
          <cell r="G736">
            <v>11688</v>
          </cell>
          <cell r="H736" t="str">
            <v>Cuenta de Ahorros</v>
          </cell>
          <cell r="I736">
            <v>550127200185743</v>
          </cell>
          <cell r="J736" t="str">
            <v>Cuenta de Ahorros</v>
          </cell>
          <cell r="K736">
            <v>126100102550</v>
          </cell>
          <cell r="L736" t="str">
            <v>DAVIVIENDA</v>
          </cell>
          <cell r="M736">
            <v>3195600</v>
          </cell>
          <cell r="N736" t="str">
            <v>Pago Exitoso</v>
          </cell>
        </row>
        <row r="737">
          <cell r="A737">
            <v>12501</v>
          </cell>
          <cell r="B737">
            <v>10689633</v>
          </cell>
          <cell r="C737">
            <v>8000678267</v>
          </cell>
          <cell r="D737" t="str">
            <v>LIGA RISARALDENSE DE ATLETISMO</v>
          </cell>
          <cell r="E737">
            <v>46184</v>
          </cell>
          <cell r="F737">
            <v>46184</v>
          </cell>
          <cell r="G737">
            <v>12501</v>
          </cell>
          <cell r="H737" t="str">
            <v>Cuenta de Ahorros</v>
          </cell>
          <cell r="I737">
            <v>550127200185743</v>
          </cell>
          <cell r="J737" t="str">
            <v>Cuenta de Ahorros</v>
          </cell>
          <cell r="K737">
            <v>4211611497</v>
          </cell>
          <cell r="L737" t="str">
            <v>DAVIVIENDA</v>
          </cell>
          <cell r="M737">
            <v>4915127</v>
          </cell>
          <cell r="N737" t="str">
            <v>Pago Exitoso</v>
          </cell>
        </row>
        <row r="738">
          <cell r="A738">
            <v>12537</v>
          </cell>
          <cell r="B738">
            <v>10689687</v>
          </cell>
          <cell r="C738">
            <v>8914121260</v>
          </cell>
          <cell r="D738" t="str">
            <v>E.S.E HOSPITAL SAN VICENTE DE</v>
          </cell>
          <cell r="E738">
            <v>46184</v>
          </cell>
          <cell r="F738">
            <v>46184</v>
          </cell>
          <cell r="G738">
            <v>12537</v>
          </cell>
          <cell r="H738" t="str">
            <v>Cuenta de Ahorros</v>
          </cell>
          <cell r="I738">
            <v>302727599</v>
          </cell>
          <cell r="J738" t="str">
            <v>Cuenta Corriente</v>
          </cell>
          <cell r="K738">
            <v>244017463</v>
          </cell>
          <cell r="L738" t="str">
            <v>DAVIVIENDA</v>
          </cell>
          <cell r="M738">
            <v>51160691</v>
          </cell>
          <cell r="N738" t="str">
            <v>Pago Exitoso</v>
          </cell>
        </row>
        <row r="739">
          <cell r="A739">
            <v>12487</v>
          </cell>
          <cell r="B739">
            <v>10689727</v>
          </cell>
          <cell r="C739">
            <v>9012516946</v>
          </cell>
          <cell r="D739" t="str">
            <v>REGION ADMINISTRATIVA Y DE PLA</v>
          </cell>
          <cell r="E739">
            <v>46184</v>
          </cell>
          <cell r="F739">
            <v>46184</v>
          </cell>
          <cell r="G739">
            <v>12487</v>
          </cell>
          <cell r="H739" t="str">
            <v>Cuenta de Ahorros</v>
          </cell>
          <cell r="I739">
            <v>302737945</v>
          </cell>
          <cell r="J739" t="str">
            <v>Cuenta Corriente</v>
          </cell>
          <cell r="K739">
            <v>136669994099</v>
          </cell>
          <cell r="L739" t="str">
            <v>DAVIVIENDA</v>
          </cell>
          <cell r="M739">
            <v>234474227</v>
          </cell>
          <cell r="N739" t="str">
            <v>Pago Exitoso</v>
          </cell>
        </row>
        <row r="740">
          <cell r="A740">
            <v>12570</v>
          </cell>
          <cell r="B740">
            <v>10689727</v>
          </cell>
          <cell r="C740">
            <v>900268784</v>
          </cell>
          <cell r="D740" t="str">
            <v>WIRELESS COMMUNICATIONS COLOMB</v>
          </cell>
          <cell r="E740">
            <v>46184</v>
          </cell>
          <cell r="F740">
            <v>46184</v>
          </cell>
          <cell r="G740">
            <v>12570</v>
          </cell>
          <cell r="H740" t="str">
            <v>Cuenta de Ahorros</v>
          </cell>
          <cell r="I740">
            <v>302737945</v>
          </cell>
          <cell r="J740" t="str">
            <v>Cuenta Corriente Otros Bancos</v>
          </cell>
          <cell r="K740">
            <v>85149788182</v>
          </cell>
          <cell r="L740" t="str">
            <v>BANCOLOMBIA</v>
          </cell>
          <cell r="M740">
            <v>2337400</v>
          </cell>
          <cell r="N740" t="str">
            <v>Pago Exitoso</v>
          </cell>
        </row>
        <row r="741">
          <cell r="A741">
            <v>12604</v>
          </cell>
          <cell r="B741">
            <v>10689727</v>
          </cell>
          <cell r="C741">
            <v>800155279</v>
          </cell>
          <cell r="D741" t="str">
            <v>SEDE CULTURAL Y ADMINISTRATIVA</v>
          </cell>
          <cell r="E741">
            <v>46184</v>
          </cell>
          <cell r="F741">
            <v>46184</v>
          </cell>
          <cell r="G741">
            <v>12604</v>
          </cell>
          <cell r="H741" t="str">
            <v>Cuenta de Ahorros</v>
          </cell>
          <cell r="I741">
            <v>302737945</v>
          </cell>
          <cell r="J741" t="str">
            <v>Cuenta Corriente Otros Bancos</v>
          </cell>
          <cell r="K741">
            <v>2081020364</v>
          </cell>
          <cell r="L741" t="str">
            <v>DAVIBANK</v>
          </cell>
          <cell r="M741">
            <v>683000</v>
          </cell>
          <cell r="N741" t="str">
            <v>Pago Exitoso</v>
          </cell>
        </row>
        <row r="742">
          <cell r="A742">
            <v>12439</v>
          </cell>
          <cell r="B742">
            <v>10689751</v>
          </cell>
          <cell r="C742">
            <v>1089744368</v>
          </cell>
          <cell r="D742" t="str">
            <v>JUAN SEBASTIAN PEREA DUQUE</v>
          </cell>
          <cell r="E742">
            <v>46184</v>
          </cell>
          <cell r="F742">
            <v>46184</v>
          </cell>
          <cell r="G742">
            <v>12439</v>
          </cell>
          <cell r="H742" t="str">
            <v>Cuenta de Ahorros</v>
          </cell>
          <cell r="I742">
            <v>550127200185719</v>
          </cell>
          <cell r="J742" t="str">
            <v>Cuenta de Ahorros</v>
          </cell>
          <cell r="K742">
            <v>128200032380</v>
          </cell>
          <cell r="L742" t="str">
            <v>DAVIVIENDA</v>
          </cell>
          <cell r="M742">
            <v>4124000</v>
          </cell>
          <cell r="N742" t="str">
            <v>Pago Exitoso</v>
          </cell>
        </row>
        <row r="743">
          <cell r="A743">
            <v>12473</v>
          </cell>
          <cell r="B743">
            <v>10689751</v>
          </cell>
          <cell r="C743">
            <v>1087987316</v>
          </cell>
          <cell r="D743" t="str">
            <v>WILLIAN FERNANDO ORTIZ PEREZ</v>
          </cell>
          <cell r="E743">
            <v>46184</v>
          </cell>
          <cell r="F743">
            <v>46184</v>
          </cell>
          <cell r="G743">
            <v>12473</v>
          </cell>
          <cell r="H743" t="str">
            <v>Cuenta de Ahorros</v>
          </cell>
          <cell r="I743">
            <v>550127200185719</v>
          </cell>
          <cell r="J743" t="str">
            <v>Cuenta de Ahorros Otros Bancos</v>
          </cell>
          <cell r="K743">
            <v>468090444</v>
          </cell>
          <cell r="L743" t="str">
            <v>BOGOTA</v>
          </cell>
          <cell r="M743">
            <v>4124000</v>
          </cell>
          <cell r="N743" t="str">
            <v>Pago Exitoso</v>
          </cell>
        </row>
        <row r="744">
          <cell r="A744">
            <v>12476</v>
          </cell>
          <cell r="B744">
            <v>10689751</v>
          </cell>
          <cell r="C744">
            <v>18523599</v>
          </cell>
          <cell r="D744" t="str">
            <v>JOHNATHAN RODRIGUEZ OBANDO</v>
          </cell>
          <cell r="E744">
            <v>46184</v>
          </cell>
          <cell r="F744">
            <v>46184</v>
          </cell>
          <cell r="G744">
            <v>12476</v>
          </cell>
          <cell r="H744" t="str">
            <v>Cuenta de Ahorros</v>
          </cell>
          <cell r="I744">
            <v>550127200185719</v>
          </cell>
          <cell r="J744" t="str">
            <v>Cuenta de Ahorros</v>
          </cell>
          <cell r="K744">
            <v>127470161283</v>
          </cell>
          <cell r="L744" t="str">
            <v>DAVIVIENDA</v>
          </cell>
          <cell r="M744">
            <v>3226000</v>
          </cell>
          <cell r="N744" t="str">
            <v>Pago Exitoso</v>
          </cell>
        </row>
        <row r="745">
          <cell r="A745">
            <v>12502</v>
          </cell>
          <cell r="B745">
            <v>10689751</v>
          </cell>
          <cell r="C745">
            <v>94226735</v>
          </cell>
          <cell r="D745" t="str">
            <v>JAMES LLANOS GOMEZ</v>
          </cell>
          <cell r="E745">
            <v>46184</v>
          </cell>
          <cell r="F745">
            <v>46184</v>
          </cell>
          <cell r="G745">
            <v>12502</v>
          </cell>
          <cell r="H745" t="str">
            <v>Cuenta de Ahorros</v>
          </cell>
          <cell r="I745">
            <v>550127200185719</v>
          </cell>
          <cell r="J745" t="str">
            <v>Cuenta de Ahorros Otros Bancos</v>
          </cell>
          <cell r="K745">
            <v>85279463434</v>
          </cell>
          <cell r="L745" t="str">
            <v>BANCOLOMBIA</v>
          </cell>
          <cell r="M745">
            <v>4124000</v>
          </cell>
          <cell r="N745" t="str">
            <v>Pago Exitoso</v>
          </cell>
        </row>
        <row r="746">
          <cell r="A746">
            <v>12609</v>
          </cell>
          <cell r="B746">
            <v>10689751</v>
          </cell>
          <cell r="C746">
            <v>1088316655</v>
          </cell>
          <cell r="D746" t="str">
            <v>RICHARD ALEJANDRO CARDONA TAPA</v>
          </cell>
          <cell r="E746">
            <v>46184</v>
          </cell>
          <cell r="F746">
            <v>46184</v>
          </cell>
          <cell r="G746">
            <v>12609</v>
          </cell>
          <cell r="H746" t="str">
            <v>Cuenta de Ahorros</v>
          </cell>
          <cell r="I746">
            <v>550127200185719</v>
          </cell>
          <cell r="J746" t="str">
            <v>Cuenta de Ahorros Otros Bancos</v>
          </cell>
          <cell r="K746">
            <v>85769875</v>
          </cell>
          <cell r="L746" t="str">
            <v>NU</v>
          </cell>
          <cell r="M746">
            <v>4124000</v>
          </cell>
          <cell r="N746" t="str">
            <v>Pago Exitoso</v>
          </cell>
        </row>
        <row r="747">
          <cell r="A747">
            <v>12620</v>
          </cell>
          <cell r="B747">
            <v>10689751</v>
          </cell>
          <cell r="C747">
            <v>1088265038</v>
          </cell>
          <cell r="D747" t="str">
            <v>ROBERTO MARQUEZ GIRALDO</v>
          </cell>
          <cell r="E747">
            <v>46184</v>
          </cell>
          <cell r="F747">
            <v>46184</v>
          </cell>
          <cell r="G747">
            <v>12620</v>
          </cell>
          <cell r="H747" t="str">
            <v>Cuenta de Ahorros</v>
          </cell>
          <cell r="I747">
            <v>550127200185719</v>
          </cell>
          <cell r="J747" t="str">
            <v>Cuenta de Ahorros Otros Bancos</v>
          </cell>
          <cell r="K747">
            <v>85185086823</v>
          </cell>
          <cell r="L747" t="str">
            <v>BANCOLOMBIA</v>
          </cell>
          <cell r="M747">
            <v>4124000</v>
          </cell>
          <cell r="N747" t="str">
            <v>Pago Exitoso</v>
          </cell>
        </row>
        <row r="748">
          <cell r="A748">
            <v>12602</v>
          </cell>
          <cell r="B748">
            <v>10689765</v>
          </cell>
          <cell r="C748">
            <v>8430343</v>
          </cell>
          <cell r="D748" t="str">
            <v>JORGE ALIRIO SOTO CARVAJAL</v>
          </cell>
          <cell r="E748">
            <v>46184</v>
          </cell>
          <cell r="F748">
            <v>46184</v>
          </cell>
          <cell r="G748">
            <v>12602</v>
          </cell>
          <cell r="H748" t="str">
            <v>Cuenta de Ahorros</v>
          </cell>
          <cell r="I748">
            <v>302737945</v>
          </cell>
          <cell r="J748" t="str">
            <v>Cuenta de Ahorros</v>
          </cell>
          <cell r="K748">
            <v>127570013814</v>
          </cell>
          <cell r="L748" t="str">
            <v>DAVIVIENDA</v>
          </cell>
          <cell r="M748">
            <v>8754525</v>
          </cell>
          <cell r="N748" t="str">
            <v>Pago Exitoso</v>
          </cell>
        </row>
        <row r="749">
          <cell r="A749">
            <v>12031</v>
          </cell>
          <cell r="B749">
            <v>10687325</v>
          </cell>
          <cell r="C749">
            <v>42125755</v>
          </cell>
          <cell r="D749" t="str">
            <v>CLAUDIA JOHANA GRAJALES ZORNOZA</v>
          </cell>
          <cell r="E749">
            <v>46184</v>
          </cell>
          <cell r="F749">
            <v>46184</v>
          </cell>
          <cell r="G749">
            <v>12031</v>
          </cell>
          <cell r="H749" t="str">
            <v>Cuenta Corriente</v>
          </cell>
          <cell r="I749">
            <v>560127269994183</v>
          </cell>
          <cell r="J749" t="str">
            <v>Cuenta de Ahorros</v>
          </cell>
          <cell r="K749">
            <v>488434432701</v>
          </cell>
          <cell r="L749" t="str">
            <v>DAVIVIENDA</v>
          </cell>
          <cell r="M749">
            <v>1996000</v>
          </cell>
          <cell r="N749" t="str">
            <v>Pago Exitoso</v>
          </cell>
        </row>
        <row r="750">
          <cell r="A750">
            <v>11790</v>
          </cell>
          <cell r="B750">
            <v>10687325</v>
          </cell>
          <cell r="C750">
            <v>1088238072</v>
          </cell>
          <cell r="D750" t="str">
            <v>DIANA LORENA PIEDRAHITA GARZON</v>
          </cell>
          <cell r="E750">
            <v>46184</v>
          </cell>
          <cell r="F750">
            <v>46184</v>
          </cell>
          <cell r="G750">
            <v>11790</v>
          </cell>
          <cell r="H750" t="str">
            <v>Cuenta Corriente</v>
          </cell>
          <cell r="I750">
            <v>560127269994183</v>
          </cell>
          <cell r="J750" t="str">
            <v>Cuenta de Ahorros Otros Bancos</v>
          </cell>
          <cell r="K750">
            <v>302948307</v>
          </cell>
          <cell r="L750" t="str">
            <v>AV VILLAS</v>
          </cell>
          <cell r="M750">
            <v>3493000</v>
          </cell>
          <cell r="N750" t="str">
            <v>Pago Exitoso</v>
          </cell>
        </row>
        <row r="751">
          <cell r="A751">
            <v>12027</v>
          </cell>
          <cell r="B751">
            <v>10687325</v>
          </cell>
          <cell r="C751">
            <v>1088011443</v>
          </cell>
          <cell r="D751" t="str">
            <v>JULIANA RIOS GARCIA</v>
          </cell>
          <cell r="E751">
            <v>46184</v>
          </cell>
          <cell r="F751">
            <v>46184</v>
          </cell>
          <cell r="G751">
            <v>12027</v>
          </cell>
          <cell r="H751" t="str">
            <v>Cuenta Corriente</v>
          </cell>
          <cell r="I751">
            <v>560127269994183</v>
          </cell>
          <cell r="J751" t="str">
            <v>Cuenta de Ahorros</v>
          </cell>
          <cell r="K751">
            <v>488457398706</v>
          </cell>
          <cell r="L751" t="str">
            <v>DAVIVIENDA</v>
          </cell>
          <cell r="M751">
            <v>2495000</v>
          </cell>
          <cell r="N751" t="str">
            <v>Pago Exitoso</v>
          </cell>
        </row>
        <row r="752">
          <cell r="A752">
            <v>12636</v>
          </cell>
          <cell r="B752">
            <v>10687376</v>
          </cell>
          <cell r="C752">
            <v>9003418454</v>
          </cell>
          <cell r="D752" t="str">
            <v>CONSTRUYENDO LOGISTICA EMPRESARIAL</v>
          </cell>
          <cell r="E752">
            <v>46184</v>
          </cell>
          <cell r="F752">
            <v>46184</v>
          </cell>
          <cell r="G752">
            <v>12636</v>
          </cell>
          <cell r="H752" t="str">
            <v>Cuenta de Ahorros</v>
          </cell>
          <cell r="I752">
            <v>550127200185743</v>
          </cell>
          <cell r="J752" t="str">
            <v>Cuenta de Ahorros Otros Bancos</v>
          </cell>
          <cell r="K752">
            <v>24091858814</v>
          </cell>
          <cell r="L752" t="str">
            <v>CAJA SOCIAL</v>
          </cell>
          <cell r="M752">
            <v>2918071</v>
          </cell>
          <cell r="N752" t="str">
            <v>Pago Exitoso</v>
          </cell>
        </row>
        <row r="753">
          <cell r="A753">
            <v>11842</v>
          </cell>
          <cell r="B753">
            <v>10687494</v>
          </cell>
          <cell r="C753">
            <v>1088300009</v>
          </cell>
          <cell r="D753" t="str">
            <v>JUAN SEBASTIAN MONROY PAJOY</v>
          </cell>
          <cell r="E753">
            <v>46184</v>
          </cell>
          <cell r="F753">
            <v>46184</v>
          </cell>
          <cell r="G753">
            <v>11842</v>
          </cell>
          <cell r="H753" t="str">
            <v>Cuenta de Ahorros</v>
          </cell>
          <cell r="I753">
            <v>550127200117688</v>
          </cell>
          <cell r="J753" t="str">
            <v>Cuenta de Ahorros Otros Bancos</v>
          </cell>
          <cell r="K753">
            <v>7329032510</v>
          </cell>
          <cell r="L753" t="str">
            <v>BANCOLOMBIA</v>
          </cell>
          <cell r="M753">
            <v>5521000</v>
          </cell>
          <cell r="N753" t="str">
            <v>Pago Exitoso</v>
          </cell>
        </row>
        <row r="754">
          <cell r="A754">
            <v>11929</v>
          </cell>
          <cell r="B754">
            <v>10687494</v>
          </cell>
          <cell r="C754">
            <v>42133829</v>
          </cell>
          <cell r="D754" t="str">
            <v>PAOLA ANDREA DIAZ SANCHEZ</v>
          </cell>
          <cell r="E754">
            <v>46184</v>
          </cell>
          <cell r="F754">
            <v>46184</v>
          </cell>
          <cell r="G754">
            <v>11929</v>
          </cell>
          <cell r="H754" t="str">
            <v>Cuenta de Ahorros</v>
          </cell>
          <cell r="I754">
            <v>550127200117688</v>
          </cell>
          <cell r="J754" t="str">
            <v>Cuenta de Ahorros Otros Bancos</v>
          </cell>
          <cell r="K754">
            <v>85284578436</v>
          </cell>
          <cell r="L754" t="str">
            <v>BANCOLOMBIA</v>
          </cell>
          <cell r="M754">
            <v>5808000</v>
          </cell>
          <cell r="N754" t="str">
            <v>Pago Exitoso</v>
          </cell>
        </row>
        <row r="755">
          <cell r="A755">
            <v>12125</v>
          </cell>
          <cell r="B755">
            <v>10687494</v>
          </cell>
          <cell r="C755">
            <v>1088326355</v>
          </cell>
          <cell r="D755" t="str">
            <v>GILBER GUTIERREZ PEREA</v>
          </cell>
          <cell r="E755">
            <v>46184</v>
          </cell>
          <cell r="F755">
            <v>46184</v>
          </cell>
          <cell r="G755">
            <v>12125</v>
          </cell>
          <cell r="H755" t="str">
            <v>Cuenta de Ahorros</v>
          </cell>
          <cell r="I755">
            <v>550127200117688</v>
          </cell>
          <cell r="J755" t="str">
            <v>Cuenta de Ahorros Otros Bancos</v>
          </cell>
          <cell r="K755">
            <v>85252799538</v>
          </cell>
          <cell r="L755" t="str">
            <v>BANCOLOMBIA</v>
          </cell>
          <cell r="M755">
            <v>3709000</v>
          </cell>
          <cell r="N755" t="str">
            <v>Pago Exitoso</v>
          </cell>
        </row>
        <row r="756">
          <cell r="A756">
            <v>12140</v>
          </cell>
          <cell r="B756">
            <v>10687494</v>
          </cell>
          <cell r="C756">
            <v>37007389</v>
          </cell>
          <cell r="D756" t="str">
            <v>SANDRA ARACELY DIAZ OJEDA</v>
          </cell>
          <cell r="E756">
            <v>46184</v>
          </cell>
          <cell r="F756">
            <v>46184</v>
          </cell>
          <cell r="G756">
            <v>12140</v>
          </cell>
          <cell r="H756" t="str">
            <v>Cuenta de Ahorros</v>
          </cell>
          <cell r="I756">
            <v>550127200117688</v>
          </cell>
          <cell r="J756" t="str">
            <v>Cuenta de Ahorros Otros Bancos</v>
          </cell>
          <cell r="K756">
            <v>7012071081</v>
          </cell>
          <cell r="L756" t="str">
            <v>BANCOLOMBIA</v>
          </cell>
          <cell r="M756">
            <v>3709000</v>
          </cell>
          <cell r="N756" t="str">
            <v>Pago Exitoso</v>
          </cell>
        </row>
        <row r="757">
          <cell r="A757">
            <v>12147</v>
          </cell>
          <cell r="B757">
            <v>10687494</v>
          </cell>
          <cell r="C757">
            <v>18532404</v>
          </cell>
          <cell r="D757" t="str">
            <v>CARLOS EVELIO RUIZ CASTAÑO</v>
          </cell>
          <cell r="E757">
            <v>46184</v>
          </cell>
          <cell r="F757">
            <v>46184</v>
          </cell>
          <cell r="G757">
            <v>12147</v>
          </cell>
          <cell r="H757" t="str">
            <v>Cuenta de Ahorros</v>
          </cell>
          <cell r="I757">
            <v>550127200117688</v>
          </cell>
          <cell r="J757" t="str">
            <v>Cuenta de Ahorros</v>
          </cell>
          <cell r="K757">
            <v>128500004139</v>
          </cell>
          <cell r="L757" t="str">
            <v>DAVIVIENDA</v>
          </cell>
          <cell r="M757">
            <v>4124000</v>
          </cell>
          <cell r="N757" t="str">
            <v>Pago Exitoso</v>
          </cell>
        </row>
        <row r="758">
          <cell r="A758">
            <v>12162</v>
          </cell>
          <cell r="B758">
            <v>10687494</v>
          </cell>
          <cell r="C758">
            <v>40422058</v>
          </cell>
          <cell r="D758" t="str">
            <v>ANGELA MARIA MEJIA CARDONA</v>
          </cell>
          <cell r="E758">
            <v>46184</v>
          </cell>
          <cell r="F758">
            <v>46184</v>
          </cell>
          <cell r="G758">
            <v>12162</v>
          </cell>
          <cell r="H758" t="str">
            <v>Cuenta de Ahorros</v>
          </cell>
          <cell r="I758">
            <v>550127200117688</v>
          </cell>
          <cell r="J758" t="str">
            <v>Daviplata</v>
          </cell>
          <cell r="K758">
            <v>3148134948</v>
          </cell>
          <cell r="L758" t="str">
            <v>DAVIVIENDA</v>
          </cell>
          <cell r="M758">
            <v>2730000</v>
          </cell>
          <cell r="N758" t="str">
            <v>Pago Exitoso</v>
          </cell>
        </row>
        <row r="759">
          <cell r="A759">
            <v>12169</v>
          </cell>
          <cell r="B759">
            <v>10687494</v>
          </cell>
          <cell r="C759">
            <v>25001210</v>
          </cell>
          <cell r="D759" t="str">
            <v>CLAUDIA PATRICIA VELASQUEZ HIN</v>
          </cell>
          <cell r="E759">
            <v>46184</v>
          </cell>
          <cell r="F759">
            <v>46184</v>
          </cell>
          <cell r="G759">
            <v>12169</v>
          </cell>
          <cell r="H759" t="str">
            <v>Cuenta de Ahorros</v>
          </cell>
          <cell r="I759">
            <v>550127200117688</v>
          </cell>
          <cell r="J759" t="str">
            <v>Cuenta de Ahorros</v>
          </cell>
          <cell r="K759">
            <v>126070708196</v>
          </cell>
          <cell r="L759" t="str">
            <v>DAVIVIENDA</v>
          </cell>
          <cell r="M759">
            <v>3709000</v>
          </cell>
          <cell r="N759" t="str">
            <v>Pago Exitoso</v>
          </cell>
        </row>
        <row r="760">
          <cell r="A760">
            <v>12177</v>
          </cell>
          <cell r="B760">
            <v>10687494</v>
          </cell>
          <cell r="C760">
            <v>10006959</v>
          </cell>
          <cell r="D760" t="str">
            <v>JIMMY ALBERTO MARTINEZ SANCHEZ</v>
          </cell>
          <cell r="E760">
            <v>46184</v>
          </cell>
          <cell r="F760">
            <v>46184</v>
          </cell>
          <cell r="G760">
            <v>12177</v>
          </cell>
          <cell r="H760" t="str">
            <v>Cuenta de Ahorros</v>
          </cell>
          <cell r="I760">
            <v>550127200117688</v>
          </cell>
          <cell r="J760" t="str">
            <v>Cuenta de Ahorros</v>
          </cell>
          <cell r="K760">
            <v>35170007765</v>
          </cell>
          <cell r="L760" t="str">
            <v>DAVIVIENDA</v>
          </cell>
          <cell r="M760">
            <v>5521000</v>
          </cell>
          <cell r="N760" t="str">
            <v>Pago Exitoso</v>
          </cell>
        </row>
        <row r="761">
          <cell r="A761">
            <v>12258</v>
          </cell>
          <cell r="B761">
            <v>10687494</v>
          </cell>
          <cell r="C761">
            <v>1088027964</v>
          </cell>
          <cell r="D761" t="str">
            <v>CATALINA ARROYAVE MARIN</v>
          </cell>
          <cell r="E761">
            <v>46184</v>
          </cell>
          <cell r="F761">
            <v>46184</v>
          </cell>
          <cell r="G761">
            <v>12258</v>
          </cell>
          <cell r="H761" t="str">
            <v>Cuenta de Ahorros</v>
          </cell>
          <cell r="I761">
            <v>550127200117688</v>
          </cell>
          <cell r="J761" t="str">
            <v>Cuenta de Ahorros Otros Bancos</v>
          </cell>
          <cell r="K761">
            <v>91281175438</v>
          </cell>
          <cell r="L761" t="str">
            <v>BANCOLOMBIA</v>
          </cell>
          <cell r="M761">
            <v>4124000</v>
          </cell>
          <cell r="N761" t="str">
            <v>Pago Exitoso</v>
          </cell>
        </row>
        <row r="762">
          <cell r="A762">
            <v>1131</v>
          </cell>
          <cell r="B762">
            <v>10687572</v>
          </cell>
          <cell r="C762">
            <v>8914800857</v>
          </cell>
          <cell r="D762" t="str">
            <v>DEPARTAMENTO DE RISARALDA</v>
          </cell>
          <cell r="E762">
            <v>46184</v>
          </cell>
          <cell r="F762">
            <v>46184</v>
          </cell>
          <cell r="G762">
            <v>1131</v>
          </cell>
          <cell r="H762" t="str">
            <v>Cuenta de Ahorros</v>
          </cell>
          <cell r="I762">
            <v>550127200117688</v>
          </cell>
          <cell r="J762" t="str">
            <v>Cuenta de Ahorros Otros Bancos</v>
          </cell>
          <cell r="K762">
            <v>96010061790</v>
          </cell>
          <cell r="L762" t="str">
            <v>GNB SUDAMERIS</v>
          </cell>
          <cell r="M762">
            <v>2735000</v>
          </cell>
          <cell r="N762" t="str">
            <v>Pago Exitoso</v>
          </cell>
        </row>
        <row r="763">
          <cell r="A763">
            <v>11726</v>
          </cell>
          <cell r="B763">
            <v>10688430</v>
          </cell>
          <cell r="C763">
            <v>1087995353</v>
          </cell>
          <cell r="D763" t="str">
            <v>JHAN CARLO BERMUDEZ MARIN</v>
          </cell>
          <cell r="E763">
            <v>46184</v>
          </cell>
          <cell r="F763">
            <v>46184</v>
          </cell>
          <cell r="G763">
            <v>11726</v>
          </cell>
          <cell r="H763" t="str">
            <v>Cuenta de Ahorros</v>
          </cell>
          <cell r="I763">
            <v>550127200117688</v>
          </cell>
          <cell r="J763" t="str">
            <v>Cuenta de Ahorros Otros Bancos</v>
          </cell>
          <cell r="K763">
            <v>91286577411</v>
          </cell>
          <cell r="L763" t="str">
            <v>BANCOLOMBIA</v>
          </cell>
          <cell r="M763">
            <v>2391000</v>
          </cell>
          <cell r="N763" t="str">
            <v>Pago Exitoso</v>
          </cell>
        </row>
        <row r="764">
          <cell r="A764">
            <v>11962</v>
          </cell>
          <cell r="B764">
            <v>10688430</v>
          </cell>
          <cell r="C764">
            <v>25098577</v>
          </cell>
          <cell r="D764" t="str">
            <v>NANCY DUQUE RODRIGUEZ</v>
          </cell>
          <cell r="E764">
            <v>46184</v>
          </cell>
          <cell r="F764">
            <v>46184</v>
          </cell>
          <cell r="G764">
            <v>11962</v>
          </cell>
          <cell r="H764" t="str">
            <v>Cuenta de Ahorros</v>
          </cell>
          <cell r="I764">
            <v>550127200117688</v>
          </cell>
          <cell r="J764" t="str">
            <v>Cuenta de Ahorros Otros Bancos</v>
          </cell>
          <cell r="K764">
            <v>452006743</v>
          </cell>
          <cell r="L764" t="str">
            <v>BBVA</v>
          </cell>
          <cell r="M764">
            <v>5521000</v>
          </cell>
          <cell r="N764" t="str">
            <v>Pago Exitoso</v>
          </cell>
        </row>
        <row r="765">
          <cell r="A765">
            <v>12136</v>
          </cell>
          <cell r="B765">
            <v>10688430</v>
          </cell>
          <cell r="C765">
            <v>1112782291</v>
          </cell>
          <cell r="D765" t="str">
            <v>HEIDY YULIANA POSSO MARMOLEJO</v>
          </cell>
          <cell r="E765">
            <v>46184</v>
          </cell>
          <cell r="F765">
            <v>46184</v>
          </cell>
          <cell r="G765">
            <v>12136</v>
          </cell>
          <cell r="H765" t="str">
            <v>Cuenta de Ahorros</v>
          </cell>
          <cell r="I765">
            <v>550127200117688</v>
          </cell>
          <cell r="J765" t="str">
            <v>Cuenta de Ahorros Otros Bancos</v>
          </cell>
          <cell r="K765">
            <v>91265607816</v>
          </cell>
          <cell r="L765" t="str">
            <v>BANCOLOMBIA</v>
          </cell>
          <cell r="M765">
            <v>4124000</v>
          </cell>
          <cell r="N765" t="str">
            <v>Pago Exitoso</v>
          </cell>
        </row>
        <row r="766">
          <cell r="A766">
            <v>12207</v>
          </cell>
          <cell r="B766">
            <v>10688430</v>
          </cell>
          <cell r="C766">
            <v>1088033506</v>
          </cell>
          <cell r="D766" t="str">
            <v>ALEJANDRO HENAO RINCON</v>
          </cell>
          <cell r="E766">
            <v>46184</v>
          </cell>
          <cell r="F766">
            <v>46184</v>
          </cell>
          <cell r="G766">
            <v>12207</v>
          </cell>
          <cell r="H766" t="str">
            <v>Cuenta de Ahorros</v>
          </cell>
          <cell r="I766">
            <v>550127200117688</v>
          </cell>
          <cell r="J766" t="str">
            <v>Cuenta de Ahorros</v>
          </cell>
          <cell r="K766">
            <v>550488413062172</v>
          </cell>
          <cell r="L766" t="str">
            <v>DAVIVIENDA</v>
          </cell>
          <cell r="M766">
            <v>3226000</v>
          </cell>
          <cell r="N766" t="str">
            <v>Pago Exitoso</v>
          </cell>
        </row>
        <row r="767">
          <cell r="A767">
            <v>12223</v>
          </cell>
          <cell r="B767">
            <v>10688430</v>
          </cell>
          <cell r="C767">
            <v>1088312181</v>
          </cell>
          <cell r="D767" t="str">
            <v>FASSBINDER LEON RENDON</v>
          </cell>
          <cell r="E767">
            <v>46184</v>
          </cell>
          <cell r="F767">
            <v>46184</v>
          </cell>
          <cell r="G767">
            <v>12223</v>
          </cell>
          <cell r="H767" t="str">
            <v>Cuenta de Ahorros</v>
          </cell>
          <cell r="I767">
            <v>550127200117688</v>
          </cell>
          <cell r="J767" t="str">
            <v>Cuenta de Ahorros Otros Bancos</v>
          </cell>
          <cell r="K767">
            <v>116030303719</v>
          </cell>
          <cell r="L767" t="str">
            <v>BANCO FALABELLA</v>
          </cell>
          <cell r="M767">
            <v>3709000</v>
          </cell>
          <cell r="N767" t="str">
            <v>Pago Exitoso</v>
          </cell>
        </row>
        <row r="768">
          <cell r="A768">
            <v>12482</v>
          </cell>
          <cell r="B768">
            <v>10688430</v>
          </cell>
          <cell r="C768">
            <v>67021483</v>
          </cell>
          <cell r="D768" t="str">
            <v>JENNY LORENA OSSA NUÑEZ</v>
          </cell>
          <cell r="E768">
            <v>46184</v>
          </cell>
          <cell r="F768">
            <v>46184</v>
          </cell>
          <cell r="G768">
            <v>12482</v>
          </cell>
          <cell r="H768" t="str">
            <v>Cuenta de Ahorros</v>
          </cell>
          <cell r="I768">
            <v>550127200117688</v>
          </cell>
          <cell r="J768" t="str">
            <v>Cuenta de Ahorros Otros Bancos</v>
          </cell>
          <cell r="K768">
            <v>180457442</v>
          </cell>
          <cell r="L768" t="str">
            <v>BOGOTA</v>
          </cell>
          <cell r="M768">
            <v>5521000</v>
          </cell>
          <cell r="N768" t="str">
            <v>Pago Exitoso</v>
          </cell>
        </row>
        <row r="769">
          <cell r="A769">
            <v>12270</v>
          </cell>
          <cell r="B769">
            <v>10688519</v>
          </cell>
          <cell r="C769">
            <v>8914800857</v>
          </cell>
          <cell r="D769" t="str">
            <v>DEPARTAMENTO DE RISARALDA</v>
          </cell>
          <cell r="E769">
            <v>46184</v>
          </cell>
          <cell r="F769">
            <v>46184</v>
          </cell>
          <cell r="G769">
            <v>12270</v>
          </cell>
          <cell r="H769" t="str">
            <v>Cuenta de Ahorros</v>
          </cell>
          <cell r="I769">
            <v>550127200117688</v>
          </cell>
          <cell r="J769" t="str">
            <v>Cuenta de Ahorros Otros Bancos</v>
          </cell>
          <cell r="K769">
            <v>96010061790</v>
          </cell>
          <cell r="L769" t="str">
            <v>GNB SUDAMERIS</v>
          </cell>
          <cell r="M769">
            <v>2735000</v>
          </cell>
          <cell r="N769" t="str">
            <v>Pago Exitoso</v>
          </cell>
        </row>
        <row r="770">
          <cell r="A770">
            <v>5200102330131110</v>
          </cell>
          <cell r="B770">
            <v>10689183</v>
          </cell>
          <cell r="C770">
            <v>1088268067</v>
          </cell>
          <cell r="D770" t="str">
            <v>JUANA MARIA VELASQUEZ SANTA</v>
          </cell>
          <cell r="E770">
            <v>46184</v>
          </cell>
          <cell r="F770">
            <v>46184</v>
          </cell>
          <cell r="G770">
            <v>5200102330131110</v>
          </cell>
          <cell r="H770" t="str">
            <v>Cuenta de Ahorros</v>
          </cell>
          <cell r="I770">
            <v>550127200108752</v>
          </cell>
          <cell r="J770" t="str">
            <v>Cuenta de Ahorros Otros Bancos</v>
          </cell>
          <cell r="K770">
            <v>141244053</v>
          </cell>
          <cell r="L770" t="str">
            <v>BOGOTA</v>
          </cell>
          <cell r="M770">
            <v>3647781</v>
          </cell>
          <cell r="N770" t="str">
            <v>Pago Exitoso</v>
          </cell>
        </row>
        <row r="771">
          <cell r="A771">
            <v>12353</v>
          </cell>
          <cell r="B771">
            <v>10687249</v>
          </cell>
          <cell r="C771">
            <v>8914800857</v>
          </cell>
          <cell r="D771" t="str">
            <v>DEPARTAMENTO DE RISARALDA</v>
          </cell>
          <cell r="E771">
            <v>46184</v>
          </cell>
          <cell r="F771">
            <v>46184</v>
          </cell>
          <cell r="G771">
            <v>12353</v>
          </cell>
          <cell r="H771" t="str">
            <v>Cuenta de Ahorros</v>
          </cell>
          <cell r="I771">
            <v>302727607</v>
          </cell>
          <cell r="J771" t="str">
            <v>Cuenta Corriente Otros Bancos</v>
          </cell>
          <cell r="K771">
            <v>33488461</v>
          </cell>
          <cell r="L771" t="str">
            <v>OCCIDENTE</v>
          </cell>
          <cell r="M771">
            <v>104688807</v>
          </cell>
          <cell r="N771" t="str">
            <v>Pago Exitoso</v>
          </cell>
        </row>
        <row r="772">
          <cell r="A772">
            <v>12363</v>
          </cell>
          <cell r="B772">
            <v>10687249</v>
          </cell>
          <cell r="C772">
            <v>8914800857</v>
          </cell>
          <cell r="D772" t="str">
            <v>DEPARTAMENTO DE RISARALDA</v>
          </cell>
          <cell r="E772">
            <v>46184</v>
          </cell>
          <cell r="F772">
            <v>46184</v>
          </cell>
          <cell r="G772">
            <v>12363</v>
          </cell>
          <cell r="H772" t="str">
            <v>Cuenta de Ahorros</v>
          </cell>
          <cell r="I772">
            <v>302727607</v>
          </cell>
          <cell r="J772" t="str">
            <v>Cuenta Corriente Otros Bancos</v>
          </cell>
          <cell r="K772">
            <v>33488461</v>
          </cell>
          <cell r="L772" t="str">
            <v>OCCIDENTE</v>
          </cell>
          <cell r="M772">
            <v>3532398</v>
          </cell>
          <cell r="N772" t="str">
            <v>Pago Exitoso</v>
          </cell>
        </row>
        <row r="773">
          <cell r="A773">
            <v>12021</v>
          </cell>
          <cell r="B773">
            <v>10687348</v>
          </cell>
          <cell r="C773">
            <v>8160070557</v>
          </cell>
          <cell r="D773" t="str">
            <v>NEUROCENTRO COLOMBIA SAS</v>
          </cell>
          <cell r="E773">
            <v>46184</v>
          </cell>
          <cell r="F773">
            <v>46184</v>
          </cell>
          <cell r="G773">
            <v>12021</v>
          </cell>
          <cell r="H773" t="str">
            <v>Cuenta de Ahorros</v>
          </cell>
          <cell r="I773">
            <v>302727599</v>
          </cell>
          <cell r="J773" t="str">
            <v>Cuenta Corriente</v>
          </cell>
          <cell r="K773">
            <v>128069997269</v>
          </cell>
          <cell r="L773" t="str">
            <v>DAVIVIENDA</v>
          </cell>
          <cell r="M773">
            <v>150000</v>
          </cell>
          <cell r="N773" t="str">
            <v>Pago Exitoso</v>
          </cell>
        </row>
        <row r="774">
          <cell r="A774">
            <v>12023</v>
          </cell>
          <cell r="B774">
            <v>10687348</v>
          </cell>
          <cell r="C774">
            <v>8914800001</v>
          </cell>
          <cell r="D774" t="str">
            <v>CAJA DE COMPENSACION FAMILIAR</v>
          </cell>
          <cell r="E774">
            <v>46184</v>
          </cell>
          <cell r="F774">
            <v>46184</v>
          </cell>
          <cell r="G774">
            <v>12023</v>
          </cell>
          <cell r="H774" t="str">
            <v>Cuenta de Ahorros</v>
          </cell>
          <cell r="I774">
            <v>302727599</v>
          </cell>
          <cell r="J774" t="str">
            <v>Cuenta de Ahorros Otros Bancos</v>
          </cell>
          <cell r="K774">
            <v>702048524</v>
          </cell>
          <cell r="L774" t="str">
            <v>DAVIBANK</v>
          </cell>
          <cell r="M774">
            <v>3322331</v>
          </cell>
          <cell r="N774" t="str">
            <v>Pago Exitoso</v>
          </cell>
        </row>
        <row r="775">
          <cell r="A775">
            <v>12032</v>
          </cell>
          <cell r="B775">
            <v>10687473</v>
          </cell>
          <cell r="C775">
            <v>42120542</v>
          </cell>
          <cell r="D775" t="str">
            <v>XIMENA VALENCIA SALAZAR</v>
          </cell>
          <cell r="E775">
            <v>46184</v>
          </cell>
          <cell r="F775">
            <v>46184</v>
          </cell>
          <cell r="G775">
            <v>12032</v>
          </cell>
          <cell r="H775" t="str">
            <v>Cuenta de Ahorros</v>
          </cell>
          <cell r="I775">
            <v>302727607</v>
          </cell>
          <cell r="J775" t="str">
            <v>Cuenta de Ahorros Otros Bancos</v>
          </cell>
          <cell r="K775">
            <v>451181739</v>
          </cell>
          <cell r="L775" t="str">
            <v>BBVA</v>
          </cell>
          <cell r="M775">
            <v>4124000</v>
          </cell>
          <cell r="N775" t="str">
            <v>Pago Exitoso</v>
          </cell>
        </row>
        <row r="776">
          <cell r="A776">
            <v>12113</v>
          </cell>
          <cell r="B776">
            <v>10687473</v>
          </cell>
          <cell r="C776">
            <v>34057429</v>
          </cell>
          <cell r="D776" t="str">
            <v>MARTHA EUGENIA BOTERO DE VÉLEZ</v>
          </cell>
          <cell r="E776">
            <v>46184</v>
          </cell>
          <cell r="F776">
            <v>46184</v>
          </cell>
          <cell r="G776">
            <v>12113</v>
          </cell>
          <cell r="H776" t="str">
            <v>Cuenta de Ahorros</v>
          </cell>
          <cell r="I776">
            <v>302727607</v>
          </cell>
          <cell r="J776" t="str">
            <v>Cuenta de Ahorros</v>
          </cell>
          <cell r="K776">
            <v>126000164262</v>
          </cell>
          <cell r="L776" t="str">
            <v>DAVIVIENDA</v>
          </cell>
          <cell r="M776">
            <v>4584000</v>
          </cell>
          <cell r="N776" t="str">
            <v>Pago Exitoso</v>
          </cell>
        </row>
        <row r="777">
          <cell r="A777">
            <v>12243</v>
          </cell>
          <cell r="B777">
            <v>10687473</v>
          </cell>
          <cell r="C777">
            <v>52694483</v>
          </cell>
          <cell r="D777" t="str">
            <v>MARTHA BEATRIZ MUÑOZ CORTAZAR</v>
          </cell>
          <cell r="E777">
            <v>46184</v>
          </cell>
          <cell r="F777">
            <v>46184</v>
          </cell>
          <cell r="G777">
            <v>12243</v>
          </cell>
          <cell r="H777" t="str">
            <v>Cuenta de Ahorros</v>
          </cell>
          <cell r="I777">
            <v>302727607</v>
          </cell>
          <cell r="J777" t="str">
            <v>Cuenta de Ahorros</v>
          </cell>
          <cell r="K777">
            <v>570006680214944</v>
          </cell>
          <cell r="L777" t="str">
            <v>DAVIVIENDA</v>
          </cell>
          <cell r="M777">
            <v>4124000</v>
          </cell>
          <cell r="N777" t="str">
            <v>Pago Exitoso</v>
          </cell>
        </row>
        <row r="778">
          <cell r="A778">
            <v>12263</v>
          </cell>
          <cell r="B778">
            <v>10687473</v>
          </cell>
          <cell r="C778">
            <v>9817463</v>
          </cell>
          <cell r="D778" t="str">
            <v>CESAR AUGUSTO VILLADA ARANGO</v>
          </cell>
          <cell r="E778">
            <v>46184</v>
          </cell>
          <cell r="F778">
            <v>46184</v>
          </cell>
          <cell r="G778">
            <v>12263</v>
          </cell>
          <cell r="H778" t="str">
            <v>Cuenta de Ahorros</v>
          </cell>
          <cell r="I778">
            <v>302727607</v>
          </cell>
          <cell r="J778" t="str">
            <v>Cuenta de Ahorros</v>
          </cell>
          <cell r="K778">
            <v>488421587749</v>
          </cell>
          <cell r="L778" t="str">
            <v>DAVIVIENDA</v>
          </cell>
          <cell r="M778">
            <v>2534500</v>
          </cell>
          <cell r="N778" t="str">
            <v>Pago Exitoso</v>
          </cell>
        </row>
        <row r="779">
          <cell r="A779">
            <v>12263</v>
          </cell>
          <cell r="B779">
            <v>10687473</v>
          </cell>
          <cell r="C779">
            <v>8914129882</v>
          </cell>
          <cell r="D779" t="str">
            <v>FONDO DE EMPLEADOS DE RISARALD</v>
          </cell>
          <cell r="E779">
            <v>46184</v>
          </cell>
          <cell r="F779">
            <v>46184</v>
          </cell>
          <cell r="G779">
            <v>12263</v>
          </cell>
          <cell r="H779" t="str">
            <v>Cuenta de Ahorros</v>
          </cell>
          <cell r="I779">
            <v>302727607</v>
          </cell>
          <cell r="J779" t="str">
            <v>Cuenta Corriente Otros Bancos</v>
          </cell>
          <cell r="K779">
            <v>21003747172</v>
          </cell>
          <cell r="L779" t="str">
            <v>CAJA SOCIAL</v>
          </cell>
          <cell r="M779">
            <v>850500</v>
          </cell>
          <cell r="N779" t="str">
            <v>Pago Exitoso</v>
          </cell>
        </row>
        <row r="780">
          <cell r="A780">
            <v>12279</v>
          </cell>
          <cell r="B780">
            <v>10687473</v>
          </cell>
          <cell r="C780">
            <v>9862337</v>
          </cell>
          <cell r="D780" t="str">
            <v>CESAR AUGUSTO CASTAÑEDA PINO</v>
          </cell>
          <cell r="E780">
            <v>46184</v>
          </cell>
          <cell r="F780">
            <v>46184</v>
          </cell>
          <cell r="G780">
            <v>12279</v>
          </cell>
          <cell r="H780" t="str">
            <v>Cuenta de Ahorros</v>
          </cell>
          <cell r="I780">
            <v>302727607</v>
          </cell>
          <cell r="J780" t="str">
            <v>Cuenta de Ahorros Otros Bancos</v>
          </cell>
          <cell r="K780">
            <v>91264409441</v>
          </cell>
          <cell r="L780" t="str">
            <v>BANCOLOMBIA</v>
          </cell>
          <cell r="M780">
            <v>1146000</v>
          </cell>
          <cell r="N780" t="str">
            <v>Pago Exitoso</v>
          </cell>
        </row>
        <row r="781">
          <cell r="A781">
            <v>12279</v>
          </cell>
          <cell r="B781">
            <v>10687473</v>
          </cell>
          <cell r="C781">
            <v>9862337</v>
          </cell>
          <cell r="D781" t="str">
            <v>CESAR AUGUSTO CASTAÑEDA PINO</v>
          </cell>
          <cell r="E781">
            <v>46184</v>
          </cell>
          <cell r="F781">
            <v>46184</v>
          </cell>
          <cell r="G781">
            <v>12279</v>
          </cell>
          <cell r="H781" t="str">
            <v>Cuenta de Ahorros</v>
          </cell>
          <cell r="I781">
            <v>302727607</v>
          </cell>
          <cell r="J781" t="str">
            <v>Cuenta de Ahorros Otros Bancos</v>
          </cell>
          <cell r="K781">
            <v>91264409441</v>
          </cell>
          <cell r="L781" t="str">
            <v>BANCOLOMBIA</v>
          </cell>
          <cell r="M781">
            <v>3438000</v>
          </cell>
          <cell r="N781" t="str">
            <v>Pago Exitoso</v>
          </cell>
        </row>
        <row r="782">
          <cell r="A782">
            <v>12302</v>
          </cell>
          <cell r="B782">
            <v>10687473</v>
          </cell>
          <cell r="C782">
            <v>10140074</v>
          </cell>
          <cell r="D782" t="str">
            <v>MAURICIO ACEVEDO RESTREPO</v>
          </cell>
          <cell r="E782">
            <v>46184</v>
          </cell>
          <cell r="F782">
            <v>46184</v>
          </cell>
          <cell r="G782">
            <v>12302</v>
          </cell>
          <cell r="H782" t="str">
            <v>Cuenta de Ahorros</v>
          </cell>
          <cell r="I782">
            <v>302727607</v>
          </cell>
          <cell r="J782" t="str">
            <v>Cuenta de Ahorros Otros Bancos</v>
          </cell>
          <cell r="K782">
            <v>24132079668</v>
          </cell>
          <cell r="L782" t="str">
            <v>CAJA SOCIAL</v>
          </cell>
          <cell r="M782">
            <v>3709000</v>
          </cell>
          <cell r="N782" t="str">
            <v>Pago Exitoso</v>
          </cell>
        </row>
        <row r="783">
          <cell r="A783">
            <v>12311</v>
          </cell>
          <cell r="B783">
            <v>10687473</v>
          </cell>
          <cell r="C783">
            <v>1088313745</v>
          </cell>
          <cell r="D783" t="str">
            <v>NATALIA VALENCIA SANCHEZ</v>
          </cell>
          <cell r="E783">
            <v>46184</v>
          </cell>
          <cell r="F783">
            <v>46184</v>
          </cell>
          <cell r="G783">
            <v>12311</v>
          </cell>
          <cell r="H783" t="str">
            <v>Cuenta de Ahorros</v>
          </cell>
          <cell r="I783">
            <v>302727607</v>
          </cell>
          <cell r="J783" t="str">
            <v>Cuenta de Ahorros Otros Bancos</v>
          </cell>
          <cell r="K783">
            <v>27049773922</v>
          </cell>
          <cell r="L783" t="str">
            <v>BANCOLOMBIA</v>
          </cell>
          <cell r="M783">
            <v>5808000</v>
          </cell>
          <cell r="N783" t="str">
            <v>Pago Exitoso</v>
          </cell>
        </row>
        <row r="784">
          <cell r="A784">
            <v>12339</v>
          </cell>
          <cell r="B784">
            <v>10687473</v>
          </cell>
          <cell r="C784">
            <v>42155940</v>
          </cell>
          <cell r="D784" t="str">
            <v>CLAUDIA PATRICIA LOAIZA QUINTE</v>
          </cell>
          <cell r="E784">
            <v>46184</v>
          </cell>
          <cell r="F784">
            <v>46184</v>
          </cell>
          <cell r="G784">
            <v>12339</v>
          </cell>
          <cell r="H784" t="str">
            <v>Cuenta de Ahorros</v>
          </cell>
          <cell r="I784">
            <v>302727607</v>
          </cell>
          <cell r="J784" t="str">
            <v>Cuenta de Ahorros Otros Bancos</v>
          </cell>
          <cell r="K784">
            <v>85184678352</v>
          </cell>
          <cell r="L784" t="str">
            <v>BANCOLOMBIA</v>
          </cell>
          <cell r="M784">
            <v>2898584</v>
          </cell>
          <cell r="N784" t="str">
            <v>Pago Exitoso</v>
          </cell>
        </row>
        <row r="785">
          <cell r="A785">
            <v>12339</v>
          </cell>
          <cell r="B785">
            <v>10687473</v>
          </cell>
          <cell r="C785">
            <v>8914129882</v>
          </cell>
          <cell r="D785" t="str">
            <v>FONDO DE EMPLEADOS DE RISARALD</v>
          </cell>
          <cell r="E785">
            <v>46184</v>
          </cell>
          <cell r="F785">
            <v>46184</v>
          </cell>
          <cell r="G785">
            <v>12339</v>
          </cell>
          <cell r="H785" t="str">
            <v>Cuenta de Ahorros</v>
          </cell>
          <cell r="I785">
            <v>302727607</v>
          </cell>
          <cell r="J785" t="str">
            <v>Cuenta Corriente Otros Bancos</v>
          </cell>
          <cell r="K785">
            <v>21003747172</v>
          </cell>
          <cell r="L785" t="str">
            <v>CAJA SOCIAL</v>
          </cell>
          <cell r="M785">
            <v>810416</v>
          </cell>
          <cell r="N785" t="str">
            <v>Pago Exitoso</v>
          </cell>
        </row>
        <row r="786">
          <cell r="A786">
            <v>12354</v>
          </cell>
          <cell r="B786">
            <v>10687473</v>
          </cell>
          <cell r="C786">
            <v>1087487993</v>
          </cell>
          <cell r="D786" t="str">
            <v>ALBA DORIS BOTERO TABORDA</v>
          </cell>
          <cell r="E786">
            <v>46184</v>
          </cell>
          <cell r="F786">
            <v>46184</v>
          </cell>
          <cell r="G786">
            <v>12354</v>
          </cell>
          <cell r="H786" t="str">
            <v>Cuenta de Ahorros</v>
          </cell>
          <cell r="I786">
            <v>302727607</v>
          </cell>
          <cell r="J786" t="str">
            <v>Cuenta de Ahorros Otros Bancos</v>
          </cell>
          <cell r="K786">
            <v>71900015008</v>
          </cell>
          <cell r="L786" t="str">
            <v>BANCOLOMBIA</v>
          </cell>
          <cell r="M786">
            <v>3385000</v>
          </cell>
          <cell r="N786" t="str">
            <v>Pago Exitoso</v>
          </cell>
        </row>
        <row r="787">
          <cell r="A787">
            <v>12427</v>
          </cell>
          <cell r="B787">
            <v>10687473</v>
          </cell>
          <cell r="C787">
            <v>1088338045</v>
          </cell>
          <cell r="D787" t="str">
            <v>ERICK SEBASTIAN FACUNDO QUINTE</v>
          </cell>
          <cell r="E787">
            <v>46184</v>
          </cell>
          <cell r="F787">
            <v>46184</v>
          </cell>
          <cell r="G787">
            <v>12427</v>
          </cell>
          <cell r="H787" t="str">
            <v>Cuenta de Ahorros</v>
          </cell>
          <cell r="I787">
            <v>302727607</v>
          </cell>
          <cell r="J787" t="str">
            <v>Cuenta de Ahorros</v>
          </cell>
          <cell r="K787">
            <v>127400045267</v>
          </cell>
          <cell r="L787" t="str">
            <v>DAVIVIENDA</v>
          </cell>
          <cell r="M787">
            <v>3244000</v>
          </cell>
          <cell r="N787" t="str">
            <v>Pago Exitoso</v>
          </cell>
        </row>
        <row r="788">
          <cell r="A788">
            <v>12435</v>
          </cell>
          <cell r="B788">
            <v>10687473</v>
          </cell>
          <cell r="C788">
            <v>24687667</v>
          </cell>
          <cell r="D788" t="str">
            <v>CLAUDIA EUGENIA OSORIO BERMUDE</v>
          </cell>
          <cell r="E788">
            <v>46184</v>
          </cell>
          <cell r="F788">
            <v>46184</v>
          </cell>
          <cell r="G788">
            <v>12435</v>
          </cell>
          <cell r="H788" t="str">
            <v>Cuenta de Ahorros</v>
          </cell>
          <cell r="I788">
            <v>302727607</v>
          </cell>
          <cell r="J788" t="str">
            <v>Cuenta de Ahorros Otros Bancos</v>
          </cell>
          <cell r="K788">
            <v>18184168</v>
          </cell>
          <cell r="L788" t="str">
            <v>ITAU</v>
          </cell>
          <cell r="M788">
            <v>6282000</v>
          </cell>
          <cell r="N788" t="str">
            <v>Pago Exitoso</v>
          </cell>
        </row>
        <row r="789">
          <cell r="A789">
            <v>12444</v>
          </cell>
          <cell r="B789">
            <v>10687473</v>
          </cell>
          <cell r="C789">
            <v>1088000673</v>
          </cell>
          <cell r="D789" t="str">
            <v>JENNY PAOLA VILLEGAS HERNANDEZ</v>
          </cell>
          <cell r="E789">
            <v>46184</v>
          </cell>
          <cell r="F789">
            <v>46184</v>
          </cell>
          <cell r="G789">
            <v>12444</v>
          </cell>
          <cell r="H789" t="str">
            <v>Cuenta de Ahorros</v>
          </cell>
          <cell r="I789">
            <v>302727607</v>
          </cell>
          <cell r="J789" t="str">
            <v>Cuenta de Ahorros Otros Bancos</v>
          </cell>
          <cell r="K789">
            <v>27000002796</v>
          </cell>
          <cell r="L789" t="str">
            <v>BANCOLOMBIA</v>
          </cell>
          <cell r="M789">
            <v>4124000</v>
          </cell>
          <cell r="N789" t="str">
            <v>Pago Exitoso</v>
          </cell>
        </row>
        <row r="790">
          <cell r="A790">
            <v>12611</v>
          </cell>
          <cell r="B790">
            <v>10687473</v>
          </cell>
          <cell r="C790">
            <v>33915201</v>
          </cell>
          <cell r="D790" t="str">
            <v>BLANCA ELLICELY ALZATE HOYOS</v>
          </cell>
          <cell r="E790">
            <v>46184</v>
          </cell>
          <cell r="F790">
            <v>46184</v>
          </cell>
          <cell r="G790">
            <v>12611</v>
          </cell>
          <cell r="H790" t="str">
            <v>Cuenta de Ahorros</v>
          </cell>
          <cell r="I790">
            <v>302727607</v>
          </cell>
          <cell r="J790" t="str">
            <v>Cuenta de Ahorros</v>
          </cell>
          <cell r="K790">
            <v>320522311</v>
          </cell>
          <cell r="L790" t="str">
            <v>DAVIVIENDA</v>
          </cell>
          <cell r="M790">
            <v>3385000</v>
          </cell>
          <cell r="N790" t="str">
            <v>Pago Exitoso</v>
          </cell>
        </row>
        <row r="791">
          <cell r="A791">
            <v>11784</v>
          </cell>
          <cell r="B791">
            <v>10684012</v>
          </cell>
          <cell r="C791">
            <v>42087901</v>
          </cell>
          <cell r="D791" t="str">
            <v>LIBIA DE JESUS MARIN GRAJALES</v>
          </cell>
          <cell r="E791">
            <v>46183</v>
          </cell>
          <cell r="F791">
            <v>46183</v>
          </cell>
          <cell r="G791">
            <v>11784</v>
          </cell>
          <cell r="H791" t="str">
            <v>Cuenta de Ahorros</v>
          </cell>
          <cell r="I791">
            <v>550127200185719</v>
          </cell>
          <cell r="J791" t="str">
            <v>Cuenta de Ahorros Otros Bancos</v>
          </cell>
          <cell r="K791">
            <v>57650037997</v>
          </cell>
          <cell r="L791" t="str">
            <v>BANCO AGRARIO</v>
          </cell>
          <cell r="M791">
            <v>3226000</v>
          </cell>
          <cell r="N791" t="str">
            <v>Pago Exitoso</v>
          </cell>
        </row>
        <row r="792">
          <cell r="A792">
            <v>12443</v>
          </cell>
          <cell r="B792">
            <v>10684012</v>
          </cell>
          <cell r="C792">
            <v>1088316234</v>
          </cell>
          <cell r="D792" t="str">
            <v>ALEJANDRO REYES AGUDELO</v>
          </cell>
          <cell r="E792">
            <v>46183</v>
          </cell>
          <cell r="F792">
            <v>46183</v>
          </cell>
          <cell r="G792">
            <v>12443</v>
          </cell>
          <cell r="H792" t="str">
            <v>Cuenta de Ahorros</v>
          </cell>
          <cell r="I792">
            <v>550127200185719</v>
          </cell>
          <cell r="J792" t="str">
            <v>Cuenta de Ahorros Otros Bancos</v>
          </cell>
          <cell r="K792">
            <v>85353726329</v>
          </cell>
          <cell r="L792" t="str">
            <v>BANCOLOMBIA</v>
          </cell>
          <cell r="M792">
            <v>4124000</v>
          </cell>
          <cell r="N792" t="str">
            <v>Pago Exitoso</v>
          </cell>
        </row>
        <row r="793">
          <cell r="A793">
            <v>12472</v>
          </cell>
          <cell r="B793">
            <v>10684012</v>
          </cell>
          <cell r="C793">
            <v>9862594</v>
          </cell>
          <cell r="D793" t="str">
            <v>ANDRES FELIPE RESTREPO JARAMIL</v>
          </cell>
          <cell r="E793">
            <v>46183</v>
          </cell>
          <cell r="F793">
            <v>46183</v>
          </cell>
          <cell r="G793">
            <v>12472</v>
          </cell>
          <cell r="H793" t="str">
            <v>Cuenta de Ahorros</v>
          </cell>
          <cell r="I793">
            <v>550127200185719</v>
          </cell>
          <cell r="J793" t="str">
            <v>Cuenta de Ahorros</v>
          </cell>
          <cell r="K793">
            <v>488431698478</v>
          </cell>
          <cell r="L793" t="str">
            <v>DAVIVIENDA</v>
          </cell>
          <cell r="M793">
            <v>3226000</v>
          </cell>
          <cell r="N793" t="str">
            <v>Pago Exitoso</v>
          </cell>
        </row>
        <row r="794">
          <cell r="A794">
            <v>12173</v>
          </cell>
          <cell r="B794">
            <v>10684033</v>
          </cell>
          <cell r="C794">
            <v>1089934445</v>
          </cell>
          <cell r="D794" t="str">
            <v>THOMAS PEREZ CHAVES</v>
          </cell>
          <cell r="E794">
            <v>46183</v>
          </cell>
          <cell r="F794">
            <v>46183</v>
          </cell>
          <cell r="G794">
            <v>12173</v>
          </cell>
          <cell r="H794" t="str">
            <v>Cuenta de Ahorros</v>
          </cell>
          <cell r="I794">
            <v>550127200185743</v>
          </cell>
          <cell r="J794" t="str">
            <v>Cuenta de Ahorros Otros Bancos</v>
          </cell>
          <cell r="K794">
            <v>91283424991</v>
          </cell>
          <cell r="L794" t="str">
            <v>BANCOLOMBIA</v>
          </cell>
          <cell r="M794">
            <v>3000000</v>
          </cell>
          <cell r="N794" t="str">
            <v>Pago Exitoso</v>
          </cell>
        </row>
        <row r="795">
          <cell r="A795">
            <v>12178</v>
          </cell>
          <cell r="B795">
            <v>10684033</v>
          </cell>
          <cell r="C795">
            <v>18503456</v>
          </cell>
          <cell r="D795" t="str">
            <v>JOSE NELSON ALVAREZ CARVAJAL</v>
          </cell>
          <cell r="E795">
            <v>46183</v>
          </cell>
          <cell r="F795">
            <v>46183</v>
          </cell>
          <cell r="G795">
            <v>12178</v>
          </cell>
          <cell r="H795" t="str">
            <v>Cuenta de Ahorros</v>
          </cell>
          <cell r="I795">
            <v>550127200185743</v>
          </cell>
          <cell r="J795" t="str">
            <v>Cuenta de Ahorros Otros Bancos</v>
          </cell>
          <cell r="K795">
            <v>703205971</v>
          </cell>
          <cell r="L795" t="str">
            <v>BBVA</v>
          </cell>
          <cell r="M795">
            <v>2250000</v>
          </cell>
          <cell r="N795" t="str">
            <v>Pago Exitoso</v>
          </cell>
        </row>
        <row r="796">
          <cell r="A796">
            <v>12182</v>
          </cell>
          <cell r="B796">
            <v>10684033</v>
          </cell>
          <cell r="C796">
            <v>1053764712</v>
          </cell>
          <cell r="D796" t="str">
            <v>MAURICIO HURTADO RUIZ</v>
          </cell>
          <cell r="E796">
            <v>46183</v>
          </cell>
          <cell r="F796">
            <v>46183</v>
          </cell>
          <cell r="G796">
            <v>12182</v>
          </cell>
          <cell r="H796" t="str">
            <v>Cuenta de Ahorros</v>
          </cell>
          <cell r="I796">
            <v>550127200185743</v>
          </cell>
          <cell r="J796" t="str">
            <v>Cuenta de Ahorros</v>
          </cell>
          <cell r="K796">
            <v>304574155</v>
          </cell>
          <cell r="L796" t="str">
            <v>DAVIVIENDA</v>
          </cell>
          <cell r="M796">
            <v>7500000</v>
          </cell>
          <cell r="N796" t="str">
            <v>Pago Exitoso</v>
          </cell>
        </row>
        <row r="797">
          <cell r="A797">
            <v>12184</v>
          </cell>
          <cell r="B797">
            <v>10684033</v>
          </cell>
          <cell r="C797">
            <v>1093212662</v>
          </cell>
          <cell r="D797" t="str">
            <v>JORGE ANDRES CASTAÑO LOPEZ</v>
          </cell>
          <cell r="E797">
            <v>46183</v>
          </cell>
          <cell r="F797">
            <v>46183</v>
          </cell>
          <cell r="G797">
            <v>12184</v>
          </cell>
          <cell r="H797" t="str">
            <v>Cuenta de Ahorros</v>
          </cell>
          <cell r="I797">
            <v>550127200185743</v>
          </cell>
          <cell r="J797" t="str">
            <v>Cuenta de Ahorros Otros Bancos</v>
          </cell>
          <cell r="K797">
            <v>74436883220</v>
          </cell>
          <cell r="L797" t="str">
            <v>BANCOLOMBIA</v>
          </cell>
          <cell r="M797">
            <v>7500000</v>
          </cell>
          <cell r="N797" t="str">
            <v>Pago Exitoso</v>
          </cell>
        </row>
        <row r="798">
          <cell r="A798">
            <v>11887</v>
          </cell>
          <cell r="B798">
            <v>10684137</v>
          </cell>
          <cell r="C798">
            <v>18600876</v>
          </cell>
          <cell r="D798" t="str">
            <v>OSCAR BERNARDO MONTOYA MARÍN</v>
          </cell>
          <cell r="E798">
            <v>46183</v>
          </cell>
          <cell r="F798">
            <v>46183</v>
          </cell>
          <cell r="G798">
            <v>11887</v>
          </cell>
          <cell r="H798" t="str">
            <v>Cuenta de Ahorros</v>
          </cell>
          <cell r="I798">
            <v>550127200117688</v>
          </cell>
          <cell r="J798" t="str">
            <v>Cuenta de Ahorros</v>
          </cell>
          <cell r="K798">
            <v>550488445790469</v>
          </cell>
          <cell r="L798" t="str">
            <v>DAVIVIENDA</v>
          </cell>
          <cell r="M798">
            <v>4124000</v>
          </cell>
          <cell r="N798" t="str">
            <v>Pago Exitoso</v>
          </cell>
        </row>
        <row r="799">
          <cell r="A799">
            <v>12019</v>
          </cell>
          <cell r="B799">
            <v>10684137</v>
          </cell>
          <cell r="C799">
            <v>10024243</v>
          </cell>
          <cell r="D799" t="str">
            <v>JOHN JAMES GARCIA MORALES</v>
          </cell>
          <cell r="E799">
            <v>46183</v>
          </cell>
          <cell r="F799">
            <v>46183</v>
          </cell>
          <cell r="G799">
            <v>12019</v>
          </cell>
          <cell r="H799" t="str">
            <v>Cuenta de Ahorros</v>
          </cell>
          <cell r="I799">
            <v>550127200117688</v>
          </cell>
          <cell r="J799" t="str">
            <v>Daviplata</v>
          </cell>
          <cell r="K799">
            <v>3184122770</v>
          </cell>
          <cell r="L799" t="str">
            <v>DAVIVIENDA</v>
          </cell>
          <cell r="M799">
            <v>4124000</v>
          </cell>
          <cell r="N799" t="str">
            <v>Pago Exitoso</v>
          </cell>
        </row>
        <row r="800">
          <cell r="A800">
            <v>12168</v>
          </cell>
          <cell r="B800">
            <v>10684137</v>
          </cell>
          <cell r="C800">
            <v>1088314369</v>
          </cell>
          <cell r="D800" t="str">
            <v>JUAN DAVID HOYOS ESCOBAR</v>
          </cell>
          <cell r="E800">
            <v>46183</v>
          </cell>
          <cell r="F800">
            <v>46183</v>
          </cell>
          <cell r="G800">
            <v>12168</v>
          </cell>
          <cell r="H800" t="str">
            <v>Cuenta de Ahorros</v>
          </cell>
          <cell r="I800">
            <v>550127200117688</v>
          </cell>
          <cell r="J800" t="str">
            <v>Cuenta de Ahorros Otros Bancos</v>
          </cell>
          <cell r="K800">
            <v>7312010300</v>
          </cell>
          <cell r="L800" t="str">
            <v>BANCOLOMBIA</v>
          </cell>
          <cell r="M800">
            <v>3709000</v>
          </cell>
          <cell r="N800" t="str">
            <v>Pago Exitoso</v>
          </cell>
        </row>
        <row r="801">
          <cell r="A801">
            <v>12176</v>
          </cell>
          <cell r="B801">
            <v>10684137</v>
          </cell>
          <cell r="C801">
            <v>1088824230</v>
          </cell>
          <cell r="D801" t="str">
            <v>JUAN JOSE GIRALDO CALLE</v>
          </cell>
          <cell r="E801">
            <v>46183</v>
          </cell>
          <cell r="F801">
            <v>46183</v>
          </cell>
          <cell r="G801">
            <v>12176</v>
          </cell>
          <cell r="H801" t="str">
            <v>Cuenta de Ahorros</v>
          </cell>
          <cell r="I801">
            <v>550127200117688</v>
          </cell>
          <cell r="J801" t="str">
            <v>Cuenta de Ahorros Otros Bancos</v>
          </cell>
          <cell r="K801">
            <v>91248945821</v>
          </cell>
          <cell r="L801" t="str">
            <v>BANCOLOMBIA</v>
          </cell>
          <cell r="M801">
            <v>3244000</v>
          </cell>
          <cell r="N801" t="str">
            <v>Pago Exitoso</v>
          </cell>
        </row>
        <row r="802">
          <cell r="A802">
            <v>12180</v>
          </cell>
          <cell r="B802">
            <v>10684137</v>
          </cell>
          <cell r="C802">
            <v>10032846</v>
          </cell>
          <cell r="D802" t="str">
            <v>HECTOR FABIO ARIAS PULGARIN</v>
          </cell>
          <cell r="E802">
            <v>46183</v>
          </cell>
          <cell r="F802">
            <v>46183</v>
          </cell>
          <cell r="G802">
            <v>12180</v>
          </cell>
          <cell r="H802" t="str">
            <v>Cuenta de Ahorros</v>
          </cell>
          <cell r="I802">
            <v>550127200117688</v>
          </cell>
          <cell r="J802" t="str">
            <v>Cuenta de Ahorros Otros Bancos</v>
          </cell>
          <cell r="K802">
            <v>24069487215</v>
          </cell>
          <cell r="L802" t="str">
            <v>CAJA SOCIAL</v>
          </cell>
          <cell r="M802">
            <v>4124000</v>
          </cell>
          <cell r="N802" t="str">
            <v>Pago Exitoso</v>
          </cell>
        </row>
        <row r="803">
          <cell r="A803">
            <v>12390</v>
          </cell>
          <cell r="B803">
            <v>10684137</v>
          </cell>
          <cell r="C803">
            <v>42074923</v>
          </cell>
          <cell r="D803" t="str">
            <v>CARMELITA DE JESUS ARIAS TABAR</v>
          </cell>
          <cell r="E803">
            <v>46183</v>
          </cell>
          <cell r="F803">
            <v>46183</v>
          </cell>
          <cell r="G803">
            <v>12390</v>
          </cell>
          <cell r="H803" t="str">
            <v>Cuenta de Ahorros</v>
          </cell>
          <cell r="I803">
            <v>550127200117688</v>
          </cell>
          <cell r="J803" t="str">
            <v>Cuenta de Ahorros</v>
          </cell>
          <cell r="K803">
            <v>127270042568</v>
          </cell>
          <cell r="L803" t="str">
            <v>DAVIVIENDA</v>
          </cell>
          <cell r="M803">
            <v>45114</v>
          </cell>
          <cell r="N803" t="str">
            <v>Pago Exitoso</v>
          </cell>
        </row>
        <row r="804">
          <cell r="A804">
            <v>12405</v>
          </cell>
          <cell r="B804">
            <v>10684137</v>
          </cell>
          <cell r="C804">
            <v>9772401</v>
          </cell>
          <cell r="D804" t="str">
            <v>LUIS FERNANDO OSPINA LUURDUY</v>
          </cell>
          <cell r="E804">
            <v>46183</v>
          </cell>
          <cell r="F804">
            <v>46183</v>
          </cell>
          <cell r="G804">
            <v>12405</v>
          </cell>
          <cell r="H804" t="str">
            <v>Cuenta de Ahorros</v>
          </cell>
          <cell r="I804">
            <v>550127200117688</v>
          </cell>
          <cell r="J804" t="str">
            <v>Cuenta de Ahorros</v>
          </cell>
          <cell r="K804">
            <v>138070025067</v>
          </cell>
          <cell r="L804" t="str">
            <v>DAVIVIENDA</v>
          </cell>
          <cell r="M804">
            <v>135342</v>
          </cell>
          <cell r="N804" t="str">
            <v>Pago Exitoso</v>
          </cell>
        </row>
        <row r="805">
          <cell r="A805">
            <v>12415</v>
          </cell>
          <cell r="B805">
            <v>10684137</v>
          </cell>
          <cell r="C805">
            <v>42122762</v>
          </cell>
          <cell r="D805" t="str">
            <v>MARTHA CECILIA PINO MOSQUERA</v>
          </cell>
          <cell r="E805">
            <v>46183</v>
          </cell>
          <cell r="F805">
            <v>46183</v>
          </cell>
          <cell r="G805">
            <v>12415</v>
          </cell>
          <cell r="H805" t="str">
            <v>Cuenta de Ahorros</v>
          </cell>
          <cell r="I805">
            <v>550127200117688</v>
          </cell>
          <cell r="J805" t="str">
            <v>Cuenta de Ahorros</v>
          </cell>
          <cell r="K805">
            <v>302635644</v>
          </cell>
          <cell r="L805" t="str">
            <v>DAVIVIENDA</v>
          </cell>
          <cell r="M805">
            <v>225570</v>
          </cell>
          <cell r="N805" t="str">
            <v>Pago Exitoso</v>
          </cell>
        </row>
        <row r="806">
          <cell r="A806">
            <v>1128</v>
          </cell>
          <cell r="B806">
            <v>10684237</v>
          </cell>
          <cell r="C806">
            <v>8914800857</v>
          </cell>
          <cell r="D806" t="str">
            <v>DEPARTAMENTO DE RISARALDA</v>
          </cell>
          <cell r="E806">
            <v>46183</v>
          </cell>
          <cell r="F806">
            <v>46183</v>
          </cell>
          <cell r="G806">
            <v>1128</v>
          </cell>
          <cell r="H806" t="str">
            <v>Cuenta de Ahorros</v>
          </cell>
          <cell r="I806">
            <v>550127200117688</v>
          </cell>
          <cell r="J806" t="str">
            <v>Cuenta de Ahorros Otros Bancos</v>
          </cell>
          <cell r="K806">
            <v>96010061790</v>
          </cell>
          <cell r="L806" t="str">
            <v>GNB SUDAMERIS</v>
          </cell>
          <cell r="M806">
            <v>2735000</v>
          </cell>
          <cell r="N806" t="str">
            <v>Pago Exitoso</v>
          </cell>
        </row>
        <row r="807">
          <cell r="A807">
            <v>11697</v>
          </cell>
          <cell r="B807">
            <v>10682691</v>
          </cell>
          <cell r="C807">
            <v>1093214692</v>
          </cell>
          <cell r="D807" t="str">
            <v>YENNY P OSPINA</v>
          </cell>
          <cell r="E807">
            <v>46183</v>
          </cell>
          <cell r="F807">
            <v>46183</v>
          </cell>
          <cell r="G807">
            <v>11697</v>
          </cell>
          <cell r="H807" t="str">
            <v>Cuenta de Ahorros</v>
          </cell>
          <cell r="I807">
            <v>302727607</v>
          </cell>
          <cell r="J807" t="str">
            <v>Cuenta de Ahorros Otros Bancos</v>
          </cell>
          <cell r="K807">
            <v>74402328634</v>
          </cell>
          <cell r="L807" t="str">
            <v>BANCOLOMBIA</v>
          </cell>
          <cell r="M807">
            <v>3539211</v>
          </cell>
          <cell r="N807" t="str">
            <v>Pago Exitoso</v>
          </cell>
        </row>
        <row r="808">
          <cell r="A808">
            <v>11697</v>
          </cell>
          <cell r="B808">
            <v>10682691</v>
          </cell>
          <cell r="C808">
            <v>8914129882</v>
          </cell>
          <cell r="D808" t="str">
            <v>FONDO DE EMPLEADOS DE RISARALD</v>
          </cell>
          <cell r="E808">
            <v>46183</v>
          </cell>
          <cell r="F808">
            <v>46183</v>
          </cell>
          <cell r="G808">
            <v>11697</v>
          </cell>
          <cell r="H808" t="str">
            <v>Cuenta de Ahorros</v>
          </cell>
          <cell r="I808">
            <v>302727607</v>
          </cell>
          <cell r="J808" t="str">
            <v>Cuenta Corriente Otros Bancos</v>
          </cell>
          <cell r="K808">
            <v>21003747172</v>
          </cell>
          <cell r="L808" t="str">
            <v>CAJA SOCIAL</v>
          </cell>
          <cell r="M808">
            <v>584789</v>
          </cell>
          <cell r="N808" t="str">
            <v>Pago Exitoso</v>
          </cell>
        </row>
        <row r="809">
          <cell r="A809">
            <v>11727</v>
          </cell>
          <cell r="B809">
            <v>10682691</v>
          </cell>
          <cell r="C809">
            <v>75004768</v>
          </cell>
          <cell r="D809" t="str">
            <v>JOSE ANDRES RAMIREZ ARISTIZABA</v>
          </cell>
          <cell r="E809">
            <v>46183</v>
          </cell>
          <cell r="F809">
            <v>46183</v>
          </cell>
          <cell r="G809">
            <v>11727</v>
          </cell>
          <cell r="H809" t="str">
            <v>Cuenta de Ahorros</v>
          </cell>
          <cell r="I809">
            <v>302727607</v>
          </cell>
          <cell r="J809" t="str">
            <v>Cuenta de Ahorros</v>
          </cell>
          <cell r="K809">
            <v>488422673761</v>
          </cell>
          <cell r="L809" t="str">
            <v>DAVIVIENDA</v>
          </cell>
          <cell r="M809">
            <v>2928000</v>
          </cell>
          <cell r="N809" t="str">
            <v>Pago Exitoso</v>
          </cell>
        </row>
        <row r="810">
          <cell r="A810">
            <v>11750</v>
          </cell>
          <cell r="B810">
            <v>10682691</v>
          </cell>
          <cell r="C810">
            <v>25159572</v>
          </cell>
          <cell r="D810" t="str">
            <v>YANETH PANESSO ARDILA</v>
          </cell>
          <cell r="E810">
            <v>46183</v>
          </cell>
          <cell r="F810">
            <v>46183</v>
          </cell>
          <cell r="G810">
            <v>11750</v>
          </cell>
          <cell r="H810" t="str">
            <v>Cuenta de Ahorros</v>
          </cell>
          <cell r="I810">
            <v>302727607</v>
          </cell>
          <cell r="J810" t="str">
            <v>Cuenta de Ahorros Otros Bancos</v>
          </cell>
          <cell r="K810">
            <v>702019706</v>
          </cell>
          <cell r="L810" t="str">
            <v>DAVIBANK</v>
          </cell>
          <cell r="M810">
            <v>4124000</v>
          </cell>
          <cell r="N810" t="str">
            <v>Pago Exitoso</v>
          </cell>
        </row>
        <row r="811">
          <cell r="A811">
            <v>11849</v>
          </cell>
          <cell r="B811">
            <v>10682691</v>
          </cell>
          <cell r="C811">
            <v>1087493597</v>
          </cell>
          <cell r="D811" t="str">
            <v>MARIANA ZULETA RODAS</v>
          </cell>
          <cell r="E811">
            <v>46183</v>
          </cell>
          <cell r="F811">
            <v>46183</v>
          </cell>
          <cell r="G811">
            <v>11849</v>
          </cell>
          <cell r="H811" t="str">
            <v>Cuenta de Ahorros</v>
          </cell>
          <cell r="I811">
            <v>302727607</v>
          </cell>
          <cell r="J811" t="str">
            <v>Cuenta de Ahorros</v>
          </cell>
          <cell r="K811">
            <v>488445646406</v>
          </cell>
          <cell r="L811" t="str">
            <v>DAVIVIENDA</v>
          </cell>
          <cell r="M811">
            <v>2419462</v>
          </cell>
          <cell r="N811" t="str">
            <v>Pago Exitoso</v>
          </cell>
        </row>
        <row r="812">
          <cell r="A812">
            <v>11849</v>
          </cell>
          <cell r="B812">
            <v>10682691</v>
          </cell>
          <cell r="C812">
            <v>8914129882</v>
          </cell>
          <cell r="D812" t="str">
            <v>FONDO DE EMPLEADOS DE RISARALD</v>
          </cell>
          <cell r="E812">
            <v>46183</v>
          </cell>
          <cell r="F812">
            <v>46183</v>
          </cell>
          <cell r="G812">
            <v>11849</v>
          </cell>
          <cell r="H812" t="str">
            <v>Cuenta de Ahorros</v>
          </cell>
          <cell r="I812">
            <v>302727607</v>
          </cell>
          <cell r="J812" t="str">
            <v>Cuenta Corriente Otros Bancos</v>
          </cell>
          <cell r="K812">
            <v>21003747172</v>
          </cell>
          <cell r="L812" t="str">
            <v>CAJA SOCIAL</v>
          </cell>
          <cell r="M812">
            <v>824538</v>
          </cell>
          <cell r="N812" t="str">
            <v>Pago Exitoso</v>
          </cell>
        </row>
        <row r="813">
          <cell r="A813">
            <v>11854</v>
          </cell>
          <cell r="B813">
            <v>10682691</v>
          </cell>
          <cell r="C813">
            <v>1093536590</v>
          </cell>
          <cell r="D813" t="str">
            <v>ERIKA YULIANA CARMONA</v>
          </cell>
          <cell r="E813">
            <v>46183</v>
          </cell>
          <cell r="F813">
            <v>46183</v>
          </cell>
          <cell r="G813">
            <v>11854</v>
          </cell>
          <cell r="H813" t="str">
            <v>Cuenta de Ahorros</v>
          </cell>
          <cell r="I813">
            <v>302727607</v>
          </cell>
          <cell r="J813" t="str">
            <v>Cuenta de Ahorros Otros Bancos</v>
          </cell>
          <cell r="K813">
            <v>457550018888</v>
          </cell>
          <cell r="L813" t="str">
            <v>BANCO AGRARIO</v>
          </cell>
          <cell r="M813">
            <v>3385000</v>
          </cell>
          <cell r="N813" t="str">
            <v>Pago Exitoso</v>
          </cell>
        </row>
        <row r="814">
          <cell r="A814">
            <v>11902</v>
          </cell>
          <cell r="B814">
            <v>10682691</v>
          </cell>
          <cell r="C814">
            <v>1088245796</v>
          </cell>
          <cell r="D814" t="str">
            <v>SINTIA VANESSA RIVAS RAMIREZ</v>
          </cell>
          <cell r="E814">
            <v>46183</v>
          </cell>
          <cell r="F814">
            <v>46183</v>
          </cell>
          <cell r="G814">
            <v>11902</v>
          </cell>
          <cell r="H814" t="str">
            <v>Cuenta de Ahorros</v>
          </cell>
          <cell r="I814">
            <v>302727607</v>
          </cell>
          <cell r="J814" t="str">
            <v>Cuenta de Ahorros Otros Bancos</v>
          </cell>
          <cell r="K814">
            <v>72500033135</v>
          </cell>
          <cell r="L814" t="str">
            <v>BANCOLOMBIA</v>
          </cell>
          <cell r="M814">
            <v>4124000</v>
          </cell>
          <cell r="N814" t="str">
            <v>Pago Exitoso</v>
          </cell>
        </row>
        <row r="815">
          <cell r="A815">
            <v>11919</v>
          </cell>
          <cell r="B815">
            <v>10682691</v>
          </cell>
          <cell r="C815">
            <v>1088310581</v>
          </cell>
          <cell r="D815" t="str">
            <v>ALEJANDRA ARBOLEDA BUSTAMANTE</v>
          </cell>
          <cell r="E815">
            <v>46183</v>
          </cell>
          <cell r="F815">
            <v>46183</v>
          </cell>
          <cell r="G815">
            <v>11919</v>
          </cell>
          <cell r="H815" t="str">
            <v>Cuenta de Ahorros</v>
          </cell>
          <cell r="I815">
            <v>302727607</v>
          </cell>
          <cell r="J815" t="str">
            <v>Cuenta de Ahorros Otros Bancos</v>
          </cell>
          <cell r="K815">
            <v>85720356614</v>
          </cell>
          <cell r="L815" t="str">
            <v>BANCOLOMBIA</v>
          </cell>
          <cell r="M815">
            <v>2074050</v>
          </cell>
          <cell r="N815" t="str">
            <v>Pago Exitoso</v>
          </cell>
        </row>
        <row r="816">
          <cell r="A816">
            <v>11919</v>
          </cell>
          <cell r="B816">
            <v>10682691</v>
          </cell>
          <cell r="C816">
            <v>8914129882</v>
          </cell>
          <cell r="D816" t="str">
            <v>FONDO DE EMPLEADOS DE RISARALD</v>
          </cell>
          <cell r="E816">
            <v>46183</v>
          </cell>
          <cell r="F816">
            <v>46183</v>
          </cell>
          <cell r="G816">
            <v>11919</v>
          </cell>
          <cell r="H816" t="str">
            <v>Cuenta de Ahorros</v>
          </cell>
          <cell r="I816">
            <v>302727607</v>
          </cell>
          <cell r="J816" t="str">
            <v>Cuenta Corriente Otros Bancos</v>
          </cell>
          <cell r="K816">
            <v>21003747172</v>
          </cell>
          <cell r="L816" t="str">
            <v>CAJA SOCIAL</v>
          </cell>
          <cell r="M816">
            <v>2049950</v>
          </cell>
          <cell r="N816" t="str">
            <v>Pago Exitoso</v>
          </cell>
        </row>
        <row r="817">
          <cell r="A817">
            <v>11927</v>
          </cell>
          <cell r="B817">
            <v>10682691</v>
          </cell>
          <cell r="C817">
            <v>1053821392</v>
          </cell>
          <cell r="D817" t="str">
            <v>KAREN LUCIA NOREA SILVA</v>
          </cell>
          <cell r="E817">
            <v>46183</v>
          </cell>
          <cell r="F817">
            <v>46183</v>
          </cell>
          <cell r="G817">
            <v>11927</v>
          </cell>
          <cell r="H817" t="str">
            <v>Cuenta de Ahorros</v>
          </cell>
          <cell r="I817">
            <v>302727607</v>
          </cell>
          <cell r="J817" t="str">
            <v>Cuenta de Ahorros Otros Bancos</v>
          </cell>
          <cell r="K817">
            <v>35150744</v>
          </cell>
          <cell r="L817" t="str">
            <v>NU</v>
          </cell>
          <cell r="M817">
            <v>4124000</v>
          </cell>
          <cell r="N817" t="str">
            <v>Pago Exitoso</v>
          </cell>
        </row>
        <row r="818">
          <cell r="A818">
            <v>11985</v>
          </cell>
          <cell r="B818">
            <v>10682691</v>
          </cell>
          <cell r="C818">
            <v>1112905339</v>
          </cell>
          <cell r="D818" t="str">
            <v>YAJAIRA VANESSA ACOSTA CALLE</v>
          </cell>
          <cell r="E818">
            <v>46183</v>
          </cell>
          <cell r="F818">
            <v>46183</v>
          </cell>
          <cell r="G818">
            <v>11985</v>
          </cell>
          <cell r="H818" t="str">
            <v>Cuenta de Ahorros</v>
          </cell>
          <cell r="I818">
            <v>302727607</v>
          </cell>
          <cell r="J818" t="str">
            <v>Cuenta de Ahorros Otros Bancos</v>
          </cell>
          <cell r="K818">
            <v>11520783948</v>
          </cell>
          <cell r="L818" t="str">
            <v>BANCOLOMBIA</v>
          </cell>
          <cell r="M818">
            <v>4584000</v>
          </cell>
          <cell r="N818" t="str">
            <v>Pago Exitoso</v>
          </cell>
        </row>
        <row r="819">
          <cell r="A819">
            <v>11996</v>
          </cell>
          <cell r="B819">
            <v>10682691</v>
          </cell>
          <cell r="C819">
            <v>25112507</v>
          </cell>
          <cell r="D819" t="str">
            <v>CAROLINA SALAZAR ARBOLEDA</v>
          </cell>
          <cell r="E819">
            <v>46183</v>
          </cell>
          <cell r="F819">
            <v>46183</v>
          </cell>
          <cell r="G819">
            <v>11996</v>
          </cell>
          <cell r="H819" t="str">
            <v>Cuenta de Ahorros</v>
          </cell>
          <cell r="I819">
            <v>302727607</v>
          </cell>
          <cell r="J819" t="str">
            <v>Cuenta de Ahorros</v>
          </cell>
          <cell r="K819">
            <v>550084900059894</v>
          </cell>
          <cell r="L819" t="str">
            <v>DAVIVIENDA</v>
          </cell>
          <cell r="M819">
            <v>3709000</v>
          </cell>
          <cell r="N819" t="str">
            <v>Pago Exitoso</v>
          </cell>
        </row>
        <row r="820">
          <cell r="A820">
            <v>12001</v>
          </cell>
          <cell r="B820">
            <v>10682691</v>
          </cell>
          <cell r="C820">
            <v>30339030</v>
          </cell>
          <cell r="D820" t="str">
            <v>SANDRA MILENA GOMEZ JIMENEZ</v>
          </cell>
          <cell r="E820">
            <v>46183</v>
          </cell>
          <cell r="F820">
            <v>46183</v>
          </cell>
          <cell r="G820">
            <v>12001</v>
          </cell>
          <cell r="H820" t="str">
            <v>Cuenta de Ahorros</v>
          </cell>
          <cell r="I820">
            <v>302727607</v>
          </cell>
          <cell r="J820" t="str">
            <v>Cuenta de Ahorros</v>
          </cell>
          <cell r="K820">
            <v>488431892691</v>
          </cell>
          <cell r="L820" t="str">
            <v>DAVIVIENDA</v>
          </cell>
          <cell r="M820">
            <v>3244000</v>
          </cell>
          <cell r="N820" t="str">
            <v>Pago Exitoso</v>
          </cell>
        </row>
        <row r="821">
          <cell r="A821">
            <v>12134</v>
          </cell>
          <cell r="B821">
            <v>10682691</v>
          </cell>
          <cell r="C821">
            <v>18505049</v>
          </cell>
          <cell r="D821" t="str">
            <v>ORLANDO ANTONIO LEON MARIN</v>
          </cell>
          <cell r="E821">
            <v>46183</v>
          </cell>
          <cell r="F821">
            <v>46183</v>
          </cell>
          <cell r="G821">
            <v>12134</v>
          </cell>
          <cell r="H821" t="str">
            <v>Cuenta de Ahorros</v>
          </cell>
          <cell r="I821">
            <v>302727607</v>
          </cell>
          <cell r="J821" t="str">
            <v>Cuenta de Ahorros</v>
          </cell>
          <cell r="K821">
            <v>488448444098</v>
          </cell>
          <cell r="L821" t="str">
            <v>DAVIVIENDA</v>
          </cell>
          <cell r="M821">
            <v>2924000</v>
          </cell>
          <cell r="N821" t="str">
            <v>Pago Exitoso</v>
          </cell>
        </row>
        <row r="822">
          <cell r="A822">
            <v>12209</v>
          </cell>
          <cell r="B822">
            <v>10682691</v>
          </cell>
          <cell r="C822">
            <v>24644929</v>
          </cell>
          <cell r="D822" t="str">
            <v>MARIA ENIDIA RIOS NARANJO</v>
          </cell>
          <cell r="E822">
            <v>46183</v>
          </cell>
          <cell r="F822">
            <v>46183</v>
          </cell>
          <cell r="G822">
            <v>12209</v>
          </cell>
          <cell r="H822" t="str">
            <v>Cuenta de Ahorros</v>
          </cell>
          <cell r="I822">
            <v>302727607</v>
          </cell>
          <cell r="J822" t="str">
            <v>Cuenta de Ahorros Otros Bancos</v>
          </cell>
          <cell r="K822">
            <v>62300006931</v>
          </cell>
          <cell r="L822" t="str">
            <v>BANCOLOMBIA</v>
          </cell>
          <cell r="M822">
            <v>3709000</v>
          </cell>
          <cell r="N822" t="str">
            <v>Pago Exitoso</v>
          </cell>
        </row>
        <row r="823">
          <cell r="A823">
            <v>12214</v>
          </cell>
          <cell r="B823">
            <v>10682691</v>
          </cell>
          <cell r="C823">
            <v>10116842</v>
          </cell>
          <cell r="D823" t="str">
            <v>JOHN BYRON MARTINEZ RIOS</v>
          </cell>
          <cell r="E823">
            <v>46183</v>
          </cell>
          <cell r="F823">
            <v>46183</v>
          </cell>
          <cell r="G823">
            <v>12214</v>
          </cell>
          <cell r="H823" t="str">
            <v>Cuenta de Ahorros</v>
          </cell>
          <cell r="I823">
            <v>302727607</v>
          </cell>
          <cell r="J823" t="str">
            <v>Cuenta de Ahorros Otros Bancos</v>
          </cell>
          <cell r="K823">
            <v>27020810284</v>
          </cell>
          <cell r="L823" t="str">
            <v>BANCOLOMBIA</v>
          </cell>
          <cell r="M823">
            <v>6295000</v>
          </cell>
          <cell r="N823" t="str">
            <v>Pago Exitoso</v>
          </cell>
        </row>
        <row r="824">
          <cell r="A824">
            <v>12262</v>
          </cell>
          <cell r="B824">
            <v>10682691</v>
          </cell>
          <cell r="C824">
            <v>10133060</v>
          </cell>
          <cell r="D824" t="str">
            <v>JUAN CARLOS RODAS SANCHEZ</v>
          </cell>
          <cell r="E824">
            <v>46183</v>
          </cell>
          <cell r="F824">
            <v>46183</v>
          </cell>
          <cell r="G824">
            <v>12262</v>
          </cell>
          <cell r="H824" t="str">
            <v>Cuenta de Ahorros</v>
          </cell>
          <cell r="I824">
            <v>302727607</v>
          </cell>
          <cell r="J824" t="str">
            <v>Cuenta de Ahorros Otros Bancos</v>
          </cell>
          <cell r="K824">
            <v>7323600290</v>
          </cell>
          <cell r="L824" t="str">
            <v>BANCOLOMBIA</v>
          </cell>
          <cell r="M824">
            <v>5808000</v>
          </cell>
          <cell r="N824" t="str">
            <v>Pago Exitoso</v>
          </cell>
        </row>
        <row r="825">
          <cell r="A825">
            <v>12275</v>
          </cell>
          <cell r="B825">
            <v>10682691</v>
          </cell>
          <cell r="C825">
            <v>1087989421</v>
          </cell>
          <cell r="D825" t="str">
            <v>TATIANA CATALINA PEREZ HERRERA</v>
          </cell>
          <cell r="E825">
            <v>46183</v>
          </cell>
          <cell r="F825">
            <v>46183</v>
          </cell>
          <cell r="G825">
            <v>12275</v>
          </cell>
          <cell r="H825" t="str">
            <v>Cuenta de Ahorros</v>
          </cell>
          <cell r="I825">
            <v>302727607</v>
          </cell>
          <cell r="J825" t="str">
            <v>Cuenta de Ahorros</v>
          </cell>
          <cell r="K825">
            <v>488437967497</v>
          </cell>
          <cell r="L825" t="str">
            <v>DAVIVIENDA</v>
          </cell>
          <cell r="M825">
            <v>4584000</v>
          </cell>
          <cell r="N825" t="str">
            <v>Pago Exitoso</v>
          </cell>
        </row>
        <row r="826">
          <cell r="A826">
            <v>5100102330131110</v>
          </cell>
          <cell r="B826">
            <v>10683294</v>
          </cell>
          <cell r="C826">
            <v>9992854</v>
          </cell>
          <cell r="D826" t="str">
            <v>ARCANGEL DE JESUS MONCADA ALVAREZ</v>
          </cell>
          <cell r="E826">
            <v>46183</v>
          </cell>
          <cell r="F826">
            <v>46183</v>
          </cell>
          <cell r="G826">
            <v>5100102330131110</v>
          </cell>
          <cell r="H826" t="str">
            <v>Cuenta de Ahorros</v>
          </cell>
          <cell r="I826">
            <v>550127200108745</v>
          </cell>
          <cell r="J826" t="str">
            <v>Cuenta de Ahorros</v>
          </cell>
          <cell r="K826">
            <v>310012505</v>
          </cell>
          <cell r="L826" t="str">
            <v>DAVIVIENDA</v>
          </cell>
          <cell r="M826">
            <v>90228</v>
          </cell>
          <cell r="N826" t="str">
            <v>Pago Exitoso</v>
          </cell>
        </row>
        <row r="827">
          <cell r="A827">
            <v>5100102330131110</v>
          </cell>
          <cell r="B827">
            <v>10683294</v>
          </cell>
          <cell r="C827">
            <v>24688036</v>
          </cell>
          <cell r="D827" t="str">
            <v>MARIA CRISTINA OSORIO</v>
          </cell>
          <cell r="E827">
            <v>46183</v>
          </cell>
          <cell r="F827">
            <v>46183</v>
          </cell>
          <cell r="G827">
            <v>5100102330131110</v>
          </cell>
          <cell r="H827" t="str">
            <v>Cuenta de Ahorros</v>
          </cell>
          <cell r="I827">
            <v>550127200108745</v>
          </cell>
          <cell r="J827" t="str">
            <v>Cuenta de Ahorros</v>
          </cell>
          <cell r="K827">
            <v>127370084270</v>
          </cell>
          <cell r="L827" t="str">
            <v>DAVIVIENDA</v>
          </cell>
          <cell r="M827">
            <v>45114</v>
          </cell>
          <cell r="N827" t="str">
            <v>Pago Exitoso</v>
          </cell>
        </row>
        <row r="828">
          <cell r="A828">
            <v>5100102330131110</v>
          </cell>
          <cell r="B828">
            <v>10683294</v>
          </cell>
          <cell r="C828">
            <v>1088265754</v>
          </cell>
          <cell r="D828" t="str">
            <v>MAYERLIN MONTOYA RANGEL</v>
          </cell>
          <cell r="E828">
            <v>46183</v>
          </cell>
          <cell r="F828">
            <v>46183</v>
          </cell>
          <cell r="G828">
            <v>5100102330131110</v>
          </cell>
          <cell r="H828" t="str">
            <v>Cuenta de Ahorros</v>
          </cell>
          <cell r="I828">
            <v>550127200108745</v>
          </cell>
          <cell r="J828" t="str">
            <v>Cuenta de Ahorros</v>
          </cell>
          <cell r="K828">
            <v>127270047344</v>
          </cell>
          <cell r="L828" t="str">
            <v>DAVIVIENDA</v>
          </cell>
          <cell r="M828">
            <v>315798</v>
          </cell>
          <cell r="N828" t="str">
            <v>Pago Exitoso</v>
          </cell>
        </row>
        <row r="829">
          <cell r="A829">
            <v>11710</v>
          </cell>
          <cell r="B829">
            <v>10682280</v>
          </cell>
          <cell r="C829">
            <v>1088330192</v>
          </cell>
          <cell r="D829" t="str">
            <v>CARLA DANIELA RAMIREZ GARCIA</v>
          </cell>
          <cell r="E829">
            <v>46183</v>
          </cell>
          <cell r="F829">
            <v>46183</v>
          </cell>
          <cell r="G829">
            <v>11710</v>
          </cell>
          <cell r="H829" t="str">
            <v>Cuenta de Ahorros</v>
          </cell>
          <cell r="I829">
            <v>550127200117688</v>
          </cell>
          <cell r="J829" t="str">
            <v>Cuenta de Ahorros Otros Bancos</v>
          </cell>
          <cell r="K829">
            <v>11500020018</v>
          </cell>
          <cell r="L829" t="str">
            <v>BANCOLOMBIA</v>
          </cell>
          <cell r="M829">
            <v>4124000</v>
          </cell>
          <cell r="N829" t="str">
            <v>Pago Exitoso</v>
          </cell>
        </row>
        <row r="830">
          <cell r="A830">
            <v>11846</v>
          </cell>
          <cell r="B830">
            <v>10682280</v>
          </cell>
          <cell r="C830">
            <v>1088020648</v>
          </cell>
          <cell r="D830" t="str">
            <v>VALENTINA RINCON PEREZ</v>
          </cell>
          <cell r="E830">
            <v>46183</v>
          </cell>
          <cell r="F830">
            <v>46183</v>
          </cell>
          <cell r="G830">
            <v>11846</v>
          </cell>
          <cell r="H830" t="str">
            <v>Cuenta de Ahorros</v>
          </cell>
          <cell r="I830">
            <v>550127200117688</v>
          </cell>
          <cell r="J830" t="str">
            <v>Cuenta de Ahorros Otros Bancos</v>
          </cell>
          <cell r="K830">
            <v>85237596477</v>
          </cell>
          <cell r="L830" t="str">
            <v>BANCOLOMBIA</v>
          </cell>
          <cell r="M830">
            <v>3709000</v>
          </cell>
          <cell r="N830" t="str">
            <v>Pago Exitoso</v>
          </cell>
        </row>
        <row r="831">
          <cell r="A831">
            <v>11898</v>
          </cell>
          <cell r="B831">
            <v>10682280</v>
          </cell>
          <cell r="C831">
            <v>18508522</v>
          </cell>
          <cell r="D831" t="str">
            <v>CARLOS HUGO TORO RIOS</v>
          </cell>
          <cell r="E831">
            <v>46183</v>
          </cell>
          <cell r="F831">
            <v>46183</v>
          </cell>
          <cell r="G831">
            <v>11898</v>
          </cell>
          <cell r="H831" t="str">
            <v>Cuenta de Ahorros</v>
          </cell>
          <cell r="I831">
            <v>550127200117688</v>
          </cell>
          <cell r="J831" t="str">
            <v>Cuenta de Ahorros</v>
          </cell>
          <cell r="K831">
            <v>127470030140</v>
          </cell>
          <cell r="L831" t="str">
            <v>DAVIVIENDA</v>
          </cell>
          <cell r="M831">
            <v>2493715</v>
          </cell>
          <cell r="N831" t="str">
            <v>Pago Exitoso</v>
          </cell>
        </row>
        <row r="832">
          <cell r="A832">
            <v>11898</v>
          </cell>
          <cell r="B832">
            <v>10682280</v>
          </cell>
          <cell r="C832">
            <v>891412988</v>
          </cell>
          <cell r="D832" t="str">
            <v>FONDO DE EMPLEADOS DE RISARALD</v>
          </cell>
          <cell r="E832">
            <v>46183</v>
          </cell>
          <cell r="F832">
            <v>46183</v>
          </cell>
          <cell r="G832">
            <v>11898</v>
          </cell>
          <cell r="H832" t="str">
            <v>Cuenta de Ahorros</v>
          </cell>
          <cell r="I832">
            <v>550127200117688</v>
          </cell>
          <cell r="J832" t="str">
            <v>Cuenta Corriente Otros Bancos</v>
          </cell>
          <cell r="K832">
            <v>21003747172</v>
          </cell>
          <cell r="L832" t="str">
            <v>CAJA SOCIAL</v>
          </cell>
          <cell r="M832">
            <v>769569</v>
          </cell>
          <cell r="N832" t="str">
            <v>Pago Exitoso</v>
          </cell>
        </row>
        <row r="833">
          <cell r="A833">
            <v>11898</v>
          </cell>
          <cell r="B833">
            <v>10682280</v>
          </cell>
          <cell r="C833">
            <v>816003761</v>
          </cell>
          <cell r="D833" t="str">
            <v>SEIS NEGOCIOS SAS</v>
          </cell>
          <cell r="E833">
            <v>46183</v>
          </cell>
          <cell r="F833">
            <v>46183</v>
          </cell>
          <cell r="G833">
            <v>11898</v>
          </cell>
          <cell r="H833" t="str">
            <v>Cuenta de Ahorros</v>
          </cell>
          <cell r="I833">
            <v>550127200117688</v>
          </cell>
          <cell r="J833" t="str">
            <v>Cuenta Corriente Otros Bancos</v>
          </cell>
          <cell r="K833">
            <v>5801003887</v>
          </cell>
          <cell r="L833" t="str">
            <v>DAVIBANK</v>
          </cell>
          <cell r="M833">
            <v>445716</v>
          </cell>
          <cell r="N833" t="str">
            <v>Pago Exitoso</v>
          </cell>
        </row>
        <row r="834">
          <cell r="A834">
            <v>11942</v>
          </cell>
          <cell r="B834">
            <v>10682280</v>
          </cell>
          <cell r="C834">
            <v>1093225086</v>
          </cell>
          <cell r="D834" t="str">
            <v>LESLIE VANESSA RIVERA AYA</v>
          </cell>
          <cell r="E834">
            <v>46183</v>
          </cell>
          <cell r="F834">
            <v>46183</v>
          </cell>
          <cell r="G834">
            <v>11942</v>
          </cell>
          <cell r="H834" t="str">
            <v>Cuenta de Ahorros</v>
          </cell>
          <cell r="I834">
            <v>550127200117688</v>
          </cell>
          <cell r="J834" t="str">
            <v>Cuenta de Ahorros</v>
          </cell>
          <cell r="K834">
            <v>488421442176</v>
          </cell>
          <cell r="L834" t="str">
            <v>DAVIVIENDA</v>
          </cell>
          <cell r="M834">
            <v>3709000</v>
          </cell>
          <cell r="N834" t="str">
            <v>Pago Exitoso</v>
          </cell>
        </row>
        <row r="835">
          <cell r="A835">
            <v>11974</v>
          </cell>
          <cell r="B835">
            <v>10682280</v>
          </cell>
          <cell r="C835">
            <v>10122261</v>
          </cell>
          <cell r="D835" t="str">
            <v>GERSON LOPEZ GARCIA</v>
          </cell>
          <cell r="E835">
            <v>46183</v>
          </cell>
          <cell r="F835">
            <v>46183</v>
          </cell>
          <cell r="G835">
            <v>11974</v>
          </cell>
          <cell r="H835" t="str">
            <v>Cuenta de Ahorros</v>
          </cell>
          <cell r="I835">
            <v>550127200117688</v>
          </cell>
          <cell r="J835" t="str">
            <v>Cuenta de Ahorros Otros Bancos</v>
          </cell>
          <cell r="K835">
            <v>24033506852</v>
          </cell>
          <cell r="L835" t="str">
            <v>CAJA SOCIAL</v>
          </cell>
          <cell r="M835">
            <v>3511000</v>
          </cell>
          <cell r="N835" t="str">
            <v>Pago Exitoso</v>
          </cell>
        </row>
        <row r="836">
          <cell r="A836">
            <v>12097</v>
          </cell>
          <cell r="B836">
            <v>10682280</v>
          </cell>
          <cell r="C836">
            <v>1088240763</v>
          </cell>
          <cell r="D836" t="str">
            <v>DIANA CAROLINA GUASARABE MURIL</v>
          </cell>
          <cell r="E836">
            <v>46183</v>
          </cell>
          <cell r="F836">
            <v>46183</v>
          </cell>
          <cell r="G836">
            <v>12097</v>
          </cell>
          <cell r="H836" t="str">
            <v>Cuenta de Ahorros</v>
          </cell>
          <cell r="I836">
            <v>550127200117688</v>
          </cell>
          <cell r="J836" t="str">
            <v>Cuenta de Ahorros</v>
          </cell>
          <cell r="K836">
            <v>488455705340</v>
          </cell>
          <cell r="L836" t="str">
            <v>DAVIVIENDA</v>
          </cell>
          <cell r="M836">
            <v>3226000</v>
          </cell>
          <cell r="N836" t="str">
            <v>Pago Exitoso</v>
          </cell>
        </row>
        <row r="837">
          <cell r="A837">
            <v>12142</v>
          </cell>
          <cell r="B837">
            <v>10682280</v>
          </cell>
          <cell r="C837">
            <v>1088307353</v>
          </cell>
          <cell r="D837" t="str">
            <v>RUBEN DARIO MOLINA GIRALDO</v>
          </cell>
          <cell r="E837">
            <v>46183</v>
          </cell>
          <cell r="F837">
            <v>46183</v>
          </cell>
          <cell r="G837">
            <v>12142</v>
          </cell>
          <cell r="H837" t="str">
            <v>Cuenta de Ahorros</v>
          </cell>
          <cell r="I837">
            <v>550127200117688</v>
          </cell>
          <cell r="J837" t="str">
            <v>Cuenta de Ahorros Otros Bancos</v>
          </cell>
          <cell r="K837">
            <v>39427757</v>
          </cell>
          <cell r="L837" t="str">
            <v>NU</v>
          </cell>
          <cell r="M837">
            <v>4026000</v>
          </cell>
          <cell r="N837" t="str">
            <v>Pago Exitoso</v>
          </cell>
        </row>
        <row r="838">
          <cell r="A838">
            <v>12152</v>
          </cell>
          <cell r="B838">
            <v>10682280</v>
          </cell>
          <cell r="C838">
            <v>1088304969</v>
          </cell>
          <cell r="D838" t="str">
            <v>LAURA VANESSA RINCON ROMAN</v>
          </cell>
          <cell r="E838">
            <v>46183</v>
          </cell>
          <cell r="F838">
            <v>46183</v>
          </cell>
          <cell r="G838">
            <v>12152</v>
          </cell>
          <cell r="H838" t="str">
            <v>Cuenta de Ahorros</v>
          </cell>
          <cell r="I838">
            <v>550127200117688</v>
          </cell>
          <cell r="J838" t="str">
            <v>Cuenta de Ahorros</v>
          </cell>
          <cell r="K838">
            <v>488415754560</v>
          </cell>
          <cell r="L838" t="str">
            <v>DAVIVIENDA</v>
          </cell>
          <cell r="M838">
            <v>5521000</v>
          </cell>
          <cell r="N838" t="str">
            <v>Pago Exitoso</v>
          </cell>
        </row>
        <row r="839">
          <cell r="A839">
            <v>12153</v>
          </cell>
          <cell r="B839">
            <v>10682280</v>
          </cell>
          <cell r="C839">
            <v>42161768</v>
          </cell>
          <cell r="D839" t="str">
            <v>ANGIE LORENA ZAPATA HERRERA</v>
          </cell>
          <cell r="E839">
            <v>46183</v>
          </cell>
          <cell r="F839">
            <v>46183</v>
          </cell>
          <cell r="G839">
            <v>12153</v>
          </cell>
          <cell r="H839" t="str">
            <v>Cuenta de Ahorros</v>
          </cell>
          <cell r="I839">
            <v>550127200117688</v>
          </cell>
          <cell r="J839" t="str">
            <v>Cuenta de Ahorros</v>
          </cell>
          <cell r="K839">
            <v>488425530208</v>
          </cell>
          <cell r="L839" t="str">
            <v>DAVIVIENDA</v>
          </cell>
          <cell r="M839">
            <v>3709000</v>
          </cell>
          <cell r="N839" t="str">
            <v>Pago Exitoso</v>
          </cell>
        </row>
        <row r="840">
          <cell r="A840">
            <v>5200102330131110</v>
          </cell>
          <cell r="B840">
            <v>10682538</v>
          </cell>
          <cell r="C840">
            <v>94503454</v>
          </cell>
          <cell r="D840" t="str">
            <v>JORGE IVAN ARTEAGA</v>
          </cell>
          <cell r="E840">
            <v>46183</v>
          </cell>
          <cell r="F840">
            <v>46183</v>
          </cell>
          <cell r="G840">
            <v>5200102330131110</v>
          </cell>
          <cell r="H840" t="str">
            <v>Cuenta de Ahorros</v>
          </cell>
          <cell r="I840">
            <v>550127200108752</v>
          </cell>
          <cell r="J840" t="str">
            <v>Cuenta de Ahorros Otros Bancos</v>
          </cell>
          <cell r="K840">
            <v>24104425297</v>
          </cell>
          <cell r="L840" t="str">
            <v>CAJA SOCIAL</v>
          </cell>
          <cell r="M840">
            <v>4124000</v>
          </cell>
          <cell r="N840" t="str">
            <v>Pago Exitoso</v>
          </cell>
        </row>
        <row r="841">
          <cell r="A841">
            <v>5200102330131110</v>
          </cell>
          <cell r="B841">
            <v>10682538</v>
          </cell>
          <cell r="C841">
            <v>31602583</v>
          </cell>
          <cell r="D841" t="str">
            <v>TATIANA LORENA CORTES PEA</v>
          </cell>
          <cell r="E841">
            <v>46183</v>
          </cell>
          <cell r="F841">
            <v>46183</v>
          </cell>
          <cell r="G841">
            <v>5200102330131110</v>
          </cell>
          <cell r="H841" t="str">
            <v>Cuenta de Ahorros</v>
          </cell>
          <cell r="I841">
            <v>550127200108752</v>
          </cell>
          <cell r="J841" t="str">
            <v>Cuenta de Ahorros Otros Bancos</v>
          </cell>
          <cell r="K841">
            <v>85200000478</v>
          </cell>
          <cell r="L841" t="str">
            <v>BANCOLOMBIA</v>
          </cell>
          <cell r="M841">
            <v>4124000</v>
          </cell>
          <cell r="N841" t="str">
            <v>Pago Exitoso</v>
          </cell>
        </row>
        <row r="842">
          <cell r="A842">
            <v>1072</v>
          </cell>
          <cell r="B842">
            <v>10682621</v>
          </cell>
          <cell r="C842">
            <v>8914800857</v>
          </cell>
          <cell r="D842" t="str">
            <v>DEPARTAMENTO DE RISARALDA</v>
          </cell>
          <cell r="E842">
            <v>46183</v>
          </cell>
          <cell r="F842">
            <v>46183</v>
          </cell>
          <cell r="G842">
            <v>1072</v>
          </cell>
          <cell r="H842" t="str">
            <v>Cuenta de Ahorros</v>
          </cell>
          <cell r="I842">
            <v>550127200117688</v>
          </cell>
          <cell r="J842" t="str">
            <v>Cuenta Corriente Otros Bancos</v>
          </cell>
          <cell r="K842">
            <v>33488479</v>
          </cell>
          <cell r="L842" t="str">
            <v>OCCIDENTE</v>
          </cell>
          <cell r="M842">
            <v>4399000</v>
          </cell>
          <cell r="N842" t="str">
            <v>Pago Exitoso</v>
          </cell>
        </row>
        <row r="843">
          <cell r="A843">
            <v>11918</v>
          </cell>
          <cell r="B843">
            <v>10682635</v>
          </cell>
          <cell r="C843">
            <v>8914106610</v>
          </cell>
          <cell r="D843" t="str">
            <v>E.S.E HOSPITAL SANTA ANA GUAT</v>
          </cell>
          <cell r="E843">
            <v>46183</v>
          </cell>
          <cell r="F843">
            <v>46183</v>
          </cell>
          <cell r="G843">
            <v>11918</v>
          </cell>
          <cell r="H843" t="str">
            <v>Cuenta de Ahorros</v>
          </cell>
          <cell r="I843">
            <v>302727599</v>
          </cell>
          <cell r="J843" t="str">
            <v>Cuenta Corriente</v>
          </cell>
          <cell r="K843">
            <v>128169998274</v>
          </cell>
          <cell r="L843" t="str">
            <v>DAVIVIENDA</v>
          </cell>
          <cell r="M843">
            <v>22050681</v>
          </cell>
          <cell r="N843" t="str">
            <v>Pago Exitoso</v>
          </cell>
        </row>
        <row r="844">
          <cell r="A844">
            <v>11946</v>
          </cell>
          <cell r="B844">
            <v>10682646</v>
          </cell>
          <cell r="C844">
            <v>800099124</v>
          </cell>
          <cell r="D844" t="str">
            <v>E.S.E HOSPITAL SAN JOSE LA CE</v>
          </cell>
          <cell r="E844">
            <v>46183</v>
          </cell>
          <cell r="F844">
            <v>46183</v>
          </cell>
          <cell r="G844">
            <v>11946</v>
          </cell>
          <cell r="H844" t="str">
            <v>Cuenta de Ahorros</v>
          </cell>
          <cell r="I844">
            <v>302727607</v>
          </cell>
          <cell r="J844" t="str">
            <v>Cuenta de Ahorros Otros Bancos</v>
          </cell>
          <cell r="K844">
            <v>402413421</v>
          </cell>
          <cell r="L844" t="str">
            <v>BOGOTA</v>
          </cell>
          <cell r="M844">
            <v>24564177</v>
          </cell>
          <cell r="N844" t="str">
            <v>Pago Exitoso</v>
          </cell>
        </row>
        <row r="845">
          <cell r="A845">
            <v>0</v>
          </cell>
          <cell r="B845">
            <v>10680558</v>
          </cell>
          <cell r="C845">
            <v>8914800857</v>
          </cell>
          <cell r="D845" t="str">
            <v>DEPARTAMENTO DE RISARALDA</v>
          </cell>
          <cell r="E845">
            <v>46183</v>
          </cell>
          <cell r="F845">
            <v>46183</v>
          </cell>
          <cell r="G845">
            <v>0</v>
          </cell>
          <cell r="H845" t="str">
            <v>Cuenta de Ahorros</v>
          </cell>
          <cell r="I845">
            <v>550127200185743</v>
          </cell>
          <cell r="J845" t="str">
            <v>Cuenta de Ahorros</v>
          </cell>
          <cell r="K845">
            <v>127270038350</v>
          </cell>
          <cell r="L845" t="str">
            <v>DAVIVIENDA</v>
          </cell>
          <cell r="M845">
            <v>2302000</v>
          </cell>
          <cell r="N845" t="str">
            <v>Pago Exitoso</v>
          </cell>
        </row>
        <row r="846">
          <cell r="A846">
            <v>0</v>
          </cell>
          <cell r="B846">
            <v>10680558</v>
          </cell>
          <cell r="C846">
            <v>8914800857</v>
          </cell>
          <cell r="D846" t="str">
            <v>DEPARTAMENTO DE RISARALDA</v>
          </cell>
          <cell r="E846">
            <v>46183</v>
          </cell>
          <cell r="F846">
            <v>46183</v>
          </cell>
          <cell r="G846">
            <v>0</v>
          </cell>
          <cell r="H846" t="str">
            <v>Cuenta de Ahorros</v>
          </cell>
          <cell r="I846">
            <v>550127200185743</v>
          </cell>
          <cell r="J846" t="str">
            <v>Cuenta de Ahorros</v>
          </cell>
          <cell r="K846">
            <v>127200185735</v>
          </cell>
          <cell r="L846" t="str">
            <v>DAVIVIENDA</v>
          </cell>
          <cell r="M846">
            <v>1150000</v>
          </cell>
          <cell r="N846" t="str">
            <v>Pago Exitoso</v>
          </cell>
        </row>
        <row r="847">
          <cell r="A847">
            <v>0</v>
          </cell>
          <cell r="B847">
            <v>10680558</v>
          </cell>
          <cell r="C847">
            <v>8914800857</v>
          </cell>
          <cell r="D847" t="str">
            <v>DEPARTAMENTO DE RISARALDA</v>
          </cell>
          <cell r="E847">
            <v>46183</v>
          </cell>
          <cell r="F847">
            <v>46183</v>
          </cell>
          <cell r="G847">
            <v>0</v>
          </cell>
          <cell r="H847" t="str">
            <v>Cuenta de Ahorros</v>
          </cell>
          <cell r="I847">
            <v>550127200185743</v>
          </cell>
          <cell r="J847" t="str">
            <v>Cuenta Corriente Otros Bancos</v>
          </cell>
          <cell r="K847">
            <v>33488479</v>
          </cell>
          <cell r="L847" t="str">
            <v>OCCIDENTE</v>
          </cell>
          <cell r="M847">
            <v>3649000</v>
          </cell>
          <cell r="N847" t="str">
            <v>Pago Exitoso</v>
          </cell>
        </row>
        <row r="848">
          <cell r="A848">
            <v>0</v>
          </cell>
          <cell r="B848">
            <v>10680558</v>
          </cell>
          <cell r="C848">
            <v>8914800857</v>
          </cell>
          <cell r="D848" t="str">
            <v>DEPARTAMENTO DE RISARALDA</v>
          </cell>
          <cell r="E848">
            <v>46183</v>
          </cell>
          <cell r="F848">
            <v>46183</v>
          </cell>
          <cell r="G848">
            <v>0</v>
          </cell>
          <cell r="H848" t="str">
            <v>Cuenta de Ahorros</v>
          </cell>
          <cell r="I848">
            <v>550127200185743</v>
          </cell>
          <cell r="J848" t="str">
            <v>Cuenta de Ahorros</v>
          </cell>
          <cell r="K848">
            <v>127200185719</v>
          </cell>
          <cell r="L848" t="str">
            <v>DAVIVIENDA</v>
          </cell>
          <cell r="M848">
            <v>1207000</v>
          </cell>
          <cell r="N848" t="str">
            <v>Pago Exitoso</v>
          </cell>
        </row>
        <row r="849">
          <cell r="A849">
            <v>1098</v>
          </cell>
          <cell r="B849">
            <v>10680585</v>
          </cell>
          <cell r="C849">
            <v>8914800857</v>
          </cell>
          <cell r="D849" t="str">
            <v>DEPARTAMENTO DE RISARALDA</v>
          </cell>
          <cell r="E849">
            <v>46183</v>
          </cell>
          <cell r="F849">
            <v>46183</v>
          </cell>
          <cell r="G849">
            <v>1098</v>
          </cell>
          <cell r="H849" t="str">
            <v>Cuenta de Ahorros</v>
          </cell>
          <cell r="I849">
            <v>302737945</v>
          </cell>
          <cell r="J849" t="str">
            <v>Cuenta Corriente Otros Bancos</v>
          </cell>
          <cell r="K849">
            <v>33488479</v>
          </cell>
          <cell r="L849" t="str">
            <v>OCCIDENTE</v>
          </cell>
          <cell r="M849">
            <v>8000</v>
          </cell>
          <cell r="N849" t="str">
            <v>Pago Exitoso</v>
          </cell>
        </row>
        <row r="850">
          <cell r="A850">
            <v>1092</v>
          </cell>
          <cell r="B850">
            <v>10680596</v>
          </cell>
          <cell r="C850">
            <v>8914800857</v>
          </cell>
          <cell r="D850" t="str">
            <v>DEPARTAMENTO DE RISARALDA</v>
          </cell>
          <cell r="E850">
            <v>46183</v>
          </cell>
          <cell r="F850">
            <v>46183</v>
          </cell>
          <cell r="G850">
            <v>1092</v>
          </cell>
          <cell r="H850" t="str">
            <v>Cuenta de Ahorros</v>
          </cell>
          <cell r="I850">
            <v>550127200185719</v>
          </cell>
          <cell r="J850" t="str">
            <v>Cuenta Corriente Otros Bancos</v>
          </cell>
          <cell r="K850">
            <v>33488479</v>
          </cell>
          <cell r="L850" t="str">
            <v>OCCIDENTE</v>
          </cell>
          <cell r="M850">
            <v>304000</v>
          </cell>
          <cell r="N850" t="str">
            <v>Pago Exitoso</v>
          </cell>
        </row>
        <row r="851">
          <cell r="A851">
            <v>1095</v>
          </cell>
          <cell r="B851">
            <v>10680610</v>
          </cell>
          <cell r="C851">
            <v>8914800857</v>
          </cell>
          <cell r="D851" t="str">
            <v>DEPARTAMENTO DE RISARALDA</v>
          </cell>
          <cell r="E851">
            <v>46183</v>
          </cell>
          <cell r="F851">
            <v>46183</v>
          </cell>
          <cell r="G851">
            <v>1095</v>
          </cell>
          <cell r="H851" t="str">
            <v>Cuenta de Ahorros</v>
          </cell>
          <cell r="I851">
            <v>550127200142264</v>
          </cell>
          <cell r="J851" t="str">
            <v>Cuenta Corriente Otros Bancos</v>
          </cell>
          <cell r="K851">
            <v>33488479</v>
          </cell>
          <cell r="L851" t="str">
            <v>OCCIDENTE</v>
          </cell>
          <cell r="M851">
            <v>327000</v>
          </cell>
          <cell r="N851" t="str">
            <v>Pago Exitoso</v>
          </cell>
        </row>
        <row r="852">
          <cell r="A852">
            <v>3426</v>
          </cell>
          <cell r="B852">
            <v>10680524</v>
          </cell>
          <cell r="C852">
            <v>8914800327</v>
          </cell>
          <cell r="D852" t="str">
            <v>MUNICIPIO DE QUINCHIA RISARALDA</v>
          </cell>
          <cell r="E852">
            <v>46183</v>
          </cell>
          <cell r="F852">
            <v>46183</v>
          </cell>
          <cell r="G852">
            <v>3426</v>
          </cell>
          <cell r="H852" t="str">
            <v>Cuenta de Ahorros</v>
          </cell>
          <cell r="I852">
            <v>302737945</v>
          </cell>
          <cell r="J852" t="str">
            <v>Cuenta Corriente</v>
          </cell>
          <cell r="K852">
            <v>320009715</v>
          </cell>
          <cell r="L852" t="str">
            <v>DAVIVIENDA</v>
          </cell>
          <cell r="M852">
            <v>1628000</v>
          </cell>
          <cell r="N852" t="str">
            <v>Pago Exitoso</v>
          </cell>
        </row>
        <row r="853">
          <cell r="A853">
            <v>3427</v>
          </cell>
          <cell r="B853">
            <v>10680524</v>
          </cell>
          <cell r="C853">
            <v>8000993177</v>
          </cell>
          <cell r="D853" t="str">
            <v>MUNICIPO DE MARSELLA</v>
          </cell>
          <cell r="E853">
            <v>46183</v>
          </cell>
          <cell r="F853">
            <v>46183</v>
          </cell>
          <cell r="G853">
            <v>3427</v>
          </cell>
          <cell r="H853" t="str">
            <v>Cuenta de Ahorros</v>
          </cell>
          <cell r="I853">
            <v>302737945</v>
          </cell>
          <cell r="J853" t="str">
            <v>Cuenta de Ahorros</v>
          </cell>
          <cell r="K853">
            <v>128200045614</v>
          </cell>
          <cell r="L853" t="str">
            <v>DAVIVIENDA</v>
          </cell>
          <cell r="M853">
            <v>1444000</v>
          </cell>
          <cell r="N853" t="str">
            <v>Pago Exitoso</v>
          </cell>
        </row>
        <row r="854">
          <cell r="A854">
            <v>3428</v>
          </cell>
          <cell r="B854">
            <v>10680524</v>
          </cell>
          <cell r="C854">
            <v>8914800341</v>
          </cell>
          <cell r="D854" t="str">
            <v>MUNICIPIO DE SANTUARIO RISARAL</v>
          </cell>
          <cell r="E854">
            <v>46183</v>
          </cell>
          <cell r="F854">
            <v>46183</v>
          </cell>
          <cell r="G854">
            <v>3428</v>
          </cell>
          <cell r="H854" t="str">
            <v>Cuenta de Ahorros</v>
          </cell>
          <cell r="I854">
            <v>302737945</v>
          </cell>
          <cell r="J854" t="str">
            <v>Cuenta Corriente</v>
          </cell>
          <cell r="K854">
            <v>127769999856</v>
          </cell>
          <cell r="L854" t="str">
            <v>DAVIVIENDA</v>
          </cell>
          <cell r="M854">
            <v>18213000</v>
          </cell>
          <cell r="N854" t="str">
            <v>Pago Exitoso</v>
          </cell>
        </row>
        <row r="855">
          <cell r="A855">
            <v>1121</v>
          </cell>
          <cell r="B855">
            <v>10676522</v>
          </cell>
          <cell r="C855">
            <v>8914800857</v>
          </cell>
          <cell r="D855" t="str">
            <v>DEPARTAMENTO DE RISARALDA</v>
          </cell>
          <cell r="E855">
            <v>46182</v>
          </cell>
          <cell r="F855">
            <v>46182</v>
          </cell>
          <cell r="G855">
            <v>1121</v>
          </cell>
          <cell r="H855" t="str">
            <v>Cuenta Corriente</v>
          </cell>
          <cell r="I855">
            <v>560127269994183</v>
          </cell>
          <cell r="J855" t="str">
            <v>Cuenta Corriente Otros Bancos</v>
          </cell>
          <cell r="K855">
            <v>33488479</v>
          </cell>
          <cell r="L855" t="str">
            <v>OCCIDENTE</v>
          </cell>
          <cell r="M855">
            <v>964000</v>
          </cell>
          <cell r="N855" t="str">
            <v>Pago Exitoso</v>
          </cell>
        </row>
        <row r="856">
          <cell r="A856">
            <v>1120</v>
          </cell>
          <cell r="B856">
            <v>10676522</v>
          </cell>
          <cell r="C856">
            <v>8914800857</v>
          </cell>
          <cell r="D856" t="str">
            <v>DEPARTAMENTO DE RISARALDA</v>
          </cell>
          <cell r="E856">
            <v>46182</v>
          </cell>
          <cell r="F856">
            <v>46182</v>
          </cell>
          <cell r="G856">
            <v>1120</v>
          </cell>
          <cell r="H856" t="str">
            <v>Cuenta Corriente</v>
          </cell>
          <cell r="I856">
            <v>560127269994183</v>
          </cell>
          <cell r="J856" t="str">
            <v>Cuenta de Ahorros</v>
          </cell>
          <cell r="K856">
            <v>127200185743</v>
          </cell>
          <cell r="L856" t="str">
            <v>DAVIVIENDA</v>
          </cell>
          <cell r="M856">
            <v>329000</v>
          </cell>
          <cell r="N856" t="str">
            <v>Pago Exitoso</v>
          </cell>
        </row>
        <row r="857">
          <cell r="A857">
            <v>1116</v>
          </cell>
          <cell r="B857">
            <v>10676522</v>
          </cell>
          <cell r="C857">
            <v>8914800857</v>
          </cell>
          <cell r="D857" t="str">
            <v>DEPARTAMENTO DE RISARALDA</v>
          </cell>
          <cell r="E857">
            <v>46182</v>
          </cell>
          <cell r="F857">
            <v>46182</v>
          </cell>
          <cell r="G857">
            <v>1116</v>
          </cell>
          <cell r="H857" t="str">
            <v>Cuenta Corriente</v>
          </cell>
          <cell r="I857">
            <v>560127269994183</v>
          </cell>
          <cell r="J857" t="str">
            <v>Cuenta de Ahorros</v>
          </cell>
          <cell r="K857">
            <v>127270038350</v>
          </cell>
          <cell r="L857" t="str">
            <v>DAVIVIENDA</v>
          </cell>
          <cell r="M857">
            <v>1577000</v>
          </cell>
          <cell r="N857" t="str">
            <v>Pago Exitoso</v>
          </cell>
        </row>
        <row r="858">
          <cell r="A858">
            <v>1117</v>
          </cell>
          <cell r="B858">
            <v>10676522</v>
          </cell>
          <cell r="C858">
            <v>8914800857</v>
          </cell>
          <cell r="D858" t="str">
            <v>DEPARTAMENTO DE RISARALDA</v>
          </cell>
          <cell r="E858">
            <v>46182</v>
          </cell>
          <cell r="F858">
            <v>46182</v>
          </cell>
          <cell r="G858">
            <v>1117</v>
          </cell>
          <cell r="H858" t="str">
            <v>Cuenta Corriente</v>
          </cell>
          <cell r="I858">
            <v>560127269994183</v>
          </cell>
          <cell r="J858" t="str">
            <v>Cuenta de Ahorros</v>
          </cell>
          <cell r="K858">
            <v>127200185735</v>
          </cell>
          <cell r="L858" t="str">
            <v>DAVIVIENDA</v>
          </cell>
          <cell r="M858">
            <v>789000</v>
          </cell>
          <cell r="N858" t="str">
            <v>Pago Exitoso</v>
          </cell>
        </row>
        <row r="859">
          <cell r="A859">
            <v>1119</v>
          </cell>
          <cell r="B859">
            <v>10676522</v>
          </cell>
          <cell r="C859">
            <v>8914800857</v>
          </cell>
          <cell r="D859" t="str">
            <v>DEPARTAMENTO DE RISARALDA</v>
          </cell>
          <cell r="E859">
            <v>46182</v>
          </cell>
          <cell r="F859">
            <v>46182</v>
          </cell>
          <cell r="G859">
            <v>1119</v>
          </cell>
          <cell r="H859" t="str">
            <v>Cuenta Corriente</v>
          </cell>
          <cell r="I859">
            <v>560127269994183</v>
          </cell>
          <cell r="J859" t="str">
            <v>Cuenta de Ahorros</v>
          </cell>
          <cell r="K859">
            <v>127200089309</v>
          </cell>
          <cell r="L859" t="str">
            <v>DAVIVIENDA</v>
          </cell>
          <cell r="M859">
            <v>2365000</v>
          </cell>
          <cell r="N859" t="str">
            <v>Pago Exitoso</v>
          </cell>
        </row>
        <row r="860">
          <cell r="A860">
            <v>1118</v>
          </cell>
          <cell r="B860">
            <v>10676522</v>
          </cell>
          <cell r="C860">
            <v>8914800857</v>
          </cell>
          <cell r="D860" t="str">
            <v>DEPARTAMENTO DE RISARALDA</v>
          </cell>
          <cell r="E860">
            <v>46182</v>
          </cell>
          <cell r="F860">
            <v>46182</v>
          </cell>
          <cell r="G860">
            <v>1118</v>
          </cell>
          <cell r="H860" t="str">
            <v>Cuenta Corriente</v>
          </cell>
          <cell r="I860">
            <v>560127269994183</v>
          </cell>
          <cell r="J860" t="str">
            <v>Cuenta de Ahorros</v>
          </cell>
          <cell r="K860">
            <v>127200185719</v>
          </cell>
          <cell r="L860" t="str">
            <v>DAVIVIENDA</v>
          </cell>
          <cell r="M860">
            <v>112000</v>
          </cell>
          <cell r="N860" t="str">
            <v>Pago Exitoso</v>
          </cell>
        </row>
        <row r="861">
          <cell r="A861">
            <v>11379</v>
          </cell>
          <cell r="B861">
            <v>10676764</v>
          </cell>
          <cell r="C861">
            <v>8160054733</v>
          </cell>
          <cell r="D861" t="str">
            <v>LA OFRENDA</v>
          </cell>
          <cell r="E861">
            <v>46182</v>
          </cell>
          <cell r="F861">
            <v>46182</v>
          </cell>
          <cell r="G861">
            <v>11379</v>
          </cell>
          <cell r="H861" t="str">
            <v>Cuenta Corriente</v>
          </cell>
          <cell r="I861">
            <v>560127269994183</v>
          </cell>
          <cell r="J861" t="str">
            <v>Cuenta Corriente Otros Bancos</v>
          </cell>
          <cell r="K861">
            <v>468116637</v>
          </cell>
          <cell r="L861" t="str">
            <v>BOGOTA</v>
          </cell>
          <cell r="M861">
            <v>25000</v>
          </cell>
          <cell r="N861" t="str">
            <v>Pago Exitoso</v>
          </cell>
        </row>
        <row r="862">
          <cell r="A862">
            <v>11869</v>
          </cell>
          <cell r="B862">
            <v>10676823</v>
          </cell>
          <cell r="C862">
            <v>24343840</v>
          </cell>
          <cell r="D862" t="str">
            <v>JENY JOHANA BARBOSA CARDONA</v>
          </cell>
          <cell r="E862">
            <v>46182</v>
          </cell>
          <cell r="F862">
            <v>46182</v>
          </cell>
          <cell r="G862">
            <v>11869</v>
          </cell>
          <cell r="H862" t="str">
            <v>Cuenta Corriente</v>
          </cell>
          <cell r="I862">
            <v>560127269994183</v>
          </cell>
          <cell r="J862" t="str">
            <v>Cuenta de Ahorros Otros Bancos</v>
          </cell>
          <cell r="K862">
            <v>85296500998</v>
          </cell>
          <cell r="L862" t="str">
            <v>BANCOLOMBIA</v>
          </cell>
          <cell r="M862">
            <v>2295000</v>
          </cell>
          <cell r="N862" t="str">
            <v>Pago Exitoso</v>
          </cell>
        </row>
        <row r="863">
          <cell r="A863">
            <v>11876</v>
          </cell>
          <cell r="B863">
            <v>10676823</v>
          </cell>
          <cell r="C863">
            <v>10183944</v>
          </cell>
          <cell r="D863" t="str">
            <v>MANUEL MAURICIO GIL ACOSTA</v>
          </cell>
          <cell r="E863">
            <v>46182</v>
          </cell>
          <cell r="F863">
            <v>46182</v>
          </cell>
          <cell r="G863">
            <v>11876</v>
          </cell>
          <cell r="H863" t="str">
            <v>Cuenta Corriente</v>
          </cell>
          <cell r="I863">
            <v>560127269994183</v>
          </cell>
          <cell r="J863" t="str">
            <v>Cuenta de Ahorros Otros Bancos</v>
          </cell>
          <cell r="K863">
            <v>133207878</v>
          </cell>
          <cell r="L863" t="str">
            <v>BBVA</v>
          </cell>
          <cell r="M863">
            <v>2295000</v>
          </cell>
          <cell r="N863" t="str">
            <v>Pago Exitoso</v>
          </cell>
        </row>
        <row r="864">
          <cell r="A864">
            <v>11889</v>
          </cell>
          <cell r="B864">
            <v>10676823</v>
          </cell>
          <cell r="C864">
            <v>1088293909</v>
          </cell>
          <cell r="D864" t="str">
            <v>ANDRES JULIAN LOPEZ SALAZAR</v>
          </cell>
          <cell r="E864">
            <v>46182</v>
          </cell>
          <cell r="F864">
            <v>46182</v>
          </cell>
          <cell r="G864">
            <v>11889</v>
          </cell>
          <cell r="H864" t="str">
            <v>Cuenta Corriente</v>
          </cell>
          <cell r="I864">
            <v>560127269994183</v>
          </cell>
          <cell r="J864" t="str">
            <v>Cuenta de Ahorros</v>
          </cell>
          <cell r="K864">
            <v>488440492269</v>
          </cell>
          <cell r="L864" t="str">
            <v>DAVIVIENDA</v>
          </cell>
          <cell r="M864">
            <v>2994000</v>
          </cell>
          <cell r="N864" t="str">
            <v>Pago Exitoso</v>
          </cell>
        </row>
        <row r="865">
          <cell r="A865">
            <v>11729</v>
          </cell>
          <cell r="B865">
            <v>10677672</v>
          </cell>
          <cell r="C865">
            <v>59310226</v>
          </cell>
          <cell r="D865" t="str">
            <v>LORRAINE MILENA DELGADO MORA</v>
          </cell>
          <cell r="E865">
            <v>46182</v>
          </cell>
          <cell r="F865">
            <v>46182</v>
          </cell>
          <cell r="G865">
            <v>11729</v>
          </cell>
          <cell r="H865" t="str">
            <v>Cuenta de Ahorros</v>
          </cell>
          <cell r="I865">
            <v>302727607</v>
          </cell>
          <cell r="J865" t="str">
            <v>Cuenta de Ahorros</v>
          </cell>
          <cell r="K865">
            <v>126670023301</v>
          </cell>
          <cell r="L865" t="str">
            <v>DAVIVIENDA</v>
          </cell>
          <cell r="M865">
            <v>5808000</v>
          </cell>
          <cell r="N865" t="str">
            <v>Pago Exitoso</v>
          </cell>
        </row>
        <row r="866">
          <cell r="A866">
            <v>11741</v>
          </cell>
          <cell r="B866">
            <v>10677672</v>
          </cell>
          <cell r="C866">
            <v>1093226840</v>
          </cell>
          <cell r="D866" t="str">
            <v>STEFANNY LONDOÑO RUIZ</v>
          </cell>
          <cell r="E866">
            <v>46182</v>
          </cell>
          <cell r="F866">
            <v>46182</v>
          </cell>
          <cell r="G866">
            <v>11741</v>
          </cell>
          <cell r="H866" t="str">
            <v>Cuenta de Ahorros</v>
          </cell>
          <cell r="I866">
            <v>302727607</v>
          </cell>
          <cell r="J866" t="str">
            <v>Cuenta de Ahorros Otros Bancos</v>
          </cell>
          <cell r="K866">
            <v>279165427</v>
          </cell>
          <cell r="L866" t="str">
            <v>BOGOTA</v>
          </cell>
          <cell r="M866">
            <v>4584000</v>
          </cell>
          <cell r="N866" t="str">
            <v>Pago Exitoso</v>
          </cell>
        </row>
        <row r="867">
          <cell r="A867">
            <v>11759</v>
          </cell>
          <cell r="B867">
            <v>10677672</v>
          </cell>
          <cell r="C867">
            <v>1088019690</v>
          </cell>
          <cell r="D867" t="str">
            <v>MILLARLEY GALVIS VASQUEZ</v>
          </cell>
          <cell r="E867">
            <v>46182</v>
          </cell>
          <cell r="F867">
            <v>46182</v>
          </cell>
          <cell r="G867">
            <v>11759</v>
          </cell>
          <cell r="H867" t="str">
            <v>Cuenta de Ahorros</v>
          </cell>
          <cell r="I867">
            <v>302727607</v>
          </cell>
          <cell r="J867" t="str">
            <v>Cuenta de Ahorros Otros Bancos</v>
          </cell>
          <cell r="K867">
            <v>84785528</v>
          </cell>
          <cell r="L867" t="str">
            <v>NU</v>
          </cell>
          <cell r="M867">
            <v>3118000</v>
          </cell>
          <cell r="N867" t="str">
            <v>Pago Exitoso</v>
          </cell>
        </row>
        <row r="868">
          <cell r="A868">
            <v>11785</v>
          </cell>
          <cell r="B868">
            <v>10677672</v>
          </cell>
          <cell r="C868">
            <v>1128904229</v>
          </cell>
          <cell r="D868" t="str">
            <v>ALISON CARDONA LLANOS</v>
          </cell>
          <cell r="E868">
            <v>46182</v>
          </cell>
          <cell r="F868">
            <v>46182</v>
          </cell>
          <cell r="G868">
            <v>11785</v>
          </cell>
          <cell r="H868" t="str">
            <v>Cuenta de Ahorros</v>
          </cell>
          <cell r="I868">
            <v>302727607</v>
          </cell>
          <cell r="J868" t="str">
            <v>Cuenta de Ahorros Otros Bancos</v>
          </cell>
          <cell r="K868">
            <v>11574709689</v>
          </cell>
          <cell r="L868" t="str">
            <v>BANCOLOMBIA</v>
          </cell>
          <cell r="M868">
            <v>2928000</v>
          </cell>
          <cell r="N868" t="str">
            <v>Pago Exitoso</v>
          </cell>
        </row>
        <row r="869">
          <cell r="A869">
            <v>11802</v>
          </cell>
          <cell r="B869">
            <v>10677672</v>
          </cell>
          <cell r="C869">
            <v>10142292</v>
          </cell>
          <cell r="D869" t="str">
            <v>JOSE ALEXANDER PARRA PARRA</v>
          </cell>
          <cell r="E869">
            <v>46182</v>
          </cell>
          <cell r="F869">
            <v>46182</v>
          </cell>
          <cell r="G869">
            <v>11802</v>
          </cell>
          <cell r="H869" t="str">
            <v>Cuenta de Ahorros</v>
          </cell>
          <cell r="I869">
            <v>302727607</v>
          </cell>
          <cell r="J869" t="str">
            <v>Cuenta de Ahorros</v>
          </cell>
          <cell r="K869">
            <v>488450224511</v>
          </cell>
          <cell r="L869" t="str">
            <v>DAVIVIENDA</v>
          </cell>
          <cell r="M869">
            <v>3385000</v>
          </cell>
          <cell r="N869" t="str">
            <v>Pago Exitoso</v>
          </cell>
        </row>
        <row r="870">
          <cell r="A870">
            <v>11847</v>
          </cell>
          <cell r="B870">
            <v>10677672</v>
          </cell>
          <cell r="C870">
            <v>4520280</v>
          </cell>
          <cell r="D870" t="str">
            <v>ROBERT WILSON CHISCO RIOS</v>
          </cell>
          <cell r="E870">
            <v>46182</v>
          </cell>
          <cell r="F870">
            <v>46182</v>
          </cell>
          <cell r="G870">
            <v>11847</v>
          </cell>
          <cell r="H870" t="str">
            <v>Cuenta de Ahorros</v>
          </cell>
          <cell r="I870">
            <v>302727607</v>
          </cell>
          <cell r="J870" t="str">
            <v>Cuenta de Ahorros</v>
          </cell>
          <cell r="K870">
            <v>126200094962</v>
          </cell>
          <cell r="L870" t="str">
            <v>DAVIVIENDA</v>
          </cell>
          <cell r="M870">
            <v>3511000</v>
          </cell>
          <cell r="N870" t="str">
            <v>Pago Exitoso</v>
          </cell>
        </row>
        <row r="871">
          <cell r="A871">
            <v>11892</v>
          </cell>
          <cell r="B871">
            <v>10677672</v>
          </cell>
          <cell r="C871">
            <v>1088538525</v>
          </cell>
          <cell r="D871" t="str">
            <v>DANIELA BEDOYA QUINTERO</v>
          </cell>
          <cell r="E871">
            <v>46182</v>
          </cell>
          <cell r="F871">
            <v>46182</v>
          </cell>
          <cell r="G871">
            <v>11892</v>
          </cell>
          <cell r="H871" t="str">
            <v>Cuenta de Ahorros</v>
          </cell>
          <cell r="I871">
            <v>302727607</v>
          </cell>
          <cell r="J871" t="str">
            <v>Cuenta de Ahorros Otros Bancos</v>
          </cell>
          <cell r="K871">
            <v>72100040299</v>
          </cell>
          <cell r="L871" t="str">
            <v>BANCOLOMBIA</v>
          </cell>
          <cell r="M871">
            <v>4584000</v>
          </cell>
          <cell r="N871" t="str">
            <v>Pago Exitoso</v>
          </cell>
        </row>
        <row r="872">
          <cell r="A872">
            <v>11955</v>
          </cell>
          <cell r="B872">
            <v>10677672</v>
          </cell>
          <cell r="C872">
            <v>25166115</v>
          </cell>
          <cell r="D872" t="str">
            <v>SANDRA MILENA BEDOYA VALENCIA</v>
          </cell>
          <cell r="E872">
            <v>46182</v>
          </cell>
          <cell r="F872">
            <v>46182</v>
          </cell>
          <cell r="G872">
            <v>11955</v>
          </cell>
          <cell r="H872" t="str">
            <v>Cuenta de Ahorros</v>
          </cell>
          <cell r="I872">
            <v>302727607</v>
          </cell>
          <cell r="J872" t="str">
            <v>Cuenta de Ahorros Otros Bancos</v>
          </cell>
          <cell r="K872">
            <v>864097072</v>
          </cell>
          <cell r="L872" t="str">
            <v>ITAU antes Corpbanca</v>
          </cell>
          <cell r="M872">
            <v>4089714</v>
          </cell>
          <cell r="N872" t="str">
            <v>Pago Exitoso</v>
          </cell>
        </row>
        <row r="873">
          <cell r="A873">
            <v>11955</v>
          </cell>
          <cell r="B873">
            <v>10677672</v>
          </cell>
          <cell r="C873">
            <v>8914129882</v>
          </cell>
          <cell r="D873" t="str">
            <v>FONDO DE EMPLEADOS DE RISARALD</v>
          </cell>
          <cell r="E873">
            <v>46182</v>
          </cell>
          <cell r="F873">
            <v>46182</v>
          </cell>
          <cell r="G873">
            <v>11955</v>
          </cell>
          <cell r="H873" t="str">
            <v>Cuenta de Ahorros</v>
          </cell>
          <cell r="I873">
            <v>302727607</v>
          </cell>
          <cell r="J873" t="str">
            <v>Cuenta Corriente Otros Bancos</v>
          </cell>
          <cell r="K873">
            <v>21003747172</v>
          </cell>
          <cell r="L873" t="str">
            <v>CAJA SOCIAL</v>
          </cell>
          <cell r="M873">
            <v>1718286</v>
          </cell>
          <cell r="N873" t="str">
            <v>Pago Exitoso</v>
          </cell>
        </row>
        <row r="874">
          <cell r="A874">
            <v>11964</v>
          </cell>
          <cell r="B874">
            <v>10677672</v>
          </cell>
          <cell r="C874">
            <v>1088285981</v>
          </cell>
          <cell r="D874" t="str">
            <v>CESAR AUGUSTO BUENO BRITO</v>
          </cell>
          <cell r="E874">
            <v>46182</v>
          </cell>
          <cell r="F874">
            <v>46182</v>
          </cell>
          <cell r="G874">
            <v>11964</v>
          </cell>
          <cell r="H874" t="str">
            <v>Cuenta de Ahorros</v>
          </cell>
          <cell r="I874">
            <v>302727607</v>
          </cell>
          <cell r="J874" t="str">
            <v>Cuenta de Ahorros</v>
          </cell>
          <cell r="K874">
            <v>488435746315</v>
          </cell>
          <cell r="L874" t="str">
            <v>DAVIVIENDA</v>
          </cell>
          <cell r="M874">
            <v>3511000</v>
          </cell>
          <cell r="N874" t="str">
            <v>Pago Exitoso</v>
          </cell>
        </row>
        <row r="875">
          <cell r="A875">
            <v>11978</v>
          </cell>
          <cell r="B875">
            <v>10677672</v>
          </cell>
          <cell r="C875">
            <v>1004519500</v>
          </cell>
          <cell r="D875" t="str">
            <v>MARIA ISABEL NIETO FRANCO</v>
          </cell>
          <cell r="E875">
            <v>46182</v>
          </cell>
          <cell r="F875">
            <v>46182</v>
          </cell>
          <cell r="G875">
            <v>11978</v>
          </cell>
          <cell r="H875" t="str">
            <v>Cuenta de Ahorros</v>
          </cell>
          <cell r="I875">
            <v>302727607</v>
          </cell>
          <cell r="J875" t="str">
            <v>Cuenta de Ahorros</v>
          </cell>
          <cell r="K875">
            <v>488422344397</v>
          </cell>
          <cell r="L875" t="str">
            <v>DAVIVIENDA</v>
          </cell>
          <cell r="M875">
            <v>4584000</v>
          </cell>
          <cell r="N875" t="str">
            <v>Pago Exitoso</v>
          </cell>
        </row>
        <row r="876">
          <cell r="A876">
            <v>11981</v>
          </cell>
          <cell r="B876">
            <v>10677672</v>
          </cell>
          <cell r="C876">
            <v>1088004787</v>
          </cell>
          <cell r="D876" t="str">
            <v>YULIANA CALDERON TORRES</v>
          </cell>
          <cell r="E876">
            <v>46182</v>
          </cell>
          <cell r="F876">
            <v>46182</v>
          </cell>
          <cell r="G876">
            <v>11981</v>
          </cell>
          <cell r="H876" t="str">
            <v>Cuenta de Ahorros</v>
          </cell>
          <cell r="I876">
            <v>302727607</v>
          </cell>
          <cell r="J876" t="str">
            <v>Cuenta de Ahorros Otros Bancos</v>
          </cell>
          <cell r="K876">
            <v>5772037034</v>
          </cell>
          <cell r="L876" t="str">
            <v>DAVIBANK</v>
          </cell>
          <cell r="M876">
            <v>2928000</v>
          </cell>
          <cell r="N876" t="str">
            <v>Pago Exitoso</v>
          </cell>
        </row>
        <row r="877">
          <cell r="A877">
            <v>12002</v>
          </cell>
          <cell r="B877">
            <v>10677672</v>
          </cell>
          <cell r="C877">
            <v>42145949</v>
          </cell>
          <cell r="D877" t="str">
            <v>ANGELA MARIA GIRALDO VALENCIA</v>
          </cell>
          <cell r="E877">
            <v>46182</v>
          </cell>
          <cell r="F877">
            <v>46182</v>
          </cell>
          <cell r="G877">
            <v>12002</v>
          </cell>
          <cell r="H877" t="str">
            <v>Cuenta de Ahorros</v>
          </cell>
          <cell r="I877">
            <v>302727607</v>
          </cell>
          <cell r="J877" t="str">
            <v>Cuenta de Ahorros Otros Bancos</v>
          </cell>
          <cell r="K877">
            <v>24100218790</v>
          </cell>
          <cell r="L877" t="str">
            <v>CAJA SOCIAL</v>
          </cell>
          <cell r="M877">
            <v>4124000</v>
          </cell>
          <cell r="N877" t="str">
            <v>Pago Exitoso</v>
          </cell>
        </row>
        <row r="878">
          <cell r="A878">
            <v>12084</v>
          </cell>
          <cell r="B878">
            <v>10677672</v>
          </cell>
          <cell r="C878">
            <v>4380145</v>
          </cell>
          <cell r="D878" t="str">
            <v>GUILLERMO MONTOYA ARBELAEZ</v>
          </cell>
          <cell r="E878">
            <v>46182</v>
          </cell>
          <cell r="F878">
            <v>46182</v>
          </cell>
          <cell r="G878">
            <v>12084</v>
          </cell>
          <cell r="H878" t="str">
            <v>Cuenta de Ahorros</v>
          </cell>
          <cell r="I878">
            <v>302727607</v>
          </cell>
          <cell r="J878" t="str">
            <v>Cuenta de Ahorros</v>
          </cell>
          <cell r="K878">
            <v>127270109821</v>
          </cell>
          <cell r="L878" t="str">
            <v>DAVIVIENDA</v>
          </cell>
          <cell r="M878">
            <v>3385000</v>
          </cell>
          <cell r="N878" t="str">
            <v>Pago Exitoso</v>
          </cell>
        </row>
        <row r="879">
          <cell r="A879">
            <v>12189</v>
          </cell>
          <cell r="B879">
            <v>10677672</v>
          </cell>
          <cell r="C879">
            <v>1010127492</v>
          </cell>
          <cell r="D879" t="str">
            <v>DANIELA ARIAS RESTREPO</v>
          </cell>
          <cell r="E879">
            <v>46182</v>
          </cell>
          <cell r="F879">
            <v>46182</v>
          </cell>
          <cell r="G879">
            <v>12189</v>
          </cell>
          <cell r="H879" t="str">
            <v>Cuenta de Ahorros</v>
          </cell>
          <cell r="I879">
            <v>302727607</v>
          </cell>
          <cell r="J879" t="str">
            <v>Cuenta de Ahorros</v>
          </cell>
          <cell r="K879">
            <v>488450551384</v>
          </cell>
          <cell r="L879" t="str">
            <v>DAVIVIENDA</v>
          </cell>
          <cell r="M879">
            <v>3385000</v>
          </cell>
          <cell r="N879" t="str">
            <v>Pago Exitoso</v>
          </cell>
        </row>
        <row r="880">
          <cell r="A880">
            <v>12195</v>
          </cell>
          <cell r="B880">
            <v>10677672</v>
          </cell>
          <cell r="C880">
            <v>9891811</v>
          </cell>
          <cell r="D880" t="str">
            <v>CARLOS ARTURO OBANDO BETANCUR</v>
          </cell>
          <cell r="E880">
            <v>46182</v>
          </cell>
          <cell r="F880">
            <v>46182</v>
          </cell>
          <cell r="G880">
            <v>12195</v>
          </cell>
          <cell r="H880" t="str">
            <v>Cuenta de Ahorros</v>
          </cell>
          <cell r="I880">
            <v>302727607</v>
          </cell>
          <cell r="J880" t="str">
            <v>Cuenta de Ahorros</v>
          </cell>
          <cell r="K880">
            <v>488441176796</v>
          </cell>
          <cell r="L880" t="str">
            <v>DAVIVIENDA</v>
          </cell>
          <cell r="M880">
            <v>3385000</v>
          </cell>
          <cell r="N880" t="str">
            <v>Pago Exitoso</v>
          </cell>
        </row>
        <row r="881">
          <cell r="A881">
            <v>12198</v>
          </cell>
          <cell r="B881">
            <v>10677672</v>
          </cell>
          <cell r="C881">
            <v>1193140018</v>
          </cell>
          <cell r="D881" t="str">
            <v>JUAN CAMILO BAENA ZULUAGA</v>
          </cell>
          <cell r="E881">
            <v>46182</v>
          </cell>
          <cell r="F881">
            <v>46182</v>
          </cell>
          <cell r="G881">
            <v>12198</v>
          </cell>
          <cell r="H881" t="str">
            <v>Cuenta de Ahorros</v>
          </cell>
          <cell r="I881">
            <v>302727607</v>
          </cell>
          <cell r="J881" t="str">
            <v>Cuenta de Ahorros Otros Bancos</v>
          </cell>
          <cell r="K881">
            <v>91257637391</v>
          </cell>
          <cell r="L881" t="str">
            <v>BANCOLOMBIA</v>
          </cell>
          <cell r="M881">
            <v>4124000</v>
          </cell>
          <cell r="N881" t="str">
            <v>Pago Exitoso</v>
          </cell>
        </row>
        <row r="882">
          <cell r="A882">
            <v>11755</v>
          </cell>
          <cell r="B882">
            <v>10678869</v>
          </cell>
          <cell r="C882">
            <v>77016611</v>
          </cell>
          <cell r="D882" t="str">
            <v>ALVARO JAVIER MONTERO</v>
          </cell>
          <cell r="E882">
            <v>46182</v>
          </cell>
          <cell r="F882">
            <v>46182</v>
          </cell>
          <cell r="G882">
            <v>11755</v>
          </cell>
          <cell r="H882" t="str">
            <v>Cuenta de Ahorros</v>
          </cell>
          <cell r="I882">
            <v>550127200185719</v>
          </cell>
          <cell r="J882" t="str">
            <v>Cuenta de Ahorros</v>
          </cell>
          <cell r="K882">
            <v>126070482982</v>
          </cell>
          <cell r="L882" t="str">
            <v>DAVIVIENDA</v>
          </cell>
          <cell r="M882">
            <v>4124000</v>
          </cell>
          <cell r="N882" t="str">
            <v>Pago Exitoso</v>
          </cell>
        </row>
        <row r="883">
          <cell r="A883">
            <v>12196</v>
          </cell>
          <cell r="B883">
            <v>10678869</v>
          </cell>
          <cell r="C883">
            <v>80114707</v>
          </cell>
          <cell r="D883" t="str">
            <v>WILLIAN DAVID FUENTES SARMIENT</v>
          </cell>
          <cell r="E883">
            <v>46182</v>
          </cell>
          <cell r="F883">
            <v>46182</v>
          </cell>
          <cell r="G883">
            <v>12196</v>
          </cell>
          <cell r="H883" t="str">
            <v>Cuenta de Ahorros</v>
          </cell>
          <cell r="I883">
            <v>550127200185719</v>
          </cell>
          <cell r="J883" t="str">
            <v>Cuenta de Ahorros</v>
          </cell>
          <cell r="K883">
            <v>9270387203</v>
          </cell>
          <cell r="L883" t="str">
            <v>DAVIVIENDA</v>
          </cell>
          <cell r="M883">
            <v>4124000</v>
          </cell>
          <cell r="N883" t="str">
            <v>Pago Exitoso</v>
          </cell>
        </row>
        <row r="884">
          <cell r="A884">
            <v>12170</v>
          </cell>
          <cell r="B884">
            <v>10678869</v>
          </cell>
          <cell r="C884">
            <v>1225088604</v>
          </cell>
          <cell r="D884" t="str">
            <v>ANGELA MARIA MARIN GONZALEZ</v>
          </cell>
          <cell r="E884">
            <v>46182</v>
          </cell>
          <cell r="F884">
            <v>46182</v>
          </cell>
          <cell r="G884">
            <v>12170</v>
          </cell>
          <cell r="H884" t="str">
            <v>Cuenta de Ahorros</v>
          </cell>
          <cell r="I884">
            <v>550127200185719</v>
          </cell>
          <cell r="J884" t="str">
            <v>Cuenta de Ahorros Otros Bancos</v>
          </cell>
          <cell r="K884">
            <v>11580730738</v>
          </cell>
          <cell r="L884" t="str">
            <v>BANCOLOMBIA</v>
          </cell>
          <cell r="M884">
            <v>4124000</v>
          </cell>
          <cell r="N884" t="str">
            <v>Pago Exitoso</v>
          </cell>
        </row>
        <row r="885">
          <cell r="A885">
            <v>11921</v>
          </cell>
          <cell r="B885">
            <v>10678869</v>
          </cell>
          <cell r="C885">
            <v>42136084</v>
          </cell>
          <cell r="D885" t="str">
            <v>SANDRA MILENA HENAO MELCHOR</v>
          </cell>
          <cell r="E885">
            <v>46182</v>
          </cell>
          <cell r="F885">
            <v>46182</v>
          </cell>
          <cell r="G885">
            <v>11921</v>
          </cell>
          <cell r="H885" t="str">
            <v>Cuenta de Ahorros</v>
          </cell>
          <cell r="I885">
            <v>550127200185719</v>
          </cell>
          <cell r="J885" t="str">
            <v>Cuenta de Ahorros Otros Bancos</v>
          </cell>
          <cell r="K885">
            <v>27006076250</v>
          </cell>
          <cell r="L885" t="str">
            <v>BANCOLOMBIA</v>
          </cell>
          <cell r="M885">
            <v>4124000</v>
          </cell>
          <cell r="N885" t="str">
            <v>Pago Exitoso</v>
          </cell>
        </row>
        <row r="886">
          <cell r="A886">
            <v>12166</v>
          </cell>
          <cell r="B886">
            <v>10678908</v>
          </cell>
          <cell r="C886">
            <v>1085718641</v>
          </cell>
          <cell r="D886" t="str">
            <v>ISABELLA URREGO CHAMORRO</v>
          </cell>
          <cell r="E886">
            <v>46182</v>
          </cell>
          <cell r="F886">
            <v>46182</v>
          </cell>
          <cell r="G886">
            <v>12166</v>
          </cell>
          <cell r="H886" t="str">
            <v>Cuenta de Ahorros</v>
          </cell>
          <cell r="I886">
            <v>550127200185743</v>
          </cell>
          <cell r="J886" t="str">
            <v>Cuenta de Ahorros</v>
          </cell>
          <cell r="K886">
            <v>570488470823045</v>
          </cell>
          <cell r="L886" t="str">
            <v>DAVIVIENDA</v>
          </cell>
          <cell r="M886">
            <v>1125000</v>
          </cell>
          <cell r="N886" t="str">
            <v>Pago Exitoso</v>
          </cell>
        </row>
        <row r="887">
          <cell r="A887">
            <v>12099</v>
          </cell>
          <cell r="B887">
            <v>10678908</v>
          </cell>
          <cell r="C887">
            <v>1126600774</v>
          </cell>
          <cell r="D887" t="str">
            <v>SANTIAGO PINTO AREVALO</v>
          </cell>
          <cell r="E887">
            <v>46182</v>
          </cell>
          <cell r="F887">
            <v>46182</v>
          </cell>
          <cell r="G887">
            <v>12099</v>
          </cell>
          <cell r="H887" t="str">
            <v>Cuenta de Ahorros</v>
          </cell>
          <cell r="I887">
            <v>550127200185743</v>
          </cell>
          <cell r="J887" t="str">
            <v>Cuenta de Ahorros Otros Bancos</v>
          </cell>
          <cell r="K887">
            <v>19273496575</v>
          </cell>
          <cell r="L887" t="str">
            <v>BANCOLOMBIA</v>
          </cell>
          <cell r="M887">
            <v>3750000</v>
          </cell>
          <cell r="N887" t="str">
            <v>Pago Exitoso</v>
          </cell>
        </row>
        <row r="888">
          <cell r="A888">
            <v>12159</v>
          </cell>
          <cell r="B888">
            <v>10678908</v>
          </cell>
          <cell r="C888">
            <v>1004733483</v>
          </cell>
          <cell r="D888" t="str">
            <v>KAREN DAYANNA ECHEVERRI AGUIRR</v>
          </cell>
          <cell r="E888">
            <v>46182</v>
          </cell>
          <cell r="F888">
            <v>46182</v>
          </cell>
          <cell r="G888">
            <v>12159</v>
          </cell>
          <cell r="H888" t="str">
            <v>Cuenta de Ahorros</v>
          </cell>
          <cell r="I888">
            <v>550127200185743</v>
          </cell>
          <cell r="J888" t="str">
            <v>Cuenta de Ahorros Otros Bancos</v>
          </cell>
          <cell r="K888">
            <v>72083543508</v>
          </cell>
          <cell r="L888" t="str">
            <v>BANCOLOMBIA</v>
          </cell>
          <cell r="M888">
            <v>5000000</v>
          </cell>
          <cell r="N888" t="str">
            <v>Pago Exitoso</v>
          </cell>
        </row>
        <row r="889">
          <cell r="A889">
            <v>12098</v>
          </cell>
          <cell r="B889">
            <v>10678908</v>
          </cell>
          <cell r="C889">
            <v>1032458682</v>
          </cell>
          <cell r="D889" t="str">
            <v>DANIEL PINTO CANO</v>
          </cell>
          <cell r="E889">
            <v>46182</v>
          </cell>
          <cell r="F889">
            <v>46182</v>
          </cell>
          <cell r="G889">
            <v>12098</v>
          </cell>
          <cell r="H889" t="str">
            <v>Cuenta de Ahorros</v>
          </cell>
          <cell r="I889">
            <v>550127200185743</v>
          </cell>
          <cell r="J889" t="str">
            <v>Cuenta de Ahorros Otros Bancos</v>
          </cell>
          <cell r="K889">
            <v>9352010724</v>
          </cell>
          <cell r="L889" t="str">
            <v>DAVIBANK</v>
          </cell>
          <cell r="M889">
            <v>3750000</v>
          </cell>
          <cell r="N889" t="str">
            <v>Pago Exitoso</v>
          </cell>
        </row>
        <row r="890">
          <cell r="A890">
            <v>12163</v>
          </cell>
          <cell r="B890">
            <v>10678908</v>
          </cell>
          <cell r="C890">
            <v>1088243564</v>
          </cell>
          <cell r="D890" t="str">
            <v>DIANA MARITZA GARTNER HENAO</v>
          </cell>
          <cell r="E890">
            <v>46182</v>
          </cell>
          <cell r="F890">
            <v>46182</v>
          </cell>
          <cell r="G890">
            <v>12163</v>
          </cell>
          <cell r="H890" t="str">
            <v>Cuenta de Ahorros</v>
          </cell>
          <cell r="I890">
            <v>550127200185743</v>
          </cell>
          <cell r="J890" t="str">
            <v>Cuenta de Ahorros</v>
          </cell>
          <cell r="K890">
            <v>127270068332</v>
          </cell>
          <cell r="L890" t="str">
            <v>DAVIVIENDA</v>
          </cell>
          <cell r="M890">
            <v>5000000</v>
          </cell>
          <cell r="N890" t="str">
            <v>Pago Exitoso</v>
          </cell>
        </row>
        <row r="891">
          <cell r="A891">
            <v>12185</v>
          </cell>
          <cell r="B891">
            <v>10678908</v>
          </cell>
          <cell r="C891">
            <v>18560633</v>
          </cell>
          <cell r="D891" t="str">
            <v>LUIS ALBERTO ROLDAN JIMENEZ</v>
          </cell>
          <cell r="E891">
            <v>46182</v>
          </cell>
          <cell r="F891">
            <v>46182</v>
          </cell>
          <cell r="G891">
            <v>12185</v>
          </cell>
          <cell r="H891" t="str">
            <v>Cuenta de Ahorros</v>
          </cell>
          <cell r="I891">
            <v>550127200185743</v>
          </cell>
          <cell r="J891" t="str">
            <v>Cuenta de Ahorros Otros Bancos</v>
          </cell>
          <cell r="K891">
            <v>500803973032</v>
          </cell>
          <cell r="L891" t="str">
            <v>POPULAR</v>
          </cell>
          <cell r="M891">
            <v>7500000</v>
          </cell>
          <cell r="N891" t="str">
            <v>Pago Exitoso</v>
          </cell>
        </row>
        <row r="892">
          <cell r="A892">
            <v>12187</v>
          </cell>
          <cell r="B892">
            <v>10678908</v>
          </cell>
          <cell r="C892">
            <v>18512844</v>
          </cell>
          <cell r="D892" t="str">
            <v>JORGE HERMAN RIOS SANCHEZ</v>
          </cell>
          <cell r="E892">
            <v>46182</v>
          </cell>
          <cell r="F892">
            <v>46182</v>
          </cell>
          <cell r="G892">
            <v>12187</v>
          </cell>
          <cell r="H892" t="str">
            <v>Cuenta de Ahorros</v>
          </cell>
          <cell r="I892">
            <v>550127200185743</v>
          </cell>
          <cell r="J892" t="str">
            <v>Cuenta de Ahorros</v>
          </cell>
          <cell r="K892">
            <v>488414779998</v>
          </cell>
          <cell r="L892" t="str">
            <v>DAVIVIENDA</v>
          </cell>
          <cell r="M892">
            <v>4500000</v>
          </cell>
          <cell r="N892" t="str">
            <v>Pago Exitoso</v>
          </cell>
        </row>
        <row r="893">
          <cell r="A893">
            <v>12179</v>
          </cell>
          <cell r="B893">
            <v>10678908</v>
          </cell>
          <cell r="C893">
            <v>75064497</v>
          </cell>
          <cell r="D893" t="str">
            <v>ARTURO MARULANDA DELGADO</v>
          </cell>
          <cell r="E893">
            <v>46182</v>
          </cell>
          <cell r="F893">
            <v>46182</v>
          </cell>
          <cell r="G893">
            <v>12179</v>
          </cell>
          <cell r="H893" t="str">
            <v>Cuenta de Ahorros</v>
          </cell>
          <cell r="I893">
            <v>550127200185743</v>
          </cell>
          <cell r="J893" t="str">
            <v>Cuenta de Ahorros</v>
          </cell>
          <cell r="K893">
            <v>488425906150</v>
          </cell>
          <cell r="L893" t="str">
            <v>DAVIVIENDA</v>
          </cell>
          <cell r="M893">
            <v>7500000</v>
          </cell>
          <cell r="N893" t="str">
            <v>Pago Exitoso</v>
          </cell>
        </row>
        <row r="894">
          <cell r="A894">
            <v>12181</v>
          </cell>
          <cell r="B894">
            <v>10678908</v>
          </cell>
          <cell r="C894">
            <v>94262838</v>
          </cell>
          <cell r="D894" t="str">
            <v>ARBEY DE JESUS ESTRADA RIOS</v>
          </cell>
          <cell r="E894">
            <v>46182</v>
          </cell>
          <cell r="F894">
            <v>46182</v>
          </cell>
          <cell r="G894">
            <v>12181</v>
          </cell>
          <cell r="H894" t="str">
            <v>Cuenta de Ahorros</v>
          </cell>
          <cell r="I894">
            <v>550127200185743</v>
          </cell>
          <cell r="J894" t="str">
            <v>Cuenta de Ahorros Otros Bancos</v>
          </cell>
          <cell r="K894">
            <v>72855082943</v>
          </cell>
          <cell r="L894" t="str">
            <v>BANCOLOMBIA</v>
          </cell>
          <cell r="M894">
            <v>4500000</v>
          </cell>
          <cell r="N894" t="str">
            <v>Pago Exitoso</v>
          </cell>
        </row>
        <row r="895">
          <cell r="A895">
            <v>12079</v>
          </cell>
          <cell r="B895">
            <v>10678908</v>
          </cell>
          <cell r="C895">
            <v>1192891395</v>
          </cell>
          <cell r="D895" t="str">
            <v>YOHAN SEBASTIAN RODAS PINEDA</v>
          </cell>
          <cell r="E895">
            <v>46182</v>
          </cell>
          <cell r="F895">
            <v>46182</v>
          </cell>
          <cell r="G895">
            <v>12079</v>
          </cell>
          <cell r="H895" t="str">
            <v>Cuenta de Ahorros</v>
          </cell>
          <cell r="I895">
            <v>550127200185743</v>
          </cell>
          <cell r="J895" t="str">
            <v>Cuenta de Ahorros Otros Bancos</v>
          </cell>
          <cell r="K895">
            <v>24117346035</v>
          </cell>
          <cell r="L895" t="str">
            <v>CAJA SOCIAL</v>
          </cell>
          <cell r="M895">
            <v>2733500</v>
          </cell>
          <cell r="N895" t="str">
            <v>Pago Exitoso</v>
          </cell>
        </row>
        <row r="896">
          <cell r="A896">
            <v>12073</v>
          </cell>
          <cell r="B896">
            <v>10678908</v>
          </cell>
          <cell r="C896">
            <v>1093228286</v>
          </cell>
          <cell r="D896" t="str">
            <v>YENI LORENA FLOREZ FLOREZ</v>
          </cell>
          <cell r="E896">
            <v>46182</v>
          </cell>
          <cell r="F896">
            <v>46182</v>
          </cell>
          <cell r="G896">
            <v>12073</v>
          </cell>
          <cell r="H896" t="str">
            <v>Cuenta de Ahorros</v>
          </cell>
          <cell r="I896">
            <v>550127200185743</v>
          </cell>
          <cell r="J896" t="str">
            <v>Cuenta de Ahorros Otros Bancos</v>
          </cell>
          <cell r="K896">
            <v>91277134174</v>
          </cell>
          <cell r="L896" t="str">
            <v>BANCOLOMBIA</v>
          </cell>
          <cell r="M896">
            <v>2733500</v>
          </cell>
          <cell r="N896" t="str">
            <v>Pago Exitoso</v>
          </cell>
        </row>
        <row r="897">
          <cell r="A897">
            <v>12082</v>
          </cell>
          <cell r="B897">
            <v>10678908</v>
          </cell>
          <cell r="C897">
            <v>1089747542</v>
          </cell>
          <cell r="D897" t="str">
            <v>YURI MELISA VELEZ CASTAÑO</v>
          </cell>
          <cell r="E897">
            <v>46182</v>
          </cell>
          <cell r="F897">
            <v>46182</v>
          </cell>
          <cell r="G897">
            <v>12082</v>
          </cell>
          <cell r="H897" t="str">
            <v>Cuenta de Ahorros</v>
          </cell>
          <cell r="I897">
            <v>550127200185743</v>
          </cell>
          <cell r="J897" t="str">
            <v>Cuenta de Ahorros</v>
          </cell>
          <cell r="K897">
            <v>128270003790</v>
          </cell>
          <cell r="L897" t="str">
            <v>DAVIVIENDA</v>
          </cell>
          <cell r="M897">
            <v>2733500</v>
          </cell>
          <cell r="N897" t="str">
            <v>Pago Exitoso</v>
          </cell>
        </row>
        <row r="898">
          <cell r="A898">
            <v>12070</v>
          </cell>
          <cell r="B898">
            <v>10678908</v>
          </cell>
          <cell r="C898">
            <v>1088536320</v>
          </cell>
          <cell r="D898" t="str">
            <v>YAMID SANCHEZ RENDON</v>
          </cell>
          <cell r="E898">
            <v>46182</v>
          </cell>
          <cell r="F898">
            <v>46182</v>
          </cell>
          <cell r="G898">
            <v>12070</v>
          </cell>
          <cell r="H898" t="str">
            <v>Cuenta de Ahorros</v>
          </cell>
          <cell r="I898">
            <v>550127200185743</v>
          </cell>
          <cell r="J898" t="str">
            <v>Cuenta de Ahorros</v>
          </cell>
          <cell r="K898">
            <v>128500030779</v>
          </cell>
          <cell r="L898" t="str">
            <v>DAVIVIENDA</v>
          </cell>
          <cell r="M898">
            <v>2733500</v>
          </cell>
          <cell r="N898" t="str">
            <v>Pago Exitoso</v>
          </cell>
        </row>
        <row r="899">
          <cell r="A899">
            <v>12210</v>
          </cell>
          <cell r="B899">
            <v>10678908</v>
          </cell>
          <cell r="C899">
            <v>1089747577</v>
          </cell>
          <cell r="D899" t="str">
            <v>VALENTINA NOSSA OROZCO</v>
          </cell>
          <cell r="E899">
            <v>46182</v>
          </cell>
          <cell r="F899">
            <v>46182</v>
          </cell>
          <cell r="G899">
            <v>12210</v>
          </cell>
          <cell r="H899" t="str">
            <v>Cuenta de Ahorros</v>
          </cell>
          <cell r="I899">
            <v>550127200185743</v>
          </cell>
          <cell r="J899" t="str">
            <v>Cuenta de Ahorros</v>
          </cell>
          <cell r="K899">
            <v>127300086916</v>
          </cell>
          <cell r="L899" t="str">
            <v>DAVIVIENDA</v>
          </cell>
          <cell r="M899">
            <v>2733500</v>
          </cell>
          <cell r="N899" t="str">
            <v>Pago Exitoso</v>
          </cell>
        </row>
        <row r="900">
          <cell r="A900">
            <v>11653</v>
          </cell>
          <cell r="B900">
            <v>10679332</v>
          </cell>
          <cell r="C900">
            <v>18614636</v>
          </cell>
          <cell r="D900" t="str">
            <v>JHON FABER ESCUDERO MORALES</v>
          </cell>
          <cell r="E900">
            <v>46182</v>
          </cell>
          <cell r="F900">
            <v>46182</v>
          </cell>
          <cell r="G900">
            <v>11653</v>
          </cell>
          <cell r="H900" t="str">
            <v>Cuenta de Ahorros</v>
          </cell>
          <cell r="I900">
            <v>550127200117688</v>
          </cell>
          <cell r="J900" t="str">
            <v>Cuenta de Ahorros Otros Bancos</v>
          </cell>
          <cell r="K900">
            <v>91284028321</v>
          </cell>
          <cell r="L900" t="str">
            <v>BANCOLOMBIA</v>
          </cell>
          <cell r="M900">
            <v>2389000</v>
          </cell>
          <cell r="N900" t="str">
            <v>Pago Exitoso</v>
          </cell>
        </row>
        <row r="901">
          <cell r="A901">
            <v>11676</v>
          </cell>
          <cell r="B901">
            <v>10679332</v>
          </cell>
          <cell r="C901">
            <v>16947473</v>
          </cell>
          <cell r="D901" t="str">
            <v>ONEIDER ALEXIS GIRALDO VALENCI</v>
          </cell>
          <cell r="E901">
            <v>46182</v>
          </cell>
          <cell r="F901">
            <v>46182</v>
          </cell>
          <cell r="G901">
            <v>11676</v>
          </cell>
          <cell r="H901" t="str">
            <v>Cuenta de Ahorros</v>
          </cell>
          <cell r="I901">
            <v>550127200117688</v>
          </cell>
          <cell r="J901" t="str">
            <v>Cuenta de Ahorros</v>
          </cell>
          <cell r="K901">
            <v>127370141583</v>
          </cell>
          <cell r="L901" t="str">
            <v>DAVIVIENDA</v>
          </cell>
          <cell r="M901">
            <v>4124000</v>
          </cell>
          <cell r="N901" t="str">
            <v>Pago Exitoso</v>
          </cell>
        </row>
        <row r="902">
          <cell r="A902">
            <v>11845</v>
          </cell>
          <cell r="B902">
            <v>10679332</v>
          </cell>
          <cell r="C902">
            <v>1129044701</v>
          </cell>
          <cell r="D902" t="str">
            <v>LEICY GISELA MOSQUERA MOSQUERA</v>
          </cell>
          <cell r="E902">
            <v>46182</v>
          </cell>
          <cell r="F902">
            <v>46182</v>
          </cell>
          <cell r="G902">
            <v>11845</v>
          </cell>
          <cell r="H902" t="str">
            <v>Cuenta de Ahorros</v>
          </cell>
          <cell r="I902">
            <v>550127200117688</v>
          </cell>
          <cell r="J902" t="str">
            <v>Cuenta de Ahorros Otros Bancos</v>
          </cell>
          <cell r="K902">
            <v>408043538019</v>
          </cell>
          <cell r="L902" t="str">
            <v>LULO BANK</v>
          </cell>
          <cell r="M902">
            <v>3709000</v>
          </cell>
          <cell r="N902" t="str">
            <v>Pago Exitoso</v>
          </cell>
        </row>
        <row r="903">
          <cell r="A903">
            <v>12055</v>
          </cell>
          <cell r="B903">
            <v>10679332</v>
          </cell>
          <cell r="C903">
            <v>1087553991</v>
          </cell>
          <cell r="D903" t="str">
            <v>JESSICA FERNANDEZ SANCHEZ</v>
          </cell>
          <cell r="E903">
            <v>46182</v>
          </cell>
          <cell r="F903">
            <v>46182</v>
          </cell>
          <cell r="G903">
            <v>12055</v>
          </cell>
          <cell r="H903" t="str">
            <v>Cuenta de Ahorros</v>
          </cell>
          <cell r="I903">
            <v>550127200117688</v>
          </cell>
          <cell r="J903" t="str">
            <v>Cuenta de Ahorros</v>
          </cell>
          <cell r="K903">
            <v>488472317244</v>
          </cell>
          <cell r="L903" t="str">
            <v>DAVIVIENDA</v>
          </cell>
          <cell r="M903">
            <v>4124000</v>
          </cell>
          <cell r="N903" t="str">
            <v>Pago Exitoso</v>
          </cell>
        </row>
        <row r="904">
          <cell r="A904">
            <v>12068</v>
          </cell>
          <cell r="B904">
            <v>10679332</v>
          </cell>
          <cell r="C904">
            <v>1088017880</v>
          </cell>
          <cell r="D904" t="str">
            <v>SANDRA LORENA GOMEZ ARIAS</v>
          </cell>
          <cell r="E904">
            <v>46182</v>
          </cell>
          <cell r="F904">
            <v>46182</v>
          </cell>
          <cell r="G904">
            <v>12068</v>
          </cell>
          <cell r="H904" t="str">
            <v>Cuenta de Ahorros</v>
          </cell>
          <cell r="I904">
            <v>550127200117688</v>
          </cell>
          <cell r="J904" t="str">
            <v>Cuenta de Ahorros</v>
          </cell>
          <cell r="K904">
            <v>488439033348</v>
          </cell>
          <cell r="L904" t="str">
            <v>DAVIVIENDA</v>
          </cell>
          <cell r="M904">
            <v>4124000</v>
          </cell>
          <cell r="N904" t="str">
            <v>Pago Exitoso</v>
          </cell>
        </row>
        <row r="905">
          <cell r="A905">
            <v>11713</v>
          </cell>
          <cell r="B905">
            <v>10679399</v>
          </cell>
          <cell r="C905">
            <v>42026030</v>
          </cell>
          <cell r="D905" t="str">
            <v>LUZ MERY PINZON VELEZ</v>
          </cell>
          <cell r="E905">
            <v>46182</v>
          </cell>
          <cell r="F905">
            <v>46182</v>
          </cell>
          <cell r="G905">
            <v>11713</v>
          </cell>
          <cell r="H905" t="str">
            <v>Cuenta de Ahorros</v>
          </cell>
          <cell r="I905">
            <v>550127200117688</v>
          </cell>
          <cell r="J905" t="str">
            <v>Cuenta de Ahorros Otros Bancos</v>
          </cell>
          <cell r="K905">
            <v>942003018</v>
          </cell>
          <cell r="L905" t="str">
            <v>BBVA</v>
          </cell>
          <cell r="M905">
            <v>3244000</v>
          </cell>
          <cell r="N905" t="str">
            <v>Pago Exitoso</v>
          </cell>
        </row>
        <row r="906">
          <cell r="A906">
            <v>11716</v>
          </cell>
          <cell r="B906">
            <v>10679399</v>
          </cell>
          <cell r="C906">
            <v>24551910</v>
          </cell>
          <cell r="D906" t="str">
            <v>FLOR DE MARIA ZAPATA BEDOYA</v>
          </cell>
          <cell r="E906">
            <v>46182</v>
          </cell>
          <cell r="F906">
            <v>46182</v>
          </cell>
          <cell r="G906">
            <v>11716</v>
          </cell>
          <cell r="H906" t="str">
            <v>Cuenta de Ahorros</v>
          </cell>
          <cell r="I906">
            <v>550127200117688</v>
          </cell>
          <cell r="J906" t="str">
            <v>Cuenta de Ahorros</v>
          </cell>
          <cell r="K906">
            <v>127900009581</v>
          </cell>
          <cell r="L906" t="str">
            <v>DAVIVIENDA</v>
          </cell>
          <cell r="M906">
            <v>4608000</v>
          </cell>
          <cell r="N906" t="str">
            <v>Pago Exitoso</v>
          </cell>
        </row>
        <row r="907">
          <cell r="A907">
            <v>12127</v>
          </cell>
          <cell r="B907">
            <v>10679399</v>
          </cell>
          <cell r="C907">
            <v>1128904720</v>
          </cell>
          <cell r="D907" t="str">
            <v>LUISA FERNANDA GUTIERREZ ARIAS</v>
          </cell>
          <cell r="E907">
            <v>46182</v>
          </cell>
          <cell r="F907">
            <v>46182</v>
          </cell>
          <cell r="G907">
            <v>12127</v>
          </cell>
          <cell r="H907" t="str">
            <v>Cuenta de Ahorros</v>
          </cell>
          <cell r="I907">
            <v>550127200117688</v>
          </cell>
          <cell r="J907" t="str">
            <v>Cuenta de Ahorros Otros Bancos</v>
          </cell>
          <cell r="K907">
            <v>22968071</v>
          </cell>
          <cell r="L907" t="str">
            <v>NU</v>
          </cell>
          <cell r="M907">
            <v>2391000</v>
          </cell>
          <cell r="N907" t="str">
            <v>Pago Exitoso</v>
          </cell>
        </row>
        <row r="908">
          <cell r="A908">
            <v>11699</v>
          </cell>
          <cell r="B908">
            <v>10676203</v>
          </cell>
          <cell r="C908">
            <v>8914017778</v>
          </cell>
          <cell r="D908" t="str">
            <v>HOSPITAL SAN VICENTE DE PAUL S</v>
          </cell>
          <cell r="E908">
            <v>46182</v>
          </cell>
          <cell r="F908">
            <v>46182</v>
          </cell>
          <cell r="G908">
            <v>11699</v>
          </cell>
          <cell r="H908" t="str">
            <v>Cuenta de Ahorros</v>
          </cell>
          <cell r="I908">
            <v>302727599</v>
          </cell>
          <cell r="J908" t="str">
            <v>Cuenta Corriente</v>
          </cell>
          <cell r="K908">
            <v>127769999070</v>
          </cell>
          <cell r="L908" t="str">
            <v>DAVIVIENDA</v>
          </cell>
          <cell r="M908">
            <v>20962840</v>
          </cell>
          <cell r="N908" t="str">
            <v>Pago Exitoso</v>
          </cell>
        </row>
        <row r="909">
          <cell r="A909">
            <v>12017</v>
          </cell>
          <cell r="B909">
            <v>10676203</v>
          </cell>
          <cell r="C909">
            <v>8914085861</v>
          </cell>
          <cell r="D909" t="str">
            <v>FUNDACIN LA LIGA AMA SALVAR V</v>
          </cell>
          <cell r="E909">
            <v>46182</v>
          </cell>
          <cell r="F909">
            <v>46182</v>
          </cell>
          <cell r="G909">
            <v>12017</v>
          </cell>
          <cell r="H909" t="str">
            <v>Cuenta de Ahorros</v>
          </cell>
          <cell r="I909">
            <v>302727599</v>
          </cell>
          <cell r="J909" t="str">
            <v>Cuenta de Ahorros Otros Bancos</v>
          </cell>
          <cell r="K909">
            <v>7310760719</v>
          </cell>
          <cell r="L909" t="str">
            <v>BANCOLOMBIA</v>
          </cell>
          <cell r="M909">
            <v>18707825</v>
          </cell>
          <cell r="N909" t="str">
            <v>Pago Exitoso</v>
          </cell>
        </row>
        <row r="910">
          <cell r="A910">
            <v>11637</v>
          </cell>
          <cell r="B910">
            <v>10676215</v>
          </cell>
          <cell r="C910">
            <v>71751582</v>
          </cell>
          <cell r="D910" t="str">
            <v>SANDRO MAURICIO RESTREPO TABAR</v>
          </cell>
          <cell r="E910">
            <v>46182</v>
          </cell>
          <cell r="F910">
            <v>46182</v>
          </cell>
          <cell r="G910">
            <v>11637</v>
          </cell>
          <cell r="H910" t="str">
            <v>Cuenta de Ahorros</v>
          </cell>
          <cell r="I910">
            <v>302727607</v>
          </cell>
          <cell r="J910" t="str">
            <v>Cuenta de Ahorros</v>
          </cell>
          <cell r="K910">
            <v>488452548545</v>
          </cell>
          <cell r="L910" t="str">
            <v>DAVIVIENDA</v>
          </cell>
          <cell r="M910">
            <v>5521000</v>
          </cell>
          <cell r="N910" t="str">
            <v>Pago Exitoso</v>
          </cell>
        </row>
        <row r="911">
          <cell r="A911">
            <v>11682</v>
          </cell>
          <cell r="B911">
            <v>10676215</v>
          </cell>
          <cell r="C911">
            <v>1088284842</v>
          </cell>
          <cell r="D911" t="str">
            <v>KAROL TATIANA HERNANDEZ CORREA</v>
          </cell>
          <cell r="E911">
            <v>46182</v>
          </cell>
          <cell r="F911">
            <v>46182</v>
          </cell>
          <cell r="G911">
            <v>11682</v>
          </cell>
          <cell r="H911" t="str">
            <v>Cuenta de Ahorros</v>
          </cell>
          <cell r="I911">
            <v>302727607</v>
          </cell>
          <cell r="J911" t="str">
            <v>Cuenta de Ahorros Otros Bancos</v>
          </cell>
          <cell r="K911">
            <v>91200312274</v>
          </cell>
          <cell r="L911" t="str">
            <v>BANCOLOMBIA</v>
          </cell>
          <cell r="M911">
            <v>3694500</v>
          </cell>
          <cell r="N911" t="str">
            <v>Pago Exitoso</v>
          </cell>
        </row>
        <row r="912">
          <cell r="A912">
            <v>11682</v>
          </cell>
          <cell r="B912">
            <v>10676215</v>
          </cell>
          <cell r="C912">
            <v>8914129882</v>
          </cell>
          <cell r="D912" t="str">
            <v>FONDO DE EMPLEADOS DE RISARALD</v>
          </cell>
          <cell r="E912">
            <v>46182</v>
          </cell>
          <cell r="F912">
            <v>46182</v>
          </cell>
          <cell r="G912">
            <v>11682</v>
          </cell>
          <cell r="H912" t="str">
            <v>Cuenta de Ahorros</v>
          </cell>
          <cell r="I912">
            <v>302727607</v>
          </cell>
          <cell r="J912" t="str">
            <v>Cuenta Corriente Otros Bancos</v>
          </cell>
          <cell r="K912">
            <v>21003747172</v>
          </cell>
          <cell r="L912" t="str">
            <v>CAJA SOCIAL</v>
          </cell>
          <cell r="M912">
            <v>889500</v>
          </cell>
          <cell r="N912" t="str">
            <v>Pago Exitoso</v>
          </cell>
        </row>
        <row r="913">
          <cell r="A913">
            <v>11683</v>
          </cell>
          <cell r="B913">
            <v>10676215</v>
          </cell>
          <cell r="C913">
            <v>1020833796</v>
          </cell>
          <cell r="D913" t="str">
            <v>JOHAN SEBASTIAN VILLAMIZAR DUR</v>
          </cell>
          <cell r="E913">
            <v>46182</v>
          </cell>
          <cell r="F913">
            <v>46182</v>
          </cell>
          <cell r="G913">
            <v>11683</v>
          </cell>
          <cell r="H913" t="str">
            <v>Cuenta de Ahorros</v>
          </cell>
          <cell r="I913">
            <v>302727607</v>
          </cell>
          <cell r="J913" t="str">
            <v>Cuenta de Ahorros</v>
          </cell>
          <cell r="K913">
            <v>550488440587746</v>
          </cell>
          <cell r="L913" t="str">
            <v>DAVIVIENDA</v>
          </cell>
          <cell r="M913">
            <v>3709000</v>
          </cell>
          <cell r="N913" t="str">
            <v>Pago Exitoso</v>
          </cell>
        </row>
        <row r="914">
          <cell r="A914">
            <v>11717</v>
          </cell>
          <cell r="B914">
            <v>10676215</v>
          </cell>
          <cell r="C914">
            <v>8914013087</v>
          </cell>
          <cell r="D914" t="str">
            <v>EMPRESA SOCIAL DEL ESTADO HOSP</v>
          </cell>
          <cell r="E914">
            <v>46182</v>
          </cell>
          <cell r="F914">
            <v>46182</v>
          </cell>
          <cell r="G914">
            <v>11717</v>
          </cell>
          <cell r="H914" t="str">
            <v>Cuenta de Ahorros</v>
          </cell>
          <cell r="I914">
            <v>302727607</v>
          </cell>
          <cell r="J914" t="str">
            <v>Cuenta de Ahorros</v>
          </cell>
          <cell r="K914">
            <v>128100008241</v>
          </cell>
          <cell r="L914" t="str">
            <v>DAVIVIENDA</v>
          </cell>
          <cell r="M914">
            <v>30963665</v>
          </cell>
          <cell r="N914" t="str">
            <v>Pago Exitoso</v>
          </cell>
        </row>
        <row r="915">
          <cell r="A915">
            <v>11719</v>
          </cell>
          <cell r="B915">
            <v>10676215</v>
          </cell>
          <cell r="C915">
            <v>42163676</v>
          </cell>
          <cell r="D915" t="str">
            <v>MARIA SUSANA TABORDA GOMEZ</v>
          </cell>
          <cell r="E915">
            <v>46182</v>
          </cell>
          <cell r="F915">
            <v>46182</v>
          </cell>
          <cell r="G915">
            <v>11719</v>
          </cell>
          <cell r="H915" t="str">
            <v>Cuenta de Ahorros</v>
          </cell>
          <cell r="I915">
            <v>302727607</v>
          </cell>
          <cell r="J915" t="str">
            <v>Cuenta de Ahorros</v>
          </cell>
          <cell r="K915">
            <v>128070006324</v>
          </cell>
          <cell r="L915" t="str">
            <v>DAVIVIENDA</v>
          </cell>
          <cell r="M915">
            <v>3511000</v>
          </cell>
          <cell r="N915" t="str">
            <v>Pago Exitoso</v>
          </cell>
        </row>
        <row r="916">
          <cell r="A916">
            <v>11724</v>
          </cell>
          <cell r="B916">
            <v>10676215</v>
          </cell>
          <cell r="C916">
            <v>1088315973</v>
          </cell>
          <cell r="D916" t="str">
            <v>DANIELA MONSALVE ROLDAN</v>
          </cell>
          <cell r="E916">
            <v>46182</v>
          </cell>
          <cell r="F916">
            <v>46182</v>
          </cell>
          <cell r="G916">
            <v>11724</v>
          </cell>
          <cell r="H916" t="str">
            <v>Cuenta de Ahorros</v>
          </cell>
          <cell r="I916">
            <v>302727607</v>
          </cell>
          <cell r="J916" t="str">
            <v>Cuenta de Ahorros Otros Bancos</v>
          </cell>
          <cell r="K916">
            <v>85210908841</v>
          </cell>
          <cell r="L916" t="str">
            <v>BANCOLOMBIA</v>
          </cell>
          <cell r="M916">
            <v>4124000</v>
          </cell>
          <cell r="N916" t="str">
            <v>Pago Exitoso</v>
          </cell>
        </row>
        <row r="917">
          <cell r="A917">
            <v>11725</v>
          </cell>
          <cell r="B917">
            <v>10676215</v>
          </cell>
          <cell r="C917">
            <v>1088353401</v>
          </cell>
          <cell r="D917" t="str">
            <v>NATHALIA HURTADO OSORIO</v>
          </cell>
          <cell r="E917">
            <v>46182</v>
          </cell>
          <cell r="F917">
            <v>46182</v>
          </cell>
          <cell r="G917">
            <v>11725</v>
          </cell>
          <cell r="H917" t="str">
            <v>Cuenta de Ahorros</v>
          </cell>
          <cell r="I917">
            <v>302727607</v>
          </cell>
          <cell r="J917" t="str">
            <v>Cuenta de Ahorros Otros Bancos</v>
          </cell>
          <cell r="K917">
            <v>910524222</v>
          </cell>
          <cell r="L917" t="str">
            <v>BBVA</v>
          </cell>
          <cell r="M917">
            <v>4584000</v>
          </cell>
          <cell r="N917" t="str">
            <v>Pago Exitoso</v>
          </cell>
        </row>
        <row r="918">
          <cell r="A918">
            <v>11737</v>
          </cell>
          <cell r="B918">
            <v>10676215</v>
          </cell>
          <cell r="C918">
            <v>33916938</v>
          </cell>
          <cell r="D918" t="str">
            <v>SANDRA PATRICIA ZAPATA ZAPATA</v>
          </cell>
          <cell r="E918">
            <v>46182</v>
          </cell>
          <cell r="F918">
            <v>46182</v>
          </cell>
          <cell r="G918">
            <v>11737</v>
          </cell>
          <cell r="H918" t="str">
            <v>Cuenta de Ahorros</v>
          </cell>
          <cell r="I918">
            <v>302727607</v>
          </cell>
          <cell r="J918" t="str">
            <v>Cuenta de Ahorros</v>
          </cell>
          <cell r="K918">
            <v>128100050904</v>
          </cell>
          <cell r="L918" t="str">
            <v>DAVIVIENDA</v>
          </cell>
          <cell r="M918">
            <v>3385000</v>
          </cell>
          <cell r="N918" t="str">
            <v>Pago Exitoso</v>
          </cell>
        </row>
        <row r="919">
          <cell r="A919">
            <v>11747</v>
          </cell>
          <cell r="B919">
            <v>10676215</v>
          </cell>
          <cell r="C919">
            <v>1004417584</v>
          </cell>
          <cell r="D919" t="str">
            <v>ADRIANA DEL PILAR PADILLA FAJA</v>
          </cell>
          <cell r="E919">
            <v>46182</v>
          </cell>
          <cell r="F919">
            <v>46182</v>
          </cell>
          <cell r="G919">
            <v>11747</v>
          </cell>
          <cell r="H919" t="str">
            <v>Cuenta de Ahorros</v>
          </cell>
          <cell r="I919">
            <v>302727607</v>
          </cell>
          <cell r="J919" t="str">
            <v>Cuenta de Ahorros Otros Bancos</v>
          </cell>
          <cell r="K919">
            <v>40335658</v>
          </cell>
          <cell r="L919" t="str">
            <v>NU</v>
          </cell>
          <cell r="M919">
            <v>4124000</v>
          </cell>
          <cell r="N919" t="str">
            <v>Pago Exitoso</v>
          </cell>
        </row>
        <row r="920">
          <cell r="A920">
            <v>11752</v>
          </cell>
          <cell r="B920">
            <v>10676215</v>
          </cell>
          <cell r="C920">
            <v>33376479</v>
          </cell>
          <cell r="D920" t="str">
            <v>LUDY MARCELA DELGADO MONROY</v>
          </cell>
          <cell r="E920">
            <v>46182</v>
          </cell>
          <cell r="F920">
            <v>46182</v>
          </cell>
          <cell r="G920">
            <v>11752</v>
          </cell>
          <cell r="H920" t="str">
            <v>Cuenta de Ahorros</v>
          </cell>
          <cell r="I920">
            <v>302727607</v>
          </cell>
          <cell r="J920" t="str">
            <v>Cuenta de Ahorros</v>
          </cell>
          <cell r="K920">
            <v>127370008394</v>
          </cell>
          <cell r="L920" t="str">
            <v>DAVIVIENDA</v>
          </cell>
          <cell r="M920">
            <v>5808000</v>
          </cell>
          <cell r="N920" t="str">
            <v>Pago Exitoso</v>
          </cell>
        </row>
        <row r="921">
          <cell r="A921">
            <v>11757</v>
          </cell>
          <cell r="B921">
            <v>10676215</v>
          </cell>
          <cell r="C921">
            <v>1088285508</v>
          </cell>
          <cell r="D921" t="str">
            <v>MARIA CAMILA HURTADO GUTIERREZ</v>
          </cell>
          <cell r="E921">
            <v>46182</v>
          </cell>
          <cell r="F921">
            <v>46182</v>
          </cell>
          <cell r="G921">
            <v>11757</v>
          </cell>
          <cell r="H921" t="str">
            <v>Cuenta de Ahorros</v>
          </cell>
          <cell r="I921">
            <v>302727607</v>
          </cell>
          <cell r="J921" t="str">
            <v>Cuenta de Ahorros Otros Bancos</v>
          </cell>
          <cell r="K921">
            <v>451155626</v>
          </cell>
          <cell r="L921" t="str">
            <v>BBVA</v>
          </cell>
          <cell r="M921">
            <v>4124000</v>
          </cell>
          <cell r="N921" t="str">
            <v>Pago Exitoso</v>
          </cell>
        </row>
        <row r="922">
          <cell r="A922">
            <v>11766</v>
          </cell>
          <cell r="B922">
            <v>10676215</v>
          </cell>
          <cell r="C922">
            <v>42031425</v>
          </cell>
          <cell r="D922" t="str">
            <v>ANTONIA MILLALET ESCARPETA MOS</v>
          </cell>
          <cell r="E922">
            <v>46182</v>
          </cell>
          <cell r="F922">
            <v>46182</v>
          </cell>
          <cell r="G922">
            <v>11766</v>
          </cell>
          <cell r="H922" t="str">
            <v>Cuenta de Ahorros</v>
          </cell>
          <cell r="I922">
            <v>302727607</v>
          </cell>
          <cell r="J922" t="str">
            <v>Cuenta de Ahorros</v>
          </cell>
          <cell r="K922">
            <v>127270128474</v>
          </cell>
          <cell r="L922" t="str">
            <v>DAVIVIENDA</v>
          </cell>
          <cell r="M922">
            <v>4124000</v>
          </cell>
          <cell r="N922" t="str">
            <v>Pago Exitoso</v>
          </cell>
        </row>
        <row r="923">
          <cell r="A923">
            <v>11779</v>
          </cell>
          <cell r="B923">
            <v>10676215</v>
          </cell>
          <cell r="C923">
            <v>91210328</v>
          </cell>
          <cell r="D923" t="str">
            <v>WALTER LIEMANN MATTOS</v>
          </cell>
          <cell r="E923">
            <v>46182</v>
          </cell>
          <cell r="F923">
            <v>46182</v>
          </cell>
          <cell r="G923">
            <v>11779</v>
          </cell>
          <cell r="H923" t="str">
            <v>Cuenta de Ahorros</v>
          </cell>
          <cell r="I923">
            <v>302727607</v>
          </cell>
          <cell r="J923" t="str">
            <v>Cuenta de Ahorros</v>
          </cell>
          <cell r="K923">
            <v>421599705</v>
          </cell>
          <cell r="L923" t="str">
            <v>DAVIVIENDA</v>
          </cell>
          <cell r="M923">
            <v>6282000</v>
          </cell>
          <cell r="N923" t="str">
            <v>Pago Exitoso</v>
          </cell>
        </row>
        <row r="924">
          <cell r="A924">
            <v>11806</v>
          </cell>
          <cell r="B924">
            <v>10676215</v>
          </cell>
          <cell r="C924">
            <v>1088538230</v>
          </cell>
          <cell r="D924" t="str">
            <v>YULY ALEJANDRA HENAO ESPINOSA</v>
          </cell>
          <cell r="E924">
            <v>46182</v>
          </cell>
          <cell r="F924">
            <v>46182</v>
          </cell>
          <cell r="G924">
            <v>11806</v>
          </cell>
          <cell r="H924" t="str">
            <v>Cuenta de Ahorros</v>
          </cell>
          <cell r="I924">
            <v>302727607</v>
          </cell>
          <cell r="J924" t="str">
            <v>Cuenta de Ahorros</v>
          </cell>
          <cell r="K924">
            <v>128500035380</v>
          </cell>
          <cell r="L924" t="str">
            <v>DAVIVIENDA</v>
          </cell>
          <cell r="M924">
            <v>4584000</v>
          </cell>
          <cell r="N924" t="str">
            <v>Pago Exitoso</v>
          </cell>
        </row>
        <row r="925">
          <cell r="A925">
            <v>11819</v>
          </cell>
          <cell r="B925">
            <v>10676215</v>
          </cell>
          <cell r="C925">
            <v>33917637</v>
          </cell>
          <cell r="D925" t="str">
            <v>LUZ ILDORY GUEVARA GUAPACHA</v>
          </cell>
          <cell r="E925">
            <v>46182</v>
          </cell>
          <cell r="F925">
            <v>46182</v>
          </cell>
          <cell r="G925">
            <v>11819</v>
          </cell>
          <cell r="H925" t="str">
            <v>Cuenta de Ahorros</v>
          </cell>
          <cell r="I925">
            <v>302727607</v>
          </cell>
          <cell r="J925" t="str">
            <v>Cuenta de Ahorros Otros Bancos</v>
          </cell>
          <cell r="K925">
            <v>58390216180</v>
          </cell>
          <cell r="L925" t="str">
            <v>BANCOLOMBIA</v>
          </cell>
          <cell r="M925">
            <v>4124000</v>
          </cell>
          <cell r="N925" t="str">
            <v>Pago Exitoso</v>
          </cell>
        </row>
        <row r="926">
          <cell r="A926">
            <v>11875</v>
          </cell>
          <cell r="B926">
            <v>10676215</v>
          </cell>
          <cell r="C926">
            <v>1092916614</v>
          </cell>
          <cell r="D926" t="str">
            <v>DAYANA ESTEFANIA LOPEZ SALAZAR</v>
          </cell>
          <cell r="E926">
            <v>46182</v>
          </cell>
          <cell r="F926">
            <v>46182</v>
          </cell>
          <cell r="G926">
            <v>11875</v>
          </cell>
          <cell r="H926" t="str">
            <v>Cuenta de Ahorros</v>
          </cell>
          <cell r="I926">
            <v>302727607</v>
          </cell>
          <cell r="J926" t="str">
            <v>Cuenta de Ahorros Otros Bancos</v>
          </cell>
          <cell r="K926">
            <v>24060342764</v>
          </cell>
          <cell r="L926" t="str">
            <v>CAJA SOCIAL</v>
          </cell>
          <cell r="M926">
            <v>3385000</v>
          </cell>
          <cell r="N926" t="str">
            <v>Pago Exitoso</v>
          </cell>
        </row>
        <row r="927">
          <cell r="A927">
            <v>11958</v>
          </cell>
          <cell r="B927">
            <v>10676215</v>
          </cell>
          <cell r="C927">
            <v>25194846</v>
          </cell>
          <cell r="D927" t="str">
            <v>GLORIA ALEXANDRA VALERO PAREJA</v>
          </cell>
          <cell r="E927">
            <v>46182</v>
          </cell>
          <cell r="F927">
            <v>46182</v>
          </cell>
          <cell r="G927">
            <v>11958</v>
          </cell>
          <cell r="H927" t="str">
            <v>Cuenta de Ahorros</v>
          </cell>
          <cell r="I927">
            <v>302727607</v>
          </cell>
          <cell r="J927" t="str">
            <v>Cuenta de Ahorros</v>
          </cell>
          <cell r="K927">
            <v>245510979</v>
          </cell>
          <cell r="L927" t="str">
            <v>DAVIVIENDA</v>
          </cell>
          <cell r="M927">
            <v>4124000</v>
          </cell>
          <cell r="N927" t="str">
            <v>Pago Exitoso</v>
          </cell>
        </row>
        <row r="928">
          <cell r="A928">
            <v>11990</v>
          </cell>
          <cell r="B928">
            <v>10676215</v>
          </cell>
          <cell r="C928">
            <v>4516285</v>
          </cell>
          <cell r="D928" t="str">
            <v>OSCAR ORLANDO CORDOBA MARULAND</v>
          </cell>
          <cell r="E928">
            <v>46182</v>
          </cell>
          <cell r="F928">
            <v>46182</v>
          </cell>
          <cell r="G928">
            <v>11990</v>
          </cell>
          <cell r="H928" t="str">
            <v>Cuenta de Ahorros</v>
          </cell>
          <cell r="I928">
            <v>302727607</v>
          </cell>
          <cell r="J928" t="str">
            <v>Cuenta de Ahorros</v>
          </cell>
          <cell r="K928">
            <v>488411233866</v>
          </cell>
          <cell r="L928" t="str">
            <v>DAVIVIENDA</v>
          </cell>
          <cell r="M928">
            <v>6302000</v>
          </cell>
          <cell r="N928" t="str">
            <v>Pago Exitoso</v>
          </cell>
        </row>
        <row r="929">
          <cell r="A929">
            <v>5200102330131110</v>
          </cell>
          <cell r="B929">
            <v>10667568</v>
          </cell>
          <cell r="C929">
            <v>8001353426</v>
          </cell>
          <cell r="E929">
            <v>46178</v>
          </cell>
          <cell r="F929">
            <v>46178</v>
          </cell>
          <cell r="G929">
            <v>5200102330131110</v>
          </cell>
          <cell r="H929" t="str">
            <v>Cuenta de Ahorros</v>
          </cell>
          <cell r="I929">
            <v>550127200108760</v>
          </cell>
          <cell r="J929" t="str">
            <v>Cuenta Corriente Otros Bancos</v>
          </cell>
          <cell r="K929">
            <v>291187847</v>
          </cell>
          <cell r="L929" t="str">
            <v>BOGOTA</v>
          </cell>
          <cell r="M929">
            <v>1105374</v>
          </cell>
          <cell r="N929" t="str">
            <v>Pago Exitoso</v>
          </cell>
        </row>
        <row r="930">
          <cell r="A930">
            <v>5200102330131110</v>
          </cell>
          <cell r="B930">
            <v>10667568</v>
          </cell>
          <cell r="C930">
            <v>8002066196</v>
          </cell>
          <cell r="E930">
            <v>46178</v>
          </cell>
          <cell r="F930">
            <v>46178</v>
          </cell>
          <cell r="G930">
            <v>5200102330131110</v>
          </cell>
          <cell r="H930" t="str">
            <v>Cuenta de Ahorros</v>
          </cell>
          <cell r="I930">
            <v>550127200108760</v>
          </cell>
          <cell r="J930" t="str">
            <v>Cuenta Corriente Otros Bancos</v>
          </cell>
          <cell r="K930">
            <v>468966783</v>
          </cell>
          <cell r="L930" t="str">
            <v>BOGOTA</v>
          </cell>
          <cell r="M930">
            <v>162000</v>
          </cell>
          <cell r="N930" t="str">
            <v>Pago Exitoso</v>
          </cell>
        </row>
        <row r="931">
          <cell r="A931">
            <v>5200102330131110</v>
          </cell>
          <cell r="B931">
            <v>10667568</v>
          </cell>
          <cell r="C931">
            <v>8050040349</v>
          </cell>
          <cell r="E931">
            <v>46178</v>
          </cell>
          <cell r="F931">
            <v>46178</v>
          </cell>
          <cell r="G931">
            <v>5200102330131110</v>
          </cell>
          <cell r="H931" t="str">
            <v>Cuenta de Ahorros</v>
          </cell>
          <cell r="I931">
            <v>550127200108760</v>
          </cell>
          <cell r="J931" t="str">
            <v>Cuenta Corriente Otros Bancos</v>
          </cell>
          <cell r="K931">
            <v>842073892</v>
          </cell>
          <cell r="L931" t="str">
            <v>BOGOTA</v>
          </cell>
          <cell r="M931">
            <v>881868</v>
          </cell>
          <cell r="N931" t="str">
            <v>Pago Exitoso</v>
          </cell>
        </row>
        <row r="932">
          <cell r="A932">
            <v>5200102330131110</v>
          </cell>
          <cell r="B932">
            <v>10667568</v>
          </cell>
          <cell r="C932">
            <v>900889639</v>
          </cell>
          <cell r="E932">
            <v>46178</v>
          </cell>
          <cell r="F932">
            <v>46178</v>
          </cell>
          <cell r="G932">
            <v>5200102330131110</v>
          </cell>
          <cell r="H932" t="str">
            <v>Cuenta de Ahorros</v>
          </cell>
          <cell r="I932">
            <v>550127200108760</v>
          </cell>
          <cell r="J932" t="str">
            <v>Cuenta Corriente Otros Bancos</v>
          </cell>
          <cell r="K932">
            <v>4863318692</v>
          </cell>
          <cell r="L932" t="str">
            <v>BANCOLOMBIA</v>
          </cell>
          <cell r="M932">
            <v>63137</v>
          </cell>
          <cell r="N932" t="str">
            <v>Pago Exitoso</v>
          </cell>
        </row>
        <row r="933">
          <cell r="A933">
            <v>5200102330131110</v>
          </cell>
          <cell r="B933">
            <v>10667568</v>
          </cell>
          <cell r="C933">
            <v>8160054733</v>
          </cell>
          <cell r="E933">
            <v>46178</v>
          </cell>
          <cell r="F933">
            <v>46178</v>
          </cell>
          <cell r="G933">
            <v>5200102330131110</v>
          </cell>
          <cell r="H933" t="str">
            <v>Cuenta de Ahorros</v>
          </cell>
          <cell r="I933">
            <v>550127200108760</v>
          </cell>
          <cell r="J933" t="str">
            <v>Cuenta Corriente Otros Bancos</v>
          </cell>
          <cell r="K933">
            <v>468116637</v>
          </cell>
          <cell r="L933" t="str">
            <v>BOGOTA</v>
          </cell>
          <cell r="M933">
            <v>123150</v>
          </cell>
          <cell r="N933" t="str">
            <v>Pago Exitoso</v>
          </cell>
        </row>
        <row r="934">
          <cell r="A934">
            <v>5200102330131110</v>
          </cell>
          <cell r="B934">
            <v>10667568</v>
          </cell>
          <cell r="C934">
            <v>8110076010</v>
          </cell>
          <cell r="E934">
            <v>46178</v>
          </cell>
          <cell r="F934">
            <v>46178</v>
          </cell>
          <cell r="G934">
            <v>5200102330131110</v>
          </cell>
          <cell r="H934" t="str">
            <v>Cuenta de Ahorros</v>
          </cell>
          <cell r="I934">
            <v>550127200108760</v>
          </cell>
          <cell r="J934" t="str">
            <v>Cuenta de Ahorros Otros Bancos</v>
          </cell>
          <cell r="K934">
            <v>70611507396</v>
          </cell>
          <cell r="L934" t="str">
            <v>BANCOLOMBIA</v>
          </cell>
          <cell r="M934">
            <v>2185303</v>
          </cell>
          <cell r="N934" t="str">
            <v>Pago Exitoso</v>
          </cell>
        </row>
        <row r="935">
          <cell r="A935">
            <v>5200102330131110</v>
          </cell>
          <cell r="B935">
            <v>10667568</v>
          </cell>
          <cell r="C935">
            <v>8300876661</v>
          </cell>
          <cell r="E935">
            <v>46178</v>
          </cell>
          <cell r="F935">
            <v>46178</v>
          </cell>
          <cell r="G935">
            <v>5200102330131110</v>
          </cell>
          <cell r="H935" t="str">
            <v>Cuenta de Ahorros</v>
          </cell>
          <cell r="I935">
            <v>550127200108760</v>
          </cell>
          <cell r="J935" t="str">
            <v>Cuenta de Ahorros Otros Bancos</v>
          </cell>
          <cell r="K935">
            <v>78214467</v>
          </cell>
          <cell r="L935" t="str">
            <v>BOGOTA</v>
          </cell>
          <cell r="M935">
            <v>21100</v>
          </cell>
          <cell r="N935" t="str">
            <v>Pago Exitoso</v>
          </cell>
        </row>
        <row r="936">
          <cell r="A936">
            <v>5200102330131110</v>
          </cell>
          <cell r="B936">
            <v>10667568</v>
          </cell>
          <cell r="C936">
            <v>8600029644</v>
          </cell>
          <cell r="E936">
            <v>46178</v>
          </cell>
          <cell r="F936">
            <v>46178</v>
          </cell>
          <cell r="G936">
            <v>5200102330131110</v>
          </cell>
          <cell r="H936" t="str">
            <v>Cuenta de Ahorros</v>
          </cell>
          <cell r="I936">
            <v>550127200108760</v>
          </cell>
          <cell r="J936" t="str">
            <v>Cuenta Corriente Otros Bancos</v>
          </cell>
          <cell r="K936">
            <v>536925951</v>
          </cell>
          <cell r="L936" t="str">
            <v>BOGOTA</v>
          </cell>
          <cell r="M936">
            <v>1329770</v>
          </cell>
          <cell r="N936" t="str">
            <v>Pago Exitoso</v>
          </cell>
        </row>
        <row r="937">
          <cell r="A937">
            <v>5200102330131110</v>
          </cell>
          <cell r="B937">
            <v>10667568</v>
          </cell>
          <cell r="C937">
            <v>8600030201</v>
          </cell>
          <cell r="E937">
            <v>46178</v>
          </cell>
          <cell r="F937">
            <v>46178</v>
          </cell>
          <cell r="G937">
            <v>5200102330131110</v>
          </cell>
          <cell r="H937" t="str">
            <v>Cuenta de Ahorros</v>
          </cell>
          <cell r="I937">
            <v>550127200108760</v>
          </cell>
          <cell r="J937" t="str">
            <v>Cuenta de Ahorros Otros Bancos</v>
          </cell>
          <cell r="K937">
            <v>7031800000083</v>
          </cell>
          <cell r="L937" t="str">
            <v>BBVA</v>
          </cell>
          <cell r="M937">
            <v>593798</v>
          </cell>
          <cell r="N937" t="str">
            <v>Pago Exitoso</v>
          </cell>
        </row>
        <row r="938">
          <cell r="A938">
            <v>5200102330131110</v>
          </cell>
          <cell r="B938">
            <v>10667568</v>
          </cell>
          <cell r="C938">
            <v>8600077389</v>
          </cell>
          <cell r="E938">
            <v>46178</v>
          </cell>
          <cell r="F938">
            <v>46178</v>
          </cell>
          <cell r="G938">
            <v>5200102330131110</v>
          </cell>
          <cell r="H938" t="str">
            <v>Cuenta de Ahorros</v>
          </cell>
          <cell r="I938">
            <v>550127200108760</v>
          </cell>
          <cell r="J938" t="str">
            <v>Cuenta Corriente Otros Bancos</v>
          </cell>
          <cell r="K938">
            <v>120918993015</v>
          </cell>
          <cell r="L938" t="str">
            <v>POPULAR</v>
          </cell>
          <cell r="M938">
            <v>2318040</v>
          </cell>
          <cell r="N938" t="str">
            <v>Pago Exitoso</v>
          </cell>
        </row>
        <row r="939">
          <cell r="A939">
            <v>5200102330131110</v>
          </cell>
          <cell r="B939">
            <v>10667568</v>
          </cell>
          <cell r="C939">
            <v>24671873</v>
          </cell>
          <cell r="E939">
            <v>46178</v>
          </cell>
          <cell r="F939">
            <v>46178</v>
          </cell>
          <cell r="G939">
            <v>5200102330131110</v>
          </cell>
          <cell r="H939" t="str">
            <v>Cuenta de Ahorros</v>
          </cell>
          <cell r="I939">
            <v>550127200108760</v>
          </cell>
          <cell r="J939" t="str">
            <v>Cuenta de Ahorros Otros Bancos</v>
          </cell>
          <cell r="K939">
            <v>54010204261</v>
          </cell>
          <cell r="L939" t="str">
            <v>BANCO AGRARIO</v>
          </cell>
          <cell r="M939">
            <v>875453</v>
          </cell>
          <cell r="N939" t="str">
            <v>Pago Exitoso</v>
          </cell>
        </row>
        <row r="940">
          <cell r="A940">
            <v>5200102330131110</v>
          </cell>
          <cell r="B940">
            <v>10667568</v>
          </cell>
          <cell r="C940">
            <v>8600507501</v>
          </cell>
          <cell r="E940">
            <v>46178</v>
          </cell>
          <cell r="F940">
            <v>46178</v>
          </cell>
          <cell r="G940">
            <v>5200102330131110</v>
          </cell>
          <cell r="H940" t="str">
            <v>Cuenta de Ahorros</v>
          </cell>
          <cell r="I940">
            <v>550127200108760</v>
          </cell>
          <cell r="J940" t="str">
            <v>Cuenta Corriente Otros Bancos</v>
          </cell>
          <cell r="K940">
            <v>99999963</v>
          </cell>
          <cell r="L940" t="str">
            <v>GNB SUDAMERIS</v>
          </cell>
          <cell r="M940">
            <v>1433832</v>
          </cell>
          <cell r="N940" t="str">
            <v>Pago Exitoso</v>
          </cell>
        </row>
        <row r="941">
          <cell r="A941">
            <v>5200102330131110</v>
          </cell>
          <cell r="B941">
            <v>10667568</v>
          </cell>
          <cell r="C941">
            <v>8903002794</v>
          </cell>
          <cell r="E941">
            <v>46178</v>
          </cell>
          <cell r="F941">
            <v>46178</v>
          </cell>
          <cell r="G941">
            <v>5200102330131110</v>
          </cell>
          <cell r="H941" t="str">
            <v>Cuenta de Ahorros</v>
          </cell>
          <cell r="I941">
            <v>550127200108760</v>
          </cell>
          <cell r="J941" t="str">
            <v>Cuenta Corriente Otros Bancos</v>
          </cell>
          <cell r="K941">
            <v>1799949</v>
          </cell>
          <cell r="L941" t="str">
            <v>OCCIDENTE</v>
          </cell>
          <cell r="M941">
            <v>1637879</v>
          </cell>
          <cell r="N941" t="str">
            <v>Pago Exitoso</v>
          </cell>
        </row>
        <row r="942">
          <cell r="A942">
            <v>5200102330131110</v>
          </cell>
          <cell r="B942">
            <v>10667568</v>
          </cell>
          <cell r="C942">
            <v>8914006467</v>
          </cell>
          <cell r="E942">
            <v>46178</v>
          </cell>
          <cell r="F942">
            <v>46178</v>
          </cell>
          <cell r="G942">
            <v>5200102330131110</v>
          </cell>
          <cell r="H942" t="str">
            <v>Cuenta de Ahorros</v>
          </cell>
          <cell r="I942">
            <v>550127200108760</v>
          </cell>
          <cell r="J942" t="str">
            <v>Cuenta Corriente Otros Bancos</v>
          </cell>
          <cell r="K942">
            <v>842074452</v>
          </cell>
          <cell r="L942" t="str">
            <v>BOGOTA</v>
          </cell>
          <cell r="M942">
            <v>173000</v>
          </cell>
          <cell r="N942" t="str">
            <v>Pago Exitoso</v>
          </cell>
        </row>
        <row r="943">
          <cell r="A943">
            <v>5200102330131110</v>
          </cell>
          <cell r="B943">
            <v>10667568</v>
          </cell>
          <cell r="C943">
            <v>8914017904</v>
          </cell>
          <cell r="E943">
            <v>46178</v>
          </cell>
          <cell r="F943">
            <v>46178</v>
          </cell>
          <cell r="G943">
            <v>5200102330131110</v>
          </cell>
          <cell r="H943" t="str">
            <v>Cuenta de Ahorros</v>
          </cell>
          <cell r="I943">
            <v>550127200108760</v>
          </cell>
          <cell r="J943" t="str">
            <v>Cuenta de Ahorros Otros Bancos</v>
          </cell>
          <cell r="K943">
            <v>468002977</v>
          </cell>
          <cell r="L943" t="str">
            <v>BOGOTA</v>
          </cell>
          <cell r="M943">
            <v>1935500</v>
          </cell>
          <cell r="N943" t="str">
            <v>Pago Exitoso</v>
          </cell>
        </row>
        <row r="944">
          <cell r="A944">
            <v>5200102330131110</v>
          </cell>
          <cell r="B944">
            <v>10667568</v>
          </cell>
          <cell r="C944">
            <v>8914081390</v>
          </cell>
          <cell r="E944">
            <v>46178</v>
          </cell>
          <cell r="F944">
            <v>46178</v>
          </cell>
          <cell r="G944">
            <v>5200102330131110</v>
          </cell>
          <cell r="H944" t="str">
            <v>Cuenta de Ahorros</v>
          </cell>
          <cell r="I944">
            <v>550127200108760</v>
          </cell>
          <cell r="J944" t="str">
            <v>Cuenta Corriente Otros Bancos</v>
          </cell>
          <cell r="K944">
            <v>842074437</v>
          </cell>
          <cell r="L944" t="str">
            <v>BOGOTA</v>
          </cell>
          <cell r="M944">
            <v>52528</v>
          </cell>
          <cell r="N944" t="str">
            <v>Pago Exitoso</v>
          </cell>
        </row>
        <row r="945">
          <cell r="A945">
            <v>5200102330131110</v>
          </cell>
          <cell r="B945">
            <v>10667568</v>
          </cell>
          <cell r="C945">
            <v>8914104377</v>
          </cell>
          <cell r="E945">
            <v>46178</v>
          </cell>
          <cell r="F945">
            <v>46178</v>
          </cell>
          <cell r="G945">
            <v>5200102330131110</v>
          </cell>
          <cell r="H945" t="str">
            <v>Cuenta de Ahorros</v>
          </cell>
          <cell r="I945">
            <v>550127200108760</v>
          </cell>
          <cell r="J945" t="str">
            <v>Cuenta de Ahorros Otros Bancos</v>
          </cell>
          <cell r="K945">
            <v>70615000008</v>
          </cell>
          <cell r="L945" t="str">
            <v>BANCOLOMBIA</v>
          </cell>
          <cell r="M945">
            <v>387247</v>
          </cell>
          <cell r="N945" t="str">
            <v>Pago Exitoso</v>
          </cell>
        </row>
        <row r="946">
          <cell r="A946">
            <v>5200102330131110</v>
          </cell>
          <cell r="B946">
            <v>10667568</v>
          </cell>
          <cell r="C946">
            <v>9000484012</v>
          </cell>
          <cell r="E946">
            <v>46178</v>
          </cell>
          <cell r="F946">
            <v>46178</v>
          </cell>
          <cell r="G946">
            <v>5200102330131110</v>
          </cell>
          <cell r="H946" t="str">
            <v>Cuenta de Ahorros</v>
          </cell>
          <cell r="I946">
            <v>550127200108760</v>
          </cell>
          <cell r="J946" t="str">
            <v>Cuenta Corriente Otros Bancos</v>
          </cell>
          <cell r="K946">
            <v>418009403</v>
          </cell>
          <cell r="L946" t="str">
            <v>BBVA</v>
          </cell>
          <cell r="M946">
            <v>936730</v>
          </cell>
          <cell r="N946" t="str">
            <v>Pago Exitoso</v>
          </cell>
        </row>
        <row r="947">
          <cell r="A947">
            <v>5200102330131110</v>
          </cell>
          <cell r="B947">
            <v>10667568</v>
          </cell>
          <cell r="C947">
            <v>9002009609</v>
          </cell>
          <cell r="E947">
            <v>46178</v>
          </cell>
          <cell r="F947">
            <v>46178</v>
          </cell>
          <cell r="G947">
            <v>5200102330131110</v>
          </cell>
          <cell r="H947" t="str">
            <v>Cuenta de Ahorros</v>
          </cell>
          <cell r="I947">
            <v>550127200108760</v>
          </cell>
          <cell r="J947" t="str">
            <v>Cuenta de Ahorros Otros Bancos</v>
          </cell>
          <cell r="K947">
            <v>1001010063334</v>
          </cell>
          <cell r="L947" t="str">
            <v>BAN100 SA</v>
          </cell>
          <cell r="M947">
            <v>1389788</v>
          </cell>
          <cell r="N947" t="str">
            <v>Pago Exitoso</v>
          </cell>
        </row>
        <row r="948">
          <cell r="A948">
            <v>5200102330131110</v>
          </cell>
          <cell r="B948">
            <v>10667568</v>
          </cell>
          <cell r="C948">
            <v>830053994</v>
          </cell>
          <cell r="E948">
            <v>46178</v>
          </cell>
          <cell r="F948">
            <v>46178</v>
          </cell>
          <cell r="G948">
            <v>5200102330131110</v>
          </cell>
          <cell r="H948" t="str">
            <v>Cuenta de Ahorros</v>
          </cell>
          <cell r="I948">
            <v>550127200108760</v>
          </cell>
          <cell r="J948" t="str">
            <v>Cuenta Corriente Otros Bancos</v>
          </cell>
          <cell r="K948">
            <v>121011492</v>
          </cell>
          <cell r="L948" t="str">
            <v>DAVIBANK</v>
          </cell>
          <cell r="M948">
            <v>642726</v>
          </cell>
          <cell r="N948" t="str">
            <v>Pago Exitoso</v>
          </cell>
        </row>
        <row r="949">
          <cell r="A949">
            <v>5200102330131110</v>
          </cell>
          <cell r="B949">
            <v>10667568</v>
          </cell>
          <cell r="C949">
            <v>9011686364</v>
          </cell>
          <cell r="E949">
            <v>46178</v>
          </cell>
          <cell r="F949">
            <v>46178</v>
          </cell>
          <cell r="G949">
            <v>5200102330131110</v>
          </cell>
          <cell r="H949" t="str">
            <v>Cuenta de Ahorros</v>
          </cell>
          <cell r="I949">
            <v>550127200108760</v>
          </cell>
          <cell r="J949" t="str">
            <v>Cuenta de Ahorros Otros Bancos</v>
          </cell>
          <cell r="K949">
            <v>3192078261</v>
          </cell>
          <cell r="L949" t="str">
            <v>BANCOLOMBIA</v>
          </cell>
          <cell r="M949">
            <v>547647</v>
          </cell>
          <cell r="N949" t="str">
            <v>Pago Exitoso</v>
          </cell>
        </row>
        <row r="950">
          <cell r="A950">
            <v>5200102330131110</v>
          </cell>
          <cell r="B950">
            <v>10667568</v>
          </cell>
          <cell r="C950">
            <v>9011910164</v>
          </cell>
          <cell r="E950">
            <v>46178</v>
          </cell>
          <cell r="F950">
            <v>46178</v>
          </cell>
          <cell r="G950">
            <v>5200102330131110</v>
          </cell>
          <cell r="H950" t="str">
            <v>Cuenta de Ahorros</v>
          </cell>
          <cell r="I950">
            <v>550127200108760</v>
          </cell>
          <cell r="J950" t="str">
            <v>Cuenta de Ahorros Otros Bancos</v>
          </cell>
          <cell r="K950">
            <v>10506475701</v>
          </cell>
          <cell r="L950" t="str">
            <v>BANCOOMEVA</v>
          </cell>
          <cell r="M950">
            <v>693900</v>
          </cell>
          <cell r="N950" t="str">
            <v>Pago Exitoso</v>
          </cell>
        </row>
        <row r="951">
          <cell r="A951">
            <v>5200102330131110</v>
          </cell>
          <cell r="B951">
            <v>10667568</v>
          </cell>
          <cell r="C951">
            <v>8914097473</v>
          </cell>
          <cell r="E951">
            <v>46178</v>
          </cell>
          <cell r="F951">
            <v>46178</v>
          </cell>
          <cell r="G951">
            <v>5200102330131110</v>
          </cell>
          <cell r="H951" t="str">
            <v>Cuenta de Ahorros</v>
          </cell>
          <cell r="I951">
            <v>550127200108760</v>
          </cell>
          <cell r="J951" t="str">
            <v>Cuenta Corriente</v>
          </cell>
          <cell r="K951">
            <v>127269999430</v>
          </cell>
          <cell r="L951" t="str">
            <v>DAVIVIENDA</v>
          </cell>
          <cell r="M951">
            <v>713300</v>
          </cell>
          <cell r="N951" t="str">
            <v>Pago Exitoso</v>
          </cell>
        </row>
        <row r="952">
          <cell r="A952">
            <v>5200102330131110</v>
          </cell>
          <cell r="B952">
            <v>10667568</v>
          </cell>
          <cell r="C952">
            <v>8160008686</v>
          </cell>
          <cell r="E952">
            <v>46178</v>
          </cell>
          <cell r="F952">
            <v>46178</v>
          </cell>
          <cell r="G952">
            <v>5200102330131110</v>
          </cell>
          <cell r="H952" t="str">
            <v>Cuenta de Ahorros</v>
          </cell>
          <cell r="I952">
            <v>550127200108760</v>
          </cell>
          <cell r="J952" t="str">
            <v>Cuenta de Ahorros Otros Bancos</v>
          </cell>
          <cell r="K952">
            <v>304022890</v>
          </cell>
          <cell r="L952" t="str">
            <v>AV VILLAS</v>
          </cell>
          <cell r="M952">
            <v>73988</v>
          </cell>
          <cell r="N952" t="str">
            <v>Pago Exitoso</v>
          </cell>
        </row>
        <row r="953">
          <cell r="A953">
            <v>5200102330131110</v>
          </cell>
          <cell r="B953">
            <v>10667568</v>
          </cell>
          <cell r="C953">
            <v>9008896396</v>
          </cell>
          <cell r="E953">
            <v>46178</v>
          </cell>
          <cell r="F953">
            <v>46178</v>
          </cell>
          <cell r="G953">
            <v>5200102330131110</v>
          </cell>
          <cell r="H953" t="str">
            <v>Cuenta de Ahorros</v>
          </cell>
          <cell r="I953">
            <v>550127200108760</v>
          </cell>
          <cell r="J953" t="str">
            <v>Cuenta Corriente Otros Bancos</v>
          </cell>
          <cell r="K953">
            <v>61100003214</v>
          </cell>
          <cell r="L953" t="str">
            <v>BANCOLOMBIA</v>
          </cell>
          <cell r="M953">
            <v>430091</v>
          </cell>
          <cell r="N953" t="str">
            <v>Pago Exitoso</v>
          </cell>
        </row>
        <row r="954">
          <cell r="A954">
            <v>5200102330131110</v>
          </cell>
          <cell r="B954">
            <v>10667568</v>
          </cell>
          <cell r="C954">
            <v>8160037302</v>
          </cell>
          <cell r="E954">
            <v>46178</v>
          </cell>
          <cell r="F954">
            <v>46178</v>
          </cell>
          <cell r="G954">
            <v>5200102330131110</v>
          </cell>
          <cell r="H954" t="str">
            <v>Cuenta de Ahorros</v>
          </cell>
          <cell r="I954">
            <v>550127200108760</v>
          </cell>
          <cell r="J954" t="str">
            <v>Cuenta de Ahorros Otros Bancos</v>
          </cell>
          <cell r="K954">
            <v>301219317</v>
          </cell>
          <cell r="L954" t="str">
            <v>AV VILLAS</v>
          </cell>
          <cell r="M954">
            <v>23000</v>
          </cell>
          <cell r="N954" t="str">
            <v>Pago Exitoso</v>
          </cell>
        </row>
        <row r="955">
          <cell r="A955">
            <v>5200102330131110</v>
          </cell>
          <cell r="B955">
            <v>10667568</v>
          </cell>
          <cell r="C955">
            <v>9006880663</v>
          </cell>
          <cell r="E955">
            <v>46178</v>
          </cell>
          <cell r="F955">
            <v>46178</v>
          </cell>
          <cell r="G955">
            <v>5200102330131110</v>
          </cell>
          <cell r="H955" t="str">
            <v>Cuenta de Ahorros</v>
          </cell>
          <cell r="I955">
            <v>550127200108760</v>
          </cell>
          <cell r="J955" t="str">
            <v>Cuenta Corriente</v>
          </cell>
          <cell r="K955">
            <v>485169997593</v>
          </cell>
          <cell r="L955" t="str">
            <v>DAVIVIENDA</v>
          </cell>
          <cell r="M955">
            <v>115862</v>
          </cell>
          <cell r="N955" t="str">
            <v>Pago Exitoso</v>
          </cell>
        </row>
        <row r="956">
          <cell r="A956">
            <v>5200102330131110</v>
          </cell>
          <cell r="B956">
            <v>10668483</v>
          </cell>
          <cell r="C956">
            <v>8160065831</v>
          </cell>
          <cell r="E956">
            <v>46178</v>
          </cell>
          <cell r="F956">
            <v>46178</v>
          </cell>
          <cell r="G956">
            <v>5200102330131110</v>
          </cell>
          <cell r="H956" t="str">
            <v>Cuenta de Ahorros</v>
          </cell>
          <cell r="I956">
            <v>550127200108745</v>
          </cell>
          <cell r="J956" t="str">
            <v>Cuenta de Ahorros Otros Bancos</v>
          </cell>
          <cell r="K956">
            <v>33850165</v>
          </cell>
          <cell r="L956" t="str">
            <v>OCCIDENTE</v>
          </cell>
          <cell r="M956">
            <v>45370</v>
          </cell>
          <cell r="N956" t="str">
            <v>Pago Exitoso</v>
          </cell>
        </row>
        <row r="957">
          <cell r="A957">
            <v>5200102330131110</v>
          </cell>
          <cell r="B957">
            <v>10668483</v>
          </cell>
          <cell r="C957">
            <v>8000044991</v>
          </cell>
          <cell r="E957">
            <v>46178</v>
          </cell>
          <cell r="F957">
            <v>46178</v>
          </cell>
          <cell r="G957">
            <v>5200102330131110</v>
          </cell>
          <cell r="H957" t="str">
            <v>Cuenta de Ahorros</v>
          </cell>
          <cell r="I957">
            <v>550127200108745</v>
          </cell>
          <cell r="J957" t="str">
            <v>Cuenta Corriente Otros Bancos</v>
          </cell>
          <cell r="K957">
            <v>106326598</v>
          </cell>
          <cell r="L957" t="str">
            <v>BOGOTA</v>
          </cell>
          <cell r="M957">
            <v>670671</v>
          </cell>
          <cell r="N957" t="str">
            <v>Pago Exitoso</v>
          </cell>
        </row>
        <row r="958">
          <cell r="A958">
            <v>5200102330131110</v>
          </cell>
          <cell r="B958">
            <v>10668483</v>
          </cell>
          <cell r="C958">
            <v>8000044991</v>
          </cell>
          <cell r="E958">
            <v>46178</v>
          </cell>
          <cell r="F958">
            <v>46178</v>
          </cell>
          <cell r="G958">
            <v>5200102330131110</v>
          </cell>
          <cell r="H958" t="str">
            <v>Cuenta de Ahorros</v>
          </cell>
          <cell r="I958">
            <v>550127200108745</v>
          </cell>
          <cell r="J958" t="str">
            <v>Cuenta Corriente Otros Bancos</v>
          </cell>
          <cell r="K958">
            <v>468113493</v>
          </cell>
          <cell r="L958" t="str">
            <v>BOGOTA</v>
          </cell>
          <cell r="M958">
            <v>670670</v>
          </cell>
          <cell r="N958" t="str">
            <v>Pago Exitoso</v>
          </cell>
        </row>
        <row r="959">
          <cell r="A959">
            <v>5200102330131110</v>
          </cell>
          <cell r="B959">
            <v>10668483</v>
          </cell>
          <cell r="C959">
            <v>8600340931</v>
          </cell>
          <cell r="E959">
            <v>46178</v>
          </cell>
          <cell r="F959">
            <v>46178</v>
          </cell>
          <cell r="G959">
            <v>5200102330131110</v>
          </cell>
          <cell r="H959" t="str">
            <v>Cuenta de Ahorros</v>
          </cell>
          <cell r="I959">
            <v>550127200108745</v>
          </cell>
          <cell r="J959" t="str">
            <v>Cuenta de Ahorros</v>
          </cell>
          <cell r="K959">
            <v>8900650477</v>
          </cell>
          <cell r="L959" t="str">
            <v>DAVIVIENDA</v>
          </cell>
          <cell r="M959">
            <v>4024023</v>
          </cell>
          <cell r="N959" t="str">
            <v>Pago Exitoso</v>
          </cell>
        </row>
        <row r="960">
          <cell r="A960">
            <v>5200102330131110</v>
          </cell>
          <cell r="B960">
            <v>10668483</v>
          </cell>
          <cell r="C960">
            <v>8300245077</v>
          </cell>
          <cell r="E960">
            <v>46178</v>
          </cell>
          <cell r="F960">
            <v>46178</v>
          </cell>
          <cell r="G960">
            <v>5200102330131110</v>
          </cell>
          <cell r="H960" t="str">
            <v>Cuenta de Ahorros</v>
          </cell>
          <cell r="I960">
            <v>550127200108745</v>
          </cell>
          <cell r="J960" t="str">
            <v>Cuenta Corriente Otros Bancos</v>
          </cell>
          <cell r="K960">
            <v>80162522</v>
          </cell>
          <cell r="L960" t="str">
            <v>POPULAR</v>
          </cell>
          <cell r="M960">
            <v>248686</v>
          </cell>
          <cell r="N960" t="str">
            <v>Pago Exitoso</v>
          </cell>
        </row>
        <row r="961">
          <cell r="A961">
            <v>5200102330131110</v>
          </cell>
          <cell r="B961">
            <v>10668483</v>
          </cell>
          <cell r="C961">
            <v>9001647471</v>
          </cell>
          <cell r="E961">
            <v>46178</v>
          </cell>
          <cell r="F961">
            <v>46178</v>
          </cell>
          <cell r="G961">
            <v>5200102330131110</v>
          </cell>
          <cell r="H961" t="str">
            <v>Cuenta de Ahorros</v>
          </cell>
          <cell r="I961">
            <v>550127200108745</v>
          </cell>
          <cell r="J961" t="str">
            <v>Cuenta de Ahorros</v>
          </cell>
          <cell r="K961">
            <v>126100110074</v>
          </cell>
          <cell r="L961" t="str">
            <v>DAVIVIENDA</v>
          </cell>
          <cell r="M961">
            <v>1172375</v>
          </cell>
          <cell r="N961" t="str">
            <v>Pago Exitoso</v>
          </cell>
        </row>
        <row r="962">
          <cell r="A962">
            <v>5200102330131110</v>
          </cell>
          <cell r="B962">
            <v>10668483</v>
          </cell>
          <cell r="C962">
            <v>8914114561</v>
          </cell>
          <cell r="E962">
            <v>46178</v>
          </cell>
          <cell r="F962">
            <v>46178</v>
          </cell>
          <cell r="G962">
            <v>5200102330131110</v>
          </cell>
          <cell r="H962" t="str">
            <v>Cuenta de Ahorros</v>
          </cell>
          <cell r="I962">
            <v>550127200108745</v>
          </cell>
          <cell r="J962" t="str">
            <v>Cuenta de Ahorros</v>
          </cell>
          <cell r="K962">
            <v>127300081370</v>
          </cell>
          <cell r="L962" t="str">
            <v>DAVIVIENDA</v>
          </cell>
          <cell r="M962">
            <v>21461454</v>
          </cell>
          <cell r="N962" t="str">
            <v>Pago Exitoso</v>
          </cell>
        </row>
        <row r="963">
          <cell r="A963">
            <v>5200102330131110</v>
          </cell>
          <cell r="B963">
            <v>10668483</v>
          </cell>
          <cell r="C963">
            <v>8160077024</v>
          </cell>
          <cell r="E963">
            <v>46178</v>
          </cell>
          <cell r="F963">
            <v>46178</v>
          </cell>
          <cell r="G963">
            <v>5200102330131110</v>
          </cell>
          <cell r="H963" t="str">
            <v>Cuenta de Ahorros</v>
          </cell>
          <cell r="I963">
            <v>550127200108745</v>
          </cell>
          <cell r="J963" t="str">
            <v>Cuenta de Ahorros</v>
          </cell>
          <cell r="K963">
            <v>127200092550</v>
          </cell>
          <cell r="L963" t="str">
            <v>DAVIVIENDA</v>
          </cell>
          <cell r="M963">
            <v>5580</v>
          </cell>
          <cell r="N963" t="str">
            <v>Pago Exitoso</v>
          </cell>
        </row>
        <row r="964">
          <cell r="A964">
            <v>5200102330131110</v>
          </cell>
          <cell r="B964">
            <v>10668483</v>
          </cell>
          <cell r="C964">
            <v>9015659884</v>
          </cell>
          <cell r="E964">
            <v>46178</v>
          </cell>
          <cell r="F964">
            <v>46178</v>
          </cell>
          <cell r="G964">
            <v>5200102330131110</v>
          </cell>
          <cell r="H964" t="str">
            <v>Cuenta de Ahorros</v>
          </cell>
          <cell r="I964">
            <v>550127200108745</v>
          </cell>
          <cell r="J964" t="str">
            <v>Cuenta de Ahorros Otros Bancos</v>
          </cell>
          <cell r="K964">
            <v>340034263</v>
          </cell>
          <cell r="L964" t="str">
            <v>CONFIAR</v>
          </cell>
          <cell r="M964">
            <v>74921</v>
          </cell>
          <cell r="N964" t="str">
            <v>Pago Exitoso</v>
          </cell>
        </row>
        <row r="965">
          <cell r="A965">
            <v>5200102330131110</v>
          </cell>
          <cell r="B965">
            <v>10668632</v>
          </cell>
          <cell r="C965">
            <v>24764354</v>
          </cell>
          <cell r="E965">
            <v>46178</v>
          </cell>
          <cell r="F965">
            <v>46178</v>
          </cell>
          <cell r="G965">
            <v>5200102330131110</v>
          </cell>
          <cell r="H965" t="str">
            <v>Cuenta de Ahorros</v>
          </cell>
          <cell r="I965">
            <v>550127200108745</v>
          </cell>
          <cell r="J965" t="str">
            <v>Cuenta de Ahorros</v>
          </cell>
          <cell r="K965">
            <v>128200031044</v>
          </cell>
          <cell r="L965" t="str">
            <v>DAVIVIENDA</v>
          </cell>
          <cell r="M965">
            <v>2444110</v>
          </cell>
          <cell r="N965" t="str">
            <v>Pago Exitoso</v>
          </cell>
        </row>
        <row r="966">
          <cell r="A966">
            <v>5200102330131110</v>
          </cell>
          <cell r="B966">
            <v>10668632</v>
          </cell>
          <cell r="C966">
            <v>1087488224</v>
          </cell>
          <cell r="E966">
            <v>46178</v>
          </cell>
          <cell r="F966">
            <v>46178</v>
          </cell>
          <cell r="G966">
            <v>5200102330131110</v>
          </cell>
          <cell r="H966" t="str">
            <v>Cuenta de Ahorros</v>
          </cell>
          <cell r="I966">
            <v>550127200108745</v>
          </cell>
          <cell r="J966" t="str">
            <v>Cuenta de Ahorros</v>
          </cell>
          <cell r="K966">
            <v>488401104176</v>
          </cell>
          <cell r="L966" t="str">
            <v>DAVIVIENDA</v>
          </cell>
          <cell r="M966">
            <v>500000</v>
          </cell>
          <cell r="N966" t="str">
            <v>Pago Exitoso</v>
          </cell>
        </row>
        <row r="967">
          <cell r="A967">
            <v>5200102330131110</v>
          </cell>
          <cell r="B967">
            <v>10668632</v>
          </cell>
          <cell r="C967">
            <v>1089744020</v>
          </cell>
          <cell r="E967">
            <v>46178</v>
          </cell>
          <cell r="F967">
            <v>46178</v>
          </cell>
          <cell r="G967">
            <v>5200102330131110</v>
          </cell>
          <cell r="H967" t="str">
            <v>Cuenta de Ahorros</v>
          </cell>
          <cell r="I967">
            <v>550127200108745</v>
          </cell>
          <cell r="J967" t="str">
            <v>Cuenta de Ahorros</v>
          </cell>
          <cell r="K967">
            <v>127270069710</v>
          </cell>
          <cell r="L967" t="str">
            <v>DAVIVIENDA</v>
          </cell>
          <cell r="M967">
            <v>2397206</v>
          </cell>
          <cell r="N967" t="str">
            <v>Pago Exitoso</v>
          </cell>
        </row>
        <row r="968">
          <cell r="A968">
            <v>5200102330131110</v>
          </cell>
          <cell r="B968">
            <v>10668632</v>
          </cell>
          <cell r="C968">
            <v>30413445</v>
          </cell>
          <cell r="E968">
            <v>46178</v>
          </cell>
          <cell r="F968">
            <v>46178</v>
          </cell>
          <cell r="G968">
            <v>5200102330131110</v>
          </cell>
          <cell r="H968" t="str">
            <v>Cuenta de Ahorros</v>
          </cell>
          <cell r="I968">
            <v>550127200108745</v>
          </cell>
          <cell r="J968" t="str">
            <v>Cuenta de Ahorros</v>
          </cell>
          <cell r="K968">
            <v>319095543</v>
          </cell>
          <cell r="L968" t="str">
            <v>DAVIVIENDA</v>
          </cell>
          <cell r="M968">
            <v>1198844</v>
          </cell>
          <cell r="N968" t="str">
            <v>Pago Exitoso</v>
          </cell>
        </row>
        <row r="969">
          <cell r="A969">
            <v>5200102330131110</v>
          </cell>
          <cell r="B969">
            <v>10668632</v>
          </cell>
          <cell r="C969">
            <v>1088239334</v>
          </cell>
          <cell r="E969">
            <v>46178</v>
          </cell>
          <cell r="F969">
            <v>46178</v>
          </cell>
          <cell r="G969">
            <v>5200102330131110</v>
          </cell>
          <cell r="H969" t="str">
            <v>Cuenta de Ahorros</v>
          </cell>
          <cell r="I969">
            <v>550127200108745</v>
          </cell>
          <cell r="J969" t="str">
            <v>Cuenta de Ahorros Otros Bancos</v>
          </cell>
          <cell r="K969">
            <v>85100004154</v>
          </cell>
          <cell r="L969" t="str">
            <v>BANCOLOMBIA</v>
          </cell>
          <cell r="M969">
            <v>319411</v>
          </cell>
          <cell r="N969" t="str">
            <v>Pago Exitoso</v>
          </cell>
        </row>
        <row r="970">
          <cell r="A970">
            <v>5200102330131110</v>
          </cell>
          <cell r="B970">
            <v>10668632</v>
          </cell>
          <cell r="C970">
            <v>1053788554</v>
          </cell>
          <cell r="E970">
            <v>46178</v>
          </cell>
          <cell r="F970">
            <v>46178</v>
          </cell>
          <cell r="G970">
            <v>5200102330131110</v>
          </cell>
          <cell r="H970" t="str">
            <v>Cuenta de Ahorros</v>
          </cell>
          <cell r="I970">
            <v>550127200108745</v>
          </cell>
          <cell r="J970" t="str">
            <v>Cuenta de Ahorros Otros Bancos</v>
          </cell>
          <cell r="K970">
            <v>24141188016</v>
          </cell>
          <cell r="L970" t="str">
            <v>CAJA SOCIAL</v>
          </cell>
          <cell r="M970">
            <v>1754072</v>
          </cell>
          <cell r="N970" t="str">
            <v>Pago Exitoso</v>
          </cell>
        </row>
        <row r="971">
          <cell r="A971">
            <v>5200102330131110</v>
          </cell>
          <cell r="B971">
            <v>10668632</v>
          </cell>
          <cell r="C971">
            <v>1092912269</v>
          </cell>
          <cell r="E971">
            <v>46178</v>
          </cell>
          <cell r="F971">
            <v>46178</v>
          </cell>
          <cell r="G971">
            <v>5200102330131110</v>
          </cell>
          <cell r="H971" t="str">
            <v>Cuenta de Ahorros</v>
          </cell>
          <cell r="I971">
            <v>550127200108745</v>
          </cell>
          <cell r="J971" t="str">
            <v>Cuenta de Ahorros</v>
          </cell>
          <cell r="K971">
            <v>488456612172</v>
          </cell>
          <cell r="L971" t="str">
            <v>DAVIVIENDA</v>
          </cell>
          <cell r="M971">
            <v>3559135</v>
          </cell>
          <cell r="N971" t="str">
            <v>Pago Exitoso</v>
          </cell>
        </row>
        <row r="972">
          <cell r="A972">
            <v>5100102330131110</v>
          </cell>
          <cell r="B972">
            <v>10668632</v>
          </cell>
          <cell r="C972">
            <v>1004966118</v>
          </cell>
          <cell r="E972">
            <v>46178</v>
          </cell>
          <cell r="F972">
            <v>46178</v>
          </cell>
          <cell r="G972">
            <v>5100102330131110</v>
          </cell>
          <cell r="H972" t="str">
            <v>Cuenta de Ahorros</v>
          </cell>
          <cell r="I972">
            <v>550127200108745</v>
          </cell>
          <cell r="J972" t="str">
            <v>Cuenta de Ahorros Otros Bancos</v>
          </cell>
          <cell r="K972">
            <v>457500050667</v>
          </cell>
          <cell r="L972" t="str">
            <v>BANCO AGRARIO</v>
          </cell>
          <cell r="M972">
            <v>1917780</v>
          </cell>
          <cell r="N972" t="str">
            <v>Pago Exitoso</v>
          </cell>
        </row>
        <row r="973">
          <cell r="A973">
            <v>5200102330131110</v>
          </cell>
          <cell r="B973">
            <v>10668632</v>
          </cell>
          <cell r="C973">
            <v>1054999891</v>
          </cell>
          <cell r="E973">
            <v>46178</v>
          </cell>
          <cell r="F973">
            <v>46178</v>
          </cell>
          <cell r="G973">
            <v>5200102330131110</v>
          </cell>
          <cell r="H973" t="str">
            <v>Cuenta de Ahorros</v>
          </cell>
          <cell r="I973">
            <v>550127200108745</v>
          </cell>
          <cell r="J973" t="str">
            <v>Cuenta de Ahorros</v>
          </cell>
          <cell r="K973">
            <v>488418363948</v>
          </cell>
          <cell r="L973" t="str">
            <v>DAVIVIENDA</v>
          </cell>
          <cell r="M973">
            <v>3656865</v>
          </cell>
          <cell r="N973" t="str">
            <v>Pago Exitoso</v>
          </cell>
        </row>
        <row r="974">
          <cell r="A974">
            <v>5200102330131110</v>
          </cell>
          <cell r="B974">
            <v>10668632</v>
          </cell>
          <cell r="C974">
            <v>1091884749</v>
          </cell>
          <cell r="E974">
            <v>46178</v>
          </cell>
          <cell r="F974">
            <v>46178</v>
          </cell>
          <cell r="G974">
            <v>5200102330131110</v>
          </cell>
          <cell r="H974" t="str">
            <v>Cuenta de Ahorros</v>
          </cell>
          <cell r="I974">
            <v>550127200108745</v>
          </cell>
          <cell r="J974" t="str">
            <v>Cuenta de Ahorros Otros Bancos</v>
          </cell>
          <cell r="K974">
            <v>91283610174</v>
          </cell>
          <cell r="L974" t="str">
            <v>BANCOLOMBIA</v>
          </cell>
          <cell r="M974">
            <v>3197304</v>
          </cell>
          <cell r="N974" t="str">
            <v>Pago Exitoso</v>
          </cell>
        </row>
        <row r="975">
          <cell r="A975">
            <v>5200102330131110</v>
          </cell>
          <cell r="B975">
            <v>10668632</v>
          </cell>
          <cell r="C975">
            <v>21479293</v>
          </cell>
          <cell r="E975">
            <v>46178</v>
          </cell>
          <cell r="F975">
            <v>46178</v>
          </cell>
          <cell r="G975">
            <v>5200102330131110</v>
          </cell>
          <cell r="H975" t="str">
            <v>Cuenta de Ahorros</v>
          </cell>
          <cell r="I975">
            <v>550127200108745</v>
          </cell>
          <cell r="J975" t="str">
            <v>Cuenta de Ahorros Otros Bancos</v>
          </cell>
          <cell r="K975">
            <v>54183910551</v>
          </cell>
          <cell r="L975" t="str">
            <v>BANCOLOMBIA</v>
          </cell>
          <cell r="M975">
            <v>2310355</v>
          </cell>
          <cell r="N975" t="str">
            <v>Pago Exitoso</v>
          </cell>
        </row>
        <row r="976">
          <cell r="A976">
            <v>5100102330131110</v>
          </cell>
          <cell r="B976">
            <v>10668632</v>
          </cell>
          <cell r="C976">
            <v>41936617</v>
          </cell>
          <cell r="E976">
            <v>46178</v>
          </cell>
          <cell r="F976">
            <v>46178</v>
          </cell>
          <cell r="G976">
            <v>5100102330131110</v>
          </cell>
          <cell r="H976" t="str">
            <v>Cuenta de Ahorros</v>
          </cell>
          <cell r="I976">
            <v>550127200108745</v>
          </cell>
          <cell r="J976" t="str">
            <v>Cuenta de Ahorros Otros Bancos</v>
          </cell>
          <cell r="K976">
            <v>6928727163</v>
          </cell>
          <cell r="L976" t="str">
            <v>BANCOLOMBIA</v>
          </cell>
          <cell r="M976">
            <v>1851691</v>
          </cell>
          <cell r="N976" t="str">
            <v>Pago Exitoso</v>
          </cell>
        </row>
        <row r="977">
          <cell r="A977">
            <v>5200102330131110</v>
          </cell>
          <cell r="B977">
            <v>10668632</v>
          </cell>
          <cell r="C977">
            <v>1007630668</v>
          </cell>
          <cell r="E977">
            <v>46178</v>
          </cell>
          <cell r="F977">
            <v>46178</v>
          </cell>
          <cell r="G977">
            <v>5200102330131110</v>
          </cell>
          <cell r="H977" t="str">
            <v>Cuenta de Ahorros</v>
          </cell>
          <cell r="I977">
            <v>550127200108745</v>
          </cell>
          <cell r="J977" t="str">
            <v>Cuenta de Ahorros Otros Bancos</v>
          </cell>
          <cell r="K977">
            <v>91353417</v>
          </cell>
          <cell r="L977" t="str">
            <v>NU</v>
          </cell>
          <cell r="M977">
            <v>3989172</v>
          </cell>
          <cell r="N977" t="str">
            <v>Pago Exitoso</v>
          </cell>
        </row>
        <row r="978">
          <cell r="A978">
            <v>11881</v>
          </cell>
          <cell r="B978">
            <v>10669479</v>
          </cell>
          <cell r="C978">
            <v>1087559755</v>
          </cell>
          <cell r="D978" t="str">
            <v>LUISA FERNANDA TORO GALLEGO</v>
          </cell>
          <cell r="E978">
            <v>46178</v>
          </cell>
          <cell r="F978">
            <v>46178</v>
          </cell>
          <cell r="G978">
            <v>11881</v>
          </cell>
          <cell r="H978" t="str">
            <v>Cuenta Corriente</v>
          </cell>
          <cell r="I978">
            <v>560127269994183</v>
          </cell>
          <cell r="J978" t="str">
            <v>Cuenta de Ahorros Otros Bancos</v>
          </cell>
          <cell r="K978">
            <v>402433809</v>
          </cell>
          <cell r="L978" t="str">
            <v>BOGOTA</v>
          </cell>
          <cell r="M978">
            <v>2224431</v>
          </cell>
          <cell r="N978" t="str">
            <v>Pago Exitoso</v>
          </cell>
        </row>
        <row r="979">
          <cell r="A979">
            <v>11881</v>
          </cell>
          <cell r="B979">
            <v>10669479</v>
          </cell>
          <cell r="C979">
            <v>8914129882</v>
          </cell>
          <cell r="D979" t="str">
            <v>FONDO DE EMPLEADOS DE RISARALDA</v>
          </cell>
          <cell r="E979">
            <v>46178</v>
          </cell>
          <cell r="F979">
            <v>46178</v>
          </cell>
          <cell r="G979">
            <v>11881</v>
          </cell>
          <cell r="H979" t="str">
            <v>Cuenta Corriente</v>
          </cell>
          <cell r="I979">
            <v>560127269994183</v>
          </cell>
          <cell r="J979" t="str">
            <v>Cuenta Corriente Otros Bancos</v>
          </cell>
          <cell r="K979">
            <v>33497017</v>
          </cell>
          <cell r="L979" t="str">
            <v>OCCIDENTE</v>
          </cell>
          <cell r="M979">
            <v>769569</v>
          </cell>
          <cell r="N979" t="str">
            <v>Pago Exitoso</v>
          </cell>
        </row>
        <row r="980">
          <cell r="A980">
            <v>11782</v>
          </cell>
          <cell r="B980">
            <v>10669479</v>
          </cell>
          <cell r="C980">
            <v>18595932</v>
          </cell>
          <cell r="D980" t="str">
            <v>JOSE WILLIAM GOMEZ MARTINEZ</v>
          </cell>
          <cell r="E980">
            <v>46178</v>
          </cell>
          <cell r="F980">
            <v>46178</v>
          </cell>
          <cell r="G980">
            <v>11782</v>
          </cell>
          <cell r="H980" t="str">
            <v>Cuenta Corriente</v>
          </cell>
          <cell r="I980">
            <v>560127269994183</v>
          </cell>
          <cell r="J980" t="str">
            <v>Cuenta de Ahorros Otros Bancos</v>
          </cell>
          <cell r="K980">
            <v>74431172872</v>
          </cell>
          <cell r="L980" t="str">
            <v>BANCOLOMBIA</v>
          </cell>
          <cell r="M980">
            <v>3493000</v>
          </cell>
          <cell r="N980" t="str">
            <v>Pago Exitoso</v>
          </cell>
        </row>
        <row r="981">
          <cell r="A981">
            <v>11939</v>
          </cell>
          <cell r="B981">
            <v>10669479</v>
          </cell>
          <cell r="C981">
            <v>42157682</v>
          </cell>
          <cell r="D981" t="str">
            <v>NATHALIA CORTES RUIZ</v>
          </cell>
          <cell r="E981">
            <v>46178</v>
          </cell>
          <cell r="F981">
            <v>46178</v>
          </cell>
          <cell r="G981">
            <v>11939</v>
          </cell>
          <cell r="H981" t="str">
            <v>Cuenta Corriente</v>
          </cell>
          <cell r="I981">
            <v>560127269994183</v>
          </cell>
          <cell r="J981" t="str">
            <v>Cuenta de Ahorros Otros Bancos</v>
          </cell>
          <cell r="K981">
            <v>72366360302</v>
          </cell>
          <cell r="L981" t="str">
            <v>BANCOLOMBIA</v>
          </cell>
          <cell r="M981">
            <v>2295000</v>
          </cell>
          <cell r="N981" t="str">
            <v>Pago Exitoso</v>
          </cell>
        </row>
        <row r="982">
          <cell r="A982">
            <v>11677</v>
          </cell>
          <cell r="B982">
            <v>10669955</v>
          </cell>
          <cell r="C982">
            <v>1013107523</v>
          </cell>
          <cell r="D982" t="str">
            <v>KAROL DANIELA BERNAL GARCIA</v>
          </cell>
          <cell r="E982">
            <v>46178</v>
          </cell>
          <cell r="F982">
            <v>46178</v>
          </cell>
          <cell r="G982">
            <v>11677</v>
          </cell>
          <cell r="H982" t="str">
            <v>Cuenta de Ahorros</v>
          </cell>
          <cell r="I982">
            <v>550127200117688</v>
          </cell>
          <cell r="J982" t="str">
            <v>Cuenta de Ahorros</v>
          </cell>
          <cell r="K982">
            <v>488452759464</v>
          </cell>
          <cell r="L982" t="str">
            <v>DAVIVIENDA</v>
          </cell>
          <cell r="M982">
            <v>2730000</v>
          </cell>
          <cell r="N982" t="str">
            <v>Pago Exitoso</v>
          </cell>
        </row>
        <row r="983">
          <cell r="A983">
            <v>11689</v>
          </cell>
          <cell r="B983">
            <v>10669955</v>
          </cell>
          <cell r="C983">
            <v>1088241364</v>
          </cell>
          <cell r="D983" t="str">
            <v>ANA MARIA OCAMPO COLORADO</v>
          </cell>
          <cell r="E983">
            <v>46178</v>
          </cell>
          <cell r="F983">
            <v>46178</v>
          </cell>
          <cell r="G983">
            <v>11689</v>
          </cell>
          <cell r="H983" t="str">
            <v>Cuenta de Ahorros</v>
          </cell>
          <cell r="I983">
            <v>550127200117688</v>
          </cell>
          <cell r="J983" t="str">
            <v>Cuenta de Ahorros</v>
          </cell>
          <cell r="K983">
            <v>126300080770</v>
          </cell>
          <cell r="L983" t="str">
            <v>DAVIVIENDA</v>
          </cell>
          <cell r="M983">
            <v>2928000</v>
          </cell>
          <cell r="N983" t="str">
            <v>Pago Exitoso</v>
          </cell>
        </row>
        <row r="984">
          <cell r="A984">
            <v>11696</v>
          </cell>
          <cell r="B984">
            <v>10669955</v>
          </cell>
          <cell r="C984">
            <v>1088293186</v>
          </cell>
          <cell r="D984" t="str">
            <v>JUAN CAMILO OCAMPO VELEZ</v>
          </cell>
          <cell r="E984">
            <v>46178</v>
          </cell>
          <cell r="F984">
            <v>46178</v>
          </cell>
          <cell r="G984">
            <v>11696</v>
          </cell>
          <cell r="H984" t="str">
            <v>Cuenta de Ahorros</v>
          </cell>
          <cell r="I984">
            <v>550127200117688</v>
          </cell>
          <cell r="J984" t="str">
            <v>Cuenta de Ahorros Otros Bancos</v>
          </cell>
          <cell r="K984">
            <v>85700012242</v>
          </cell>
          <cell r="L984" t="str">
            <v>BANCOLOMBIA</v>
          </cell>
          <cell r="M984">
            <v>4124000</v>
          </cell>
          <cell r="N984" t="str">
            <v>Pago Exitoso</v>
          </cell>
        </row>
        <row r="985">
          <cell r="A985">
            <v>11721</v>
          </cell>
          <cell r="B985">
            <v>10669955</v>
          </cell>
          <cell r="C985">
            <v>42127553</v>
          </cell>
          <cell r="D985" t="str">
            <v>SANDRA MILENA MEJIA HERNNADEZ</v>
          </cell>
          <cell r="E985">
            <v>46178</v>
          </cell>
          <cell r="F985">
            <v>46178</v>
          </cell>
          <cell r="G985">
            <v>11721</v>
          </cell>
          <cell r="H985" t="str">
            <v>Cuenta de Ahorros</v>
          </cell>
          <cell r="I985">
            <v>550127200117688</v>
          </cell>
          <cell r="J985" t="str">
            <v>Cuenta de Ahorros</v>
          </cell>
          <cell r="K985">
            <v>570126070768885</v>
          </cell>
          <cell r="L985" t="str">
            <v>DAVIVIENDA</v>
          </cell>
          <cell r="M985">
            <v>2928000</v>
          </cell>
          <cell r="N985" t="str">
            <v>Pago Exitoso</v>
          </cell>
        </row>
        <row r="986">
          <cell r="A986">
            <v>11722</v>
          </cell>
          <cell r="B986">
            <v>10669955</v>
          </cell>
          <cell r="C986">
            <v>1053848538</v>
          </cell>
          <cell r="D986" t="str">
            <v>MARIA ALEJANDRA MARQUEZ DUQUE</v>
          </cell>
          <cell r="E986">
            <v>46178</v>
          </cell>
          <cell r="F986">
            <v>46178</v>
          </cell>
          <cell r="G986">
            <v>11722</v>
          </cell>
          <cell r="H986" t="str">
            <v>Cuenta de Ahorros</v>
          </cell>
          <cell r="I986">
            <v>550127200117688</v>
          </cell>
          <cell r="J986" t="str">
            <v>Cuenta de Ahorros Otros Bancos</v>
          </cell>
          <cell r="K986">
            <v>85123377031</v>
          </cell>
          <cell r="L986" t="str">
            <v>BANCOLOMBIA</v>
          </cell>
          <cell r="M986">
            <v>3244000</v>
          </cell>
          <cell r="N986" t="str">
            <v>Pago Exitoso</v>
          </cell>
        </row>
        <row r="987">
          <cell r="A987">
            <v>11765</v>
          </cell>
          <cell r="B987">
            <v>10669955</v>
          </cell>
          <cell r="C987">
            <v>42129973</v>
          </cell>
          <cell r="D987" t="str">
            <v>PAULA ANDREA MARISCAL ALVAREZ</v>
          </cell>
          <cell r="E987">
            <v>46178</v>
          </cell>
          <cell r="F987">
            <v>46178</v>
          </cell>
          <cell r="G987">
            <v>11765</v>
          </cell>
          <cell r="H987" t="str">
            <v>Cuenta de Ahorros</v>
          </cell>
          <cell r="I987">
            <v>550127200117688</v>
          </cell>
          <cell r="J987" t="str">
            <v>Cuenta de Ahorros</v>
          </cell>
          <cell r="K987">
            <v>126070757383</v>
          </cell>
          <cell r="L987" t="str">
            <v>DAVIVIENDA</v>
          </cell>
          <cell r="M987">
            <v>4124000</v>
          </cell>
          <cell r="N987" t="str">
            <v>Pago Exitoso</v>
          </cell>
        </row>
        <row r="988">
          <cell r="A988">
            <v>11813</v>
          </cell>
          <cell r="B988">
            <v>10669955</v>
          </cell>
          <cell r="C988">
            <v>1088310928</v>
          </cell>
          <cell r="D988" t="str">
            <v>MAURICIO ARANA MORALES</v>
          </cell>
          <cell r="E988">
            <v>46178</v>
          </cell>
          <cell r="F988">
            <v>46178</v>
          </cell>
          <cell r="G988">
            <v>11813</v>
          </cell>
          <cell r="H988" t="str">
            <v>Cuenta de Ahorros</v>
          </cell>
          <cell r="I988">
            <v>550127200117688</v>
          </cell>
          <cell r="J988" t="str">
            <v>Cuenta de Ahorros Otros Bancos</v>
          </cell>
          <cell r="K988">
            <v>91200440515</v>
          </cell>
          <cell r="L988" t="str">
            <v>BANCOLOMBIA</v>
          </cell>
          <cell r="M988">
            <v>5521000</v>
          </cell>
          <cell r="N988" t="str">
            <v>Pago Exitoso</v>
          </cell>
        </row>
        <row r="989">
          <cell r="A989">
            <v>11910</v>
          </cell>
          <cell r="B989">
            <v>10669955</v>
          </cell>
          <cell r="C989">
            <v>1019096605</v>
          </cell>
          <cell r="D989" t="str">
            <v>KATHERING HERNANDEZ ARENAS</v>
          </cell>
          <cell r="E989">
            <v>46178</v>
          </cell>
          <cell r="F989">
            <v>46178</v>
          </cell>
          <cell r="G989">
            <v>11910</v>
          </cell>
          <cell r="H989" t="str">
            <v>Cuenta de Ahorros</v>
          </cell>
          <cell r="I989">
            <v>550127200117688</v>
          </cell>
          <cell r="J989" t="str">
            <v>Cuenta de Ahorros Otros Bancos</v>
          </cell>
          <cell r="K989">
            <v>37782051653</v>
          </cell>
          <cell r="L989" t="str">
            <v>BANCOLOMBIA</v>
          </cell>
          <cell r="M989">
            <v>4124000</v>
          </cell>
          <cell r="N989" t="str">
            <v>Pago Exitoso</v>
          </cell>
        </row>
        <row r="990">
          <cell r="A990">
            <v>11925</v>
          </cell>
          <cell r="B990">
            <v>10669955</v>
          </cell>
          <cell r="C990">
            <v>35507784</v>
          </cell>
          <cell r="D990" t="str">
            <v>MARTHA INES ZAPATA BERMUDEZ</v>
          </cell>
          <cell r="E990">
            <v>46178</v>
          </cell>
          <cell r="F990">
            <v>46178</v>
          </cell>
          <cell r="G990">
            <v>11925</v>
          </cell>
          <cell r="H990" t="str">
            <v>Cuenta de Ahorros</v>
          </cell>
          <cell r="I990">
            <v>550127200117688</v>
          </cell>
          <cell r="J990" t="str">
            <v>Cuenta de Ahorros</v>
          </cell>
          <cell r="K990">
            <v>9100693762</v>
          </cell>
          <cell r="L990" t="str">
            <v>DAVIVIENDA</v>
          </cell>
          <cell r="M990">
            <v>3511000</v>
          </cell>
          <cell r="N990" t="str">
            <v>Pago Exitoso</v>
          </cell>
        </row>
        <row r="991">
          <cell r="A991">
            <v>11970</v>
          </cell>
          <cell r="B991">
            <v>10669955</v>
          </cell>
          <cell r="C991">
            <v>1087990269</v>
          </cell>
          <cell r="D991" t="str">
            <v>VERONICA GARCIA ISAZA</v>
          </cell>
          <cell r="E991">
            <v>46178</v>
          </cell>
          <cell r="F991">
            <v>46178</v>
          </cell>
          <cell r="G991">
            <v>11970</v>
          </cell>
          <cell r="H991" t="str">
            <v>Cuenta de Ahorros</v>
          </cell>
          <cell r="I991">
            <v>550127200117688</v>
          </cell>
          <cell r="J991" t="str">
            <v>Cuenta de Ahorros</v>
          </cell>
          <cell r="K991">
            <v>488419829608</v>
          </cell>
          <cell r="L991" t="str">
            <v>DAVIVIENDA</v>
          </cell>
          <cell r="M991">
            <v>3709000</v>
          </cell>
          <cell r="N991" t="str">
            <v>Pago Exitoso</v>
          </cell>
        </row>
        <row r="992">
          <cell r="A992">
            <v>12005</v>
          </cell>
          <cell r="B992">
            <v>10669955</v>
          </cell>
          <cell r="C992">
            <v>10007472</v>
          </cell>
          <cell r="D992" t="str">
            <v>ALEJANDRO PINEDA MUÑOZ</v>
          </cell>
          <cell r="E992">
            <v>46178</v>
          </cell>
          <cell r="F992">
            <v>46178</v>
          </cell>
          <cell r="G992">
            <v>12005</v>
          </cell>
          <cell r="H992" t="str">
            <v>Cuenta de Ahorros</v>
          </cell>
          <cell r="I992">
            <v>550127200117688</v>
          </cell>
          <cell r="J992" t="str">
            <v>Cuenta de Ahorros Otros Bancos</v>
          </cell>
          <cell r="K992">
            <v>116030201570</v>
          </cell>
          <cell r="L992" t="str">
            <v>BANCO FALABELLA</v>
          </cell>
          <cell r="M992">
            <v>4124000</v>
          </cell>
          <cell r="N992" t="str">
            <v>Pago Exitoso</v>
          </cell>
        </row>
        <row r="993">
          <cell r="A993">
            <v>11272</v>
          </cell>
          <cell r="B993">
            <v>10670571</v>
          </cell>
          <cell r="C993">
            <v>8914800359</v>
          </cell>
          <cell r="D993" t="str">
            <v>UNIVERSIDAD TECNOLOGICA DE PEREIRA</v>
          </cell>
          <cell r="E993">
            <v>46178</v>
          </cell>
          <cell r="F993">
            <v>46178</v>
          </cell>
          <cell r="G993">
            <v>11272</v>
          </cell>
          <cell r="H993" t="str">
            <v>Cuenta de Ahorros</v>
          </cell>
          <cell r="I993">
            <v>550127200185735</v>
          </cell>
          <cell r="J993" t="str">
            <v>Cuenta Corriente Otros Bancos</v>
          </cell>
          <cell r="K993">
            <v>18009258</v>
          </cell>
          <cell r="L993" t="str">
            <v>ITAU</v>
          </cell>
          <cell r="M993">
            <v>232022558</v>
          </cell>
          <cell r="N993" t="str">
            <v>Pago Exitoso</v>
          </cell>
        </row>
        <row r="994">
          <cell r="A994">
            <v>5200102330131110</v>
          </cell>
          <cell r="B994">
            <v>10667427</v>
          </cell>
          <cell r="C994">
            <v>8001353426</v>
          </cell>
          <cell r="E994">
            <v>46178</v>
          </cell>
          <cell r="F994">
            <v>46178</v>
          </cell>
          <cell r="G994">
            <v>5200102330131110</v>
          </cell>
          <cell r="H994" t="str">
            <v>Cuenta de Ahorros</v>
          </cell>
          <cell r="I994">
            <v>550127200108760</v>
          </cell>
          <cell r="J994" t="str">
            <v>Cuenta Corriente Otros Bancos</v>
          </cell>
          <cell r="K994">
            <v>291187847</v>
          </cell>
          <cell r="L994" t="str">
            <v>BOGOTA</v>
          </cell>
          <cell r="M994">
            <v>845950</v>
          </cell>
          <cell r="N994" t="str">
            <v>Pago Exitoso</v>
          </cell>
        </row>
        <row r="995">
          <cell r="A995">
            <v>5200102330131110</v>
          </cell>
          <cell r="B995">
            <v>10667427</v>
          </cell>
          <cell r="C995">
            <v>8160054733</v>
          </cell>
          <cell r="E995">
            <v>46178</v>
          </cell>
          <cell r="F995">
            <v>46178</v>
          </cell>
          <cell r="G995">
            <v>5200102330131110</v>
          </cell>
          <cell r="H995" t="str">
            <v>Cuenta de Ahorros</v>
          </cell>
          <cell r="I995">
            <v>550127200108760</v>
          </cell>
          <cell r="J995" t="str">
            <v>Cuenta Corriente Otros Bancos</v>
          </cell>
          <cell r="K995">
            <v>468116637</v>
          </cell>
          <cell r="L995" t="str">
            <v>BOGOTA</v>
          </cell>
          <cell r="M995">
            <v>54550</v>
          </cell>
          <cell r="N995" t="str">
            <v>Pago Exitoso</v>
          </cell>
        </row>
        <row r="996">
          <cell r="A996">
            <v>5200102330131110</v>
          </cell>
          <cell r="B996">
            <v>10667427</v>
          </cell>
          <cell r="C996">
            <v>8300711336</v>
          </cell>
          <cell r="E996">
            <v>46178</v>
          </cell>
          <cell r="F996">
            <v>46178</v>
          </cell>
          <cell r="G996">
            <v>5200102330131110</v>
          </cell>
          <cell r="H996" t="str">
            <v>Cuenta de Ahorros</v>
          </cell>
          <cell r="I996">
            <v>550127200108760</v>
          </cell>
          <cell r="J996" t="str">
            <v>Cuenta Corriente Otros Bancos</v>
          </cell>
          <cell r="K996">
            <v>470146861</v>
          </cell>
          <cell r="L996" t="str">
            <v>POPULAR</v>
          </cell>
          <cell r="M996">
            <v>626900</v>
          </cell>
          <cell r="N996" t="str">
            <v>Pago Exitoso</v>
          </cell>
        </row>
        <row r="997">
          <cell r="A997">
            <v>5200102330131110</v>
          </cell>
          <cell r="B997">
            <v>10667427</v>
          </cell>
          <cell r="C997">
            <v>8600507501</v>
          </cell>
          <cell r="E997">
            <v>46178</v>
          </cell>
          <cell r="F997">
            <v>46178</v>
          </cell>
          <cell r="G997">
            <v>5200102330131110</v>
          </cell>
          <cell r="H997" t="str">
            <v>Cuenta de Ahorros</v>
          </cell>
          <cell r="I997">
            <v>550127200108760</v>
          </cell>
          <cell r="J997" t="str">
            <v>Cuenta Corriente Otros Bancos</v>
          </cell>
          <cell r="K997">
            <v>99999963</v>
          </cell>
          <cell r="L997" t="str">
            <v>GNB SUDAMERIS</v>
          </cell>
          <cell r="M997">
            <v>688642</v>
          </cell>
          <cell r="N997" t="str">
            <v>Pago Exitoso</v>
          </cell>
        </row>
        <row r="998">
          <cell r="A998">
            <v>5200102330131110</v>
          </cell>
          <cell r="B998">
            <v>10667427</v>
          </cell>
          <cell r="C998">
            <v>8903002794</v>
          </cell>
          <cell r="E998">
            <v>46178</v>
          </cell>
          <cell r="F998">
            <v>46178</v>
          </cell>
          <cell r="G998">
            <v>5200102330131110</v>
          </cell>
          <cell r="H998" t="str">
            <v>Cuenta de Ahorros</v>
          </cell>
          <cell r="I998">
            <v>550127200108760</v>
          </cell>
          <cell r="J998" t="str">
            <v>Cuenta Corriente Otros Bancos</v>
          </cell>
          <cell r="K998">
            <v>1799949</v>
          </cell>
          <cell r="L998" t="str">
            <v>OCCIDENTE</v>
          </cell>
          <cell r="M998">
            <v>170717</v>
          </cell>
          <cell r="N998" t="str">
            <v>Pago Exitoso</v>
          </cell>
        </row>
        <row r="999">
          <cell r="A999">
            <v>5200102330131110</v>
          </cell>
          <cell r="B999">
            <v>10667427</v>
          </cell>
          <cell r="C999">
            <v>8914081390</v>
          </cell>
          <cell r="E999">
            <v>46178</v>
          </cell>
          <cell r="F999">
            <v>46178</v>
          </cell>
          <cell r="G999">
            <v>5200102330131110</v>
          </cell>
          <cell r="H999" t="str">
            <v>Cuenta de Ahorros</v>
          </cell>
          <cell r="I999">
            <v>550127200108760</v>
          </cell>
          <cell r="J999" t="str">
            <v>Cuenta Corriente Otros Bancos</v>
          </cell>
          <cell r="K999">
            <v>842074437</v>
          </cell>
          <cell r="L999" t="str">
            <v>BOGOTA</v>
          </cell>
          <cell r="M999">
            <v>23000</v>
          </cell>
          <cell r="N999" t="str">
            <v>Pago Exitoso</v>
          </cell>
        </row>
        <row r="1000">
          <cell r="A1000">
            <v>5200102330131110</v>
          </cell>
          <cell r="B1000">
            <v>10667427</v>
          </cell>
          <cell r="C1000">
            <v>8914097473</v>
          </cell>
          <cell r="E1000">
            <v>46178</v>
          </cell>
          <cell r="F1000">
            <v>46178</v>
          </cell>
          <cell r="G1000">
            <v>5200102330131110</v>
          </cell>
          <cell r="H1000" t="str">
            <v>Cuenta de Ahorros</v>
          </cell>
          <cell r="I1000">
            <v>550127200108760</v>
          </cell>
          <cell r="J1000" t="str">
            <v>Cuenta Corriente</v>
          </cell>
          <cell r="K1000">
            <v>127269999430</v>
          </cell>
          <cell r="L1000" t="str">
            <v>DAVIVIENDA</v>
          </cell>
          <cell r="M1000">
            <v>388712</v>
          </cell>
          <cell r="N1000" t="str">
            <v>Pago Exitoso</v>
          </cell>
        </row>
        <row r="1001">
          <cell r="A1001">
            <v>5200102330131110</v>
          </cell>
          <cell r="B1001">
            <v>10667427</v>
          </cell>
          <cell r="C1001">
            <v>8914104377</v>
          </cell>
          <cell r="E1001">
            <v>46178</v>
          </cell>
          <cell r="F1001">
            <v>46178</v>
          </cell>
          <cell r="G1001">
            <v>5200102330131110</v>
          </cell>
          <cell r="H1001" t="str">
            <v>Cuenta de Ahorros</v>
          </cell>
          <cell r="I1001">
            <v>550127200108760</v>
          </cell>
          <cell r="J1001" t="str">
            <v>Cuenta de Ahorros Otros Bancos</v>
          </cell>
          <cell r="K1001">
            <v>70615000008</v>
          </cell>
          <cell r="L1001" t="str">
            <v>BANCOLOMBIA</v>
          </cell>
          <cell r="M1001">
            <v>8755</v>
          </cell>
          <cell r="N1001" t="str">
            <v>Pago Exitoso</v>
          </cell>
        </row>
        <row r="1002">
          <cell r="A1002">
            <v>5100102330131110</v>
          </cell>
          <cell r="B1002">
            <v>10667427</v>
          </cell>
          <cell r="C1002">
            <v>9011686364</v>
          </cell>
          <cell r="E1002">
            <v>46178</v>
          </cell>
          <cell r="F1002">
            <v>46178</v>
          </cell>
          <cell r="G1002">
            <v>5100102330131110</v>
          </cell>
          <cell r="H1002" t="str">
            <v>Cuenta de Ahorros</v>
          </cell>
          <cell r="I1002">
            <v>550127200108760</v>
          </cell>
          <cell r="J1002" t="str">
            <v>Cuenta de Ahorros Otros Bancos</v>
          </cell>
          <cell r="K1002">
            <v>3192078261</v>
          </cell>
          <cell r="L1002" t="str">
            <v>BANCOLOMBIA</v>
          </cell>
          <cell r="M1002">
            <v>417896</v>
          </cell>
          <cell r="N1002" t="str">
            <v>Pago Exitoso</v>
          </cell>
        </row>
        <row r="1003">
          <cell r="A1003">
            <v>5200102330131110</v>
          </cell>
          <cell r="B1003">
            <v>10667427</v>
          </cell>
          <cell r="C1003">
            <v>8160008686</v>
          </cell>
          <cell r="E1003">
            <v>46178</v>
          </cell>
          <cell r="F1003">
            <v>46178</v>
          </cell>
          <cell r="G1003">
            <v>5200102330131110</v>
          </cell>
          <cell r="H1003" t="str">
            <v>Cuenta de Ahorros</v>
          </cell>
          <cell r="I1003">
            <v>550127200108760</v>
          </cell>
          <cell r="J1003" t="str">
            <v>Cuenta de Ahorros Otros Bancos</v>
          </cell>
          <cell r="K1003">
            <v>304022890</v>
          </cell>
          <cell r="L1003" t="str">
            <v>AV VILLAS</v>
          </cell>
          <cell r="M1003">
            <v>35018</v>
          </cell>
          <cell r="N1003" t="str">
            <v>Pago Exitoso</v>
          </cell>
        </row>
        <row r="1004">
          <cell r="A1004">
            <v>5200102330131110</v>
          </cell>
          <cell r="B1004">
            <v>10667427</v>
          </cell>
          <cell r="C1004">
            <v>8160037302</v>
          </cell>
          <cell r="E1004">
            <v>46178</v>
          </cell>
          <cell r="F1004">
            <v>46178</v>
          </cell>
          <cell r="G1004">
            <v>5200102330131110</v>
          </cell>
          <cell r="H1004" t="str">
            <v>Cuenta de Ahorros</v>
          </cell>
          <cell r="I1004">
            <v>550127200108760</v>
          </cell>
          <cell r="J1004" t="str">
            <v>Cuenta de Ahorros Otros Bancos</v>
          </cell>
          <cell r="K1004">
            <v>301219317</v>
          </cell>
          <cell r="L1004" t="str">
            <v>AV VILLAS</v>
          </cell>
          <cell r="M1004">
            <v>26264</v>
          </cell>
          <cell r="N1004" t="str">
            <v>Pago Exitoso</v>
          </cell>
        </row>
        <row r="1005">
          <cell r="A1005">
            <v>5200102330131110</v>
          </cell>
          <cell r="B1005">
            <v>10669035</v>
          </cell>
          <cell r="C1005">
            <v>24764354</v>
          </cell>
          <cell r="E1005">
            <v>46178</v>
          </cell>
          <cell r="F1005">
            <v>46178</v>
          </cell>
          <cell r="G1005">
            <v>5200102330131110</v>
          </cell>
          <cell r="H1005" t="str">
            <v>Cuenta de Ahorros</v>
          </cell>
          <cell r="I1005">
            <v>550127200108745</v>
          </cell>
          <cell r="J1005" t="str">
            <v>Cuenta de Ahorros</v>
          </cell>
          <cell r="K1005">
            <v>128200031044</v>
          </cell>
          <cell r="L1005" t="str">
            <v>DAVIVIENDA</v>
          </cell>
          <cell r="M1005">
            <v>605793</v>
          </cell>
          <cell r="N1005" t="str">
            <v>Pago Exitoso</v>
          </cell>
        </row>
        <row r="1006">
          <cell r="A1006">
            <v>5200102330131110</v>
          </cell>
          <cell r="B1006">
            <v>10669035</v>
          </cell>
          <cell r="C1006">
            <v>1089744020</v>
          </cell>
          <cell r="E1006">
            <v>46178</v>
          </cell>
          <cell r="F1006">
            <v>46178</v>
          </cell>
          <cell r="G1006">
            <v>5200102330131110</v>
          </cell>
          <cell r="H1006" t="str">
            <v>Cuenta de Ahorros</v>
          </cell>
          <cell r="I1006">
            <v>550127200108745</v>
          </cell>
          <cell r="J1006" t="str">
            <v>Cuenta de Ahorros</v>
          </cell>
          <cell r="K1006">
            <v>127270069710</v>
          </cell>
          <cell r="L1006" t="str">
            <v>DAVIVIENDA</v>
          </cell>
          <cell r="M1006">
            <v>351775</v>
          </cell>
          <cell r="N1006" t="str">
            <v>Pago Exitoso</v>
          </cell>
        </row>
        <row r="1007">
          <cell r="A1007">
            <v>5200102330131110</v>
          </cell>
          <cell r="B1007">
            <v>10669035</v>
          </cell>
          <cell r="C1007">
            <v>1088239334</v>
          </cell>
          <cell r="E1007">
            <v>46178</v>
          </cell>
          <cell r="F1007">
            <v>46178</v>
          </cell>
          <cell r="G1007">
            <v>5200102330131110</v>
          </cell>
          <cell r="H1007" t="str">
            <v>Cuenta de Ahorros</v>
          </cell>
          <cell r="I1007">
            <v>550127200108745</v>
          </cell>
          <cell r="J1007" t="str">
            <v>Cuenta de Ahorros Otros Bancos</v>
          </cell>
          <cell r="K1007">
            <v>85100004154</v>
          </cell>
          <cell r="L1007" t="str">
            <v>BANCOLOMBIA</v>
          </cell>
          <cell r="M1007">
            <v>291201</v>
          </cell>
          <cell r="N1007" t="str">
            <v>Pago Exitoso</v>
          </cell>
        </row>
        <row r="1008">
          <cell r="A1008">
            <v>5200102330131110</v>
          </cell>
          <cell r="B1008">
            <v>10669035</v>
          </cell>
          <cell r="C1008">
            <v>1053788554</v>
          </cell>
          <cell r="E1008">
            <v>46178</v>
          </cell>
          <cell r="F1008">
            <v>46178</v>
          </cell>
          <cell r="G1008">
            <v>5200102330131110</v>
          </cell>
          <cell r="H1008" t="str">
            <v>Cuenta de Ahorros</v>
          </cell>
          <cell r="I1008">
            <v>550127200108745</v>
          </cell>
          <cell r="J1008" t="str">
            <v>Cuenta de Ahorros Otros Bancos</v>
          </cell>
          <cell r="K1008">
            <v>24141188016</v>
          </cell>
          <cell r="L1008" t="str">
            <v>CAJA SOCIAL</v>
          </cell>
          <cell r="M1008">
            <v>434763</v>
          </cell>
          <cell r="N1008" t="str">
            <v>Pago Exitoso</v>
          </cell>
        </row>
        <row r="1009">
          <cell r="A1009">
            <v>5200102330131110</v>
          </cell>
          <cell r="B1009">
            <v>10669035</v>
          </cell>
          <cell r="C1009">
            <v>1092912269</v>
          </cell>
          <cell r="E1009">
            <v>46178</v>
          </cell>
          <cell r="F1009">
            <v>46178</v>
          </cell>
          <cell r="G1009">
            <v>5200102330131110</v>
          </cell>
          <cell r="H1009" t="str">
            <v>Cuenta de Ahorros</v>
          </cell>
          <cell r="I1009">
            <v>550127200108745</v>
          </cell>
          <cell r="J1009" t="str">
            <v>Cuenta de Ahorros</v>
          </cell>
          <cell r="K1009">
            <v>488456612172</v>
          </cell>
          <cell r="L1009" t="str">
            <v>DAVIVIENDA</v>
          </cell>
          <cell r="M1009">
            <v>530372</v>
          </cell>
          <cell r="N1009" t="str">
            <v>Pago Exitoso</v>
          </cell>
        </row>
        <row r="1010">
          <cell r="A1010">
            <v>5200102330131110</v>
          </cell>
          <cell r="B1010">
            <v>10669035</v>
          </cell>
          <cell r="C1010">
            <v>1004966118</v>
          </cell>
          <cell r="E1010">
            <v>46178</v>
          </cell>
          <cell r="F1010">
            <v>46178</v>
          </cell>
          <cell r="G1010">
            <v>5200102330131110</v>
          </cell>
          <cell r="H1010" t="str">
            <v>Cuenta de Ahorros</v>
          </cell>
          <cell r="I1010">
            <v>550127200108745</v>
          </cell>
          <cell r="J1010" t="str">
            <v>Cuenta de Ahorros Otros Bancos</v>
          </cell>
          <cell r="K1010">
            <v>457500050667</v>
          </cell>
          <cell r="L1010" t="str">
            <v>BANCO AGRARIO</v>
          </cell>
          <cell r="M1010">
            <v>316892</v>
          </cell>
          <cell r="N1010" t="str">
            <v>Pago Exitoso</v>
          </cell>
        </row>
        <row r="1011">
          <cell r="A1011">
            <v>5200102330131110</v>
          </cell>
          <cell r="B1011">
            <v>10669035</v>
          </cell>
          <cell r="C1011">
            <v>1054999891</v>
          </cell>
          <cell r="E1011">
            <v>46178</v>
          </cell>
          <cell r="F1011">
            <v>46178</v>
          </cell>
          <cell r="G1011">
            <v>5200102330131110</v>
          </cell>
          <cell r="H1011" t="str">
            <v>Cuenta de Ahorros</v>
          </cell>
          <cell r="I1011">
            <v>550127200108745</v>
          </cell>
          <cell r="J1011" t="str">
            <v>Cuenta de Ahorros</v>
          </cell>
          <cell r="K1011">
            <v>488418363948</v>
          </cell>
          <cell r="L1011" t="str">
            <v>DAVIVIENDA</v>
          </cell>
          <cell r="M1011">
            <v>804173</v>
          </cell>
          <cell r="N1011" t="str">
            <v>Pago Exitoso</v>
          </cell>
        </row>
        <row r="1012">
          <cell r="A1012">
            <v>5200102330131110</v>
          </cell>
          <cell r="B1012">
            <v>10669035</v>
          </cell>
          <cell r="C1012">
            <v>1091884749</v>
          </cell>
          <cell r="E1012">
            <v>46178</v>
          </cell>
          <cell r="F1012">
            <v>46178</v>
          </cell>
          <cell r="G1012">
            <v>5200102330131110</v>
          </cell>
          <cell r="H1012" t="str">
            <v>Cuenta de Ahorros</v>
          </cell>
          <cell r="I1012">
            <v>550127200108745</v>
          </cell>
          <cell r="J1012" t="str">
            <v>Cuenta de Ahorros Otros Bancos</v>
          </cell>
          <cell r="K1012">
            <v>91283610174</v>
          </cell>
          <cell r="L1012" t="str">
            <v>BANCOLOMBIA</v>
          </cell>
          <cell r="M1012">
            <v>850067</v>
          </cell>
          <cell r="N1012" t="str">
            <v>Pago Exitoso</v>
          </cell>
        </row>
        <row r="1013">
          <cell r="A1013">
            <v>5200102330131110</v>
          </cell>
          <cell r="B1013">
            <v>10669035</v>
          </cell>
          <cell r="C1013">
            <v>21479293</v>
          </cell>
          <cell r="E1013">
            <v>46178</v>
          </cell>
          <cell r="F1013">
            <v>46178</v>
          </cell>
          <cell r="G1013">
            <v>5200102330131110</v>
          </cell>
          <cell r="H1013" t="str">
            <v>Cuenta de Ahorros</v>
          </cell>
          <cell r="I1013">
            <v>550127200108745</v>
          </cell>
          <cell r="J1013" t="str">
            <v>Cuenta de Ahorros Otros Bancos</v>
          </cell>
          <cell r="K1013">
            <v>54183910551</v>
          </cell>
          <cell r="L1013" t="str">
            <v>BANCOLOMBIA</v>
          </cell>
          <cell r="M1013">
            <v>427681</v>
          </cell>
          <cell r="N1013" t="str">
            <v>Pago Exitoso</v>
          </cell>
        </row>
        <row r="1014">
          <cell r="A1014">
            <v>5200102330131110</v>
          </cell>
          <cell r="B1014">
            <v>10669035</v>
          </cell>
          <cell r="C1014">
            <v>41936617</v>
          </cell>
          <cell r="E1014">
            <v>46178</v>
          </cell>
          <cell r="F1014">
            <v>46178</v>
          </cell>
          <cell r="G1014">
            <v>5200102330131110</v>
          </cell>
          <cell r="H1014" t="str">
            <v>Cuenta de Ahorros</v>
          </cell>
          <cell r="I1014">
            <v>550127200108745</v>
          </cell>
          <cell r="J1014" t="str">
            <v>Cuenta de Ahorros Otros Bancos</v>
          </cell>
          <cell r="K1014">
            <v>6928727163</v>
          </cell>
          <cell r="L1014" t="str">
            <v>BANCOLOMBIA</v>
          </cell>
          <cell r="M1014">
            <v>458957</v>
          </cell>
          <cell r="N1014" t="str">
            <v>Pago Exitoso</v>
          </cell>
        </row>
        <row r="1015">
          <cell r="A1015">
            <v>5200102330131110</v>
          </cell>
          <cell r="B1015">
            <v>10669035</v>
          </cell>
          <cell r="C1015">
            <v>1007630668</v>
          </cell>
          <cell r="E1015">
            <v>46178</v>
          </cell>
          <cell r="F1015">
            <v>46178</v>
          </cell>
          <cell r="G1015">
            <v>5200102330131110</v>
          </cell>
          <cell r="H1015" t="str">
            <v>Cuenta de Ahorros</v>
          </cell>
          <cell r="I1015">
            <v>550127200108745</v>
          </cell>
          <cell r="J1015" t="str">
            <v>Cuenta de Ahorros Otros Bancos</v>
          </cell>
          <cell r="K1015">
            <v>91353417</v>
          </cell>
          <cell r="L1015" t="str">
            <v>NU</v>
          </cell>
          <cell r="M1015">
            <v>772044</v>
          </cell>
          <cell r="N1015" t="str">
            <v>Pago Exitoso</v>
          </cell>
        </row>
        <row r="1016">
          <cell r="A1016">
            <v>11810</v>
          </cell>
          <cell r="B1016">
            <v>10670620</v>
          </cell>
          <cell r="C1016">
            <v>1088305446</v>
          </cell>
          <cell r="D1016" t="str">
            <v>KAREN CORREA TORRES</v>
          </cell>
          <cell r="E1016">
            <v>46178</v>
          </cell>
          <cell r="F1016">
            <v>46178</v>
          </cell>
          <cell r="G1016">
            <v>11810</v>
          </cell>
          <cell r="H1016" t="str">
            <v>Cuenta de Ahorros</v>
          </cell>
          <cell r="I1016">
            <v>550127200117688</v>
          </cell>
          <cell r="J1016" t="str">
            <v>Cuenta de Ahorros Otros Bancos</v>
          </cell>
          <cell r="K1016">
            <v>6962021845</v>
          </cell>
          <cell r="L1016" t="str">
            <v>DAVIBANK</v>
          </cell>
          <cell r="M1016">
            <v>4124000</v>
          </cell>
          <cell r="N1016" t="str">
            <v>Pago Exitoso</v>
          </cell>
        </row>
        <row r="1017">
          <cell r="A1017">
            <v>11841</v>
          </cell>
          <cell r="B1017">
            <v>10670620</v>
          </cell>
          <cell r="C1017">
            <v>1088260520</v>
          </cell>
          <cell r="D1017" t="str">
            <v>SEBASTIAN LOPEZ ARANGO</v>
          </cell>
          <cell r="E1017">
            <v>46178</v>
          </cell>
          <cell r="F1017">
            <v>46178</v>
          </cell>
          <cell r="G1017">
            <v>11841</v>
          </cell>
          <cell r="H1017" t="str">
            <v>Cuenta de Ahorros</v>
          </cell>
          <cell r="I1017">
            <v>550127200117688</v>
          </cell>
          <cell r="J1017" t="str">
            <v>Cuenta de Ahorros</v>
          </cell>
          <cell r="K1017">
            <v>488413704427</v>
          </cell>
          <cell r="L1017" t="str">
            <v>DAVIVIENDA</v>
          </cell>
          <cell r="M1017">
            <v>4124000</v>
          </cell>
          <cell r="N1017" t="str">
            <v>Pago Exitoso</v>
          </cell>
        </row>
        <row r="1018">
          <cell r="A1018">
            <v>11848</v>
          </cell>
          <cell r="B1018">
            <v>10670620</v>
          </cell>
          <cell r="C1018">
            <v>42123099</v>
          </cell>
          <cell r="D1018" t="str">
            <v>YASMIN ANDREA GIL LONDOÑO</v>
          </cell>
          <cell r="E1018">
            <v>46178</v>
          </cell>
          <cell r="F1018">
            <v>46178</v>
          </cell>
          <cell r="G1018">
            <v>11848</v>
          </cell>
          <cell r="H1018" t="str">
            <v>Cuenta de Ahorros</v>
          </cell>
          <cell r="I1018">
            <v>550127200117688</v>
          </cell>
          <cell r="J1018" t="str">
            <v>Cuenta de Ahorros Otros Bancos</v>
          </cell>
          <cell r="K1018">
            <v>5772013023</v>
          </cell>
          <cell r="L1018" t="str">
            <v>DAVIBANK</v>
          </cell>
          <cell r="M1018">
            <v>4608000</v>
          </cell>
          <cell r="N1018" t="str">
            <v>Pago Exitoso</v>
          </cell>
        </row>
        <row r="1019">
          <cell r="A1019">
            <v>11698</v>
          </cell>
          <cell r="B1019">
            <v>10671134</v>
          </cell>
          <cell r="C1019">
            <v>1093539346</v>
          </cell>
          <cell r="D1019" t="str">
            <v>JUAN CARLOS CASTAÑO SEPULVEDA</v>
          </cell>
          <cell r="E1019">
            <v>46178</v>
          </cell>
          <cell r="F1019">
            <v>46178</v>
          </cell>
          <cell r="G1019">
            <v>11698</v>
          </cell>
          <cell r="H1019" t="str">
            <v>Cuenta de Ahorros</v>
          </cell>
          <cell r="I1019">
            <v>550127200185719</v>
          </cell>
          <cell r="J1019" t="str">
            <v>Cuenta de Ahorros Otros Bancos</v>
          </cell>
          <cell r="K1019">
            <v>72739757674</v>
          </cell>
          <cell r="L1019" t="str">
            <v>BANCOLOMBIA</v>
          </cell>
          <cell r="M1019">
            <v>4124000</v>
          </cell>
          <cell r="N1019" t="str">
            <v>Pago Exitoso</v>
          </cell>
        </row>
        <row r="1020">
          <cell r="A1020">
            <v>11984</v>
          </cell>
          <cell r="B1020">
            <v>10671134</v>
          </cell>
          <cell r="C1020">
            <v>1088311547</v>
          </cell>
          <cell r="D1020" t="str">
            <v>CHRISTIAN FELIPE BUITRAGO GIRA</v>
          </cell>
          <cell r="E1020">
            <v>46178</v>
          </cell>
          <cell r="F1020">
            <v>46178</v>
          </cell>
          <cell r="G1020">
            <v>11984</v>
          </cell>
          <cell r="H1020" t="str">
            <v>Cuenta de Ahorros</v>
          </cell>
          <cell r="I1020">
            <v>550127200185719</v>
          </cell>
          <cell r="J1020" t="str">
            <v>Cuenta de Ahorros Otros Bancos</v>
          </cell>
          <cell r="K1020">
            <v>468839725</v>
          </cell>
          <cell r="L1020" t="str">
            <v>BOGOTA</v>
          </cell>
          <cell r="M1020">
            <v>3226000</v>
          </cell>
          <cell r="N1020" t="str">
            <v>Pago Exitoso</v>
          </cell>
        </row>
        <row r="1021">
          <cell r="A1021">
            <v>12076</v>
          </cell>
          <cell r="B1021">
            <v>10671185</v>
          </cell>
          <cell r="C1021">
            <v>1088306233</v>
          </cell>
          <cell r="D1021" t="str">
            <v>YERALDIN MOLINA RIVERA</v>
          </cell>
          <cell r="E1021">
            <v>46178</v>
          </cell>
          <cell r="F1021">
            <v>46178</v>
          </cell>
          <cell r="G1021">
            <v>12076</v>
          </cell>
          <cell r="H1021" t="str">
            <v>Cuenta de Ahorros</v>
          </cell>
          <cell r="I1021">
            <v>550127200185743</v>
          </cell>
          <cell r="J1021" t="str">
            <v>Cuenta de Ahorros Otros Bancos</v>
          </cell>
          <cell r="K1021">
            <v>3127029668</v>
          </cell>
          <cell r="L1021" t="str">
            <v>NEQUI</v>
          </cell>
          <cell r="M1021">
            <v>2733500</v>
          </cell>
          <cell r="N1021" t="str">
            <v>Pago Exitoso</v>
          </cell>
        </row>
        <row r="1022">
          <cell r="A1022">
            <v>12062</v>
          </cell>
          <cell r="B1022">
            <v>10671185</v>
          </cell>
          <cell r="C1022">
            <v>80546305</v>
          </cell>
          <cell r="D1022" t="str">
            <v>OMAR RICARDO CARDENAS LANDINEZ</v>
          </cell>
          <cell r="E1022">
            <v>46178</v>
          </cell>
          <cell r="F1022">
            <v>46178</v>
          </cell>
          <cell r="G1022">
            <v>12062</v>
          </cell>
          <cell r="H1022" t="str">
            <v>Cuenta de Ahorros</v>
          </cell>
          <cell r="I1022">
            <v>550127200185743</v>
          </cell>
          <cell r="J1022" t="str">
            <v>Cuenta de Ahorros Otros Bancos</v>
          </cell>
          <cell r="K1022">
            <v>5772033864</v>
          </cell>
          <cell r="L1022" t="str">
            <v>DAVIBANK</v>
          </cell>
          <cell r="M1022">
            <v>2733500</v>
          </cell>
          <cell r="N1022" t="str">
            <v>Pago Exitoso</v>
          </cell>
        </row>
        <row r="1023">
          <cell r="A1023">
            <v>0</v>
          </cell>
          <cell r="B1023">
            <v>10661327</v>
          </cell>
          <cell r="C1023">
            <v>8160037302</v>
          </cell>
          <cell r="D1023" t="str">
            <v>ASOCIACION DE JUBILADOS Y PENS</v>
          </cell>
          <cell r="E1023">
            <v>46177</v>
          </cell>
          <cell r="F1023">
            <v>46177</v>
          </cell>
          <cell r="G1023">
            <v>0</v>
          </cell>
          <cell r="H1023" t="str">
            <v>Cuenta de Ahorros</v>
          </cell>
          <cell r="I1023">
            <v>302738448</v>
          </cell>
          <cell r="J1023" t="str">
            <v>Cuenta de Ahorros Otros Bancos</v>
          </cell>
          <cell r="K1023">
            <v>301219317</v>
          </cell>
          <cell r="L1023" t="str">
            <v>AV VILLAS</v>
          </cell>
          <cell r="M1023">
            <v>5382000</v>
          </cell>
          <cell r="N1023" t="str">
            <v>Pago Exitoso</v>
          </cell>
        </row>
        <row r="1024">
          <cell r="A1024">
            <v>0</v>
          </cell>
          <cell r="B1024">
            <v>10661327</v>
          </cell>
          <cell r="C1024">
            <v>8914104377</v>
          </cell>
          <cell r="D1024" t="str">
            <v>ASOCIACION DE MAESTROS JUBILAD</v>
          </cell>
          <cell r="E1024">
            <v>46177</v>
          </cell>
          <cell r="F1024">
            <v>46177</v>
          </cell>
          <cell r="G1024">
            <v>0</v>
          </cell>
          <cell r="H1024" t="str">
            <v>Cuenta de Ahorros</v>
          </cell>
          <cell r="I1024">
            <v>302738448</v>
          </cell>
          <cell r="J1024" t="str">
            <v>Cuenta de Ahorros Otros Bancos</v>
          </cell>
          <cell r="K1024">
            <v>70615000008</v>
          </cell>
          <cell r="L1024" t="str">
            <v>BANCOLOMBIA</v>
          </cell>
          <cell r="M1024">
            <v>8755</v>
          </cell>
          <cell r="N1024" t="str">
            <v>Pago Exitoso</v>
          </cell>
        </row>
        <row r="1025">
          <cell r="A1025">
            <v>0</v>
          </cell>
          <cell r="B1025">
            <v>10661327</v>
          </cell>
          <cell r="C1025">
            <v>8914081390</v>
          </cell>
          <cell r="D1025" t="str">
            <v>ASOCIACION DE PENSIONADOS Y JU</v>
          </cell>
          <cell r="E1025">
            <v>46177</v>
          </cell>
          <cell r="F1025">
            <v>46177</v>
          </cell>
          <cell r="G1025">
            <v>0</v>
          </cell>
          <cell r="H1025" t="str">
            <v>Cuenta de Ahorros</v>
          </cell>
          <cell r="I1025">
            <v>302738448</v>
          </cell>
          <cell r="J1025" t="str">
            <v>Cuenta Corriente Otros Bancos</v>
          </cell>
          <cell r="K1025">
            <v>842074437</v>
          </cell>
          <cell r="L1025" t="str">
            <v>BOGOTA</v>
          </cell>
          <cell r="M1025">
            <v>296480</v>
          </cell>
          <cell r="N1025" t="str">
            <v>Pago Exitoso</v>
          </cell>
        </row>
        <row r="1026">
          <cell r="A1026">
            <v>0</v>
          </cell>
          <cell r="B1026">
            <v>10661327</v>
          </cell>
          <cell r="C1026">
            <v>8160008686</v>
          </cell>
          <cell r="D1026" t="str">
            <v>ASPEJUGORIS</v>
          </cell>
          <cell r="E1026">
            <v>46177</v>
          </cell>
          <cell r="F1026">
            <v>46177</v>
          </cell>
          <cell r="G1026">
            <v>0</v>
          </cell>
          <cell r="H1026" t="str">
            <v>Cuenta de Ahorros</v>
          </cell>
          <cell r="I1026">
            <v>302738448</v>
          </cell>
          <cell r="J1026" t="str">
            <v>Cuenta de Ahorros Otros Bancos</v>
          </cell>
          <cell r="K1026">
            <v>304022890</v>
          </cell>
          <cell r="L1026" t="str">
            <v>AV VILLAS</v>
          </cell>
          <cell r="M1026">
            <v>505566</v>
          </cell>
          <cell r="N1026" t="str">
            <v>Pago Exitoso</v>
          </cell>
        </row>
        <row r="1027">
          <cell r="A1027">
            <v>0</v>
          </cell>
          <cell r="B1027">
            <v>10661327</v>
          </cell>
          <cell r="C1027">
            <v>8000378008</v>
          </cell>
          <cell r="D1027" t="str">
            <v>BANCO AGRARIO DE COLOMBIA</v>
          </cell>
          <cell r="E1027">
            <v>46177</v>
          </cell>
          <cell r="F1027">
            <v>46177</v>
          </cell>
          <cell r="G1027">
            <v>0</v>
          </cell>
          <cell r="H1027" t="str">
            <v>Cuenta de Ahorros</v>
          </cell>
          <cell r="I1027">
            <v>302738448</v>
          </cell>
          <cell r="J1027" t="str">
            <v>Cuenta Corriente Otros Bancos</v>
          </cell>
          <cell r="K1027">
            <v>3052032978</v>
          </cell>
          <cell r="L1027" t="str">
            <v>BANCOLOMBIA</v>
          </cell>
          <cell r="M1027">
            <v>4613028</v>
          </cell>
          <cell r="N1027" t="str">
            <v>Pago Exitoso</v>
          </cell>
        </row>
        <row r="1028">
          <cell r="A1028">
            <v>0</v>
          </cell>
          <cell r="B1028">
            <v>10661327</v>
          </cell>
          <cell r="C1028">
            <v>8600358275</v>
          </cell>
          <cell r="D1028" t="str">
            <v>BANCO AV VILLAS</v>
          </cell>
          <cell r="E1028">
            <v>46177</v>
          </cell>
          <cell r="F1028">
            <v>46177</v>
          </cell>
          <cell r="G1028">
            <v>0</v>
          </cell>
          <cell r="H1028" t="str">
            <v>Cuenta de Ahorros</v>
          </cell>
          <cell r="I1028">
            <v>302738448</v>
          </cell>
          <cell r="J1028" t="str">
            <v>Cuenta de Ahorros Otros Bancos</v>
          </cell>
          <cell r="K1028">
            <v>59703442</v>
          </cell>
          <cell r="L1028" t="str">
            <v>AV VILLAS</v>
          </cell>
          <cell r="M1028">
            <v>3463849</v>
          </cell>
          <cell r="N1028" t="str">
            <v>Pago Exitoso</v>
          </cell>
        </row>
        <row r="1029">
          <cell r="A1029">
            <v>0</v>
          </cell>
          <cell r="B1029">
            <v>10661327</v>
          </cell>
          <cell r="C1029">
            <v>8600030201</v>
          </cell>
          <cell r="D1029" t="str">
            <v>BANCO BBVA</v>
          </cell>
          <cell r="E1029">
            <v>46177</v>
          </cell>
          <cell r="F1029">
            <v>46177</v>
          </cell>
          <cell r="G1029">
            <v>0</v>
          </cell>
          <cell r="H1029" t="str">
            <v>Cuenta de Ahorros</v>
          </cell>
          <cell r="I1029">
            <v>302738448</v>
          </cell>
          <cell r="J1029" t="str">
            <v>Cuenta de Ahorros Otros Bancos</v>
          </cell>
          <cell r="K1029">
            <v>7031800000083</v>
          </cell>
          <cell r="L1029" t="str">
            <v>BBVA</v>
          </cell>
          <cell r="M1029">
            <v>445270</v>
          </cell>
          <cell r="N1029" t="str">
            <v>Pago Exitoso</v>
          </cell>
        </row>
        <row r="1030">
          <cell r="A1030">
            <v>0</v>
          </cell>
          <cell r="B1030">
            <v>10661327</v>
          </cell>
          <cell r="C1030">
            <v>9002009609</v>
          </cell>
          <cell r="D1030" t="str">
            <v>BANCO CREDIFINANCIERA S.A.</v>
          </cell>
          <cell r="E1030">
            <v>46177</v>
          </cell>
          <cell r="F1030">
            <v>46177</v>
          </cell>
          <cell r="G1030">
            <v>0</v>
          </cell>
          <cell r="H1030" t="str">
            <v>Cuenta de Ahorros</v>
          </cell>
          <cell r="I1030">
            <v>302738448</v>
          </cell>
          <cell r="J1030" t="str">
            <v>Cuenta de Ahorros Otros Bancos</v>
          </cell>
          <cell r="K1030">
            <v>1001010063334</v>
          </cell>
          <cell r="L1030" t="str">
            <v>BAN100 SA</v>
          </cell>
          <cell r="M1030">
            <v>736726</v>
          </cell>
          <cell r="N1030" t="str">
            <v>Pago Exitoso</v>
          </cell>
        </row>
        <row r="1031">
          <cell r="A1031">
            <v>0</v>
          </cell>
          <cell r="B1031">
            <v>10661327</v>
          </cell>
          <cell r="C1031">
            <v>9002009609</v>
          </cell>
          <cell r="D1031" t="str">
            <v>CREDIFINANCIERA S.A.</v>
          </cell>
          <cell r="E1031">
            <v>46177</v>
          </cell>
          <cell r="F1031">
            <v>46177</v>
          </cell>
          <cell r="G1031">
            <v>0</v>
          </cell>
          <cell r="H1031" t="str">
            <v>Cuenta de Ahorros</v>
          </cell>
          <cell r="I1031">
            <v>302738448</v>
          </cell>
          <cell r="J1031" t="str">
            <v>Cuenta de Ahorros Otros Bancos</v>
          </cell>
          <cell r="K1031">
            <v>1001010063334</v>
          </cell>
          <cell r="L1031" t="str">
            <v>BAN100 SA</v>
          </cell>
          <cell r="M1031">
            <v>3410938</v>
          </cell>
          <cell r="N1031" t="str">
            <v>Pago Exitoso</v>
          </cell>
        </row>
        <row r="1032">
          <cell r="A1032">
            <v>0</v>
          </cell>
          <cell r="B1032">
            <v>10661327</v>
          </cell>
          <cell r="C1032">
            <v>8600029644</v>
          </cell>
          <cell r="D1032" t="str">
            <v>BANCO DE BOGOTA</v>
          </cell>
          <cell r="E1032">
            <v>46177</v>
          </cell>
          <cell r="F1032">
            <v>46177</v>
          </cell>
          <cell r="G1032">
            <v>0</v>
          </cell>
          <cell r="H1032" t="str">
            <v>Cuenta de Ahorros</v>
          </cell>
          <cell r="I1032">
            <v>302738448</v>
          </cell>
          <cell r="J1032" t="str">
            <v>Cuenta Corriente Otros Bancos</v>
          </cell>
          <cell r="K1032">
            <v>536925951</v>
          </cell>
          <cell r="L1032" t="str">
            <v>BOGOTA</v>
          </cell>
          <cell r="M1032">
            <v>3380620</v>
          </cell>
          <cell r="N1032" t="str">
            <v>Pago Exitoso</v>
          </cell>
        </row>
        <row r="1033">
          <cell r="A1033">
            <v>0</v>
          </cell>
          <cell r="B1033">
            <v>10661327</v>
          </cell>
          <cell r="C1033">
            <v>8903002794</v>
          </cell>
          <cell r="D1033" t="str">
            <v>BANCO DE OCCIDENTE</v>
          </cell>
          <cell r="E1033">
            <v>46177</v>
          </cell>
          <cell r="F1033">
            <v>46177</v>
          </cell>
          <cell r="G1033">
            <v>0</v>
          </cell>
          <cell r="H1033" t="str">
            <v>Cuenta de Ahorros</v>
          </cell>
          <cell r="I1033">
            <v>302738448</v>
          </cell>
          <cell r="J1033" t="str">
            <v>Cuenta Corriente Otros Bancos</v>
          </cell>
          <cell r="K1033">
            <v>1799949</v>
          </cell>
          <cell r="L1033" t="str">
            <v>OCCIDENTE</v>
          </cell>
          <cell r="M1033">
            <v>1614429</v>
          </cell>
          <cell r="N1033" t="str">
            <v>Pago Exitoso</v>
          </cell>
        </row>
        <row r="1034">
          <cell r="A1034">
            <v>0</v>
          </cell>
          <cell r="B1034">
            <v>10661327</v>
          </cell>
          <cell r="C1034">
            <v>8600507501</v>
          </cell>
          <cell r="D1034" t="str">
            <v>BANCO GNB SUDAMERIS</v>
          </cell>
          <cell r="E1034">
            <v>46177</v>
          </cell>
          <cell r="F1034">
            <v>46177</v>
          </cell>
          <cell r="G1034">
            <v>0</v>
          </cell>
          <cell r="H1034" t="str">
            <v>Cuenta de Ahorros</v>
          </cell>
          <cell r="I1034">
            <v>302738448</v>
          </cell>
          <cell r="J1034" t="str">
            <v>Cuenta Corriente Otros Bancos</v>
          </cell>
          <cell r="K1034">
            <v>99999963</v>
          </cell>
          <cell r="L1034" t="str">
            <v>GNB SUDAMERIS</v>
          </cell>
          <cell r="M1034">
            <v>17902816</v>
          </cell>
          <cell r="N1034" t="str">
            <v>Pago Exitoso</v>
          </cell>
        </row>
        <row r="1035">
          <cell r="A1035">
            <v>0</v>
          </cell>
          <cell r="B1035">
            <v>10661327</v>
          </cell>
          <cell r="C1035">
            <v>8600077389</v>
          </cell>
          <cell r="D1035" t="str">
            <v>BANCO POPULAR</v>
          </cell>
          <cell r="E1035">
            <v>46177</v>
          </cell>
          <cell r="F1035">
            <v>46177</v>
          </cell>
          <cell r="G1035">
            <v>0</v>
          </cell>
          <cell r="H1035" t="str">
            <v>Cuenta de Ahorros</v>
          </cell>
          <cell r="I1035">
            <v>302738448</v>
          </cell>
          <cell r="J1035" t="str">
            <v>Cuenta Corriente Otros Bancos</v>
          </cell>
          <cell r="K1035">
            <v>120918993015</v>
          </cell>
          <cell r="L1035" t="str">
            <v>POPULAR</v>
          </cell>
          <cell r="M1035">
            <v>8783302</v>
          </cell>
          <cell r="N1035" t="str">
            <v>Pago Exitoso</v>
          </cell>
        </row>
        <row r="1036">
          <cell r="A1036">
            <v>0</v>
          </cell>
          <cell r="B1036">
            <v>10661327</v>
          </cell>
          <cell r="C1036">
            <v>8600067979</v>
          </cell>
          <cell r="D1036" t="str">
            <v>BANCO UNION S.A. GIROS Y FINAN</v>
          </cell>
          <cell r="E1036">
            <v>46177</v>
          </cell>
          <cell r="F1036">
            <v>46177</v>
          </cell>
          <cell r="G1036">
            <v>0</v>
          </cell>
          <cell r="H1036" t="str">
            <v>Cuenta de Ahorros</v>
          </cell>
          <cell r="I1036">
            <v>302738448</v>
          </cell>
          <cell r="J1036" t="str">
            <v>Cuenta Corriente</v>
          </cell>
          <cell r="K1036">
            <v>17969997067</v>
          </cell>
          <cell r="L1036" t="str">
            <v>DAVIVIENDA</v>
          </cell>
          <cell r="M1036">
            <v>995838</v>
          </cell>
          <cell r="N1036" t="str">
            <v>Pago Exitoso</v>
          </cell>
        </row>
        <row r="1037">
          <cell r="A1037">
            <v>0</v>
          </cell>
          <cell r="B1037">
            <v>10661327</v>
          </cell>
          <cell r="C1037">
            <v>8914017904</v>
          </cell>
          <cell r="D1037" t="str">
            <v>COODELMAR</v>
          </cell>
          <cell r="E1037">
            <v>46177</v>
          </cell>
          <cell r="F1037">
            <v>46177</v>
          </cell>
          <cell r="G1037">
            <v>0</v>
          </cell>
          <cell r="H1037" t="str">
            <v>Cuenta de Ahorros</v>
          </cell>
          <cell r="I1037">
            <v>302738448</v>
          </cell>
          <cell r="J1037" t="str">
            <v>Cuenta de Ahorros Otros Bancos</v>
          </cell>
          <cell r="K1037">
            <v>468002977</v>
          </cell>
          <cell r="L1037" t="str">
            <v>BOGOTA</v>
          </cell>
          <cell r="M1037">
            <v>207300</v>
          </cell>
          <cell r="N1037" t="str">
            <v>Pago Exitoso</v>
          </cell>
        </row>
        <row r="1038">
          <cell r="A1038">
            <v>0</v>
          </cell>
          <cell r="B1038">
            <v>10661327</v>
          </cell>
          <cell r="C1038">
            <v>8914097473</v>
          </cell>
          <cell r="D1038" t="str">
            <v>COOEDUCAR</v>
          </cell>
          <cell r="E1038">
            <v>46177</v>
          </cell>
          <cell r="F1038">
            <v>46177</v>
          </cell>
          <cell r="G1038">
            <v>0</v>
          </cell>
          <cell r="H1038" t="str">
            <v>Cuenta de Ahorros</v>
          </cell>
          <cell r="I1038">
            <v>302738448</v>
          </cell>
          <cell r="J1038" t="str">
            <v>Cuenta Corriente</v>
          </cell>
          <cell r="K1038">
            <v>127269999430</v>
          </cell>
          <cell r="L1038" t="str">
            <v>DAVIVIENDA</v>
          </cell>
          <cell r="M1038">
            <v>319414</v>
          </cell>
          <cell r="N1038" t="str">
            <v>Pago Exitoso</v>
          </cell>
        </row>
        <row r="1039">
          <cell r="A1039">
            <v>0</v>
          </cell>
          <cell r="B1039">
            <v>10661327</v>
          </cell>
          <cell r="C1039">
            <v>8914006467</v>
          </cell>
          <cell r="D1039" t="str">
            <v>COOPERATIVA DEL MUNICIPIO DE P</v>
          </cell>
          <cell r="E1039">
            <v>46177</v>
          </cell>
          <cell r="F1039">
            <v>46177</v>
          </cell>
          <cell r="G1039">
            <v>0</v>
          </cell>
          <cell r="H1039" t="str">
            <v>Cuenta de Ahorros</v>
          </cell>
          <cell r="I1039">
            <v>302738448</v>
          </cell>
          <cell r="J1039" t="str">
            <v>Cuenta Corriente Otros Bancos</v>
          </cell>
          <cell r="K1039">
            <v>842074452</v>
          </cell>
          <cell r="L1039" t="str">
            <v>BOGOTA</v>
          </cell>
          <cell r="M1039">
            <v>9203250</v>
          </cell>
          <cell r="N1039" t="str">
            <v>Pago Exitoso</v>
          </cell>
        </row>
        <row r="1040">
          <cell r="A1040">
            <v>0</v>
          </cell>
          <cell r="B1040">
            <v>10661327</v>
          </cell>
          <cell r="C1040">
            <v>9000484012</v>
          </cell>
          <cell r="D1040" t="str">
            <v>COOPSANDER</v>
          </cell>
          <cell r="E1040">
            <v>46177</v>
          </cell>
          <cell r="F1040">
            <v>46177</v>
          </cell>
          <cell r="G1040">
            <v>0</v>
          </cell>
          <cell r="H1040" t="str">
            <v>Cuenta de Ahorros</v>
          </cell>
          <cell r="I1040">
            <v>302738448</v>
          </cell>
          <cell r="J1040" t="str">
            <v>Cuenta Corriente Otros Bancos</v>
          </cell>
          <cell r="K1040">
            <v>418009403</v>
          </cell>
          <cell r="L1040" t="str">
            <v>BBVA</v>
          </cell>
          <cell r="M1040">
            <v>1060659</v>
          </cell>
          <cell r="N1040" t="str">
            <v>Pago Exitoso</v>
          </cell>
        </row>
        <row r="1041">
          <cell r="A1041">
            <v>0</v>
          </cell>
          <cell r="B1041">
            <v>10661327</v>
          </cell>
          <cell r="C1041">
            <v>8002066196</v>
          </cell>
          <cell r="D1041" t="str">
            <v>FONDO SEGURO MUTUO</v>
          </cell>
          <cell r="E1041">
            <v>46177</v>
          </cell>
          <cell r="F1041">
            <v>46177</v>
          </cell>
          <cell r="G1041">
            <v>0</v>
          </cell>
          <cell r="H1041" t="str">
            <v>Cuenta de Ahorros</v>
          </cell>
          <cell r="I1041">
            <v>302738448</v>
          </cell>
          <cell r="J1041" t="str">
            <v>Cuenta Corriente Otros Bancos</v>
          </cell>
          <cell r="K1041">
            <v>842069353</v>
          </cell>
          <cell r="L1041" t="str">
            <v>BOGOTA</v>
          </cell>
          <cell r="M1041">
            <v>81000</v>
          </cell>
          <cell r="N1041" t="str">
            <v>Pago Exitoso</v>
          </cell>
        </row>
        <row r="1042">
          <cell r="A1042">
            <v>0</v>
          </cell>
          <cell r="B1042">
            <v>10661327</v>
          </cell>
          <cell r="C1042">
            <v>8110076010</v>
          </cell>
          <cell r="D1042" t="str">
            <v>GRUPO EMI</v>
          </cell>
          <cell r="E1042">
            <v>46177</v>
          </cell>
          <cell r="F1042">
            <v>46177</v>
          </cell>
          <cell r="G1042">
            <v>0</v>
          </cell>
          <cell r="H1042" t="str">
            <v>Cuenta de Ahorros</v>
          </cell>
          <cell r="I1042">
            <v>302738448</v>
          </cell>
          <cell r="J1042" t="str">
            <v>Cuenta de Ahorros Otros Bancos</v>
          </cell>
          <cell r="K1042">
            <v>70611507396</v>
          </cell>
          <cell r="L1042" t="str">
            <v>BANCOLOMBIA</v>
          </cell>
          <cell r="M1042">
            <v>1978001</v>
          </cell>
          <cell r="N1042" t="str">
            <v>Pago Exitoso</v>
          </cell>
        </row>
        <row r="1043">
          <cell r="A1043">
            <v>0</v>
          </cell>
          <cell r="B1043">
            <v>10661327</v>
          </cell>
          <cell r="C1043">
            <v>9017799511</v>
          </cell>
          <cell r="D1043" t="str">
            <v>KOA COMPAÑÍA DE FINANCIAMIENTO</v>
          </cell>
          <cell r="E1043">
            <v>46177</v>
          </cell>
          <cell r="F1043">
            <v>46177</v>
          </cell>
          <cell r="G1043">
            <v>0</v>
          </cell>
          <cell r="H1043" t="str">
            <v>Cuenta de Ahorros</v>
          </cell>
          <cell r="I1043">
            <v>302738448</v>
          </cell>
          <cell r="J1043" t="str">
            <v>Cuenta de Ahorros Otros Bancos</v>
          </cell>
          <cell r="K1043">
            <v>91000010770</v>
          </cell>
          <cell r="L1043" t="str">
            <v>GNB SUDAMERIS</v>
          </cell>
          <cell r="M1043">
            <v>4059684</v>
          </cell>
          <cell r="N1043" t="str">
            <v>Pago Exitoso</v>
          </cell>
        </row>
        <row r="1044">
          <cell r="A1044">
            <v>0</v>
          </cell>
          <cell r="B1044">
            <v>10661327</v>
          </cell>
          <cell r="C1044">
            <v>8300876661</v>
          </cell>
          <cell r="D1044" t="str">
            <v>LA ASCENSION</v>
          </cell>
          <cell r="E1044">
            <v>46177</v>
          </cell>
          <cell r="F1044">
            <v>46177</v>
          </cell>
          <cell r="G1044">
            <v>0</v>
          </cell>
          <cell r="H1044" t="str">
            <v>Cuenta de Ahorros</v>
          </cell>
          <cell r="I1044">
            <v>302738448</v>
          </cell>
          <cell r="J1044" t="str">
            <v>Cuenta de Ahorros Otros Bancos</v>
          </cell>
          <cell r="K1044">
            <v>78214467</v>
          </cell>
          <cell r="L1044" t="str">
            <v>BOGOTA</v>
          </cell>
          <cell r="M1044">
            <v>22470</v>
          </cell>
          <cell r="N1044" t="str">
            <v>Pago Exitoso</v>
          </cell>
        </row>
        <row r="1045">
          <cell r="A1045">
            <v>0</v>
          </cell>
          <cell r="B1045">
            <v>10661327</v>
          </cell>
          <cell r="C1045">
            <v>8160054733</v>
          </cell>
          <cell r="D1045" t="str">
            <v>LA OFRENDA S.A.</v>
          </cell>
          <cell r="E1045">
            <v>46177</v>
          </cell>
          <cell r="F1045">
            <v>46177</v>
          </cell>
          <cell r="G1045">
            <v>0</v>
          </cell>
          <cell r="H1045" t="str">
            <v>Cuenta de Ahorros</v>
          </cell>
          <cell r="I1045">
            <v>302738448</v>
          </cell>
          <cell r="J1045" t="str">
            <v>Cuenta Corriente Otros Bancos</v>
          </cell>
          <cell r="K1045">
            <v>468116637</v>
          </cell>
          <cell r="L1045" t="str">
            <v>BOGOTA</v>
          </cell>
          <cell r="M1045">
            <v>3581450</v>
          </cell>
          <cell r="N1045" t="str">
            <v>Pago Exitoso</v>
          </cell>
        </row>
        <row r="1046">
          <cell r="A1046">
            <v>0</v>
          </cell>
          <cell r="B1046">
            <v>10661327</v>
          </cell>
          <cell r="C1046">
            <v>8001353426</v>
          </cell>
          <cell r="D1046" t="str">
            <v>LAGOBO DISTRIBUCIONES S.A.</v>
          </cell>
          <cell r="E1046">
            <v>46177</v>
          </cell>
          <cell r="F1046">
            <v>46177</v>
          </cell>
          <cell r="G1046">
            <v>0</v>
          </cell>
          <cell r="H1046" t="str">
            <v>Cuenta de Ahorros</v>
          </cell>
          <cell r="I1046">
            <v>302738448</v>
          </cell>
          <cell r="J1046" t="str">
            <v>Cuenta Corriente Otros Bancos</v>
          </cell>
          <cell r="K1046">
            <v>291187847</v>
          </cell>
          <cell r="L1046" t="str">
            <v>BOGOTA</v>
          </cell>
          <cell r="M1046">
            <v>2847702</v>
          </cell>
          <cell r="N1046" t="str">
            <v>Pago Exitoso</v>
          </cell>
        </row>
        <row r="1047">
          <cell r="A1047">
            <v>0</v>
          </cell>
          <cell r="B1047">
            <v>10661327</v>
          </cell>
          <cell r="C1047">
            <v>9011910164</v>
          </cell>
          <cell r="D1047" t="str">
            <v>PATRIMONIO AUTONOMO ALPHA</v>
          </cell>
          <cell r="E1047">
            <v>46177</v>
          </cell>
          <cell r="F1047">
            <v>46177</v>
          </cell>
          <cell r="G1047">
            <v>0</v>
          </cell>
          <cell r="H1047" t="str">
            <v>Cuenta de Ahorros</v>
          </cell>
          <cell r="I1047">
            <v>302738448</v>
          </cell>
          <cell r="J1047" t="str">
            <v>Cuenta de Ahorros Otros Bancos</v>
          </cell>
          <cell r="K1047">
            <v>10506475701</v>
          </cell>
          <cell r="L1047" t="str">
            <v>BANCOOMEVA</v>
          </cell>
          <cell r="M1047">
            <v>880959</v>
          </cell>
          <cell r="N1047" t="str">
            <v>Pago Exitoso</v>
          </cell>
        </row>
        <row r="1048">
          <cell r="A1048">
            <v>0</v>
          </cell>
          <cell r="B1048">
            <v>10661327</v>
          </cell>
          <cell r="C1048">
            <v>9011910164</v>
          </cell>
          <cell r="D1048" t="str">
            <v>PATRIMONIO AUTONOMO ALPHA (KUS</v>
          </cell>
          <cell r="E1048">
            <v>46177</v>
          </cell>
          <cell r="F1048">
            <v>46177</v>
          </cell>
          <cell r="G1048">
            <v>0</v>
          </cell>
          <cell r="H1048" t="str">
            <v>Cuenta de Ahorros</v>
          </cell>
          <cell r="I1048">
            <v>302738448</v>
          </cell>
          <cell r="J1048" t="str">
            <v>Cuenta de Ahorros Otros Bancos</v>
          </cell>
          <cell r="K1048">
            <v>10506475701</v>
          </cell>
          <cell r="L1048" t="str">
            <v>BANCOOMEVA</v>
          </cell>
          <cell r="M1048">
            <v>412100</v>
          </cell>
          <cell r="N1048" t="str">
            <v>Pago Exitoso</v>
          </cell>
        </row>
        <row r="1049">
          <cell r="A1049">
            <v>0</v>
          </cell>
          <cell r="B1049">
            <v>10661327</v>
          </cell>
          <cell r="C1049">
            <v>900889639</v>
          </cell>
          <cell r="D1049" t="str">
            <v>PATRIMONIOS AUTONOMOS BTG PACT</v>
          </cell>
          <cell r="E1049">
            <v>46177</v>
          </cell>
          <cell r="F1049">
            <v>46177</v>
          </cell>
          <cell r="G1049">
            <v>0</v>
          </cell>
          <cell r="H1049" t="str">
            <v>Cuenta de Ahorros</v>
          </cell>
          <cell r="I1049">
            <v>302738448</v>
          </cell>
          <cell r="J1049" t="str">
            <v>Cuenta Corriente Otros Bancos</v>
          </cell>
          <cell r="K1049">
            <v>4863318692</v>
          </cell>
          <cell r="L1049" t="str">
            <v>BANCOLOMBIA</v>
          </cell>
          <cell r="M1049">
            <v>641171</v>
          </cell>
          <cell r="N1049" t="str">
            <v>Pago Exitoso</v>
          </cell>
        </row>
        <row r="1050">
          <cell r="A1050">
            <v>0</v>
          </cell>
          <cell r="B1050">
            <v>10661347</v>
          </cell>
          <cell r="C1050">
            <v>8914108774</v>
          </cell>
          <cell r="D1050" t="str">
            <v>ASOCIACION DE PROFESIONALES EM</v>
          </cell>
          <cell r="E1050">
            <v>46177</v>
          </cell>
          <cell r="F1050">
            <v>46177</v>
          </cell>
          <cell r="G1050">
            <v>0</v>
          </cell>
          <cell r="H1050" t="str">
            <v>Cuenta de Ahorros</v>
          </cell>
          <cell r="I1050">
            <v>550127200008580</v>
          </cell>
          <cell r="J1050" t="str">
            <v>Cuenta de Ahorros Otros Bancos</v>
          </cell>
          <cell r="K1050">
            <v>70621497280</v>
          </cell>
          <cell r="L1050" t="str">
            <v>BANCOLOMBIA</v>
          </cell>
          <cell r="M1050">
            <v>70000</v>
          </cell>
          <cell r="N1050" t="str">
            <v>Pago Exitoso</v>
          </cell>
        </row>
        <row r="1051">
          <cell r="A1051">
            <v>0</v>
          </cell>
          <cell r="B1051">
            <v>10661347</v>
          </cell>
          <cell r="C1051">
            <v>8160065831</v>
          </cell>
          <cell r="D1051" t="str">
            <v>ASOCIACION SINDICAL DE SERVIDO</v>
          </cell>
          <cell r="E1051">
            <v>46177</v>
          </cell>
          <cell r="F1051">
            <v>46177</v>
          </cell>
          <cell r="G1051">
            <v>0</v>
          </cell>
          <cell r="H1051" t="str">
            <v>Cuenta de Ahorros</v>
          </cell>
          <cell r="I1051">
            <v>550127200008580</v>
          </cell>
          <cell r="J1051" t="str">
            <v>Cuenta de Ahorros Otros Bancos</v>
          </cell>
          <cell r="K1051">
            <v>33850165</v>
          </cell>
          <cell r="L1051" t="str">
            <v>OCCIDENTE</v>
          </cell>
          <cell r="M1051">
            <v>679627</v>
          </cell>
          <cell r="N1051" t="str">
            <v>Pago Exitoso</v>
          </cell>
        </row>
        <row r="1052">
          <cell r="A1052">
            <v>0</v>
          </cell>
          <cell r="B1052">
            <v>10661347</v>
          </cell>
          <cell r="C1052">
            <v>8600030201</v>
          </cell>
          <cell r="D1052" t="str">
            <v>BANCO BBVA</v>
          </cell>
          <cell r="E1052">
            <v>46177</v>
          </cell>
          <cell r="F1052">
            <v>46177</v>
          </cell>
          <cell r="G1052">
            <v>0</v>
          </cell>
          <cell r="H1052" t="str">
            <v>Cuenta de Ahorros</v>
          </cell>
          <cell r="I1052">
            <v>550127200008580</v>
          </cell>
          <cell r="J1052" t="str">
            <v>Cuenta de Ahorros Otros Bancos</v>
          </cell>
          <cell r="K1052">
            <v>7031800000083</v>
          </cell>
          <cell r="L1052" t="str">
            <v>BBVA</v>
          </cell>
          <cell r="M1052">
            <v>1914948</v>
          </cell>
          <cell r="N1052" t="str">
            <v>Pago Exitoso</v>
          </cell>
        </row>
        <row r="1053">
          <cell r="A1053">
            <v>0</v>
          </cell>
          <cell r="B1053">
            <v>10661347</v>
          </cell>
          <cell r="C1053">
            <v>9002009609</v>
          </cell>
          <cell r="D1053" t="str">
            <v>BANCO CREDIFINANCIERA S.A.</v>
          </cell>
          <cell r="E1053">
            <v>46177</v>
          </cell>
          <cell r="F1053">
            <v>46177</v>
          </cell>
          <cell r="G1053">
            <v>0</v>
          </cell>
          <cell r="H1053" t="str">
            <v>Cuenta de Ahorros</v>
          </cell>
          <cell r="I1053">
            <v>550127200008580</v>
          </cell>
          <cell r="J1053" t="str">
            <v>Cuenta de Ahorros Otros Bancos</v>
          </cell>
          <cell r="K1053">
            <v>1001010063334</v>
          </cell>
          <cell r="L1053" t="str">
            <v>BAN100 SA</v>
          </cell>
          <cell r="M1053">
            <v>900426</v>
          </cell>
          <cell r="N1053" t="str">
            <v>Pago Exitoso</v>
          </cell>
        </row>
        <row r="1054">
          <cell r="A1054">
            <v>0</v>
          </cell>
          <cell r="B1054">
            <v>10661347</v>
          </cell>
          <cell r="C1054">
            <v>8600343137</v>
          </cell>
          <cell r="D1054" t="str">
            <v>BANCO DAVIVIENDA</v>
          </cell>
          <cell r="E1054">
            <v>46177</v>
          </cell>
          <cell r="F1054">
            <v>46177</v>
          </cell>
          <cell r="G1054">
            <v>0</v>
          </cell>
          <cell r="H1054" t="str">
            <v>Cuenta de Ahorros</v>
          </cell>
          <cell r="I1054">
            <v>550127200008580</v>
          </cell>
          <cell r="J1054" t="str">
            <v>Cuenta de Ahorros</v>
          </cell>
          <cell r="K1054">
            <v>470100445423</v>
          </cell>
          <cell r="L1054" t="str">
            <v>DAVIVIENDA</v>
          </cell>
          <cell r="M1054">
            <v>41105000</v>
          </cell>
          <cell r="N1054" t="str">
            <v>Pago Exitoso</v>
          </cell>
        </row>
        <row r="1055">
          <cell r="A1055">
            <v>0</v>
          </cell>
          <cell r="B1055">
            <v>10661347</v>
          </cell>
          <cell r="C1055">
            <v>8600029644</v>
          </cell>
          <cell r="D1055" t="str">
            <v>BANCO DE BOGOTA</v>
          </cell>
          <cell r="E1055">
            <v>46177</v>
          </cell>
          <cell r="F1055">
            <v>46177</v>
          </cell>
          <cell r="G1055">
            <v>0</v>
          </cell>
          <cell r="H1055" t="str">
            <v>Cuenta de Ahorros</v>
          </cell>
          <cell r="I1055">
            <v>550127200008580</v>
          </cell>
          <cell r="J1055" t="str">
            <v>Cuenta Corriente Otros Bancos</v>
          </cell>
          <cell r="K1055">
            <v>536925951</v>
          </cell>
          <cell r="L1055" t="str">
            <v>BOGOTA</v>
          </cell>
          <cell r="M1055">
            <v>8481711</v>
          </cell>
          <cell r="N1055" t="str">
            <v>Pago Exitoso</v>
          </cell>
        </row>
        <row r="1056">
          <cell r="A1056">
            <v>0</v>
          </cell>
          <cell r="B1056">
            <v>10661347</v>
          </cell>
          <cell r="C1056">
            <v>8903002794</v>
          </cell>
          <cell r="D1056" t="str">
            <v>BANCO DE OCCIDENTE</v>
          </cell>
          <cell r="E1056">
            <v>46177</v>
          </cell>
          <cell r="F1056">
            <v>46177</v>
          </cell>
          <cell r="G1056">
            <v>0</v>
          </cell>
          <cell r="H1056" t="str">
            <v>Cuenta de Ahorros</v>
          </cell>
          <cell r="I1056">
            <v>550127200008580</v>
          </cell>
          <cell r="J1056" t="str">
            <v>Cuenta Corriente Otros Bancos</v>
          </cell>
          <cell r="K1056">
            <v>1799949</v>
          </cell>
          <cell r="L1056" t="str">
            <v>OCCIDENTE</v>
          </cell>
          <cell r="M1056">
            <v>32024635</v>
          </cell>
          <cell r="N1056" t="str">
            <v>Pago Exitoso</v>
          </cell>
        </row>
        <row r="1057">
          <cell r="A1057">
            <v>0</v>
          </cell>
          <cell r="B1057">
            <v>10661347</v>
          </cell>
          <cell r="C1057">
            <v>8600507501</v>
          </cell>
          <cell r="D1057" t="str">
            <v>BANCO GNB SUDAMERIS</v>
          </cell>
          <cell r="E1057">
            <v>46177</v>
          </cell>
          <cell r="F1057">
            <v>46177</v>
          </cell>
          <cell r="G1057">
            <v>0</v>
          </cell>
          <cell r="H1057" t="str">
            <v>Cuenta de Ahorros</v>
          </cell>
          <cell r="I1057">
            <v>550127200008580</v>
          </cell>
          <cell r="J1057" t="str">
            <v>Cuenta Corriente Otros Bancos</v>
          </cell>
          <cell r="K1057">
            <v>99999963</v>
          </cell>
          <cell r="L1057" t="str">
            <v>GNB SUDAMERIS</v>
          </cell>
          <cell r="M1057">
            <v>1090724</v>
          </cell>
          <cell r="N1057" t="str">
            <v>Pago Exitoso</v>
          </cell>
        </row>
        <row r="1058">
          <cell r="A1058">
            <v>0</v>
          </cell>
          <cell r="B1058">
            <v>10661347</v>
          </cell>
          <cell r="C1058">
            <v>8902007567</v>
          </cell>
          <cell r="D1058" t="str">
            <v>BANCO PICHINCHA S.A.</v>
          </cell>
          <cell r="E1058">
            <v>46177</v>
          </cell>
          <cell r="F1058">
            <v>46177</v>
          </cell>
          <cell r="G1058">
            <v>0</v>
          </cell>
          <cell r="H1058" t="str">
            <v>Cuenta de Ahorros</v>
          </cell>
          <cell r="I1058">
            <v>550127200008580</v>
          </cell>
          <cell r="J1058" t="str">
            <v>Cuenta Corriente Otros Bancos</v>
          </cell>
          <cell r="K1058">
            <v>999001001</v>
          </cell>
          <cell r="L1058" t="str">
            <v>BANCO PICHINCHA</v>
          </cell>
          <cell r="M1058">
            <v>2827764</v>
          </cell>
          <cell r="N1058" t="str">
            <v>Pago Exitoso</v>
          </cell>
        </row>
        <row r="1059">
          <cell r="A1059">
            <v>0</v>
          </cell>
          <cell r="B1059">
            <v>10661347</v>
          </cell>
          <cell r="C1059">
            <v>8600140406</v>
          </cell>
          <cell r="D1059" t="str">
            <v>COASMEDAS</v>
          </cell>
          <cell r="E1059">
            <v>46177</v>
          </cell>
          <cell r="F1059">
            <v>46177</v>
          </cell>
          <cell r="G1059">
            <v>0</v>
          </cell>
          <cell r="H1059" t="str">
            <v>Cuenta de Ahorros</v>
          </cell>
          <cell r="I1059">
            <v>550127200008580</v>
          </cell>
          <cell r="J1059" t="str">
            <v>Cuenta Corriente</v>
          </cell>
          <cell r="K1059">
            <v>485169998294</v>
          </cell>
          <cell r="L1059" t="str">
            <v>DAVIVIENDA</v>
          </cell>
          <cell r="M1059">
            <v>2625653</v>
          </cell>
          <cell r="N1059" t="str">
            <v>Pago Exitoso</v>
          </cell>
        </row>
        <row r="1060">
          <cell r="A1060">
            <v>0</v>
          </cell>
          <cell r="B1060">
            <v>10661347</v>
          </cell>
          <cell r="C1060">
            <v>8914800001</v>
          </cell>
          <cell r="D1060" t="str">
            <v>COMFAMILIAR RISARALDA</v>
          </cell>
          <cell r="E1060">
            <v>46177</v>
          </cell>
          <cell r="F1060">
            <v>46177</v>
          </cell>
          <cell r="G1060">
            <v>0</v>
          </cell>
          <cell r="H1060" t="str">
            <v>Cuenta de Ahorros</v>
          </cell>
          <cell r="I1060">
            <v>550127200008580</v>
          </cell>
          <cell r="J1060" t="str">
            <v>Cuenta de Ahorros</v>
          </cell>
          <cell r="K1060">
            <v>126370163589</v>
          </cell>
          <cell r="L1060" t="str">
            <v>DAVIVIENDA</v>
          </cell>
          <cell r="M1060">
            <v>7376475</v>
          </cell>
          <cell r="N1060" t="str">
            <v>Pago Exitoso</v>
          </cell>
        </row>
        <row r="1061">
          <cell r="A1061">
            <v>0</v>
          </cell>
          <cell r="B1061">
            <v>10661347</v>
          </cell>
          <cell r="C1061">
            <v>8914017904</v>
          </cell>
          <cell r="D1061" t="str">
            <v>COOPERATIVA DEL MAGISTERIO DE</v>
          </cell>
          <cell r="E1061">
            <v>46177</v>
          </cell>
          <cell r="F1061">
            <v>46177</v>
          </cell>
          <cell r="G1061">
            <v>0</v>
          </cell>
          <cell r="H1061" t="str">
            <v>Cuenta de Ahorros</v>
          </cell>
          <cell r="I1061">
            <v>550127200008580</v>
          </cell>
          <cell r="J1061" t="str">
            <v>Cuenta de Ahorros Otros Bancos</v>
          </cell>
          <cell r="K1061">
            <v>468002977</v>
          </cell>
          <cell r="L1061" t="str">
            <v>BOGOTA</v>
          </cell>
          <cell r="M1061">
            <v>1325624</v>
          </cell>
          <cell r="N1061" t="str">
            <v>Pago Exitoso</v>
          </cell>
        </row>
        <row r="1062">
          <cell r="A1062">
            <v>0</v>
          </cell>
          <cell r="B1062">
            <v>10661347</v>
          </cell>
          <cell r="C1062">
            <v>8914097473</v>
          </cell>
          <cell r="D1062" t="str">
            <v>COOPERATIVA DE AHORRO Y CREDIT</v>
          </cell>
          <cell r="E1062">
            <v>46177</v>
          </cell>
          <cell r="F1062">
            <v>46177</v>
          </cell>
          <cell r="G1062">
            <v>0</v>
          </cell>
          <cell r="H1062" t="str">
            <v>Cuenta de Ahorros</v>
          </cell>
          <cell r="I1062">
            <v>550127200008580</v>
          </cell>
          <cell r="J1062" t="str">
            <v>Cuenta Corriente</v>
          </cell>
          <cell r="K1062">
            <v>127269999430</v>
          </cell>
          <cell r="L1062" t="str">
            <v>DAVIVIENDA</v>
          </cell>
          <cell r="M1062">
            <v>1782234</v>
          </cell>
          <cell r="N1062" t="str">
            <v>Pago Exitoso</v>
          </cell>
        </row>
        <row r="1063">
          <cell r="A1063">
            <v>0</v>
          </cell>
          <cell r="B1063">
            <v>10661347</v>
          </cell>
          <cell r="C1063">
            <v>8914006467</v>
          </cell>
          <cell r="D1063" t="str">
            <v>COOPERATIVA DEL MUNICIPIO DE P</v>
          </cell>
          <cell r="E1063">
            <v>46177</v>
          </cell>
          <cell r="F1063">
            <v>46177</v>
          </cell>
          <cell r="G1063">
            <v>0</v>
          </cell>
          <cell r="H1063" t="str">
            <v>Cuenta de Ahorros</v>
          </cell>
          <cell r="I1063">
            <v>550127200008580</v>
          </cell>
          <cell r="J1063" t="str">
            <v>Cuenta Corriente Otros Bancos</v>
          </cell>
          <cell r="K1063">
            <v>842074452</v>
          </cell>
          <cell r="L1063" t="str">
            <v>BOGOTA</v>
          </cell>
          <cell r="M1063">
            <v>1722000</v>
          </cell>
          <cell r="N1063" t="str">
            <v>Pago Exitoso</v>
          </cell>
        </row>
        <row r="1064">
          <cell r="A1064">
            <v>0</v>
          </cell>
          <cell r="B1064">
            <v>10661347</v>
          </cell>
          <cell r="C1064">
            <v>8914092852</v>
          </cell>
          <cell r="D1064" t="str">
            <v>COOPERATIVA FAVI UTP</v>
          </cell>
          <cell r="E1064">
            <v>46177</v>
          </cell>
          <cell r="F1064">
            <v>46177</v>
          </cell>
          <cell r="G1064">
            <v>0</v>
          </cell>
          <cell r="H1064" t="str">
            <v>Cuenta de Ahorros</v>
          </cell>
          <cell r="I1064">
            <v>550127200008580</v>
          </cell>
          <cell r="J1064" t="str">
            <v>Cuenta de Ahorros Otros Bancos</v>
          </cell>
          <cell r="K1064">
            <v>11539962215</v>
          </cell>
          <cell r="L1064" t="str">
            <v>BANCOLOMBIA</v>
          </cell>
          <cell r="M1064">
            <v>1210640</v>
          </cell>
          <cell r="N1064" t="str">
            <v>Pago Exitoso</v>
          </cell>
        </row>
        <row r="1065">
          <cell r="A1065">
            <v>0</v>
          </cell>
          <cell r="B1065">
            <v>10661347</v>
          </cell>
          <cell r="C1065">
            <v>8914006578</v>
          </cell>
          <cell r="D1065" t="str">
            <v>COOPERATIVA LA ROSA</v>
          </cell>
          <cell r="E1065">
            <v>46177</v>
          </cell>
          <cell r="F1065">
            <v>46177</v>
          </cell>
          <cell r="G1065">
            <v>0</v>
          </cell>
          <cell r="H1065" t="str">
            <v>Cuenta de Ahorros</v>
          </cell>
          <cell r="I1065">
            <v>550127200008580</v>
          </cell>
          <cell r="J1065" t="str">
            <v>Cuenta de Ahorros Otros Bancos</v>
          </cell>
          <cell r="K1065">
            <v>279087548</v>
          </cell>
          <cell r="L1065" t="str">
            <v>BOGOTA</v>
          </cell>
          <cell r="M1065">
            <v>4128451</v>
          </cell>
          <cell r="N1065" t="str">
            <v>Pago Exitoso</v>
          </cell>
        </row>
        <row r="1066">
          <cell r="A1066">
            <v>0</v>
          </cell>
          <cell r="B1066">
            <v>10661347</v>
          </cell>
          <cell r="C1066">
            <v>8900023771</v>
          </cell>
          <cell r="D1066" t="str">
            <v>COOPERATIVA NACIONAL DE AHORRO</v>
          </cell>
          <cell r="E1066">
            <v>46177</v>
          </cell>
          <cell r="F1066">
            <v>46177</v>
          </cell>
          <cell r="G1066">
            <v>0</v>
          </cell>
          <cell r="H1066" t="str">
            <v>Cuenta de Ahorros</v>
          </cell>
          <cell r="I1066">
            <v>550127200008580</v>
          </cell>
          <cell r="J1066" t="str">
            <v>Cuenta de Ahorros Otros Bancos</v>
          </cell>
          <cell r="K1066">
            <v>845113067</v>
          </cell>
          <cell r="L1066" t="str">
            <v>BOGOTA</v>
          </cell>
          <cell r="M1066">
            <v>2563628</v>
          </cell>
          <cell r="N1066" t="str">
            <v>Pago Exitoso</v>
          </cell>
        </row>
        <row r="1067">
          <cell r="A1067">
            <v>0</v>
          </cell>
          <cell r="B1067">
            <v>10661347</v>
          </cell>
          <cell r="C1067">
            <v>8050040349</v>
          </cell>
          <cell r="D1067" t="str">
            <v>COOPSERP</v>
          </cell>
          <cell r="E1067">
            <v>46177</v>
          </cell>
          <cell r="F1067">
            <v>46177</v>
          </cell>
          <cell r="G1067">
            <v>0</v>
          </cell>
          <cell r="H1067" t="str">
            <v>Cuenta de Ahorros</v>
          </cell>
          <cell r="I1067">
            <v>550127200008580</v>
          </cell>
          <cell r="J1067" t="str">
            <v>Cuenta Corriente Otros Bancos</v>
          </cell>
          <cell r="K1067">
            <v>842073892</v>
          </cell>
          <cell r="L1067" t="str">
            <v>BOGOTA</v>
          </cell>
          <cell r="M1067">
            <v>14652856</v>
          </cell>
          <cell r="N1067" t="str">
            <v>Pago Exitoso</v>
          </cell>
        </row>
        <row r="1068">
          <cell r="A1068">
            <v>0</v>
          </cell>
          <cell r="B1068">
            <v>10661347</v>
          </cell>
          <cell r="C1068">
            <v>9011045884</v>
          </cell>
          <cell r="D1068" t="str">
            <v>ESTASSEGURO ADMINISTRADORA DE</v>
          </cell>
          <cell r="E1068">
            <v>46177</v>
          </cell>
          <cell r="F1068">
            <v>46177</v>
          </cell>
          <cell r="G1068">
            <v>0</v>
          </cell>
          <cell r="H1068" t="str">
            <v>Cuenta de Ahorros</v>
          </cell>
          <cell r="I1068">
            <v>550127200008580</v>
          </cell>
          <cell r="J1068" t="str">
            <v>Cuenta Corriente Otros Bancos</v>
          </cell>
          <cell r="K1068">
            <v>321265</v>
          </cell>
          <cell r="L1068" t="str">
            <v>BOGOTA</v>
          </cell>
          <cell r="M1068">
            <v>70050</v>
          </cell>
          <cell r="N1068" t="str">
            <v>Pago Exitoso</v>
          </cell>
        </row>
        <row r="1069">
          <cell r="A1069">
            <v>0</v>
          </cell>
          <cell r="B1069">
            <v>10661347</v>
          </cell>
          <cell r="C1069">
            <v>8914129882</v>
          </cell>
          <cell r="D1069" t="str">
            <v>FERSS</v>
          </cell>
          <cell r="E1069">
            <v>46177</v>
          </cell>
          <cell r="F1069">
            <v>46177</v>
          </cell>
          <cell r="G1069">
            <v>0</v>
          </cell>
          <cell r="H1069" t="str">
            <v>Cuenta de Ahorros</v>
          </cell>
          <cell r="I1069">
            <v>550127200008580</v>
          </cell>
          <cell r="J1069" t="str">
            <v>Cuenta Corriente Otros Bancos</v>
          </cell>
          <cell r="K1069">
            <v>33497017</v>
          </cell>
          <cell r="L1069" t="str">
            <v>OCCIDENTE</v>
          </cell>
          <cell r="M1069">
            <v>11432539</v>
          </cell>
          <cell r="N1069" t="str">
            <v>Pago Exitoso</v>
          </cell>
        </row>
        <row r="1070">
          <cell r="A1070">
            <v>0</v>
          </cell>
          <cell r="B1070">
            <v>10661347</v>
          </cell>
          <cell r="C1070">
            <v>8110076010</v>
          </cell>
          <cell r="D1070" t="str">
            <v>GRUPO EMI S.A.</v>
          </cell>
          <cell r="E1070">
            <v>46177</v>
          </cell>
          <cell r="F1070">
            <v>46177</v>
          </cell>
          <cell r="G1070">
            <v>0</v>
          </cell>
          <cell r="H1070" t="str">
            <v>Cuenta de Ahorros</v>
          </cell>
          <cell r="I1070">
            <v>550127200008580</v>
          </cell>
          <cell r="J1070" t="str">
            <v>Cuenta de Ahorros Otros Bancos</v>
          </cell>
          <cell r="K1070">
            <v>70611507396</v>
          </cell>
          <cell r="L1070" t="str">
            <v>BANCOLOMBIA</v>
          </cell>
          <cell r="M1070">
            <v>3114806</v>
          </cell>
          <cell r="N1070" t="str">
            <v>Pago Exitoso</v>
          </cell>
        </row>
        <row r="1071">
          <cell r="A1071">
            <v>0</v>
          </cell>
          <cell r="B1071">
            <v>10661347</v>
          </cell>
          <cell r="C1071">
            <v>8000199221</v>
          </cell>
          <cell r="D1071" t="str">
            <v>INFIDER</v>
          </cell>
          <cell r="E1071">
            <v>46177</v>
          </cell>
          <cell r="F1071">
            <v>46177</v>
          </cell>
          <cell r="G1071">
            <v>0</v>
          </cell>
          <cell r="H1071" t="str">
            <v>Cuenta de Ahorros</v>
          </cell>
          <cell r="I1071">
            <v>550127200008580</v>
          </cell>
          <cell r="J1071" t="str">
            <v>Cuenta de Ahorros</v>
          </cell>
          <cell r="K1071">
            <v>5011363959</v>
          </cell>
          <cell r="L1071" t="str">
            <v>DAVIVIENDA</v>
          </cell>
          <cell r="M1071">
            <v>19801600</v>
          </cell>
          <cell r="N1071" t="str">
            <v>Pago Exitoso</v>
          </cell>
        </row>
        <row r="1072">
          <cell r="A1072">
            <v>0</v>
          </cell>
          <cell r="B1072">
            <v>10661347</v>
          </cell>
          <cell r="C1072">
            <v>8300876661</v>
          </cell>
          <cell r="D1072" t="str">
            <v>LA ASCENSION</v>
          </cell>
          <cell r="E1072">
            <v>46177</v>
          </cell>
          <cell r="F1072">
            <v>46177</v>
          </cell>
          <cell r="G1072">
            <v>0</v>
          </cell>
          <cell r="H1072" t="str">
            <v>Cuenta de Ahorros</v>
          </cell>
          <cell r="I1072">
            <v>550127200008580</v>
          </cell>
          <cell r="J1072" t="str">
            <v>Cuenta de Ahorros Otros Bancos</v>
          </cell>
          <cell r="K1072">
            <v>78214467</v>
          </cell>
          <cell r="L1072" t="str">
            <v>BOGOTA</v>
          </cell>
          <cell r="M1072">
            <v>53670</v>
          </cell>
          <cell r="N1072" t="str">
            <v>Pago Exitoso</v>
          </cell>
        </row>
        <row r="1073">
          <cell r="A1073">
            <v>0</v>
          </cell>
          <cell r="B1073">
            <v>10661347</v>
          </cell>
          <cell r="C1073">
            <v>8160054733</v>
          </cell>
          <cell r="D1073" t="str">
            <v>LA OFRENDA S.A.</v>
          </cell>
          <cell r="E1073">
            <v>46177</v>
          </cell>
          <cell r="F1073">
            <v>46177</v>
          </cell>
          <cell r="G1073">
            <v>0</v>
          </cell>
          <cell r="H1073" t="str">
            <v>Cuenta de Ahorros</v>
          </cell>
          <cell r="I1073">
            <v>550127200008580</v>
          </cell>
          <cell r="J1073" t="str">
            <v>Cuenta Corriente Otros Bancos</v>
          </cell>
          <cell r="K1073">
            <v>468116637</v>
          </cell>
          <cell r="L1073" t="str">
            <v>BOGOTA</v>
          </cell>
          <cell r="M1073">
            <v>1680975</v>
          </cell>
          <cell r="N1073" t="str">
            <v>Pago Exitoso</v>
          </cell>
        </row>
        <row r="1074">
          <cell r="A1074">
            <v>0</v>
          </cell>
          <cell r="B1074">
            <v>10661347</v>
          </cell>
          <cell r="C1074">
            <v>41895353</v>
          </cell>
          <cell r="D1074" t="str">
            <v>NELLY TORRES HERNANDEZ</v>
          </cell>
          <cell r="E1074">
            <v>46177</v>
          </cell>
          <cell r="F1074">
            <v>46177</v>
          </cell>
          <cell r="G1074">
            <v>0</v>
          </cell>
          <cell r="H1074" t="str">
            <v>Cuenta de Ahorros</v>
          </cell>
          <cell r="I1074">
            <v>550127200008580</v>
          </cell>
          <cell r="J1074" t="str">
            <v>Cuenta de Ahorros</v>
          </cell>
          <cell r="K1074">
            <v>138100012820</v>
          </cell>
          <cell r="L1074" t="str">
            <v>DAVIVIENDA</v>
          </cell>
          <cell r="M1074">
            <v>2809000</v>
          </cell>
          <cell r="N1074" t="str">
            <v>Pago Exitoso</v>
          </cell>
        </row>
        <row r="1075">
          <cell r="A1075">
            <v>0</v>
          </cell>
          <cell r="B1075">
            <v>10661347</v>
          </cell>
          <cell r="C1075">
            <v>8600025032</v>
          </cell>
          <cell r="D1075" t="str">
            <v>SEGUROS BOLIVAR</v>
          </cell>
          <cell r="E1075">
            <v>46177</v>
          </cell>
          <cell r="F1075">
            <v>46177</v>
          </cell>
          <cell r="G1075">
            <v>0</v>
          </cell>
          <cell r="H1075" t="str">
            <v>Cuenta de Ahorros</v>
          </cell>
          <cell r="I1075">
            <v>550127200008580</v>
          </cell>
          <cell r="J1075" t="str">
            <v>Cuenta Corriente</v>
          </cell>
          <cell r="K1075">
            <v>6069999594</v>
          </cell>
          <cell r="L1075" t="str">
            <v>DAVIVIENDA</v>
          </cell>
          <cell r="M1075">
            <v>810437</v>
          </cell>
          <cell r="N1075" t="str">
            <v>Pago Exitoso</v>
          </cell>
        </row>
        <row r="1076">
          <cell r="A1076">
            <v>0</v>
          </cell>
          <cell r="B1076">
            <v>10661347</v>
          </cell>
          <cell r="C1076">
            <v>8909037905</v>
          </cell>
          <cell r="D1076" t="str">
            <v>SEGUROS DE VIDA SURA</v>
          </cell>
          <cell r="E1076">
            <v>46177</v>
          </cell>
          <cell r="F1076">
            <v>46177</v>
          </cell>
          <cell r="G1076">
            <v>0</v>
          </cell>
          <cell r="H1076" t="str">
            <v>Cuenta de Ahorros</v>
          </cell>
          <cell r="I1076">
            <v>550127200008580</v>
          </cell>
          <cell r="J1076" t="str">
            <v>Cuenta de Ahorros Otros Bancos</v>
          </cell>
          <cell r="K1076">
            <v>390088884</v>
          </cell>
          <cell r="L1076" t="str">
            <v>BANCOLOMBIA</v>
          </cell>
          <cell r="M1076">
            <v>188900</v>
          </cell>
          <cell r="N1076" t="str">
            <v>Pago Exitoso</v>
          </cell>
        </row>
        <row r="1077">
          <cell r="A1077">
            <v>0</v>
          </cell>
          <cell r="B1077">
            <v>10661347</v>
          </cell>
          <cell r="C1077">
            <v>8160037610</v>
          </cell>
          <cell r="D1077" t="str">
            <v>SEIS NEGOCIOS</v>
          </cell>
          <cell r="E1077">
            <v>46177</v>
          </cell>
          <cell r="F1077">
            <v>46177</v>
          </cell>
          <cell r="G1077">
            <v>0</v>
          </cell>
          <cell r="H1077" t="str">
            <v>Cuenta de Ahorros</v>
          </cell>
          <cell r="I1077">
            <v>550127200008580</v>
          </cell>
          <cell r="J1077" t="str">
            <v>Cuenta Corriente Otros Bancos</v>
          </cell>
          <cell r="K1077">
            <v>5801003887</v>
          </cell>
          <cell r="L1077" t="str">
            <v>DAVIBANK</v>
          </cell>
          <cell r="M1077">
            <v>1691239</v>
          </cell>
          <cell r="N1077" t="str">
            <v>Pago Exitoso</v>
          </cell>
        </row>
        <row r="1078">
          <cell r="A1078">
            <v>0</v>
          </cell>
          <cell r="B1078">
            <v>10661347</v>
          </cell>
          <cell r="C1078">
            <v>8903104557</v>
          </cell>
          <cell r="D1078" t="str">
            <v>SERCOFUN LTDA FUNERALES LOS OL</v>
          </cell>
          <cell r="E1078">
            <v>46177</v>
          </cell>
          <cell r="F1078">
            <v>46177</v>
          </cell>
          <cell r="G1078">
            <v>0</v>
          </cell>
          <cell r="H1078" t="str">
            <v>Cuenta de Ahorros</v>
          </cell>
          <cell r="I1078">
            <v>550127200008580</v>
          </cell>
          <cell r="J1078" t="str">
            <v>Cuenta Corriente</v>
          </cell>
          <cell r="K1078">
            <v>4022182705</v>
          </cell>
          <cell r="L1078" t="str">
            <v>DAVIVIENDA</v>
          </cell>
          <cell r="M1078">
            <v>176975</v>
          </cell>
          <cell r="N1078" t="str">
            <v>Pago Exitoso</v>
          </cell>
        </row>
        <row r="1079">
          <cell r="A1079">
            <v>0</v>
          </cell>
          <cell r="B1079">
            <v>10661347</v>
          </cell>
          <cell r="C1079">
            <v>9008760082</v>
          </cell>
          <cell r="D1079" t="str">
            <v>SINDICATO DE SERVIDORES PUBLIC</v>
          </cell>
          <cell r="E1079">
            <v>46177</v>
          </cell>
          <cell r="F1079">
            <v>46177</v>
          </cell>
          <cell r="G1079">
            <v>0</v>
          </cell>
          <cell r="H1079" t="str">
            <v>Cuenta de Ahorros</v>
          </cell>
          <cell r="I1079">
            <v>550127200008580</v>
          </cell>
          <cell r="J1079" t="str">
            <v>Cuenta de Ahorros Otros Bancos</v>
          </cell>
          <cell r="K1079">
            <v>842184178</v>
          </cell>
          <cell r="L1079" t="str">
            <v>BOGOTA</v>
          </cell>
          <cell r="M1079">
            <v>2003640</v>
          </cell>
          <cell r="N1079" t="str">
            <v>Pago Exitoso</v>
          </cell>
        </row>
        <row r="1080">
          <cell r="A1080">
            <v>0</v>
          </cell>
          <cell r="B1080">
            <v>10661347</v>
          </cell>
          <cell r="C1080">
            <v>8160077024</v>
          </cell>
          <cell r="D1080" t="str">
            <v>SINDICATO TRABAJADORES OFICIAL</v>
          </cell>
          <cell r="E1080">
            <v>46177</v>
          </cell>
          <cell r="F1080">
            <v>46177</v>
          </cell>
          <cell r="G1080">
            <v>0</v>
          </cell>
          <cell r="H1080" t="str">
            <v>Cuenta de Ahorros</v>
          </cell>
          <cell r="I1080">
            <v>550127200008580</v>
          </cell>
          <cell r="J1080" t="str">
            <v>Cuenta de Ahorros</v>
          </cell>
          <cell r="K1080">
            <v>127200092550</v>
          </cell>
          <cell r="L1080" t="str">
            <v>DAVIVIENDA</v>
          </cell>
          <cell r="M1080">
            <v>278004</v>
          </cell>
          <cell r="N1080" t="str">
            <v>Pago Exitoso</v>
          </cell>
        </row>
        <row r="1081">
          <cell r="A1081">
            <v>0</v>
          </cell>
          <cell r="B1081">
            <v>10661347</v>
          </cell>
          <cell r="C1081">
            <v>8160077024</v>
          </cell>
          <cell r="D1081" t="str">
            <v>SINDICATO TRABAJADORES OFICIAL</v>
          </cell>
          <cell r="E1081">
            <v>46177</v>
          </cell>
          <cell r="F1081">
            <v>46177</v>
          </cell>
          <cell r="G1081">
            <v>0</v>
          </cell>
          <cell r="H1081" t="str">
            <v>Cuenta de Ahorros</v>
          </cell>
          <cell r="I1081">
            <v>550127200008580</v>
          </cell>
          <cell r="J1081" t="str">
            <v>Cuenta de Ahorros</v>
          </cell>
          <cell r="K1081">
            <v>127270079776</v>
          </cell>
          <cell r="L1081" t="str">
            <v>DAVIVIENDA</v>
          </cell>
          <cell r="M1081">
            <v>2337233</v>
          </cell>
          <cell r="N1081" t="str">
            <v>Pago Exitoso</v>
          </cell>
        </row>
        <row r="1082">
          <cell r="A1082">
            <v>9507</v>
          </cell>
          <cell r="B1082">
            <v>10661581</v>
          </cell>
          <cell r="C1082">
            <v>1088827759</v>
          </cell>
          <cell r="D1082" t="str">
            <v>MARA FARAY MENA PINO</v>
          </cell>
          <cell r="E1082">
            <v>46177</v>
          </cell>
          <cell r="F1082">
            <v>46177</v>
          </cell>
          <cell r="G1082">
            <v>9507</v>
          </cell>
          <cell r="H1082" t="str">
            <v>Cuenta de Ahorros</v>
          </cell>
          <cell r="I1082">
            <v>550127200008580</v>
          </cell>
          <cell r="J1082" t="str">
            <v>Cuenta de Ahorros</v>
          </cell>
          <cell r="K1082">
            <v>488457789524</v>
          </cell>
          <cell r="L1082" t="str">
            <v>DAVIVIENDA</v>
          </cell>
          <cell r="M1082">
            <v>1305250</v>
          </cell>
          <cell r="N1082" t="str">
            <v>Pago Exitoso</v>
          </cell>
        </row>
        <row r="1083">
          <cell r="A1083">
            <v>11226</v>
          </cell>
          <cell r="B1083">
            <v>10661581</v>
          </cell>
          <cell r="C1083">
            <v>1088827759</v>
          </cell>
          <cell r="D1083" t="str">
            <v>MARA FARAY MENA PINO</v>
          </cell>
          <cell r="E1083">
            <v>46177</v>
          </cell>
          <cell r="F1083">
            <v>46177</v>
          </cell>
          <cell r="G1083">
            <v>11226</v>
          </cell>
          <cell r="H1083" t="str">
            <v>Cuenta de Ahorros</v>
          </cell>
          <cell r="I1083">
            <v>550127200008580</v>
          </cell>
          <cell r="J1083" t="str">
            <v>Cuenta de Ahorros</v>
          </cell>
          <cell r="K1083">
            <v>488457789524</v>
          </cell>
          <cell r="L1083" t="str">
            <v>DAVIVIENDA</v>
          </cell>
          <cell r="M1083">
            <v>2297240</v>
          </cell>
          <cell r="N1083" t="str">
            <v>Pago Exitoso</v>
          </cell>
        </row>
        <row r="1084">
          <cell r="A1084">
            <v>11654</v>
          </cell>
          <cell r="B1084">
            <v>10664263</v>
          </cell>
          <cell r="C1084">
            <v>1088285080</v>
          </cell>
          <cell r="D1084" t="str">
            <v>JOHN BYRON ACEVEDO MONTES</v>
          </cell>
          <cell r="E1084">
            <v>46177</v>
          </cell>
          <cell r="F1084">
            <v>46177</v>
          </cell>
          <cell r="G1084">
            <v>11654</v>
          </cell>
          <cell r="H1084" t="str">
            <v>Cuenta de Ahorros</v>
          </cell>
          <cell r="I1084">
            <v>550127200185719</v>
          </cell>
          <cell r="J1084" t="str">
            <v>Cuenta de Ahorros</v>
          </cell>
          <cell r="K1084">
            <v>127470073900</v>
          </cell>
          <cell r="L1084" t="str">
            <v>DAVIVIENDA</v>
          </cell>
          <cell r="M1084">
            <v>4124000</v>
          </cell>
          <cell r="N1084" t="str">
            <v>Pago Exitoso</v>
          </cell>
        </row>
        <row r="1085">
          <cell r="A1085">
            <v>11674</v>
          </cell>
          <cell r="B1085">
            <v>10664263</v>
          </cell>
          <cell r="C1085">
            <v>1088300042</v>
          </cell>
          <cell r="D1085" t="str">
            <v>TATIANA RENTERIA DIAZ</v>
          </cell>
          <cell r="E1085">
            <v>46177</v>
          </cell>
          <cell r="F1085">
            <v>46177</v>
          </cell>
          <cell r="G1085">
            <v>11674</v>
          </cell>
          <cell r="H1085" t="str">
            <v>Cuenta de Ahorros</v>
          </cell>
          <cell r="I1085">
            <v>550127200185719</v>
          </cell>
          <cell r="J1085" t="str">
            <v>Cuenta de Ahorros Otros Bancos</v>
          </cell>
          <cell r="K1085">
            <v>702040349</v>
          </cell>
          <cell r="L1085" t="str">
            <v>DAVIBANK</v>
          </cell>
          <cell r="M1085">
            <v>4124000</v>
          </cell>
          <cell r="N1085" t="str">
            <v>Pago Exitoso</v>
          </cell>
        </row>
        <row r="1086">
          <cell r="A1086">
            <v>11764</v>
          </cell>
          <cell r="B1086">
            <v>10664263</v>
          </cell>
          <cell r="C1086">
            <v>1004777342</v>
          </cell>
          <cell r="D1086" t="str">
            <v>DANIEL ESTEBAN TREJOS ESCOBAR</v>
          </cell>
          <cell r="E1086">
            <v>46177</v>
          </cell>
          <cell r="F1086">
            <v>46177</v>
          </cell>
          <cell r="G1086">
            <v>11764</v>
          </cell>
          <cell r="H1086" t="str">
            <v>Cuenta de Ahorros</v>
          </cell>
          <cell r="I1086">
            <v>550127200185719</v>
          </cell>
          <cell r="J1086" t="str">
            <v>Cuenta de Ahorros Otros Bancos</v>
          </cell>
          <cell r="K1086">
            <v>91267063317</v>
          </cell>
          <cell r="L1086" t="str">
            <v>BANCOLOMBIA</v>
          </cell>
          <cell r="M1086">
            <v>4124000</v>
          </cell>
          <cell r="N1086" t="str">
            <v>Pago Exitoso</v>
          </cell>
        </row>
        <row r="1087">
          <cell r="A1087">
            <v>11807</v>
          </cell>
          <cell r="B1087">
            <v>10664263</v>
          </cell>
          <cell r="C1087">
            <v>1088303865</v>
          </cell>
          <cell r="D1087" t="str">
            <v>DIANA MARCELA GOMEZ MENA</v>
          </cell>
          <cell r="E1087">
            <v>46177</v>
          </cell>
          <cell r="F1087">
            <v>46177</v>
          </cell>
          <cell r="G1087">
            <v>11807</v>
          </cell>
          <cell r="H1087" t="str">
            <v>Cuenta de Ahorros</v>
          </cell>
          <cell r="I1087">
            <v>550127200185719</v>
          </cell>
          <cell r="J1087" t="str">
            <v>Cuenta de Ahorros</v>
          </cell>
          <cell r="K1087">
            <v>126070843589</v>
          </cell>
          <cell r="L1087" t="str">
            <v>DAVIVIENDA</v>
          </cell>
          <cell r="M1087">
            <v>4124000</v>
          </cell>
          <cell r="N1087" t="str">
            <v>Pago Exitoso</v>
          </cell>
        </row>
        <row r="1088">
          <cell r="A1088">
            <v>11874</v>
          </cell>
          <cell r="B1088">
            <v>10664321</v>
          </cell>
          <cell r="C1088">
            <v>8002312357</v>
          </cell>
          <cell r="D1088" t="str">
            <v>E.S.E. HOSPITAL UNIVERSITARIO</v>
          </cell>
          <cell r="E1088">
            <v>46177</v>
          </cell>
          <cell r="F1088">
            <v>46177</v>
          </cell>
          <cell r="G1088">
            <v>11874</v>
          </cell>
          <cell r="H1088" t="str">
            <v>Cuenta de Ahorros</v>
          </cell>
          <cell r="I1088">
            <v>302727599</v>
          </cell>
          <cell r="J1088" t="str">
            <v>Cuenta Corriente</v>
          </cell>
          <cell r="K1088">
            <v>304991052</v>
          </cell>
          <cell r="L1088" t="str">
            <v>DAVIVIENDA</v>
          </cell>
          <cell r="M1088">
            <v>176192007</v>
          </cell>
          <cell r="N1088" t="str">
            <v>Pago Exitoso</v>
          </cell>
        </row>
        <row r="1089">
          <cell r="A1089">
            <v>11878</v>
          </cell>
          <cell r="B1089">
            <v>10664321</v>
          </cell>
          <cell r="C1089">
            <v>8914099810</v>
          </cell>
          <cell r="D1089" t="str">
            <v>CLINICA LOS ROSALES SA</v>
          </cell>
          <cell r="E1089">
            <v>46177</v>
          </cell>
          <cell r="F1089">
            <v>46177</v>
          </cell>
          <cell r="G1089">
            <v>11878</v>
          </cell>
          <cell r="H1089" t="str">
            <v>Cuenta de Ahorros</v>
          </cell>
          <cell r="I1089">
            <v>302727599</v>
          </cell>
          <cell r="J1089" t="str">
            <v>Cuenta Corriente Otros Bancos</v>
          </cell>
          <cell r="K1089">
            <v>44550976199</v>
          </cell>
          <cell r="L1089" t="str">
            <v>BANCOLOMBIA</v>
          </cell>
          <cell r="M1089">
            <v>99292374</v>
          </cell>
          <cell r="N1089" t="str">
            <v>Pago Exitoso</v>
          </cell>
        </row>
        <row r="1090">
          <cell r="A1090">
            <v>11613</v>
          </cell>
          <cell r="B1090">
            <v>10665116</v>
          </cell>
          <cell r="C1090">
            <v>1053765816</v>
          </cell>
          <cell r="D1090" t="str">
            <v>YORLADIS SANTAMARIA TEJADA</v>
          </cell>
          <cell r="E1090">
            <v>46177</v>
          </cell>
          <cell r="F1090">
            <v>46177</v>
          </cell>
          <cell r="G1090">
            <v>11613</v>
          </cell>
          <cell r="H1090" t="str">
            <v>Cuenta de Ahorros</v>
          </cell>
          <cell r="I1090">
            <v>302727607</v>
          </cell>
          <cell r="J1090" t="str">
            <v>Cuenta de Ahorros Otros Bancos</v>
          </cell>
          <cell r="K1090">
            <v>24083185476</v>
          </cell>
          <cell r="L1090" t="str">
            <v>CAJA SOCIAL</v>
          </cell>
          <cell r="M1090">
            <v>5808000</v>
          </cell>
          <cell r="N1090" t="str">
            <v>Pago Exitoso</v>
          </cell>
        </row>
        <row r="1091">
          <cell r="A1091">
            <v>11748</v>
          </cell>
          <cell r="B1091">
            <v>10665116</v>
          </cell>
          <cell r="C1091">
            <v>42016784</v>
          </cell>
          <cell r="D1091" t="str">
            <v>CAROLINA CHICA PALACIO</v>
          </cell>
          <cell r="E1091">
            <v>46177</v>
          </cell>
          <cell r="F1091">
            <v>46177</v>
          </cell>
          <cell r="G1091">
            <v>11748</v>
          </cell>
          <cell r="H1091" t="str">
            <v>Cuenta de Ahorros</v>
          </cell>
          <cell r="I1091">
            <v>302727607</v>
          </cell>
          <cell r="J1091" t="str">
            <v>Cuenta de Ahorros</v>
          </cell>
          <cell r="K1091">
            <v>126370224258</v>
          </cell>
          <cell r="L1091" t="str">
            <v>DAVIVIENDA</v>
          </cell>
          <cell r="M1091">
            <v>3244000</v>
          </cell>
          <cell r="N1091" t="str">
            <v>Pago Exitoso</v>
          </cell>
        </row>
        <row r="1092">
          <cell r="A1092">
            <v>11778</v>
          </cell>
          <cell r="B1092">
            <v>10665116</v>
          </cell>
          <cell r="C1092">
            <v>42112184</v>
          </cell>
          <cell r="D1092" t="str">
            <v>MARIA BEATRIZ BONILLA BUENAÑO</v>
          </cell>
          <cell r="E1092">
            <v>46177</v>
          </cell>
          <cell r="F1092">
            <v>46177</v>
          </cell>
          <cell r="G1092">
            <v>11778</v>
          </cell>
          <cell r="H1092" t="str">
            <v>Cuenta de Ahorros</v>
          </cell>
          <cell r="I1092">
            <v>302727607</v>
          </cell>
          <cell r="J1092" t="str">
            <v>Cuenta de Ahorros</v>
          </cell>
          <cell r="K1092">
            <v>128300063681</v>
          </cell>
          <cell r="L1092" t="str">
            <v>DAVIVIENDA</v>
          </cell>
          <cell r="M1092">
            <v>3385000</v>
          </cell>
          <cell r="N1092" t="str">
            <v>Pago Exitoso</v>
          </cell>
        </row>
        <row r="1093">
          <cell r="A1093">
            <v>11809</v>
          </cell>
          <cell r="B1093">
            <v>10665116</v>
          </cell>
          <cell r="C1093">
            <v>1087990327</v>
          </cell>
          <cell r="D1093" t="str">
            <v>YESICA LISETH CADAVID HENAO</v>
          </cell>
          <cell r="E1093">
            <v>46177</v>
          </cell>
          <cell r="F1093">
            <v>46177</v>
          </cell>
          <cell r="G1093">
            <v>11809</v>
          </cell>
          <cell r="H1093" t="str">
            <v>Cuenta de Ahorros</v>
          </cell>
          <cell r="I1093">
            <v>302727607</v>
          </cell>
          <cell r="J1093" t="str">
            <v>Cuenta de Ahorros Otros Bancos</v>
          </cell>
          <cell r="K1093">
            <v>24030098585</v>
          </cell>
          <cell r="L1093" t="str">
            <v>CAJA SOCIAL</v>
          </cell>
          <cell r="M1093">
            <v>4124000</v>
          </cell>
          <cell r="N1093" t="str">
            <v>Pago Exitoso</v>
          </cell>
        </row>
        <row r="1094">
          <cell r="A1094">
            <v>11820</v>
          </cell>
          <cell r="B1094">
            <v>10665116</v>
          </cell>
          <cell r="C1094">
            <v>1089748350</v>
          </cell>
          <cell r="D1094" t="str">
            <v>WENDY VANESSA VALENCIA RUIZ</v>
          </cell>
          <cell r="E1094">
            <v>46177</v>
          </cell>
          <cell r="F1094">
            <v>46177</v>
          </cell>
          <cell r="G1094">
            <v>11820</v>
          </cell>
          <cell r="H1094" t="str">
            <v>Cuenta de Ahorros</v>
          </cell>
          <cell r="I1094">
            <v>302727607</v>
          </cell>
          <cell r="J1094" t="str">
            <v>Cuenta de Ahorros Otros Bancos</v>
          </cell>
          <cell r="K1094">
            <v>74450831208</v>
          </cell>
          <cell r="L1094" t="str">
            <v>BANCOLOMBIA</v>
          </cell>
          <cell r="M1094">
            <v>3385000</v>
          </cell>
          <cell r="N1094" t="str">
            <v>Pago Exitoso</v>
          </cell>
        </row>
        <row r="1095">
          <cell r="A1095">
            <v>11739</v>
          </cell>
          <cell r="B1095">
            <v>10665486</v>
          </cell>
          <cell r="C1095">
            <v>1088246679</v>
          </cell>
          <cell r="D1095" t="str">
            <v>ANDREA HINCAPIE GARCIA</v>
          </cell>
          <cell r="E1095">
            <v>46177</v>
          </cell>
          <cell r="F1095">
            <v>46177</v>
          </cell>
          <cell r="G1095">
            <v>11739</v>
          </cell>
          <cell r="H1095" t="str">
            <v>Cuenta de Ahorros</v>
          </cell>
          <cell r="I1095">
            <v>302727607</v>
          </cell>
          <cell r="J1095" t="str">
            <v>Cuenta de Ahorros Otros Bancos</v>
          </cell>
          <cell r="K1095">
            <v>942046368</v>
          </cell>
          <cell r="L1095" t="str">
            <v>BBVA</v>
          </cell>
          <cell r="M1095">
            <v>3641000</v>
          </cell>
          <cell r="N1095" t="str">
            <v>Pago Exitoso</v>
          </cell>
        </row>
        <row r="1096">
          <cell r="A1096">
            <v>11739</v>
          </cell>
          <cell r="B1096">
            <v>10665486</v>
          </cell>
          <cell r="C1096">
            <v>8914129882</v>
          </cell>
          <cell r="D1096" t="str">
            <v>FONDO DE EMPLEADOS DE RISARALD</v>
          </cell>
          <cell r="E1096">
            <v>46177</v>
          </cell>
          <cell r="F1096">
            <v>46177</v>
          </cell>
          <cell r="G1096">
            <v>11739</v>
          </cell>
          <cell r="H1096" t="str">
            <v>Cuenta de Ahorros</v>
          </cell>
          <cell r="I1096">
            <v>302727607</v>
          </cell>
          <cell r="J1096" t="str">
            <v>Cuenta Corriente Otros Bancos</v>
          </cell>
          <cell r="K1096">
            <v>21003747172</v>
          </cell>
          <cell r="L1096" t="str">
            <v>CAJA SOCIAL</v>
          </cell>
          <cell r="M1096">
            <v>943000</v>
          </cell>
          <cell r="N1096" t="str">
            <v>Pago Exitoso</v>
          </cell>
        </row>
        <row r="1097">
          <cell r="A1097">
            <v>11811</v>
          </cell>
          <cell r="B1097">
            <v>10665486</v>
          </cell>
          <cell r="C1097">
            <v>1004776079</v>
          </cell>
          <cell r="D1097" t="str">
            <v>MARIA ALEJANDRA GOMEZ SORIA</v>
          </cell>
          <cell r="E1097">
            <v>46177</v>
          </cell>
          <cell r="F1097">
            <v>46177</v>
          </cell>
          <cell r="G1097">
            <v>11811</v>
          </cell>
          <cell r="H1097" t="str">
            <v>Cuenta de Ahorros</v>
          </cell>
          <cell r="I1097">
            <v>302727607</v>
          </cell>
          <cell r="J1097" t="str">
            <v>Cuenta de Ahorros Otros Bancos</v>
          </cell>
          <cell r="K1097">
            <v>3173242536</v>
          </cell>
          <cell r="L1097" t="str">
            <v>NEQUI</v>
          </cell>
          <cell r="M1097">
            <v>4124000</v>
          </cell>
          <cell r="N1097" t="str">
            <v>Pago Exitoso</v>
          </cell>
        </row>
        <row r="1098">
          <cell r="A1098">
            <v>11975</v>
          </cell>
          <cell r="B1098">
            <v>10665550</v>
          </cell>
          <cell r="C1098">
            <v>1088294834</v>
          </cell>
          <cell r="D1098" t="str">
            <v>JUAN CAMILO HERNANDEZ GARCIA</v>
          </cell>
          <cell r="E1098">
            <v>46177</v>
          </cell>
          <cell r="F1098">
            <v>46177</v>
          </cell>
          <cell r="G1098">
            <v>11975</v>
          </cell>
          <cell r="H1098" t="str">
            <v>Cuenta de Ahorros</v>
          </cell>
          <cell r="I1098">
            <v>550127200117688</v>
          </cell>
          <cell r="J1098" t="str">
            <v>Cuenta de Ahorros Otros Bancos</v>
          </cell>
          <cell r="K1098">
            <v>702026132</v>
          </cell>
          <cell r="L1098" t="str">
            <v>DAVIBANK</v>
          </cell>
          <cell r="M1098">
            <v>4124000</v>
          </cell>
          <cell r="N1098" t="str">
            <v>Pago Exitoso</v>
          </cell>
        </row>
        <row r="1099">
          <cell r="A1099">
            <v>11379</v>
          </cell>
          <cell r="B1099">
            <v>10662090</v>
          </cell>
          <cell r="C1099">
            <v>8000199221</v>
          </cell>
          <cell r="D1099" t="str">
            <v>INSTITUTO DE FOMENTO PARA EL DESARROLLO DE RISARAL</v>
          </cell>
          <cell r="E1099">
            <v>46177</v>
          </cell>
          <cell r="F1099">
            <v>46177</v>
          </cell>
          <cell r="G1099">
            <v>11379</v>
          </cell>
          <cell r="H1099" t="str">
            <v>Cuenta Corriente</v>
          </cell>
          <cell r="I1099">
            <v>560127269994183</v>
          </cell>
          <cell r="J1099" t="str">
            <v>Cuenta de Ahorros</v>
          </cell>
          <cell r="K1099">
            <v>5011363959</v>
          </cell>
          <cell r="L1099" t="str">
            <v>DAVIVIENDA</v>
          </cell>
          <cell r="M1099">
            <v>6106036</v>
          </cell>
          <cell r="N1099" t="str">
            <v>Pago Exitoso</v>
          </cell>
        </row>
        <row r="1100">
          <cell r="A1100">
            <v>11379</v>
          </cell>
          <cell r="B1100">
            <v>10662090</v>
          </cell>
          <cell r="C1100">
            <v>8110076010</v>
          </cell>
          <cell r="D1100" t="str">
            <v>EMPRESA DE MEDICINA INTEGRAL EMI SA SERVICIO DE AM</v>
          </cell>
          <cell r="E1100">
            <v>46177</v>
          </cell>
          <cell r="F1100">
            <v>46177</v>
          </cell>
          <cell r="G1100">
            <v>11379</v>
          </cell>
          <cell r="H1100" t="str">
            <v>Cuenta Corriente</v>
          </cell>
          <cell r="I1100">
            <v>560127269994183</v>
          </cell>
          <cell r="J1100" t="str">
            <v>Cuenta de Ahorros Otros Bancos</v>
          </cell>
          <cell r="K1100">
            <v>70611507396</v>
          </cell>
          <cell r="L1100" t="str">
            <v>BANCOLOMBIA</v>
          </cell>
          <cell r="M1100">
            <v>426400</v>
          </cell>
          <cell r="N1100" t="str">
            <v>Pago Exitoso</v>
          </cell>
        </row>
        <row r="1101">
          <cell r="A1101">
            <v>11379</v>
          </cell>
          <cell r="B1101">
            <v>10662090</v>
          </cell>
          <cell r="C1101">
            <v>8160037610</v>
          </cell>
          <cell r="D1101" t="str">
            <v>SEIS NEGOCIOS SAS</v>
          </cell>
          <cell r="E1101">
            <v>46177</v>
          </cell>
          <cell r="F1101">
            <v>46177</v>
          </cell>
          <cell r="G1101">
            <v>11379</v>
          </cell>
          <cell r="H1101" t="str">
            <v>Cuenta Corriente</v>
          </cell>
          <cell r="I1101">
            <v>560127269994183</v>
          </cell>
          <cell r="J1101" t="str">
            <v>Cuenta Corriente Otros Bancos</v>
          </cell>
          <cell r="K1101">
            <v>5801003887</v>
          </cell>
          <cell r="L1101" t="str">
            <v>DAVIBANK</v>
          </cell>
          <cell r="M1101">
            <v>369718</v>
          </cell>
          <cell r="N1101" t="str">
            <v>Pago Exitoso</v>
          </cell>
        </row>
        <row r="1102">
          <cell r="A1102">
            <v>11379</v>
          </cell>
          <cell r="B1102">
            <v>10662090</v>
          </cell>
          <cell r="C1102">
            <v>8600029644</v>
          </cell>
          <cell r="D1102" t="str">
            <v>BANCO DE BOGOTA</v>
          </cell>
          <cell r="E1102">
            <v>46177</v>
          </cell>
          <cell r="F1102">
            <v>46177</v>
          </cell>
          <cell r="G1102">
            <v>11379</v>
          </cell>
          <cell r="H1102" t="str">
            <v>Cuenta Corriente</v>
          </cell>
          <cell r="I1102">
            <v>560127269994183</v>
          </cell>
          <cell r="J1102" t="str">
            <v>Cuenta Corriente Otros Bancos</v>
          </cell>
          <cell r="K1102">
            <v>331925958</v>
          </cell>
          <cell r="L1102" t="str">
            <v>BOGOTA</v>
          </cell>
          <cell r="M1102">
            <v>1232730</v>
          </cell>
          <cell r="N1102" t="str">
            <v>Pago Exitoso</v>
          </cell>
        </row>
        <row r="1103">
          <cell r="A1103">
            <v>11379</v>
          </cell>
          <cell r="B1103">
            <v>10662090</v>
          </cell>
          <cell r="C1103">
            <v>8600030201</v>
          </cell>
          <cell r="D1103" t="str">
            <v>BANCO BILBAO VIZCAYA ARGENTINA</v>
          </cell>
          <cell r="E1103">
            <v>46177</v>
          </cell>
          <cell r="F1103">
            <v>46177</v>
          </cell>
          <cell r="G1103">
            <v>11379</v>
          </cell>
          <cell r="H1103" t="str">
            <v>Cuenta Corriente</v>
          </cell>
          <cell r="I1103">
            <v>560127269994183</v>
          </cell>
          <cell r="J1103" t="str">
            <v>Cuenta de Ahorros Otros Bancos</v>
          </cell>
          <cell r="K1103">
            <v>7031800000083</v>
          </cell>
          <cell r="L1103" t="str">
            <v>BBVA</v>
          </cell>
          <cell r="M1103">
            <v>361344</v>
          </cell>
          <cell r="N1103" t="str">
            <v>Pago Exitoso</v>
          </cell>
        </row>
        <row r="1104">
          <cell r="A1104">
            <v>11379</v>
          </cell>
          <cell r="B1104">
            <v>10662090</v>
          </cell>
          <cell r="C1104">
            <v>8914129882</v>
          </cell>
          <cell r="D1104" t="str">
            <v>FONDO DE EMPLEADOS DE RISARALDA</v>
          </cell>
          <cell r="E1104">
            <v>46177</v>
          </cell>
          <cell r="F1104">
            <v>46177</v>
          </cell>
          <cell r="G1104">
            <v>11379</v>
          </cell>
          <cell r="H1104" t="str">
            <v>Cuenta Corriente</v>
          </cell>
          <cell r="I1104">
            <v>560127269994183</v>
          </cell>
          <cell r="J1104" t="str">
            <v>Cuenta Corriente Otros Bancos</v>
          </cell>
          <cell r="K1104">
            <v>33497017</v>
          </cell>
          <cell r="L1104" t="str">
            <v>OCCIDENTE</v>
          </cell>
          <cell r="M1104">
            <v>381156</v>
          </cell>
          <cell r="N1104" t="str">
            <v>Pago Exitoso</v>
          </cell>
        </row>
        <row r="1105">
          <cell r="A1105">
            <v>11379</v>
          </cell>
          <cell r="B1105">
            <v>10662090</v>
          </cell>
          <cell r="C1105">
            <v>8600343137</v>
          </cell>
          <cell r="D1105" t="str">
            <v>DAVIVIENDA</v>
          </cell>
          <cell r="E1105">
            <v>46177</v>
          </cell>
          <cell r="F1105">
            <v>46177</v>
          </cell>
          <cell r="G1105">
            <v>11379</v>
          </cell>
          <cell r="H1105" t="str">
            <v>Cuenta Corriente</v>
          </cell>
          <cell r="I1105">
            <v>560127269994183</v>
          </cell>
          <cell r="J1105" t="str">
            <v>Cuenta de Ahorros</v>
          </cell>
          <cell r="K1105">
            <v>470100445423</v>
          </cell>
          <cell r="L1105" t="str">
            <v>DAVIVIENDA</v>
          </cell>
          <cell r="M1105">
            <v>10929000</v>
          </cell>
          <cell r="N1105" t="str">
            <v>Pago Exitoso</v>
          </cell>
        </row>
        <row r="1106">
          <cell r="A1106">
            <v>11379</v>
          </cell>
          <cell r="B1106">
            <v>10662090</v>
          </cell>
          <cell r="C1106">
            <v>8600140406</v>
          </cell>
          <cell r="D1106" t="str">
            <v>COASMEDAS</v>
          </cell>
          <cell r="E1106">
            <v>46177</v>
          </cell>
          <cell r="F1106">
            <v>46177</v>
          </cell>
          <cell r="G1106">
            <v>11379</v>
          </cell>
          <cell r="H1106" t="str">
            <v>Cuenta Corriente</v>
          </cell>
          <cell r="I1106">
            <v>560127269994183</v>
          </cell>
          <cell r="J1106" t="str">
            <v>Cuenta Corriente</v>
          </cell>
          <cell r="K1106">
            <v>485169998294</v>
          </cell>
          <cell r="L1106" t="str">
            <v>DAVIVIENDA</v>
          </cell>
          <cell r="M1106">
            <v>79018</v>
          </cell>
          <cell r="N1106" t="str">
            <v>Pago Exitoso</v>
          </cell>
        </row>
        <row r="1107">
          <cell r="A1107">
            <v>0</v>
          </cell>
          <cell r="B1107">
            <v>10661535</v>
          </cell>
          <cell r="C1107">
            <v>8600343137</v>
          </cell>
          <cell r="D1107" t="str">
            <v>BANCO DAVIVIENDA</v>
          </cell>
          <cell r="E1107">
            <v>46177</v>
          </cell>
          <cell r="F1107">
            <v>46177</v>
          </cell>
          <cell r="G1107">
            <v>0</v>
          </cell>
          <cell r="H1107" t="str">
            <v>Cuenta de Ahorros</v>
          </cell>
          <cell r="I1107">
            <v>550127200008580</v>
          </cell>
          <cell r="J1107" t="str">
            <v>Cuenta de Ahorros</v>
          </cell>
          <cell r="K1107">
            <v>470100445423</v>
          </cell>
          <cell r="L1107" t="str">
            <v>DAVIVIENDA</v>
          </cell>
          <cell r="M1107">
            <v>1429000</v>
          </cell>
          <cell r="N1107" t="str">
            <v>Pago Exitoso</v>
          </cell>
        </row>
        <row r="1108">
          <cell r="A1108">
            <v>0</v>
          </cell>
          <cell r="B1108">
            <v>10661535</v>
          </cell>
          <cell r="C1108">
            <v>8914129882</v>
          </cell>
          <cell r="D1108" t="str">
            <v>FERSS</v>
          </cell>
          <cell r="E1108">
            <v>46177</v>
          </cell>
          <cell r="F1108">
            <v>46177</v>
          </cell>
          <cell r="G1108">
            <v>0</v>
          </cell>
          <cell r="H1108" t="str">
            <v>Cuenta de Ahorros</v>
          </cell>
          <cell r="I1108">
            <v>550127200008580</v>
          </cell>
          <cell r="J1108" t="str">
            <v>Cuenta Corriente Otros Bancos</v>
          </cell>
          <cell r="K1108">
            <v>33497017</v>
          </cell>
          <cell r="L1108" t="str">
            <v>OCCIDENTE</v>
          </cell>
          <cell r="M1108">
            <v>148000</v>
          </cell>
          <cell r="N1108" t="str">
            <v>Pago Exitoso</v>
          </cell>
        </row>
        <row r="1109">
          <cell r="A1109">
            <v>0</v>
          </cell>
          <cell r="B1109">
            <v>10661535</v>
          </cell>
          <cell r="C1109">
            <v>8600025032</v>
          </cell>
          <cell r="D1109" t="str">
            <v>SEGUROS BOLIVAR</v>
          </cell>
          <cell r="E1109">
            <v>46177</v>
          </cell>
          <cell r="F1109">
            <v>46177</v>
          </cell>
          <cell r="G1109">
            <v>0</v>
          </cell>
          <cell r="H1109" t="str">
            <v>Cuenta de Ahorros</v>
          </cell>
          <cell r="I1109">
            <v>550127200008580</v>
          </cell>
          <cell r="J1109" t="str">
            <v>Cuenta Corriente</v>
          </cell>
          <cell r="K1109">
            <v>6069999594</v>
          </cell>
          <cell r="L1109" t="str">
            <v>DAVIVIENDA</v>
          </cell>
          <cell r="M1109">
            <v>20400</v>
          </cell>
          <cell r="N1109" t="str">
            <v>Pago Exitoso</v>
          </cell>
        </row>
        <row r="1110">
          <cell r="A1110">
            <v>0</v>
          </cell>
          <cell r="B1110">
            <v>10661535</v>
          </cell>
          <cell r="C1110">
            <v>8000378008</v>
          </cell>
          <cell r="D1110" t="str">
            <v>BANCO AGRARIO DE COLOMBIA</v>
          </cell>
          <cell r="E1110">
            <v>46177</v>
          </cell>
          <cell r="F1110">
            <v>46177</v>
          </cell>
          <cell r="G1110">
            <v>0</v>
          </cell>
          <cell r="H1110" t="str">
            <v>Cuenta de Ahorros</v>
          </cell>
          <cell r="I1110">
            <v>550127200008580</v>
          </cell>
          <cell r="J1110" t="str">
            <v>Cuenta Corriente Otros Bancos</v>
          </cell>
          <cell r="K1110">
            <v>3052032978</v>
          </cell>
          <cell r="L1110" t="str">
            <v>BANCOLOMBIA</v>
          </cell>
          <cell r="M1110">
            <v>915000</v>
          </cell>
          <cell r="N1110" t="str">
            <v>Pago Exitoso</v>
          </cell>
        </row>
        <row r="1111">
          <cell r="A1111">
            <v>0</v>
          </cell>
          <cell r="B1111">
            <v>10661535</v>
          </cell>
          <cell r="C1111">
            <v>8600030201</v>
          </cell>
          <cell r="D1111" t="str">
            <v>BANCO BBVA</v>
          </cell>
          <cell r="E1111">
            <v>46177</v>
          </cell>
          <cell r="F1111">
            <v>46177</v>
          </cell>
          <cell r="G1111">
            <v>0</v>
          </cell>
          <cell r="H1111" t="str">
            <v>Cuenta de Ahorros</v>
          </cell>
          <cell r="I1111">
            <v>550127200008580</v>
          </cell>
          <cell r="J1111" t="str">
            <v>Cuenta de Ahorros Otros Bancos</v>
          </cell>
          <cell r="K1111">
            <v>7031800000083</v>
          </cell>
          <cell r="L1111" t="str">
            <v>BBVA</v>
          </cell>
          <cell r="M1111">
            <v>1497280</v>
          </cell>
          <cell r="N1111" t="str">
            <v>Pago Exitoso</v>
          </cell>
        </row>
        <row r="1112">
          <cell r="A1112">
            <v>0</v>
          </cell>
          <cell r="B1112">
            <v>10661535</v>
          </cell>
          <cell r="C1112">
            <v>8600029644</v>
          </cell>
          <cell r="D1112" t="str">
            <v>BANCO DE BOGOTA</v>
          </cell>
          <cell r="E1112">
            <v>46177</v>
          </cell>
          <cell r="F1112">
            <v>46177</v>
          </cell>
          <cell r="G1112">
            <v>0</v>
          </cell>
          <cell r="H1112" t="str">
            <v>Cuenta de Ahorros</v>
          </cell>
          <cell r="I1112">
            <v>550127200008580</v>
          </cell>
          <cell r="J1112" t="str">
            <v>Cuenta Corriente Otros Bancos</v>
          </cell>
          <cell r="K1112">
            <v>536925951</v>
          </cell>
          <cell r="L1112" t="str">
            <v>BOGOTA</v>
          </cell>
          <cell r="M1112">
            <v>794822</v>
          </cell>
          <cell r="N1112" t="str">
            <v>Pago Exitoso</v>
          </cell>
        </row>
        <row r="1113">
          <cell r="A1113">
            <v>0</v>
          </cell>
          <cell r="B1113">
            <v>10661535</v>
          </cell>
          <cell r="C1113">
            <v>8600343137</v>
          </cell>
          <cell r="D1113" t="str">
            <v>BANCO DAVIVIENDA</v>
          </cell>
          <cell r="E1113">
            <v>46177</v>
          </cell>
          <cell r="F1113">
            <v>46177</v>
          </cell>
          <cell r="G1113">
            <v>0</v>
          </cell>
          <cell r="H1113" t="str">
            <v>Cuenta de Ahorros</v>
          </cell>
          <cell r="I1113">
            <v>550127200008580</v>
          </cell>
          <cell r="J1113" t="str">
            <v>Cuenta de Ahorros</v>
          </cell>
          <cell r="K1113">
            <v>470100445423</v>
          </cell>
          <cell r="L1113" t="str">
            <v>DAVIVIENDA</v>
          </cell>
          <cell r="M1113">
            <v>1314000</v>
          </cell>
          <cell r="N1113" t="str">
            <v>Pago Exitoso</v>
          </cell>
        </row>
        <row r="1114">
          <cell r="A1114">
            <v>0</v>
          </cell>
          <cell r="B1114">
            <v>10661535</v>
          </cell>
          <cell r="C1114">
            <v>8903002794</v>
          </cell>
          <cell r="D1114" t="str">
            <v>BANCO DE OCCIDENTE</v>
          </cell>
          <cell r="E1114">
            <v>46177</v>
          </cell>
          <cell r="F1114">
            <v>46177</v>
          </cell>
          <cell r="G1114">
            <v>0</v>
          </cell>
          <cell r="H1114" t="str">
            <v>Cuenta de Ahorros</v>
          </cell>
          <cell r="I1114">
            <v>550127200008580</v>
          </cell>
          <cell r="J1114" t="str">
            <v>Cuenta Corriente Otros Bancos</v>
          </cell>
          <cell r="K1114">
            <v>1799949</v>
          </cell>
          <cell r="L1114" t="str">
            <v>OCCIDENTE</v>
          </cell>
          <cell r="M1114">
            <v>938750</v>
          </cell>
          <cell r="N1114" t="str">
            <v>Pago Exitoso</v>
          </cell>
        </row>
        <row r="1115">
          <cell r="A1115">
            <v>0</v>
          </cell>
          <cell r="B1115">
            <v>10661535</v>
          </cell>
          <cell r="C1115">
            <v>8914800001</v>
          </cell>
          <cell r="D1115" t="str">
            <v>COMFAMILIAR RISARALDA</v>
          </cell>
          <cell r="E1115">
            <v>46177</v>
          </cell>
          <cell r="F1115">
            <v>46177</v>
          </cell>
          <cell r="G1115">
            <v>0</v>
          </cell>
          <cell r="H1115" t="str">
            <v>Cuenta de Ahorros</v>
          </cell>
          <cell r="I1115">
            <v>550127200008580</v>
          </cell>
          <cell r="J1115" t="str">
            <v>Cuenta de Ahorros</v>
          </cell>
          <cell r="K1115">
            <v>126370163589</v>
          </cell>
          <cell r="L1115" t="str">
            <v>DAVIVIENDA</v>
          </cell>
          <cell r="M1115">
            <v>231249</v>
          </cell>
          <cell r="N1115" t="str">
            <v>Pago Exitoso</v>
          </cell>
        </row>
        <row r="1116">
          <cell r="A1116">
            <v>0</v>
          </cell>
          <cell r="B1116">
            <v>10661535</v>
          </cell>
          <cell r="C1116">
            <v>8914097473</v>
          </cell>
          <cell r="D1116" t="str">
            <v>COOPERATIVA DE AHORRO Y CREDIT</v>
          </cell>
          <cell r="E1116">
            <v>46177</v>
          </cell>
          <cell r="F1116">
            <v>46177</v>
          </cell>
          <cell r="G1116">
            <v>0</v>
          </cell>
          <cell r="H1116" t="str">
            <v>Cuenta de Ahorros</v>
          </cell>
          <cell r="I1116">
            <v>550127200008580</v>
          </cell>
          <cell r="J1116" t="str">
            <v>Cuenta Corriente</v>
          </cell>
          <cell r="K1116">
            <v>127269999430</v>
          </cell>
          <cell r="L1116" t="str">
            <v>DAVIVIENDA</v>
          </cell>
          <cell r="M1116">
            <v>1155948</v>
          </cell>
          <cell r="N1116" t="str">
            <v>Pago Exitoso</v>
          </cell>
        </row>
        <row r="1117">
          <cell r="A1117">
            <v>0</v>
          </cell>
          <cell r="B1117">
            <v>10661535</v>
          </cell>
          <cell r="C1117">
            <v>8050040349</v>
          </cell>
          <cell r="D1117" t="str">
            <v>COOPSERP</v>
          </cell>
          <cell r="E1117">
            <v>46177</v>
          </cell>
          <cell r="F1117">
            <v>46177</v>
          </cell>
          <cell r="G1117">
            <v>0</v>
          </cell>
          <cell r="H1117" t="str">
            <v>Cuenta de Ahorros</v>
          </cell>
          <cell r="I1117">
            <v>550127200008580</v>
          </cell>
          <cell r="J1117" t="str">
            <v>Cuenta Corriente Otros Bancos</v>
          </cell>
          <cell r="K1117">
            <v>842073892</v>
          </cell>
          <cell r="L1117" t="str">
            <v>BOGOTA</v>
          </cell>
          <cell r="M1117">
            <v>832888</v>
          </cell>
          <cell r="N1117" t="str">
            <v>Pago Exitoso</v>
          </cell>
        </row>
        <row r="1118">
          <cell r="A1118">
            <v>0</v>
          </cell>
          <cell r="B1118">
            <v>10661535</v>
          </cell>
          <cell r="C1118">
            <v>8914129882</v>
          </cell>
          <cell r="D1118" t="str">
            <v>FERSS</v>
          </cell>
          <cell r="E1118">
            <v>46177</v>
          </cell>
          <cell r="F1118">
            <v>46177</v>
          </cell>
          <cell r="G1118">
            <v>0</v>
          </cell>
          <cell r="H1118" t="str">
            <v>Cuenta de Ahorros</v>
          </cell>
          <cell r="I1118">
            <v>550127200008580</v>
          </cell>
          <cell r="J1118" t="str">
            <v>Cuenta Corriente Otros Bancos</v>
          </cell>
          <cell r="K1118">
            <v>33497017</v>
          </cell>
          <cell r="L1118" t="str">
            <v>OCCIDENTE</v>
          </cell>
          <cell r="M1118">
            <v>729264</v>
          </cell>
          <cell r="N1118" t="str">
            <v>Pago Exitoso</v>
          </cell>
        </row>
        <row r="1119">
          <cell r="A1119">
            <v>0</v>
          </cell>
          <cell r="B1119">
            <v>10661535</v>
          </cell>
          <cell r="C1119">
            <v>8000199221</v>
          </cell>
          <cell r="D1119" t="str">
            <v>INFIDER</v>
          </cell>
          <cell r="E1119">
            <v>46177</v>
          </cell>
          <cell r="F1119">
            <v>46177</v>
          </cell>
          <cell r="G1119">
            <v>0</v>
          </cell>
          <cell r="H1119" t="str">
            <v>Cuenta de Ahorros</v>
          </cell>
          <cell r="I1119">
            <v>550127200008580</v>
          </cell>
          <cell r="J1119" t="str">
            <v>Cuenta de Ahorros</v>
          </cell>
          <cell r="K1119">
            <v>5011363959</v>
          </cell>
          <cell r="L1119" t="str">
            <v>DAVIVIENDA</v>
          </cell>
          <cell r="M1119">
            <v>258978</v>
          </cell>
          <cell r="N1119" t="str">
            <v>Pago Exitoso</v>
          </cell>
        </row>
        <row r="1120">
          <cell r="A1120">
            <v>0</v>
          </cell>
          <cell r="B1120">
            <v>10661535</v>
          </cell>
          <cell r="C1120">
            <v>9017799511</v>
          </cell>
          <cell r="D1120" t="str">
            <v>KOA COMPAÑÍA DE FINANCIAMIENTO</v>
          </cell>
          <cell r="E1120">
            <v>46177</v>
          </cell>
          <cell r="F1120">
            <v>46177</v>
          </cell>
          <cell r="G1120">
            <v>0</v>
          </cell>
          <cell r="H1120" t="str">
            <v>Cuenta de Ahorros</v>
          </cell>
          <cell r="I1120">
            <v>550127200008580</v>
          </cell>
          <cell r="J1120" t="str">
            <v>Cuenta de Ahorros Otros Bancos</v>
          </cell>
          <cell r="K1120">
            <v>91000010770</v>
          </cell>
          <cell r="L1120" t="str">
            <v>GNB SUDAMERIS</v>
          </cell>
          <cell r="M1120">
            <v>237776</v>
          </cell>
          <cell r="N1120" t="str">
            <v>Pago Exitoso</v>
          </cell>
        </row>
        <row r="1121">
          <cell r="A1121">
            <v>0</v>
          </cell>
          <cell r="B1121">
            <v>10661535</v>
          </cell>
          <cell r="C1121">
            <v>9006325054</v>
          </cell>
          <cell r="D1121" t="str">
            <v>RED MEDICA VITAL</v>
          </cell>
          <cell r="E1121">
            <v>46177</v>
          </cell>
          <cell r="F1121">
            <v>46177</v>
          </cell>
          <cell r="G1121">
            <v>0</v>
          </cell>
          <cell r="H1121" t="str">
            <v>Cuenta de Ahorros</v>
          </cell>
          <cell r="I1121">
            <v>550127200008580</v>
          </cell>
          <cell r="J1121" t="str">
            <v>Cuenta de Ahorros Otros Bancos</v>
          </cell>
          <cell r="K1121">
            <v>2082085997</v>
          </cell>
          <cell r="L1121" t="str">
            <v>DAVIBANK</v>
          </cell>
          <cell r="M1121">
            <v>203200</v>
          </cell>
          <cell r="N1121" t="str">
            <v>Pago Exitoso</v>
          </cell>
        </row>
        <row r="1122">
          <cell r="A1122">
            <v>0</v>
          </cell>
          <cell r="B1122">
            <v>10661535</v>
          </cell>
          <cell r="C1122">
            <v>8600025032</v>
          </cell>
          <cell r="D1122" t="str">
            <v>SEGUROS BOLIVAR</v>
          </cell>
          <cell r="E1122">
            <v>46177</v>
          </cell>
          <cell r="F1122">
            <v>46177</v>
          </cell>
          <cell r="G1122">
            <v>0</v>
          </cell>
          <cell r="H1122" t="str">
            <v>Cuenta de Ahorros</v>
          </cell>
          <cell r="I1122">
            <v>550127200008580</v>
          </cell>
          <cell r="J1122" t="str">
            <v>Cuenta Corriente</v>
          </cell>
          <cell r="K1122">
            <v>6069999594</v>
          </cell>
          <cell r="L1122" t="str">
            <v>DAVIVIENDA</v>
          </cell>
          <cell r="M1122">
            <v>51824</v>
          </cell>
          <cell r="N1122" t="str">
            <v>Pago Exitoso</v>
          </cell>
        </row>
        <row r="1123">
          <cell r="A1123">
            <v>0</v>
          </cell>
          <cell r="B1123">
            <v>10661535</v>
          </cell>
          <cell r="C1123">
            <v>9008760082</v>
          </cell>
          <cell r="D1123" t="str">
            <v>SINDICATO DE SERVIDORES PUBLIC</v>
          </cell>
          <cell r="E1123">
            <v>46177</v>
          </cell>
          <cell r="F1123">
            <v>46177</v>
          </cell>
          <cell r="G1123">
            <v>0</v>
          </cell>
          <cell r="H1123" t="str">
            <v>Cuenta de Ahorros</v>
          </cell>
          <cell r="I1123">
            <v>550127200008580</v>
          </cell>
          <cell r="J1123" t="str">
            <v>Cuenta de Ahorros Otros Bancos</v>
          </cell>
          <cell r="K1123">
            <v>842184178</v>
          </cell>
          <cell r="L1123" t="str">
            <v>BOGOTA</v>
          </cell>
          <cell r="M1123">
            <v>169980</v>
          </cell>
          <cell r="N1123" t="str">
            <v>Pago Exitoso</v>
          </cell>
        </row>
        <row r="1124">
          <cell r="A1124">
            <v>0</v>
          </cell>
          <cell r="B1124">
            <v>10661535</v>
          </cell>
          <cell r="C1124">
            <v>9001647471</v>
          </cell>
          <cell r="D1124" t="str">
            <v>SINTRENAL SINDICATO DE EMPLEAD</v>
          </cell>
          <cell r="E1124">
            <v>46177</v>
          </cell>
          <cell r="F1124">
            <v>46177</v>
          </cell>
          <cell r="G1124">
            <v>0</v>
          </cell>
          <cell r="H1124" t="str">
            <v>Cuenta de Ahorros</v>
          </cell>
          <cell r="I1124">
            <v>550127200008580</v>
          </cell>
          <cell r="J1124" t="str">
            <v>Cuenta de Ahorros</v>
          </cell>
          <cell r="K1124">
            <v>126100110074</v>
          </cell>
          <cell r="L1124" t="str">
            <v>DAVIVIENDA</v>
          </cell>
          <cell r="M1124">
            <v>255404</v>
          </cell>
          <cell r="N1124" t="str">
            <v>Pago Exitoso</v>
          </cell>
        </row>
        <row r="1125">
          <cell r="A1125">
            <v>0</v>
          </cell>
          <cell r="B1125">
            <v>10661559</v>
          </cell>
          <cell r="C1125">
            <v>8160065831</v>
          </cell>
          <cell r="D1125" t="str">
            <v>ASOCIACION SINDICAL DE SERVIDO</v>
          </cell>
          <cell r="E1125">
            <v>46177</v>
          </cell>
          <cell r="F1125">
            <v>46177</v>
          </cell>
          <cell r="G1125">
            <v>0</v>
          </cell>
          <cell r="H1125" t="str">
            <v>Cuenta de Ahorros</v>
          </cell>
          <cell r="I1125">
            <v>550127200008580</v>
          </cell>
          <cell r="J1125" t="str">
            <v>Cuenta de Ahorros Otros Bancos</v>
          </cell>
          <cell r="K1125">
            <v>33850165</v>
          </cell>
          <cell r="L1125" t="str">
            <v>OCCIDENTE</v>
          </cell>
          <cell r="M1125">
            <v>265356</v>
          </cell>
          <cell r="N1125" t="str">
            <v>Pago Exitoso</v>
          </cell>
        </row>
        <row r="1126">
          <cell r="A1126">
            <v>0</v>
          </cell>
          <cell r="B1126">
            <v>10661559</v>
          </cell>
          <cell r="C1126">
            <v>9000484012</v>
          </cell>
          <cell r="D1126" t="str">
            <v>COOPSANDER</v>
          </cell>
          <cell r="E1126">
            <v>46177</v>
          </cell>
          <cell r="F1126">
            <v>46177</v>
          </cell>
          <cell r="G1126">
            <v>0</v>
          </cell>
          <cell r="H1126" t="str">
            <v>Cuenta de Ahorros</v>
          </cell>
          <cell r="I1126">
            <v>550127200008580</v>
          </cell>
          <cell r="J1126" t="str">
            <v>Cuenta Corriente Otros Bancos</v>
          </cell>
          <cell r="K1126">
            <v>418009403</v>
          </cell>
          <cell r="L1126" t="str">
            <v>BBVA</v>
          </cell>
          <cell r="M1126">
            <v>694086</v>
          </cell>
          <cell r="N1126" t="str">
            <v>Pago Exitoso</v>
          </cell>
        </row>
        <row r="1127">
          <cell r="A1127">
            <v>0</v>
          </cell>
          <cell r="B1127">
            <v>10661559</v>
          </cell>
          <cell r="C1127">
            <v>8914129882</v>
          </cell>
          <cell r="D1127" t="str">
            <v>FERSS</v>
          </cell>
          <cell r="E1127">
            <v>46177</v>
          </cell>
          <cell r="F1127">
            <v>46177</v>
          </cell>
          <cell r="G1127">
            <v>0</v>
          </cell>
          <cell r="H1127" t="str">
            <v>Cuenta de Ahorros</v>
          </cell>
          <cell r="I1127">
            <v>550127200008580</v>
          </cell>
          <cell r="J1127" t="str">
            <v>Cuenta Corriente Otros Bancos</v>
          </cell>
          <cell r="K1127">
            <v>33497017</v>
          </cell>
          <cell r="L1127" t="str">
            <v>OCCIDENTE</v>
          </cell>
          <cell r="M1127">
            <v>211000</v>
          </cell>
          <cell r="N1127" t="str">
            <v>Pago Exitoso</v>
          </cell>
        </row>
        <row r="1128">
          <cell r="A1128">
            <v>0</v>
          </cell>
          <cell r="B1128">
            <v>10661559</v>
          </cell>
          <cell r="C1128">
            <v>8000199221</v>
          </cell>
          <cell r="D1128" t="str">
            <v>INFIDER</v>
          </cell>
          <cell r="E1128">
            <v>46177</v>
          </cell>
          <cell r="F1128">
            <v>46177</v>
          </cell>
          <cell r="G1128">
            <v>0</v>
          </cell>
          <cell r="H1128" t="str">
            <v>Cuenta de Ahorros</v>
          </cell>
          <cell r="I1128">
            <v>550127200008580</v>
          </cell>
          <cell r="J1128" t="str">
            <v>Cuenta de Ahorros</v>
          </cell>
          <cell r="K1128">
            <v>5011363959</v>
          </cell>
          <cell r="L1128" t="str">
            <v>DAVIVIENDA</v>
          </cell>
          <cell r="M1128">
            <v>299832</v>
          </cell>
          <cell r="N1128" t="str">
            <v>Pago Exitoso</v>
          </cell>
        </row>
        <row r="1129">
          <cell r="A1129">
            <v>0</v>
          </cell>
          <cell r="B1129">
            <v>10661559</v>
          </cell>
          <cell r="C1129">
            <v>8160054733</v>
          </cell>
          <cell r="D1129" t="str">
            <v>LA OFRENDA S.A.</v>
          </cell>
          <cell r="E1129">
            <v>46177</v>
          </cell>
          <cell r="F1129">
            <v>46177</v>
          </cell>
          <cell r="G1129">
            <v>0</v>
          </cell>
          <cell r="H1129" t="str">
            <v>Cuenta de Ahorros</v>
          </cell>
          <cell r="I1129">
            <v>550127200008580</v>
          </cell>
          <cell r="J1129" t="str">
            <v>Cuenta Corriente Otros Bancos</v>
          </cell>
          <cell r="K1129">
            <v>468116637</v>
          </cell>
          <cell r="L1129" t="str">
            <v>BOGOTA</v>
          </cell>
          <cell r="M1129">
            <v>25000</v>
          </cell>
          <cell r="N1129" t="str">
            <v>Pago Exitoso</v>
          </cell>
        </row>
        <row r="1130">
          <cell r="A1130">
            <v>0</v>
          </cell>
          <cell r="B1130">
            <v>10661559</v>
          </cell>
          <cell r="C1130">
            <v>8600030201</v>
          </cell>
          <cell r="D1130" t="str">
            <v>BANCO BBVA</v>
          </cell>
          <cell r="E1130">
            <v>46177</v>
          </cell>
          <cell r="F1130">
            <v>46177</v>
          </cell>
          <cell r="G1130">
            <v>0</v>
          </cell>
          <cell r="H1130" t="str">
            <v>Cuenta de Ahorros</v>
          </cell>
          <cell r="I1130">
            <v>550127200008580</v>
          </cell>
          <cell r="J1130" t="str">
            <v>Cuenta de Ahorros Otros Bancos</v>
          </cell>
          <cell r="K1130">
            <v>7031800000083</v>
          </cell>
          <cell r="L1130" t="str">
            <v>BBVA</v>
          </cell>
          <cell r="M1130">
            <v>5478498</v>
          </cell>
          <cell r="N1130" t="str">
            <v>Pago Exitoso</v>
          </cell>
        </row>
        <row r="1131">
          <cell r="A1131">
            <v>0</v>
          </cell>
          <cell r="B1131">
            <v>10661559</v>
          </cell>
          <cell r="C1131">
            <v>8600343137</v>
          </cell>
          <cell r="D1131" t="str">
            <v>BANCO DAVIVIENDA</v>
          </cell>
          <cell r="E1131">
            <v>46177</v>
          </cell>
          <cell r="F1131">
            <v>46177</v>
          </cell>
          <cell r="G1131">
            <v>0</v>
          </cell>
          <cell r="H1131" t="str">
            <v>Cuenta de Ahorros</v>
          </cell>
          <cell r="I1131">
            <v>550127200008580</v>
          </cell>
          <cell r="J1131" t="str">
            <v>Cuenta de Ahorros</v>
          </cell>
          <cell r="K1131">
            <v>470100445423</v>
          </cell>
          <cell r="L1131" t="str">
            <v>DAVIVIENDA</v>
          </cell>
          <cell r="M1131">
            <v>10683000</v>
          </cell>
          <cell r="N1131" t="str">
            <v>Pago Exitoso</v>
          </cell>
        </row>
        <row r="1132">
          <cell r="A1132">
            <v>0</v>
          </cell>
          <cell r="B1132">
            <v>10661559</v>
          </cell>
          <cell r="C1132">
            <v>8903002794</v>
          </cell>
          <cell r="D1132" t="str">
            <v>BANCO DE OCCIDENTE</v>
          </cell>
          <cell r="E1132">
            <v>46177</v>
          </cell>
          <cell r="F1132">
            <v>46177</v>
          </cell>
          <cell r="G1132">
            <v>0</v>
          </cell>
          <cell r="H1132" t="str">
            <v>Cuenta de Ahorros</v>
          </cell>
          <cell r="I1132">
            <v>550127200008580</v>
          </cell>
          <cell r="J1132" t="str">
            <v>Cuenta Corriente Otros Bancos</v>
          </cell>
          <cell r="K1132">
            <v>1799949</v>
          </cell>
          <cell r="L1132" t="str">
            <v>OCCIDENTE</v>
          </cell>
          <cell r="M1132">
            <v>9804454</v>
          </cell>
          <cell r="N1132" t="str">
            <v>Pago Exitoso</v>
          </cell>
        </row>
        <row r="1133">
          <cell r="A1133">
            <v>0</v>
          </cell>
          <cell r="B1133">
            <v>10661559</v>
          </cell>
          <cell r="C1133">
            <v>8902007567</v>
          </cell>
          <cell r="D1133" t="str">
            <v>BANCO PICHINCHA S.A.</v>
          </cell>
          <cell r="E1133">
            <v>46177</v>
          </cell>
          <cell r="F1133">
            <v>46177</v>
          </cell>
          <cell r="G1133">
            <v>0</v>
          </cell>
          <cell r="H1133" t="str">
            <v>Cuenta de Ahorros</v>
          </cell>
          <cell r="I1133">
            <v>550127200008580</v>
          </cell>
          <cell r="J1133" t="str">
            <v>Cuenta Corriente Otros Bancos</v>
          </cell>
          <cell r="K1133">
            <v>999001001</v>
          </cell>
          <cell r="L1133" t="str">
            <v>BANCO PICHINCHA</v>
          </cell>
          <cell r="M1133">
            <v>2848900</v>
          </cell>
          <cell r="N1133" t="str">
            <v>Pago Exitoso</v>
          </cell>
        </row>
        <row r="1134">
          <cell r="A1134">
            <v>0</v>
          </cell>
          <cell r="B1134">
            <v>10661559</v>
          </cell>
          <cell r="C1134">
            <v>8914017904</v>
          </cell>
          <cell r="D1134" t="str">
            <v>COOPERATIVA DEL MAGISTERIO</v>
          </cell>
          <cell r="E1134">
            <v>46177</v>
          </cell>
          <cell r="F1134">
            <v>46177</v>
          </cell>
          <cell r="G1134">
            <v>0</v>
          </cell>
          <cell r="H1134" t="str">
            <v>Cuenta de Ahorros</v>
          </cell>
          <cell r="I1134">
            <v>550127200008580</v>
          </cell>
          <cell r="J1134" t="str">
            <v>Cuenta de Ahorros Otros Bancos</v>
          </cell>
          <cell r="K1134">
            <v>468002977</v>
          </cell>
          <cell r="L1134" t="str">
            <v>BOGOTA</v>
          </cell>
          <cell r="M1134">
            <v>1563248</v>
          </cell>
          <cell r="N1134" t="str">
            <v>Pago Exitoso</v>
          </cell>
        </row>
        <row r="1135">
          <cell r="A1135">
            <v>0</v>
          </cell>
          <cell r="B1135">
            <v>10661559</v>
          </cell>
          <cell r="C1135">
            <v>8914006467</v>
          </cell>
          <cell r="D1135" t="str">
            <v>COOPERATIVA DEL MUNICIPIO DE P</v>
          </cell>
          <cell r="E1135">
            <v>46177</v>
          </cell>
          <cell r="F1135">
            <v>46177</v>
          </cell>
          <cell r="G1135">
            <v>0</v>
          </cell>
          <cell r="H1135" t="str">
            <v>Cuenta de Ahorros</v>
          </cell>
          <cell r="I1135">
            <v>550127200008580</v>
          </cell>
          <cell r="J1135" t="str">
            <v>Cuenta Corriente Otros Bancos</v>
          </cell>
          <cell r="K1135">
            <v>842074452</v>
          </cell>
          <cell r="L1135" t="str">
            <v>BOGOTA</v>
          </cell>
          <cell r="M1135">
            <v>1205250</v>
          </cell>
          <cell r="N1135" t="str">
            <v>Pago Exitoso</v>
          </cell>
        </row>
        <row r="1136">
          <cell r="A1136">
            <v>0</v>
          </cell>
          <cell r="B1136">
            <v>10661559</v>
          </cell>
          <cell r="C1136">
            <v>8050040349</v>
          </cell>
          <cell r="D1136" t="str">
            <v>COOPSERP</v>
          </cell>
          <cell r="E1136">
            <v>46177</v>
          </cell>
          <cell r="F1136">
            <v>46177</v>
          </cell>
          <cell r="G1136">
            <v>0</v>
          </cell>
          <cell r="H1136" t="str">
            <v>Cuenta de Ahorros</v>
          </cell>
          <cell r="I1136">
            <v>550127200008580</v>
          </cell>
          <cell r="J1136" t="str">
            <v>Cuenta Corriente Otros Bancos</v>
          </cell>
          <cell r="K1136">
            <v>842073892</v>
          </cell>
          <cell r="L1136" t="str">
            <v>BOGOTA</v>
          </cell>
          <cell r="M1136">
            <v>859871</v>
          </cell>
          <cell r="N1136" t="str">
            <v>Pago Exitoso</v>
          </cell>
        </row>
        <row r="1137">
          <cell r="A1137">
            <v>0</v>
          </cell>
          <cell r="B1137">
            <v>10661559</v>
          </cell>
          <cell r="C1137">
            <v>8914129882</v>
          </cell>
          <cell r="D1137" t="str">
            <v>FERSS</v>
          </cell>
          <cell r="E1137">
            <v>46177</v>
          </cell>
          <cell r="F1137">
            <v>46177</v>
          </cell>
          <cell r="G1137">
            <v>0</v>
          </cell>
          <cell r="H1137" t="str">
            <v>Cuenta de Ahorros</v>
          </cell>
          <cell r="I1137">
            <v>550127200008580</v>
          </cell>
          <cell r="J1137" t="str">
            <v>Cuenta Corriente Otros Bancos</v>
          </cell>
          <cell r="K1137">
            <v>33497017</v>
          </cell>
          <cell r="L1137" t="str">
            <v>OCCIDENTE</v>
          </cell>
          <cell r="M1137">
            <v>1788852</v>
          </cell>
          <cell r="N1137" t="str">
            <v>Pago Exitoso</v>
          </cell>
        </row>
        <row r="1138">
          <cell r="A1138">
            <v>0</v>
          </cell>
          <cell r="B1138">
            <v>10661559</v>
          </cell>
          <cell r="C1138">
            <v>8110076010</v>
          </cell>
          <cell r="D1138" t="str">
            <v>GRUPO EMI S.A.</v>
          </cell>
          <cell r="E1138">
            <v>46177</v>
          </cell>
          <cell r="F1138">
            <v>46177</v>
          </cell>
          <cell r="G1138">
            <v>0</v>
          </cell>
          <cell r="H1138" t="str">
            <v>Cuenta de Ahorros</v>
          </cell>
          <cell r="I1138">
            <v>550127200008580</v>
          </cell>
          <cell r="J1138" t="str">
            <v>Cuenta de Ahorros Otros Bancos</v>
          </cell>
          <cell r="K1138">
            <v>70611507396</v>
          </cell>
          <cell r="L1138" t="str">
            <v>BANCOLOMBIA</v>
          </cell>
          <cell r="M1138">
            <v>213200</v>
          </cell>
          <cell r="N1138" t="str">
            <v>Pago Exitoso</v>
          </cell>
        </row>
        <row r="1139">
          <cell r="A1139">
            <v>0</v>
          </cell>
          <cell r="B1139">
            <v>10661559</v>
          </cell>
          <cell r="C1139">
            <v>9017799511</v>
          </cell>
          <cell r="D1139" t="str">
            <v>KOA COMPAÑÍA DE FINANCIAMIENTO</v>
          </cell>
          <cell r="E1139">
            <v>46177</v>
          </cell>
          <cell r="F1139">
            <v>46177</v>
          </cell>
          <cell r="G1139">
            <v>0</v>
          </cell>
          <cell r="H1139" t="str">
            <v>Cuenta de Ahorros</v>
          </cell>
          <cell r="I1139">
            <v>550127200008580</v>
          </cell>
          <cell r="J1139" t="str">
            <v>Cuenta de Ahorros Otros Bancos</v>
          </cell>
          <cell r="K1139">
            <v>91000010770</v>
          </cell>
          <cell r="L1139" t="str">
            <v>GNB SUDAMERIS</v>
          </cell>
          <cell r="M1139">
            <v>251278</v>
          </cell>
          <cell r="N1139" t="str">
            <v>Pago Exitoso</v>
          </cell>
        </row>
        <row r="1140">
          <cell r="A1140">
            <v>0</v>
          </cell>
          <cell r="B1140">
            <v>10661559</v>
          </cell>
          <cell r="C1140">
            <v>8160054733</v>
          </cell>
          <cell r="D1140" t="str">
            <v>LA OFRENDA S.A.</v>
          </cell>
          <cell r="E1140">
            <v>46177</v>
          </cell>
          <cell r="F1140">
            <v>46177</v>
          </cell>
          <cell r="G1140">
            <v>0</v>
          </cell>
          <cell r="H1140" t="str">
            <v>Cuenta de Ahorros</v>
          </cell>
          <cell r="I1140">
            <v>550127200008580</v>
          </cell>
          <cell r="J1140" t="str">
            <v>Cuenta Corriente Otros Bancos</v>
          </cell>
          <cell r="K1140">
            <v>468116637</v>
          </cell>
          <cell r="L1140" t="str">
            <v>BOGOTA</v>
          </cell>
          <cell r="M1140">
            <v>427200</v>
          </cell>
          <cell r="N1140" t="str">
            <v>Pago Exitoso</v>
          </cell>
        </row>
        <row r="1141">
          <cell r="A1141">
            <v>0</v>
          </cell>
          <cell r="B1141">
            <v>10661559</v>
          </cell>
          <cell r="C1141">
            <v>9006325054</v>
          </cell>
          <cell r="D1141" t="str">
            <v>RED MEDICA VITAL</v>
          </cell>
          <cell r="E1141">
            <v>46177</v>
          </cell>
          <cell r="F1141">
            <v>46177</v>
          </cell>
          <cell r="G1141">
            <v>0</v>
          </cell>
          <cell r="H1141" t="str">
            <v>Cuenta de Ahorros</v>
          </cell>
          <cell r="I1141">
            <v>550127200008580</v>
          </cell>
          <cell r="J1141" t="str">
            <v>Cuenta de Ahorros Otros Bancos</v>
          </cell>
          <cell r="K1141">
            <v>2082085997</v>
          </cell>
          <cell r="L1141" t="str">
            <v>DAVIBANK</v>
          </cell>
          <cell r="M1141">
            <v>165000</v>
          </cell>
          <cell r="N1141" t="str">
            <v>Pago Exitoso</v>
          </cell>
        </row>
        <row r="1142">
          <cell r="A1142">
            <v>0</v>
          </cell>
          <cell r="B1142">
            <v>10661559</v>
          </cell>
          <cell r="C1142">
            <v>8600025032</v>
          </cell>
          <cell r="D1142" t="str">
            <v>SEGUROS BOLIVAR</v>
          </cell>
          <cell r="E1142">
            <v>46177</v>
          </cell>
          <cell r="F1142">
            <v>46177</v>
          </cell>
          <cell r="G1142">
            <v>0</v>
          </cell>
          <cell r="H1142" t="str">
            <v>Cuenta de Ahorros</v>
          </cell>
          <cell r="I1142">
            <v>550127200008580</v>
          </cell>
          <cell r="J1142" t="str">
            <v>Cuenta Corriente</v>
          </cell>
          <cell r="K1142">
            <v>6069999594</v>
          </cell>
          <cell r="L1142" t="str">
            <v>DAVIVIENDA</v>
          </cell>
          <cell r="M1142">
            <v>75102</v>
          </cell>
          <cell r="N1142" t="str">
            <v>Pago Exitoso</v>
          </cell>
        </row>
        <row r="1143">
          <cell r="A1143">
            <v>0</v>
          </cell>
          <cell r="B1143">
            <v>10661559</v>
          </cell>
          <cell r="C1143">
            <v>8160077024</v>
          </cell>
          <cell r="D1143" t="str">
            <v>SINDICATO TRABAJADORES OFICIAL</v>
          </cell>
          <cell r="E1143">
            <v>46177</v>
          </cell>
          <cell r="F1143">
            <v>46177</v>
          </cell>
          <cell r="G1143">
            <v>0</v>
          </cell>
          <cell r="H1143" t="str">
            <v>Cuenta de Ahorros</v>
          </cell>
          <cell r="I1143">
            <v>550127200008580</v>
          </cell>
          <cell r="J1143" t="str">
            <v>Cuenta de Ahorros</v>
          </cell>
          <cell r="K1143">
            <v>127200092550</v>
          </cell>
          <cell r="L1143" t="str">
            <v>DAVIVIENDA</v>
          </cell>
          <cell r="M1143">
            <v>3808740</v>
          </cell>
          <cell r="N1143" t="str">
            <v>Pago Exitoso</v>
          </cell>
        </row>
        <row r="1144">
          <cell r="A1144">
            <v>0</v>
          </cell>
          <cell r="B1144">
            <v>10661559</v>
          </cell>
          <cell r="C1144">
            <v>8160077024</v>
          </cell>
          <cell r="D1144" t="str">
            <v>SINDICATO TRABAJADORES OFICIAL</v>
          </cell>
          <cell r="E1144">
            <v>46177</v>
          </cell>
          <cell r="F1144">
            <v>46177</v>
          </cell>
          <cell r="G1144">
            <v>0</v>
          </cell>
          <cell r="H1144" t="str">
            <v>Cuenta de Ahorros</v>
          </cell>
          <cell r="I1144">
            <v>550127200008580</v>
          </cell>
          <cell r="J1144" t="str">
            <v>Cuenta de Ahorros</v>
          </cell>
          <cell r="K1144">
            <v>127270079776</v>
          </cell>
          <cell r="L1144" t="str">
            <v>DAVIVIENDA</v>
          </cell>
          <cell r="M1144">
            <v>18069437</v>
          </cell>
          <cell r="N1144" t="str">
            <v>Pago Exitoso</v>
          </cell>
        </row>
        <row r="1145">
          <cell r="A1145">
            <v>0</v>
          </cell>
          <cell r="B1145">
            <v>10660597</v>
          </cell>
          <cell r="C1145">
            <v>9008760082</v>
          </cell>
          <cell r="D1145" t="str">
            <v>SINDICATO DE SERVIDORES PUBLIC</v>
          </cell>
          <cell r="E1145">
            <v>46176</v>
          </cell>
          <cell r="F1145">
            <v>46177</v>
          </cell>
          <cell r="G1145">
            <v>0</v>
          </cell>
          <cell r="H1145" t="str">
            <v>Cuenta de Ahorros</v>
          </cell>
          <cell r="I1145">
            <v>302727607</v>
          </cell>
          <cell r="J1145" t="str">
            <v>Cuenta de Ahorros Otros Bancos</v>
          </cell>
          <cell r="K1145">
            <v>842184178</v>
          </cell>
          <cell r="L1145" t="str">
            <v>BOGOTA</v>
          </cell>
          <cell r="M1145">
            <v>131966</v>
          </cell>
          <cell r="N1145" t="str">
            <v>Pago Exitoso</v>
          </cell>
        </row>
        <row r="1146">
          <cell r="A1146">
            <v>0</v>
          </cell>
          <cell r="B1146">
            <v>10660597</v>
          </cell>
          <cell r="C1146">
            <v>8160065831</v>
          </cell>
          <cell r="D1146" t="str">
            <v>ASOCIACION SINDICAL DE SERVIDO</v>
          </cell>
          <cell r="E1146">
            <v>46176</v>
          </cell>
          <cell r="F1146">
            <v>46177</v>
          </cell>
          <cell r="G1146">
            <v>0</v>
          </cell>
          <cell r="H1146" t="str">
            <v>Cuenta de Ahorros</v>
          </cell>
          <cell r="I1146">
            <v>302727607</v>
          </cell>
          <cell r="J1146" t="str">
            <v>Cuenta de Ahorros Otros Bancos</v>
          </cell>
          <cell r="K1146">
            <v>33850165</v>
          </cell>
          <cell r="L1146" t="str">
            <v>OCCIDENTE</v>
          </cell>
          <cell r="M1146">
            <v>40126</v>
          </cell>
          <cell r="N1146" t="str">
            <v>Pago Exitoso</v>
          </cell>
        </row>
        <row r="1147">
          <cell r="A1147">
            <v>0</v>
          </cell>
          <cell r="B1147">
            <v>10660597</v>
          </cell>
          <cell r="C1147">
            <v>8050040349</v>
          </cell>
          <cell r="D1147" t="str">
            <v>COOPSERP</v>
          </cell>
          <cell r="E1147">
            <v>46176</v>
          </cell>
          <cell r="F1147">
            <v>46177</v>
          </cell>
          <cell r="G1147">
            <v>0</v>
          </cell>
          <cell r="H1147" t="str">
            <v>Cuenta de Ahorros</v>
          </cell>
          <cell r="I1147">
            <v>302727607</v>
          </cell>
          <cell r="J1147" t="str">
            <v>Cuenta Corriente Otros Bancos</v>
          </cell>
          <cell r="K1147">
            <v>842073892</v>
          </cell>
          <cell r="L1147" t="str">
            <v>BOGOTA</v>
          </cell>
          <cell r="M1147">
            <v>778070</v>
          </cell>
          <cell r="N1147" t="str">
            <v>Pago Exitoso</v>
          </cell>
        </row>
        <row r="1148">
          <cell r="A1148">
            <v>0</v>
          </cell>
          <cell r="B1148">
            <v>10660597</v>
          </cell>
          <cell r="C1148">
            <v>8000378008</v>
          </cell>
          <cell r="D1148" t="str">
            <v>BANCO AGRARIO DE COLOMBIA SA</v>
          </cell>
          <cell r="E1148">
            <v>46176</v>
          </cell>
          <cell r="F1148">
            <v>46177</v>
          </cell>
          <cell r="G1148">
            <v>0</v>
          </cell>
          <cell r="H1148" t="str">
            <v>Cuenta de Ahorros</v>
          </cell>
          <cell r="I1148">
            <v>302727607</v>
          </cell>
          <cell r="J1148" t="str">
            <v>Cuenta Corriente Otros Bancos</v>
          </cell>
          <cell r="K1148">
            <v>3052032978</v>
          </cell>
          <cell r="L1148" t="str">
            <v>BANCOLOMBIA</v>
          </cell>
          <cell r="M1148">
            <v>476786</v>
          </cell>
          <cell r="N1148" t="str">
            <v>Pago Exitoso</v>
          </cell>
        </row>
        <row r="1149">
          <cell r="A1149">
            <v>0</v>
          </cell>
          <cell r="B1149">
            <v>10660597</v>
          </cell>
          <cell r="C1149">
            <v>8600025032</v>
          </cell>
          <cell r="D1149" t="str">
            <v>SERGUROS BOLIVAR</v>
          </cell>
          <cell r="E1149">
            <v>46176</v>
          </cell>
          <cell r="F1149">
            <v>46177</v>
          </cell>
          <cell r="G1149">
            <v>0</v>
          </cell>
          <cell r="H1149" t="str">
            <v>Cuenta de Ahorros</v>
          </cell>
          <cell r="I1149">
            <v>302727607</v>
          </cell>
          <cell r="J1149" t="str">
            <v>Cuenta Corriente</v>
          </cell>
          <cell r="K1149">
            <v>6069999594</v>
          </cell>
          <cell r="L1149" t="str">
            <v>DAVIVIENDA</v>
          </cell>
          <cell r="M1149">
            <v>42602</v>
          </cell>
          <cell r="N1149" t="str">
            <v>Pago Exitoso</v>
          </cell>
        </row>
        <row r="1150">
          <cell r="A1150">
            <v>0</v>
          </cell>
          <cell r="B1150">
            <v>10660597</v>
          </cell>
          <cell r="C1150">
            <v>8903002794</v>
          </cell>
          <cell r="D1150" t="str">
            <v>BANCO DE OCCIDENTE</v>
          </cell>
          <cell r="E1150">
            <v>46176</v>
          </cell>
          <cell r="F1150">
            <v>46177</v>
          </cell>
          <cell r="G1150">
            <v>0</v>
          </cell>
          <cell r="H1150" t="str">
            <v>Cuenta de Ahorros</v>
          </cell>
          <cell r="I1150">
            <v>302727607</v>
          </cell>
          <cell r="J1150" t="str">
            <v>Cuenta Corriente Otros Bancos</v>
          </cell>
          <cell r="K1150">
            <v>1799949</v>
          </cell>
          <cell r="L1150" t="str">
            <v>OCCIDENTE</v>
          </cell>
          <cell r="M1150">
            <v>784712</v>
          </cell>
          <cell r="N1150" t="str">
            <v>Pago Exitoso</v>
          </cell>
        </row>
        <row r="1151">
          <cell r="A1151">
            <v>0</v>
          </cell>
          <cell r="B1151">
            <v>10660597</v>
          </cell>
          <cell r="C1151">
            <v>8914129882</v>
          </cell>
          <cell r="D1151" t="str">
            <v>FONDO DE EMPLEADOS DE RISARALD</v>
          </cell>
          <cell r="E1151">
            <v>46176</v>
          </cell>
          <cell r="F1151">
            <v>46177</v>
          </cell>
          <cell r="G1151">
            <v>0</v>
          </cell>
          <cell r="H1151" t="str">
            <v>Cuenta de Ahorros</v>
          </cell>
          <cell r="I1151">
            <v>302727607</v>
          </cell>
          <cell r="J1151" t="str">
            <v>Cuenta Corriente Otros Bancos</v>
          </cell>
          <cell r="K1151">
            <v>33497017</v>
          </cell>
          <cell r="L1151" t="str">
            <v>OCCIDENTE</v>
          </cell>
          <cell r="M1151">
            <v>248000</v>
          </cell>
          <cell r="N1151" t="str">
            <v>Pago Exitoso</v>
          </cell>
        </row>
        <row r="1152">
          <cell r="A1152">
            <v>1112</v>
          </cell>
          <cell r="B1152">
            <v>10660605</v>
          </cell>
          <cell r="C1152">
            <v>8914800857</v>
          </cell>
          <cell r="D1152" t="str">
            <v>DEPARTAMENTO DE RISARALDA</v>
          </cell>
          <cell r="E1152">
            <v>46176</v>
          </cell>
          <cell r="F1152">
            <v>46177</v>
          </cell>
          <cell r="G1152">
            <v>1112</v>
          </cell>
          <cell r="H1152" t="str">
            <v>Cuenta de Ahorros</v>
          </cell>
          <cell r="I1152">
            <v>550127200008580</v>
          </cell>
          <cell r="J1152" t="str">
            <v>Cuenta Corriente Otros Bancos</v>
          </cell>
          <cell r="K1152">
            <v>33488479</v>
          </cell>
          <cell r="L1152" t="str">
            <v>OCCIDENTE</v>
          </cell>
          <cell r="M1152">
            <v>80956000</v>
          </cell>
          <cell r="N1152" t="str">
            <v>Pago Exitoso</v>
          </cell>
        </row>
        <row r="1153">
          <cell r="A1153">
            <v>1111</v>
          </cell>
          <cell r="B1153">
            <v>10660608</v>
          </cell>
          <cell r="C1153">
            <v>8914800857</v>
          </cell>
          <cell r="D1153" t="str">
            <v>DEPARTAMENTO DE RISARALDA</v>
          </cell>
          <cell r="E1153">
            <v>46176</v>
          </cell>
          <cell r="F1153">
            <v>46177</v>
          </cell>
          <cell r="G1153">
            <v>1111</v>
          </cell>
          <cell r="H1153" t="str">
            <v>Cuenta de Ahorros</v>
          </cell>
          <cell r="I1153">
            <v>302738448</v>
          </cell>
          <cell r="J1153" t="str">
            <v>Cuenta de Ahorros</v>
          </cell>
          <cell r="K1153">
            <v>127200008580</v>
          </cell>
          <cell r="L1153" t="str">
            <v>DAVIVIENDA</v>
          </cell>
          <cell r="M1153">
            <v>505815</v>
          </cell>
          <cell r="N1153" t="str">
            <v>Pago Exitoso</v>
          </cell>
        </row>
        <row r="1154">
          <cell r="A1154">
            <v>11780</v>
          </cell>
          <cell r="B1154">
            <v>10660008</v>
          </cell>
          <cell r="C1154">
            <v>8914800248</v>
          </cell>
          <cell r="D1154" t="str">
            <v>MUNICIPIO DE BELEN DE UMBRIA</v>
          </cell>
          <cell r="E1154">
            <v>46176</v>
          </cell>
          <cell r="F1154">
            <v>46176</v>
          </cell>
          <cell r="G1154">
            <v>11780</v>
          </cell>
          <cell r="H1154" t="str">
            <v>Cuenta de Ahorros</v>
          </cell>
          <cell r="I1154">
            <v>302737945</v>
          </cell>
          <cell r="J1154" t="str">
            <v>Cuenta Corriente</v>
          </cell>
          <cell r="K1154">
            <v>127969999755</v>
          </cell>
          <cell r="L1154" t="str">
            <v>DAVIVIENDA</v>
          </cell>
          <cell r="M1154">
            <v>451381</v>
          </cell>
          <cell r="N1154" t="str">
            <v>Pago Exitoso</v>
          </cell>
        </row>
        <row r="1155">
          <cell r="A1155">
            <v>11030</v>
          </cell>
          <cell r="B1155">
            <v>10658668</v>
          </cell>
          <cell r="C1155">
            <v>1112777573</v>
          </cell>
          <cell r="D1155" t="str">
            <v>KATHERIN SANCHEZ MARTINEZ</v>
          </cell>
          <cell r="E1155">
            <v>46176</v>
          </cell>
          <cell r="F1155">
            <v>46176</v>
          </cell>
          <cell r="G1155">
            <v>11030</v>
          </cell>
          <cell r="H1155" t="str">
            <v>Cuenta de Ahorros</v>
          </cell>
          <cell r="I1155">
            <v>550127200117688</v>
          </cell>
          <cell r="J1155" t="str">
            <v>Cuenta de Ahorros Otros Bancos</v>
          </cell>
          <cell r="K1155">
            <v>91209542612</v>
          </cell>
          <cell r="L1155" t="str">
            <v>BANCOLOMBIA</v>
          </cell>
          <cell r="M1155">
            <v>4124000</v>
          </cell>
          <cell r="N1155" t="str">
            <v>Pago Exitoso</v>
          </cell>
        </row>
        <row r="1156">
          <cell r="A1156">
            <v>10137</v>
          </cell>
          <cell r="B1156">
            <v>10659537</v>
          </cell>
          <cell r="C1156">
            <v>9019028875</v>
          </cell>
          <cell r="D1156" t="str">
            <v>SERVIASEAMOS UNION TEMPORAL</v>
          </cell>
          <cell r="E1156">
            <v>46176</v>
          </cell>
          <cell r="F1156">
            <v>46176</v>
          </cell>
          <cell r="G1156">
            <v>10137</v>
          </cell>
          <cell r="H1156" t="str">
            <v>Cuenta de Ahorros</v>
          </cell>
          <cell r="I1156">
            <v>550127200117688</v>
          </cell>
          <cell r="J1156" t="str">
            <v>Cuenta Corriente Otros Bancos</v>
          </cell>
          <cell r="K1156">
            <v>82100010535</v>
          </cell>
          <cell r="L1156" t="str">
            <v>BANCOLOMBIA</v>
          </cell>
          <cell r="M1156">
            <v>735704184.60000002</v>
          </cell>
          <cell r="N1156" t="str">
            <v>Pago Exitoso</v>
          </cell>
        </row>
        <row r="1157">
          <cell r="A1157">
            <v>5200102330131110</v>
          </cell>
          <cell r="B1157">
            <v>10657231</v>
          </cell>
          <cell r="C1157">
            <v>8914800857</v>
          </cell>
          <cell r="D1157" t="str">
            <v>DEPARTAMENTO DE RISARALDA</v>
          </cell>
          <cell r="E1157">
            <v>46176</v>
          </cell>
          <cell r="F1157">
            <v>46176</v>
          </cell>
          <cell r="G1157">
            <v>5200102330131110</v>
          </cell>
          <cell r="H1157" t="str">
            <v>Cuenta de Ahorros</v>
          </cell>
          <cell r="I1157">
            <v>550127200108752</v>
          </cell>
          <cell r="J1157" t="str">
            <v>Cuenta de Ahorros</v>
          </cell>
          <cell r="K1157">
            <v>127200185743</v>
          </cell>
          <cell r="L1157" t="str">
            <v>DAVIVIENDA</v>
          </cell>
          <cell r="M1157">
            <v>1597000</v>
          </cell>
          <cell r="N1157" t="str">
            <v>Pago Exitoso</v>
          </cell>
        </row>
        <row r="1158">
          <cell r="A1158">
            <v>5200102330131110</v>
          </cell>
          <cell r="B1158">
            <v>10657231</v>
          </cell>
          <cell r="C1158">
            <v>8914800857</v>
          </cell>
          <cell r="D1158" t="str">
            <v>DEPARTAMENTO DE RISARALDA</v>
          </cell>
          <cell r="E1158">
            <v>46176</v>
          </cell>
          <cell r="F1158">
            <v>46176</v>
          </cell>
          <cell r="G1158">
            <v>5200102330131110</v>
          </cell>
          <cell r="H1158" t="str">
            <v>Cuenta de Ahorros</v>
          </cell>
          <cell r="I1158">
            <v>550127200108752</v>
          </cell>
          <cell r="J1158" t="str">
            <v>Cuenta de Ahorros</v>
          </cell>
          <cell r="K1158">
            <v>127200089309</v>
          </cell>
          <cell r="L1158" t="str">
            <v>DAVIVIENDA</v>
          </cell>
          <cell r="M1158">
            <v>1240000</v>
          </cell>
          <cell r="N1158" t="str">
            <v>Pago Exitoso</v>
          </cell>
        </row>
        <row r="1159">
          <cell r="A1159">
            <v>5200102330131110</v>
          </cell>
          <cell r="B1159">
            <v>10657231</v>
          </cell>
          <cell r="C1159">
            <v>8914800857</v>
          </cell>
          <cell r="D1159" t="str">
            <v>DEPARTAMENTO DE RISARALDA</v>
          </cell>
          <cell r="E1159">
            <v>46176</v>
          </cell>
          <cell r="F1159">
            <v>46176</v>
          </cell>
          <cell r="G1159">
            <v>5200102330131110</v>
          </cell>
          <cell r="H1159" t="str">
            <v>Cuenta de Ahorros</v>
          </cell>
          <cell r="I1159">
            <v>550127200108752</v>
          </cell>
          <cell r="J1159" t="str">
            <v>Cuenta de Ahorros</v>
          </cell>
          <cell r="K1159">
            <v>127270038350</v>
          </cell>
          <cell r="L1159" t="str">
            <v>DAVIVIENDA</v>
          </cell>
          <cell r="M1159">
            <v>826000</v>
          </cell>
          <cell r="N1159" t="str">
            <v>Pago Exitoso</v>
          </cell>
        </row>
        <row r="1160">
          <cell r="A1160">
            <v>5200102330131110</v>
          </cell>
          <cell r="B1160">
            <v>10657231</v>
          </cell>
          <cell r="C1160">
            <v>8914800857</v>
          </cell>
          <cell r="D1160" t="str">
            <v>DEPARTAMENTO DE RISARALDA</v>
          </cell>
          <cell r="E1160">
            <v>46176</v>
          </cell>
          <cell r="F1160">
            <v>46176</v>
          </cell>
          <cell r="G1160">
            <v>5200102330131110</v>
          </cell>
          <cell r="H1160" t="str">
            <v>Cuenta de Ahorros</v>
          </cell>
          <cell r="I1160">
            <v>550127200108752</v>
          </cell>
          <cell r="J1160" t="str">
            <v>Cuenta de Ahorros</v>
          </cell>
          <cell r="K1160">
            <v>127200185735</v>
          </cell>
          <cell r="L1160" t="str">
            <v>DAVIVIENDA</v>
          </cell>
          <cell r="M1160">
            <v>413000</v>
          </cell>
          <cell r="N1160" t="str">
            <v>Pago Exitoso</v>
          </cell>
        </row>
        <row r="1161">
          <cell r="A1161">
            <v>5200102330131110</v>
          </cell>
          <cell r="B1161">
            <v>10657231</v>
          </cell>
          <cell r="C1161">
            <v>8914800857</v>
          </cell>
          <cell r="D1161" t="str">
            <v>DEPARTAMENTO DE RISARALDA</v>
          </cell>
          <cell r="E1161">
            <v>46176</v>
          </cell>
          <cell r="F1161">
            <v>46176</v>
          </cell>
          <cell r="G1161">
            <v>5200102330131110</v>
          </cell>
          <cell r="H1161" t="str">
            <v>Cuenta de Ahorros</v>
          </cell>
          <cell r="I1161">
            <v>550127200108752</v>
          </cell>
          <cell r="J1161" t="str">
            <v>Cuenta Corriente Otros Bancos</v>
          </cell>
          <cell r="K1161">
            <v>33488479</v>
          </cell>
          <cell r="L1161" t="str">
            <v>OCCIDENTE</v>
          </cell>
          <cell r="M1161">
            <v>2075000</v>
          </cell>
          <cell r="N1161" t="str">
            <v>Pago Exitoso</v>
          </cell>
        </row>
        <row r="1162">
          <cell r="A1162">
            <v>1074</v>
          </cell>
          <cell r="B1162">
            <v>10657444</v>
          </cell>
          <cell r="C1162">
            <v>8914800857</v>
          </cell>
          <cell r="D1162" t="str">
            <v>DEPARTAMENTO DE RISARALDA</v>
          </cell>
          <cell r="E1162">
            <v>46176</v>
          </cell>
          <cell r="F1162">
            <v>46176</v>
          </cell>
          <cell r="G1162">
            <v>1074</v>
          </cell>
          <cell r="H1162" t="str">
            <v>Cuenta de Ahorros</v>
          </cell>
          <cell r="I1162">
            <v>550127200117688</v>
          </cell>
          <cell r="J1162" t="str">
            <v>Cuenta de Ahorros</v>
          </cell>
          <cell r="K1162">
            <v>127200185735</v>
          </cell>
          <cell r="L1162" t="str">
            <v>DAVIVIENDA</v>
          </cell>
          <cell r="M1162">
            <v>2243065</v>
          </cell>
          <cell r="N1162" t="str">
            <v>Pago Exitoso</v>
          </cell>
        </row>
        <row r="1163">
          <cell r="A1163">
            <v>1075</v>
          </cell>
          <cell r="B1163">
            <v>10657444</v>
          </cell>
          <cell r="C1163">
            <v>8914800857</v>
          </cell>
          <cell r="D1163" t="str">
            <v>DEPARTAMENTO DE RISARALDA</v>
          </cell>
          <cell r="E1163">
            <v>46176</v>
          </cell>
          <cell r="F1163">
            <v>46176</v>
          </cell>
          <cell r="G1163">
            <v>1075</v>
          </cell>
          <cell r="H1163" t="str">
            <v>Cuenta de Ahorros</v>
          </cell>
          <cell r="I1163">
            <v>550127200117688</v>
          </cell>
          <cell r="J1163" t="str">
            <v>Cuenta de Ahorros</v>
          </cell>
          <cell r="K1163">
            <v>127270038350</v>
          </cell>
          <cell r="L1163" t="str">
            <v>DAVIVIENDA</v>
          </cell>
          <cell r="M1163">
            <v>4485130</v>
          </cell>
          <cell r="N1163" t="str">
            <v>Pago Exitoso</v>
          </cell>
        </row>
        <row r="1164">
          <cell r="A1164">
            <v>1077</v>
          </cell>
          <cell r="B1164">
            <v>10657444</v>
          </cell>
          <cell r="C1164">
            <v>8914800857</v>
          </cell>
          <cell r="D1164" t="str">
            <v>DEPARTAMENTO DE RISARALDA</v>
          </cell>
          <cell r="E1164">
            <v>46176</v>
          </cell>
          <cell r="F1164">
            <v>46176</v>
          </cell>
          <cell r="G1164">
            <v>1077</v>
          </cell>
          <cell r="H1164" t="str">
            <v>Cuenta de Ahorros</v>
          </cell>
          <cell r="I1164">
            <v>550127200117688</v>
          </cell>
          <cell r="J1164" t="str">
            <v>Cuenta de Ahorros</v>
          </cell>
          <cell r="K1164">
            <v>127200185719</v>
          </cell>
          <cell r="L1164" t="str">
            <v>DAVIVIENDA</v>
          </cell>
          <cell r="M1164">
            <v>108097</v>
          </cell>
          <cell r="N1164" t="str">
            <v>Pago Exitoso</v>
          </cell>
        </row>
        <row r="1165">
          <cell r="A1165">
            <v>1080</v>
          </cell>
          <cell r="B1165">
            <v>10657444</v>
          </cell>
          <cell r="C1165">
            <v>8914800857</v>
          </cell>
          <cell r="D1165" t="str">
            <v>DEPARTAMENTO DE RISARALDA</v>
          </cell>
          <cell r="E1165">
            <v>46176</v>
          </cell>
          <cell r="F1165">
            <v>46176</v>
          </cell>
          <cell r="G1165">
            <v>1080</v>
          </cell>
          <cell r="H1165" t="str">
            <v>Cuenta de Ahorros</v>
          </cell>
          <cell r="I1165">
            <v>550127200117688</v>
          </cell>
          <cell r="J1165" t="str">
            <v>Cuenta de Ahorros</v>
          </cell>
          <cell r="K1165">
            <v>127200185743</v>
          </cell>
          <cell r="L1165" t="str">
            <v>DAVIVIENDA</v>
          </cell>
          <cell r="M1165">
            <v>835163</v>
          </cell>
          <cell r="N1165" t="str">
            <v>Pago Exitoso</v>
          </cell>
        </row>
        <row r="1166">
          <cell r="A1166">
            <v>1079</v>
          </cell>
          <cell r="B1166">
            <v>10657444</v>
          </cell>
          <cell r="C1166">
            <v>8914800857</v>
          </cell>
          <cell r="D1166" t="str">
            <v>DEPARTAMENTO DE RISARALDA</v>
          </cell>
          <cell r="E1166">
            <v>46176</v>
          </cell>
          <cell r="F1166">
            <v>46176</v>
          </cell>
          <cell r="G1166">
            <v>1079</v>
          </cell>
          <cell r="H1166" t="str">
            <v>Cuenta de Ahorros</v>
          </cell>
          <cell r="I1166">
            <v>550127200117688</v>
          </cell>
          <cell r="J1166" t="str">
            <v>Cuenta de Ahorros</v>
          </cell>
          <cell r="K1166">
            <v>127200089309</v>
          </cell>
          <cell r="L1166" t="str">
            <v>DAVIVIENDA</v>
          </cell>
          <cell r="M1166">
            <v>6728195</v>
          </cell>
          <cell r="N1166" t="str">
            <v>Pago Exitoso</v>
          </cell>
        </row>
        <row r="1167">
          <cell r="A1167">
            <v>1083</v>
          </cell>
          <cell r="B1167">
            <v>10657444</v>
          </cell>
          <cell r="C1167">
            <v>8914800857</v>
          </cell>
          <cell r="D1167" t="str">
            <v>DEPARTAMENTO DE RISARALDA</v>
          </cell>
          <cell r="E1167">
            <v>46176</v>
          </cell>
          <cell r="F1167">
            <v>46176</v>
          </cell>
          <cell r="G1167">
            <v>1083</v>
          </cell>
          <cell r="H1167" t="str">
            <v>Cuenta de Ahorros</v>
          </cell>
          <cell r="I1167">
            <v>550127200117688</v>
          </cell>
          <cell r="J1167" t="str">
            <v>Cuenta de Ahorros Otros Bancos</v>
          </cell>
          <cell r="K1167">
            <v>33858424</v>
          </cell>
          <cell r="L1167" t="str">
            <v>OCCIDENTE</v>
          </cell>
          <cell r="M1167">
            <v>1124638</v>
          </cell>
          <cell r="N1167" t="str">
            <v>Pago Exitoso</v>
          </cell>
        </row>
        <row r="1168">
          <cell r="A1168">
            <v>0</v>
          </cell>
          <cell r="B1168">
            <v>10656257</v>
          </cell>
          <cell r="C1168">
            <v>8914800857</v>
          </cell>
          <cell r="D1168" t="str">
            <v>DEPARTAMENTO DE RISARALDA</v>
          </cell>
          <cell r="E1168">
            <v>46176</v>
          </cell>
          <cell r="F1168">
            <v>46176</v>
          </cell>
          <cell r="G1168">
            <v>0</v>
          </cell>
          <cell r="H1168" t="str">
            <v>Cuenta de Ahorros</v>
          </cell>
          <cell r="I1168">
            <v>302727607</v>
          </cell>
          <cell r="J1168" t="str">
            <v>Cuenta de Ahorros</v>
          </cell>
          <cell r="K1168">
            <v>127200089309</v>
          </cell>
          <cell r="L1168" t="str">
            <v>DAVIVIENDA</v>
          </cell>
          <cell r="M1168">
            <v>1108000</v>
          </cell>
          <cell r="N1168" t="str">
            <v>Pago Exitoso</v>
          </cell>
        </row>
        <row r="1169">
          <cell r="A1169">
            <v>0</v>
          </cell>
          <cell r="B1169">
            <v>10656257</v>
          </cell>
          <cell r="C1169">
            <v>8914800857</v>
          </cell>
          <cell r="D1169" t="str">
            <v>DEPARTAMENTO DE RISARALDA</v>
          </cell>
          <cell r="E1169">
            <v>46176</v>
          </cell>
          <cell r="F1169">
            <v>46176</v>
          </cell>
          <cell r="G1169">
            <v>0</v>
          </cell>
          <cell r="H1169" t="str">
            <v>Cuenta de Ahorros</v>
          </cell>
          <cell r="I1169">
            <v>302727607</v>
          </cell>
          <cell r="J1169" t="str">
            <v>Cuenta de Ahorros</v>
          </cell>
          <cell r="K1169">
            <v>127270038350</v>
          </cell>
          <cell r="L1169" t="str">
            <v>DAVIVIENDA</v>
          </cell>
          <cell r="M1169">
            <v>738000</v>
          </cell>
          <cell r="N1169" t="str">
            <v>Pago Exitoso</v>
          </cell>
        </row>
        <row r="1170">
          <cell r="A1170">
            <v>0</v>
          </cell>
          <cell r="B1170">
            <v>10656257</v>
          </cell>
          <cell r="C1170">
            <v>8914800857</v>
          </cell>
          <cell r="D1170" t="str">
            <v>DEPARTAMENTO DE RISARALDA</v>
          </cell>
          <cell r="E1170">
            <v>46176</v>
          </cell>
          <cell r="F1170">
            <v>46176</v>
          </cell>
          <cell r="G1170">
            <v>0</v>
          </cell>
          <cell r="H1170" t="str">
            <v>Cuenta de Ahorros</v>
          </cell>
          <cell r="I1170">
            <v>302727607</v>
          </cell>
          <cell r="J1170" t="str">
            <v>Cuenta de Ahorros</v>
          </cell>
          <cell r="K1170">
            <v>127200185727</v>
          </cell>
          <cell r="L1170" t="str">
            <v>DAVIVIENDA</v>
          </cell>
          <cell r="M1170">
            <v>1031000</v>
          </cell>
          <cell r="N1170" t="str">
            <v>Pago Exitoso</v>
          </cell>
        </row>
        <row r="1171">
          <cell r="A1171">
            <v>0</v>
          </cell>
          <cell r="B1171">
            <v>10656257</v>
          </cell>
          <cell r="C1171">
            <v>8914800857</v>
          </cell>
          <cell r="D1171" t="str">
            <v>DEPARTAMENTO DE RISARALDA</v>
          </cell>
          <cell r="E1171">
            <v>46176</v>
          </cell>
          <cell r="F1171">
            <v>46176</v>
          </cell>
          <cell r="G1171">
            <v>0</v>
          </cell>
          <cell r="H1171" t="str">
            <v>Cuenta de Ahorros</v>
          </cell>
          <cell r="I1171">
            <v>302727607</v>
          </cell>
          <cell r="J1171" t="str">
            <v>Cuenta de Ahorros</v>
          </cell>
          <cell r="K1171">
            <v>127200185735</v>
          </cell>
          <cell r="L1171" t="str">
            <v>DAVIVIENDA</v>
          </cell>
          <cell r="M1171">
            <v>370000</v>
          </cell>
          <cell r="N1171" t="str">
            <v>Pago Exitoso</v>
          </cell>
        </row>
        <row r="1172">
          <cell r="A1172">
            <v>0</v>
          </cell>
          <cell r="B1172">
            <v>10656257</v>
          </cell>
          <cell r="C1172">
            <v>8914800857</v>
          </cell>
          <cell r="D1172" t="str">
            <v>DEPARTAMENTO DE RISARALDA</v>
          </cell>
          <cell r="E1172">
            <v>46176</v>
          </cell>
          <cell r="F1172">
            <v>46176</v>
          </cell>
          <cell r="G1172">
            <v>0</v>
          </cell>
          <cell r="H1172" t="str">
            <v>Cuenta de Ahorros</v>
          </cell>
          <cell r="I1172">
            <v>302727607</v>
          </cell>
          <cell r="J1172" t="str">
            <v>Cuenta Corriente Otros Bancos</v>
          </cell>
          <cell r="K1172">
            <v>33488479</v>
          </cell>
          <cell r="L1172" t="str">
            <v>OCCIDENTE</v>
          </cell>
          <cell r="M1172">
            <v>1536000</v>
          </cell>
          <cell r="N1172" t="str">
            <v>Pago Exitoso</v>
          </cell>
        </row>
        <row r="1173">
          <cell r="A1173">
            <v>1028</v>
          </cell>
          <cell r="B1173">
            <v>10656259</v>
          </cell>
          <cell r="C1173">
            <v>8914800857</v>
          </cell>
          <cell r="D1173" t="str">
            <v>DEPARTAMENTO DE RISARALDA</v>
          </cell>
          <cell r="E1173">
            <v>46176</v>
          </cell>
          <cell r="F1173">
            <v>46176</v>
          </cell>
          <cell r="G1173">
            <v>1028</v>
          </cell>
          <cell r="H1173" t="str">
            <v>Cuenta de Ahorros</v>
          </cell>
          <cell r="I1173">
            <v>302727599</v>
          </cell>
          <cell r="J1173" t="str">
            <v>Cuenta Corriente Otros Bancos</v>
          </cell>
          <cell r="K1173">
            <v>33488479</v>
          </cell>
          <cell r="L1173" t="str">
            <v>OCCIDENTE</v>
          </cell>
          <cell r="M1173">
            <v>3292</v>
          </cell>
          <cell r="N1173" t="str">
            <v>Pago Exitoso</v>
          </cell>
        </row>
        <row r="1174">
          <cell r="A1174">
            <v>9565</v>
          </cell>
          <cell r="B1174">
            <v>10653799</v>
          </cell>
          <cell r="C1174">
            <v>8914082564</v>
          </cell>
          <cell r="D1174" t="str">
            <v>SEGURIDAD NACIONAL LTDA</v>
          </cell>
          <cell r="E1174">
            <v>46175</v>
          </cell>
          <cell r="F1174">
            <v>46175</v>
          </cell>
          <cell r="G1174">
            <v>9565</v>
          </cell>
          <cell r="H1174" t="str">
            <v>Cuenta de Ahorros</v>
          </cell>
          <cell r="I1174">
            <v>550127200117688</v>
          </cell>
          <cell r="J1174" t="str">
            <v>Cuenta Corriente Otros Bancos</v>
          </cell>
          <cell r="K1174">
            <v>85371334162</v>
          </cell>
          <cell r="L1174" t="str">
            <v>BANCOLOMBIA</v>
          </cell>
          <cell r="M1174">
            <v>17771355</v>
          </cell>
          <cell r="N1174" t="str">
            <v>Pago Exitoso</v>
          </cell>
        </row>
        <row r="1175">
          <cell r="A1175">
            <v>0</v>
          </cell>
          <cell r="B1175">
            <v>10650136</v>
          </cell>
          <cell r="C1175">
            <v>8914800857</v>
          </cell>
          <cell r="D1175" t="str">
            <v>DEPARTAMENTO DE RISARALDA</v>
          </cell>
          <cell r="E1175">
            <v>46174</v>
          </cell>
          <cell r="F1175">
            <v>46175</v>
          </cell>
          <cell r="G1175">
            <v>0</v>
          </cell>
          <cell r="H1175" t="str">
            <v>Cuenta de Ahorros</v>
          </cell>
          <cell r="I1175">
            <v>550127200142223</v>
          </cell>
          <cell r="J1175" t="str">
            <v>Cuenta de Ahorros</v>
          </cell>
          <cell r="K1175">
            <v>302727599</v>
          </cell>
          <cell r="L1175" t="str">
            <v>DAVIVIENDA</v>
          </cell>
          <cell r="M1175">
            <v>11427210</v>
          </cell>
          <cell r="N1175" t="str">
            <v>Pago Exitoso</v>
          </cell>
        </row>
        <row r="1176">
          <cell r="A1176">
            <v>0</v>
          </cell>
          <cell r="B1176">
            <v>10650136</v>
          </cell>
          <cell r="C1176">
            <v>8914800857</v>
          </cell>
          <cell r="D1176" t="str">
            <v>DEPARTAMENTO DE RISARALDA</v>
          </cell>
          <cell r="E1176">
            <v>46174</v>
          </cell>
          <cell r="F1176">
            <v>46175</v>
          </cell>
          <cell r="G1176">
            <v>0</v>
          </cell>
          <cell r="H1176" t="str">
            <v>Cuenta de Ahorros</v>
          </cell>
          <cell r="I1176">
            <v>550127200142223</v>
          </cell>
          <cell r="J1176" t="str">
            <v>Cuenta de Ahorros Otros Bancos</v>
          </cell>
          <cell r="K1176">
            <v>601003693</v>
          </cell>
          <cell r="L1176" t="str">
            <v>ITAU antes Corpbanca</v>
          </cell>
          <cell r="M1176">
            <v>74276720</v>
          </cell>
          <cell r="N1176" t="str">
            <v>Pago Exitoso</v>
          </cell>
        </row>
        <row r="1177">
          <cell r="A1177">
            <v>0</v>
          </cell>
          <cell r="B1177">
            <v>10650136</v>
          </cell>
          <cell r="C1177">
            <v>8914800857</v>
          </cell>
          <cell r="D1177" t="str">
            <v>DEPARTAMENTO DE RISARALDA</v>
          </cell>
          <cell r="E1177">
            <v>46174</v>
          </cell>
          <cell r="F1177">
            <v>46175</v>
          </cell>
          <cell r="G1177">
            <v>0</v>
          </cell>
          <cell r="H1177" t="str">
            <v>Cuenta de Ahorros</v>
          </cell>
          <cell r="I1177">
            <v>550127200142223</v>
          </cell>
          <cell r="J1177" t="str">
            <v>Cuenta de Ahorros Otros Bancos</v>
          </cell>
          <cell r="K1177">
            <v>601003693</v>
          </cell>
          <cell r="L1177" t="str">
            <v>ITAU antes Corpbanca</v>
          </cell>
          <cell r="M1177">
            <v>28568020</v>
          </cell>
          <cell r="N1177" t="str">
            <v>Pago Exitoso</v>
          </cell>
        </row>
        <row r="1178">
          <cell r="A1178">
            <v>0</v>
          </cell>
          <cell r="B1178">
            <v>10650136</v>
          </cell>
          <cell r="C1178">
            <v>8914800857</v>
          </cell>
          <cell r="D1178" t="str">
            <v>DEPARTAMENTO DE RISARALDA</v>
          </cell>
          <cell r="E1178">
            <v>46174</v>
          </cell>
          <cell r="F1178">
            <v>46175</v>
          </cell>
          <cell r="G1178">
            <v>0</v>
          </cell>
          <cell r="H1178" t="str">
            <v>Cuenta de Ahorros</v>
          </cell>
          <cell r="I1178">
            <v>550127200142223</v>
          </cell>
          <cell r="J1178" t="str">
            <v>Cuenta de Ahorros</v>
          </cell>
          <cell r="K1178">
            <v>302727599</v>
          </cell>
          <cell r="L1178" t="str">
            <v>DAVIVIENDA</v>
          </cell>
          <cell r="M1178">
            <v>123573580</v>
          </cell>
          <cell r="N1178" t="str">
            <v>Pago Exitoso</v>
          </cell>
        </row>
        <row r="1179">
          <cell r="A1179">
            <v>0</v>
          </cell>
          <cell r="B1179">
            <v>10650136</v>
          </cell>
          <cell r="C1179">
            <v>8914800857</v>
          </cell>
          <cell r="D1179" t="str">
            <v>DEPARTAMENTO DE RISARALDA</v>
          </cell>
          <cell r="E1179">
            <v>46174</v>
          </cell>
          <cell r="F1179">
            <v>46175</v>
          </cell>
          <cell r="G1179">
            <v>0</v>
          </cell>
          <cell r="H1179" t="str">
            <v>Cuenta de Ahorros</v>
          </cell>
          <cell r="I1179">
            <v>550127200142223</v>
          </cell>
          <cell r="J1179" t="str">
            <v>Cuenta de Ahorros Otros Bancos</v>
          </cell>
          <cell r="K1179">
            <v>601003693</v>
          </cell>
          <cell r="L1179" t="str">
            <v>ITAU antes Corpbanca</v>
          </cell>
          <cell r="M1179">
            <v>308933910</v>
          </cell>
          <cell r="N1179" t="str">
            <v>Pago Exitoso</v>
          </cell>
        </row>
        <row r="1180">
          <cell r="A1180">
            <v>0</v>
          </cell>
          <cell r="B1180">
            <v>10650136</v>
          </cell>
          <cell r="C1180">
            <v>8914800857</v>
          </cell>
          <cell r="D1180" t="str">
            <v>DEPARTAMENTO DE RISARALDA</v>
          </cell>
          <cell r="E1180">
            <v>46174</v>
          </cell>
          <cell r="F1180">
            <v>46175</v>
          </cell>
          <cell r="G1180">
            <v>0</v>
          </cell>
          <cell r="H1180" t="str">
            <v>Cuenta de Ahorros</v>
          </cell>
          <cell r="I1180">
            <v>550127200142223</v>
          </cell>
          <cell r="J1180" t="str">
            <v>Cuenta de Ahorros Otros Bancos</v>
          </cell>
          <cell r="K1180">
            <v>601003693</v>
          </cell>
          <cell r="L1180" t="str">
            <v>ITAU antes Corpbanca</v>
          </cell>
          <cell r="M1180">
            <v>803227830</v>
          </cell>
          <cell r="N1180" t="str">
            <v>Pago Exitoso</v>
          </cell>
        </row>
        <row r="1181">
          <cell r="A1181">
            <v>0</v>
          </cell>
          <cell r="B1181">
            <v>10650136</v>
          </cell>
          <cell r="C1181">
            <v>8914800857</v>
          </cell>
          <cell r="D1181" t="str">
            <v>DEPARTAMENTO DE RISARALDA</v>
          </cell>
          <cell r="E1181">
            <v>46174</v>
          </cell>
          <cell r="F1181">
            <v>46175</v>
          </cell>
          <cell r="G1181">
            <v>0</v>
          </cell>
          <cell r="H1181" t="str">
            <v>Cuenta de Ahorros</v>
          </cell>
          <cell r="I1181">
            <v>550127200142223</v>
          </cell>
          <cell r="J1181" t="str">
            <v>Cuenta de Ahorros Otros Bancos</v>
          </cell>
          <cell r="K1181">
            <v>601003693</v>
          </cell>
          <cell r="L1181" t="str">
            <v>ITAU antes Corpbanca</v>
          </cell>
          <cell r="M1181">
            <v>602990</v>
          </cell>
          <cell r="N1181" t="str">
            <v>Pago Exitoso</v>
          </cell>
        </row>
        <row r="1182">
          <cell r="A1182">
            <v>0</v>
          </cell>
          <cell r="B1182">
            <v>10650180</v>
          </cell>
          <cell r="C1182">
            <v>8914800857</v>
          </cell>
          <cell r="D1182" t="str">
            <v>DEPARTAMENTO DE RISARALDA</v>
          </cell>
          <cell r="E1182">
            <v>46174</v>
          </cell>
          <cell r="F1182">
            <v>46175</v>
          </cell>
          <cell r="G1182">
            <v>0</v>
          </cell>
          <cell r="H1182" t="str">
            <v>Cuenta de Ahorros</v>
          </cell>
          <cell r="I1182">
            <v>550127200142280</v>
          </cell>
          <cell r="J1182" t="str">
            <v>Cuenta de Ahorros Otros Bancos</v>
          </cell>
          <cell r="K1182">
            <v>601003693</v>
          </cell>
          <cell r="L1182" t="str">
            <v>ITAU antes Corpbanca</v>
          </cell>
          <cell r="M1182">
            <v>34000</v>
          </cell>
          <cell r="N1182" t="str">
            <v>Pago Exitoso</v>
          </cell>
        </row>
        <row r="1183">
          <cell r="A1183">
            <v>0</v>
          </cell>
          <cell r="B1183">
            <v>10650180</v>
          </cell>
          <cell r="C1183">
            <v>8914800857</v>
          </cell>
          <cell r="D1183" t="str">
            <v>DEPARTAMENTO DE RISARALDA</v>
          </cell>
          <cell r="E1183">
            <v>46174</v>
          </cell>
          <cell r="F1183">
            <v>46175</v>
          </cell>
          <cell r="G1183">
            <v>0</v>
          </cell>
          <cell r="H1183" t="str">
            <v>Cuenta de Ahorros</v>
          </cell>
          <cell r="I1183">
            <v>550127200142280</v>
          </cell>
          <cell r="J1183" t="str">
            <v>Cuenta de Ahorros</v>
          </cell>
          <cell r="K1183">
            <v>302727599</v>
          </cell>
          <cell r="L1183" t="str">
            <v>DAVIVIENDA</v>
          </cell>
          <cell r="M1183">
            <v>5000</v>
          </cell>
          <cell r="N1183" t="str">
            <v>Pago Exitoso</v>
          </cell>
        </row>
        <row r="1184">
          <cell r="A1184">
            <v>0</v>
          </cell>
          <cell r="B1184">
            <v>10650180</v>
          </cell>
          <cell r="C1184">
            <v>8914800857</v>
          </cell>
          <cell r="D1184" t="str">
            <v>DEPARTAMENTO DE RISARALDA</v>
          </cell>
          <cell r="E1184">
            <v>46174</v>
          </cell>
          <cell r="F1184">
            <v>46175</v>
          </cell>
          <cell r="G1184">
            <v>0</v>
          </cell>
          <cell r="H1184" t="str">
            <v>Cuenta de Ahorros</v>
          </cell>
          <cell r="I1184">
            <v>550127200142280</v>
          </cell>
          <cell r="J1184" t="str">
            <v>Cuenta de Ahorros Otros Bancos</v>
          </cell>
          <cell r="K1184">
            <v>601003693</v>
          </cell>
          <cell r="L1184" t="str">
            <v>ITAU antes Corpbanca</v>
          </cell>
          <cell r="M1184">
            <v>13003.75</v>
          </cell>
          <cell r="N1184" t="str">
            <v>Pago Exitoso</v>
          </cell>
        </row>
        <row r="1185">
          <cell r="A1185">
            <v>10769</v>
          </cell>
          <cell r="B1185">
            <v>10649542</v>
          </cell>
          <cell r="C1185">
            <v>891400875</v>
          </cell>
          <cell r="D1185" t="str">
            <v>LIGA RISARALDENSE DE CICLISMO</v>
          </cell>
          <cell r="E1185">
            <v>46174</v>
          </cell>
          <cell r="F1185">
            <v>46174</v>
          </cell>
          <cell r="G1185">
            <v>10769</v>
          </cell>
          <cell r="H1185" t="str">
            <v>Cuenta de Ahorros</v>
          </cell>
          <cell r="I1185">
            <v>550127200185743</v>
          </cell>
          <cell r="J1185" t="str">
            <v>Cuenta Corriente Otros Bancos</v>
          </cell>
          <cell r="K1185">
            <v>33495391</v>
          </cell>
          <cell r="L1185" t="str">
            <v>OCCIDENTE</v>
          </cell>
          <cell r="M1185">
            <v>25025118</v>
          </cell>
          <cell r="N1185" t="str">
            <v>Pago Exitoso</v>
          </cell>
        </row>
        <row r="1186">
          <cell r="A1186">
            <v>11335</v>
          </cell>
          <cell r="B1186">
            <v>10649552</v>
          </cell>
          <cell r="C1186">
            <v>42092417</v>
          </cell>
          <cell r="D1186" t="str">
            <v>MARTHA LUCIA SALCEDO TAMAYO</v>
          </cell>
          <cell r="E1186">
            <v>46174</v>
          </cell>
          <cell r="F1186">
            <v>46174</v>
          </cell>
          <cell r="G1186">
            <v>11335</v>
          </cell>
          <cell r="H1186" t="str">
            <v>Cuenta de Ahorros</v>
          </cell>
          <cell r="I1186">
            <v>302727607</v>
          </cell>
          <cell r="J1186" t="str">
            <v>Cuenta de Ahorros Otros Bancos</v>
          </cell>
          <cell r="K1186">
            <v>70621514637</v>
          </cell>
          <cell r="L1186" t="str">
            <v>BANCOLOMBIA</v>
          </cell>
          <cell r="M1186">
            <v>5521000</v>
          </cell>
          <cell r="N1186" t="str">
            <v>Pago Exitoso</v>
          </cell>
        </row>
        <row r="1187">
          <cell r="A1187">
            <v>11461</v>
          </cell>
          <cell r="B1187">
            <v>10649552</v>
          </cell>
          <cell r="C1187">
            <v>8914116654</v>
          </cell>
          <cell r="D1187" t="str">
            <v>E.S.E. HOSPITAL CRISTO REY DE</v>
          </cell>
          <cell r="E1187">
            <v>46174</v>
          </cell>
          <cell r="F1187">
            <v>46174</v>
          </cell>
          <cell r="G1187">
            <v>11461</v>
          </cell>
          <cell r="H1187" t="str">
            <v>Cuenta de Ahorros</v>
          </cell>
          <cell r="I1187">
            <v>302727607</v>
          </cell>
          <cell r="J1187" t="str">
            <v>Cuenta Corriente</v>
          </cell>
          <cell r="K1187">
            <v>128369997308</v>
          </cell>
          <cell r="L1187" t="str">
            <v>DAVIVIENDA</v>
          </cell>
          <cell r="M1187">
            <v>40890462</v>
          </cell>
          <cell r="N1187" t="str">
            <v>Pago Exitoso</v>
          </cell>
        </row>
      </sheetData>
      <sheetData sheetId="3">
        <row r="1">
          <cell r="A1" t="str">
            <v>Nit Destino</v>
          </cell>
          <cell r="B1" t="str">
            <v>N° Proceso</v>
          </cell>
          <cell r="C1" t="str">
            <v>Nit Destino</v>
          </cell>
          <cell r="D1" t="str">
            <v>Nombre</v>
          </cell>
          <cell r="E1" t="str">
            <v>Fecha Creación</v>
          </cell>
          <cell r="F1" t="str">
            <v>Fecha Pago</v>
          </cell>
          <cell r="G1" t="str">
            <v>Referencia</v>
          </cell>
          <cell r="H1" t="str">
            <v>Tipo Producto o Servicio Origen</v>
          </cell>
          <cell r="I1" t="str">
            <v>No. Producto o Servicio Origen</v>
          </cell>
          <cell r="J1" t="str">
            <v>Tipo Producto o Servicio Destino</v>
          </cell>
          <cell r="K1" t="str">
            <v>No. Producto o Servicio Destino</v>
          </cell>
          <cell r="L1" t="str">
            <v>Banco</v>
          </cell>
          <cell r="M1" t="str">
            <v>Valor</v>
          </cell>
          <cell r="N1" t="str">
            <v>Estado</v>
          </cell>
          <cell r="O1" t="str">
            <v>Motivo de Rechazo</v>
          </cell>
        </row>
        <row r="2">
          <cell r="A2">
            <v>8914800857</v>
          </cell>
          <cell r="B2">
            <v>10762304</v>
          </cell>
          <cell r="C2">
            <v>8914800857</v>
          </cell>
          <cell r="D2" t="str">
            <v>DEPARTAMENTO DE RISARALDA</v>
          </cell>
          <cell r="E2">
            <v>46205</v>
          </cell>
          <cell r="F2">
            <v>46205</v>
          </cell>
          <cell r="G2">
            <v>5200102330131110</v>
          </cell>
          <cell r="H2" t="str">
            <v>Cuenta de Ahorros</v>
          </cell>
          <cell r="I2">
            <v>550127200108752</v>
          </cell>
          <cell r="J2" t="str">
            <v>Cuenta de Ahorros</v>
          </cell>
          <cell r="K2">
            <v>127200185743</v>
          </cell>
          <cell r="L2" t="str">
            <v>DAVIVIENDA</v>
          </cell>
          <cell r="M2">
            <v>2652000</v>
          </cell>
          <cell r="N2" t="str">
            <v>Pago Exitoso</v>
          </cell>
        </row>
        <row r="3">
          <cell r="A3">
            <v>8914800857</v>
          </cell>
          <cell r="B3">
            <v>10762304</v>
          </cell>
          <cell r="C3">
            <v>8914800857</v>
          </cell>
          <cell r="D3" t="str">
            <v>DEPARTAMENTO DE RISARALDA</v>
          </cell>
          <cell r="E3">
            <v>46205</v>
          </cell>
          <cell r="F3">
            <v>46205</v>
          </cell>
          <cell r="G3">
            <v>5200102330131110</v>
          </cell>
          <cell r="H3" t="str">
            <v>Cuenta de Ahorros</v>
          </cell>
          <cell r="I3">
            <v>550127200108752</v>
          </cell>
          <cell r="J3" t="str">
            <v>Cuenta de Ahorros</v>
          </cell>
          <cell r="K3">
            <v>127270038350</v>
          </cell>
          <cell r="L3" t="str">
            <v>DAVIVIENDA</v>
          </cell>
          <cell r="M3">
            <v>758000</v>
          </cell>
          <cell r="N3" t="str">
            <v>Pago Exitoso</v>
          </cell>
        </row>
        <row r="4">
          <cell r="A4">
            <v>8914800857</v>
          </cell>
          <cell r="B4">
            <v>10762304</v>
          </cell>
          <cell r="C4">
            <v>8914800857</v>
          </cell>
          <cell r="D4" t="str">
            <v>DEPARTAMENTO DE RISARALDA</v>
          </cell>
          <cell r="E4">
            <v>46205</v>
          </cell>
          <cell r="F4">
            <v>46205</v>
          </cell>
          <cell r="G4">
            <v>5200102330131110</v>
          </cell>
          <cell r="H4" t="str">
            <v>Cuenta de Ahorros</v>
          </cell>
          <cell r="I4">
            <v>550127200108752</v>
          </cell>
          <cell r="J4" t="str">
            <v>Cuenta de Ahorros</v>
          </cell>
          <cell r="K4">
            <v>127200089309</v>
          </cell>
          <cell r="L4" t="str">
            <v>DAVIVIENDA</v>
          </cell>
          <cell r="M4">
            <v>1138000</v>
          </cell>
          <cell r="N4" t="str">
            <v>Pago Exitoso</v>
          </cell>
        </row>
        <row r="5">
          <cell r="A5">
            <v>8914800857</v>
          </cell>
          <cell r="B5">
            <v>10762304</v>
          </cell>
          <cell r="C5">
            <v>8914800857</v>
          </cell>
          <cell r="D5" t="str">
            <v>DEPARTAMENTO DE RISARALDA</v>
          </cell>
          <cell r="E5">
            <v>46205</v>
          </cell>
          <cell r="F5">
            <v>46205</v>
          </cell>
          <cell r="G5">
            <v>5200102330131110</v>
          </cell>
          <cell r="H5" t="str">
            <v>Cuenta de Ahorros</v>
          </cell>
          <cell r="I5">
            <v>550127200108752</v>
          </cell>
          <cell r="J5" t="str">
            <v>Cuenta de Ahorros</v>
          </cell>
          <cell r="K5">
            <v>127200185735</v>
          </cell>
          <cell r="L5" t="str">
            <v>DAVIVIENDA</v>
          </cell>
          <cell r="M5">
            <v>380000</v>
          </cell>
          <cell r="N5" t="str">
            <v>Pago Exitoso</v>
          </cell>
        </row>
        <row r="6">
          <cell r="A6">
            <v>8914800857</v>
          </cell>
          <cell r="B6">
            <v>10762304</v>
          </cell>
          <cell r="C6">
            <v>8914800857</v>
          </cell>
          <cell r="D6" t="str">
            <v>DEPARTAMENTO DE RISARALDA</v>
          </cell>
          <cell r="E6">
            <v>46205</v>
          </cell>
          <cell r="F6">
            <v>46205</v>
          </cell>
          <cell r="G6">
            <v>5200102330131110</v>
          </cell>
          <cell r="H6" t="str">
            <v>Cuenta de Ahorros</v>
          </cell>
          <cell r="I6">
            <v>550127200108752</v>
          </cell>
          <cell r="J6" t="str">
            <v>Cuenta de Ahorros</v>
          </cell>
          <cell r="K6">
            <v>127200185719</v>
          </cell>
          <cell r="L6" t="str">
            <v>DAVIVIENDA</v>
          </cell>
          <cell r="M6">
            <v>568000</v>
          </cell>
          <cell r="N6" t="str">
            <v>Pago Exitoso</v>
          </cell>
        </row>
        <row r="7">
          <cell r="A7">
            <v>8914800857</v>
          </cell>
          <cell r="B7">
            <v>10762467</v>
          </cell>
          <cell r="C7">
            <v>8914800857</v>
          </cell>
          <cell r="D7" t="str">
            <v>DEPARTAMENTO DE RISARALDA</v>
          </cell>
          <cell r="E7">
            <v>46205</v>
          </cell>
          <cell r="F7">
            <v>46205</v>
          </cell>
          <cell r="G7">
            <v>1326</v>
          </cell>
          <cell r="H7" t="str">
            <v>Cuenta de Ahorros</v>
          </cell>
          <cell r="I7">
            <v>550127200117688</v>
          </cell>
          <cell r="J7" t="str">
            <v>Cuenta de Ahorros</v>
          </cell>
          <cell r="K7">
            <v>127270038350</v>
          </cell>
          <cell r="L7" t="str">
            <v>DAVIVIENDA</v>
          </cell>
          <cell r="M7">
            <v>15537761</v>
          </cell>
          <cell r="N7" t="str">
            <v>Pago Exitoso</v>
          </cell>
        </row>
        <row r="8">
          <cell r="A8">
            <v>8914800857</v>
          </cell>
          <cell r="B8">
            <v>10762467</v>
          </cell>
          <cell r="C8">
            <v>8914800857</v>
          </cell>
          <cell r="D8" t="str">
            <v>DEPARTAMENTO DE RISARALDA</v>
          </cell>
          <cell r="E8">
            <v>46205</v>
          </cell>
          <cell r="F8">
            <v>46205</v>
          </cell>
          <cell r="G8">
            <v>1317</v>
          </cell>
          <cell r="H8" t="str">
            <v>Cuenta de Ahorros</v>
          </cell>
          <cell r="I8">
            <v>550127200117688</v>
          </cell>
          <cell r="J8" t="str">
            <v>Cuenta de Ahorros</v>
          </cell>
          <cell r="K8">
            <v>127200089309</v>
          </cell>
          <cell r="L8" t="str">
            <v>DAVIVIENDA</v>
          </cell>
          <cell r="M8">
            <v>23307642</v>
          </cell>
          <cell r="N8" t="str">
            <v>Pago Exitoso</v>
          </cell>
        </row>
        <row r="9">
          <cell r="A9">
            <v>8914800857</v>
          </cell>
          <cell r="B9">
            <v>10762467</v>
          </cell>
          <cell r="C9">
            <v>8914800857</v>
          </cell>
          <cell r="D9" t="str">
            <v>DEPARTAMENTO DE RISARALDA</v>
          </cell>
          <cell r="E9">
            <v>46205</v>
          </cell>
          <cell r="F9">
            <v>46205</v>
          </cell>
          <cell r="G9">
            <v>1322</v>
          </cell>
          <cell r="H9" t="str">
            <v>Cuenta de Ahorros</v>
          </cell>
          <cell r="I9">
            <v>550127200117688</v>
          </cell>
          <cell r="J9" t="str">
            <v>Cuenta de Ahorros</v>
          </cell>
          <cell r="K9">
            <v>127200185719</v>
          </cell>
          <cell r="L9" t="str">
            <v>DAVIVIENDA</v>
          </cell>
          <cell r="M9">
            <v>10800321</v>
          </cell>
          <cell r="N9" t="str">
            <v>Pago Exitoso</v>
          </cell>
        </row>
        <row r="10">
          <cell r="A10">
            <v>8914800857</v>
          </cell>
          <cell r="B10">
            <v>10762467</v>
          </cell>
          <cell r="C10">
            <v>8914800857</v>
          </cell>
          <cell r="D10" t="str">
            <v>DEPARTAMENTO DE RISARALDA</v>
          </cell>
          <cell r="E10">
            <v>46205</v>
          </cell>
          <cell r="F10">
            <v>46205</v>
          </cell>
          <cell r="G10">
            <v>1329</v>
          </cell>
          <cell r="H10" t="str">
            <v>Cuenta de Ahorros</v>
          </cell>
          <cell r="I10">
            <v>550127200117688</v>
          </cell>
          <cell r="J10" t="str">
            <v>Cuenta de Ahorros</v>
          </cell>
          <cell r="K10">
            <v>127200185735</v>
          </cell>
          <cell r="L10" t="str">
            <v>DAVIVIENDA</v>
          </cell>
          <cell r="M10">
            <v>7768880</v>
          </cell>
          <cell r="N10" t="str">
            <v>Pago Exitoso</v>
          </cell>
        </row>
        <row r="11">
          <cell r="A11">
            <v>8914800857</v>
          </cell>
          <cell r="B11">
            <v>10762467</v>
          </cell>
          <cell r="C11">
            <v>8914800857</v>
          </cell>
          <cell r="D11" t="str">
            <v>DEPARTAMENTO DE RISARALDA</v>
          </cell>
          <cell r="E11">
            <v>46205</v>
          </cell>
          <cell r="F11">
            <v>46205</v>
          </cell>
          <cell r="G11">
            <v>1334</v>
          </cell>
          <cell r="H11" t="str">
            <v>Cuenta de Ahorros</v>
          </cell>
          <cell r="I11">
            <v>550127200117688</v>
          </cell>
          <cell r="J11" t="str">
            <v>Cuenta de Ahorros</v>
          </cell>
          <cell r="K11">
            <v>127200185743</v>
          </cell>
          <cell r="L11" t="str">
            <v>DAVIVIENDA</v>
          </cell>
          <cell r="M11">
            <v>18000202</v>
          </cell>
          <cell r="N11" t="str">
            <v>Pago Exitoso</v>
          </cell>
        </row>
        <row r="12">
          <cell r="A12">
            <v>8914800857</v>
          </cell>
          <cell r="B12">
            <v>10762882</v>
          </cell>
          <cell r="C12">
            <v>8914800857</v>
          </cell>
          <cell r="D12" t="str">
            <v>DEPARTAMENTO DE RISARALDA</v>
          </cell>
          <cell r="E12">
            <v>46205</v>
          </cell>
          <cell r="F12">
            <v>46205</v>
          </cell>
          <cell r="G12">
            <v>0</v>
          </cell>
          <cell r="H12" t="str">
            <v>Cuenta de Ahorros</v>
          </cell>
          <cell r="I12">
            <v>550127200142264</v>
          </cell>
          <cell r="J12" t="str">
            <v>Cuenta de Ahorros</v>
          </cell>
          <cell r="K12">
            <v>127200089309</v>
          </cell>
          <cell r="L12" t="str">
            <v>DAVIVIENDA</v>
          </cell>
          <cell r="M12">
            <v>401697</v>
          </cell>
          <cell r="N12" t="str">
            <v>Pago Exitoso</v>
          </cell>
        </row>
        <row r="13">
          <cell r="A13">
            <v>8914800857</v>
          </cell>
          <cell r="B13">
            <v>10762882</v>
          </cell>
          <cell r="C13">
            <v>8914800857</v>
          </cell>
          <cell r="D13" t="str">
            <v>DEPARTAMENTO DE RISARALDA</v>
          </cell>
          <cell r="E13">
            <v>46205</v>
          </cell>
          <cell r="F13">
            <v>46205</v>
          </cell>
          <cell r="G13">
            <v>0</v>
          </cell>
          <cell r="H13" t="str">
            <v>Cuenta de Ahorros</v>
          </cell>
          <cell r="I13">
            <v>550127200142264</v>
          </cell>
          <cell r="J13" t="str">
            <v>Cuenta de Ahorros</v>
          </cell>
          <cell r="K13">
            <v>127270038350</v>
          </cell>
          <cell r="L13" t="str">
            <v>DAVIVIENDA</v>
          </cell>
          <cell r="M13">
            <v>267789</v>
          </cell>
          <cell r="N13" t="str">
            <v>Pago Exitoso</v>
          </cell>
        </row>
        <row r="14">
          <cell r="A14">
            <v>8914800857</v>
          </cell>
          <cell r="B14">
            <v>10762882</v>
          </cell>
          <cell r="C14">
            <v>8914800857</v>
          </cell>
          <cell r="D14" t="str">
            <v>DEPARTAMENTO DE RISARALDA</v>
          </cell>
          <cell r="E14">
            <v>46205</v>
          </cell>
          <cell r="F14">
            <v>46205</v>
          </cell>
          <cell r="G14">
            <v>0</v>
          </cell>
          <cell r="H14" t="str">
            <v>Cuenta de Ahorros</v>
          </cell>
          <cell r="I14">
            <v>550127200142264</v>
          </cell>
          <cell r="J14" t="str">
            <v>Cuenta de Ahorros</v>
          </cell>
          <cell r="K14">
            <v>127200185735</v>
          </cell>
          <cell r="L14" t="str">
            <v>DAVIVIENDA</v>
          </cell>
          <cell r="M14">
            <v>133909</v>
          </cell>
          <cell r="N14" t="str">
            <v>Pago Exitoso</v>
          </cell>
        </row>
        <row r="15">
          <cell r="A15">
            <v>8914800857</v>
          </cell>
          <cell r="B15">
            <v>10762882</v>
          </cell>
          <cell r="C15">
            <v>8914800857</v>
          </cell>
          <cell r="D15" t="str">
            <v>DEPARTAMENTO DE RISARALDA</v>
          </cell>
          <cell r="E15">
            <v>46205</v>
          </cell>
          <cell r="F15">
            <v>46205</v>
          </cell>
          <cell r="G15">
            <v>0</v>
          </cell>
          <cell r="H15" t="str">
            <v>Cuenta de Ahorros</v>
          </cell>
          <cell r="I15">
            <v>550127200142264</v>
          </cell>
          <cell r="J15" t="str">
            <v>Cuenta de Ahorros</v>
          </cell>
          <cell r="K15">
            <v>127200185719</v>
          </cell>
          <cell r="L15" t="str">
            <v>DAVIVIENDA</v>
          </cell>
          <cell r="M15">
            <v>200849</v>
          </cell>
          <cell r="N15" t="str">
            <v>Pago Exitoso</v>
          </cell>
        </row>
        <row r="16">
          <cell r="A16">
            <v>8914800857</v>
          </cell>
          <cell r="B16">
            <v>10762882</v>
          </cell>
          <cell r="C16">
            <v>8914800857</v>
          </cell>
          <cell r="D16" t="str">
            <v>DEPARTAMENTO DE RISARALDA</v>
          </cell>
          <cell r="E16">
            <v>46205</v>
          </cell>
          <cell r="F16">
            <v>46205</v>
          </cell>
          <cell r="G16">
            <v>0</v>
          </cell>
          <cell r="H16" t="str">
            <v>Cuenta de Ahorros</v>
          </cell>
          <cell r="I16">
            <v>550127200142264</v>
          </cell>
          <cell r="J16" t="str">
            <v>Cuenta de Ahorros</v>
          </cell>
          <cell r="K16">
            <v>127200185743</v>
          </cell>
          <cell r="L16" t="str">
            <v>DAVIVIENDA</v>
          </cell>
          <cell r="M16">
            <v>334757</v>
          </cell>
          <cell r="N16" t="str">
            <v>Pago Exitoso</v>
          </cell>
        </row>
        <row r="17">
          <cell r="A17">
            <v>8914800857</v>
          </cell>
          <cell r="B17">
            <v>10762897</v>
          </cell>
          <cell r="C17">
            <v>8914800857</v>
          </cell>
          <cell r="D17" t="str">
            <v>DEPARTAMENTO DE RISARALDA</v>
          </cell>
          <cell r="E17">
            <v>46205</v>
          </cell>
          <cell r="F17">
            <v>46205</v>
          </cell>
          <cell r="G17">
            <v>1304</v>
          </cell>
          <cell r="H17" t="str">
            <v>Cuenta de Ahorros</v>
          </cell>
          <cell r="I17">
            <v>550127200185719</v>
          </cell>
          <cell r="J17" t="str">
            <v>Cuenta de Ahorros</v>
          </cell>
          <cell r="K17">
            <v>127200089309</v>
          </cell>
          <cell r="L17" t="str">
            <v>DAVIVIENDA</v>
          </cell>
          <cell r="M17">
            <v>343652</v>
          </cell>
          <cell r="N17" t="str">
            <v>Pago Exitoso</v>
          </cell>
        </row>
        <row r="18">
          <cell r="A18">
            <v>8914800857</v>
          </cell>
          <cell r="B18">
            <v>10762897</v>
          </cell>
          <cell r="C18">
            <v>8914800857</v>
          </cell>
          <cell r="D18" t="str">
            <v>DEPARTAMENTO DE RISARALDA</v>
          </cell>
          <cell r="E18">
            <v>46205</v>
          </cell>
          <cell r="F18">
            <v>46205</v>
          </cell>
          <cell r="G18">
            <v>1305</v>
          </cell>
          <cell r="H18" t="str">
            <v>Cuenta de Ahorros</v>
          </cell>
          <cell r="I18">
            <v>550127200185719</v>
          </cell>
          <cell r="J18" t="str">
            <v>Cuenta de Ahorros</v>
          </cell>
          <cell r="K18">
            <v>127270038350</v>
          </cell>
          <cell r="L18" t="str">
            <v>DAVIVIENDA</v>
          </cell>
          <cell r="M18">
            <v>229102</v>
          </cell>
          <cell r="N18" t="str">
            <v>Pago Exitoso</v>
          </cell>
        </row>
        <row r="19">
          <cell r="A19">
            <v>8914800857</v>
          </cell>
          <cell r="B19">
            <v>10762897</v>
          </cell>
          <cell r="C19">
            <v>8914800857</v>
          </cell>
          <cell r="D19" t="str">
            <v>DEPARTAMENTO DE RISARALDA</v>
          </cell>
          <cell r="E19">
            <v>46205</v>
          </cell>
          <cell r="F19">
            <v>46205</v>
          </cell>
          <cell r="G19">
            <v>1306</v>
          </cell>
          <cell r="H19" t="str">
            <v>Cuenta de Ahorros</v>
          </cell>
          <cell r="I19">
            <v>550127200185719</v>
          </cell>
          <cell r="J19" t="str">
            <v>Cuenta de Ahorros</v>
          </cell>
          <cell r="K19">
            <v>127200185735</v>
          </cell>
          <cell r="L19" t="str">
            <v>DAVIVIENDA</v>
          </cell>
          <cell r="M19">
            <v>114551</v>
          </cell>
          <cell r="N19" t="str">
            <v>Pago Exitoso</v>
          </cell>
        </row>
        <row r="20">
          <cell r="A20">
            <v>8914800857</v>
          </cell>
          <cell r="B20">
            <v>10762897</v>
          </cell>
          <cell r="C20">
            <v>8914800857</v>
          </cell>
          <cell r="D20" t="str">
            <v>DEPARTAMENTO DE RISARALDA</v>
          </cell>
          <cell r="E20">
            <v>46205</v>
          </cell>
          <cell r="F20">
            <v>46205</v>
          </cell>
          <cell r="G20">
            <v>1308</v>
          </cell>
          <cell r="H20" t="str">
            <v>Cuenta de Ahorros</v>
          </cell>
          <cell r="I20">
            <v>550127200185719</v>
          </cell>
          <cell r="J20" t="str">
            <v>Cuenta de Ahorros</v>
          </cell>
          <cell r="K20">
            <v>127200185743</v>
          </cell>
          <cell r="L20" t="str">
            <v>DAVIVIENDA</v>
          </cell>
          <cell r="M20">
            <v>286377</v>
          </cell>
          <cell r="N20" t="str">
            <v>Pago Exitoso</v>
          </cell>
        </row>
        <row r="21">
          <cell r="A21">
            <v>8914800857</v>
          </cell>
          <cell r="B21">
            <v>10763136</v>
          </cell>
          <cell r="C21">
            <v>8914800857</v>
          </cell>
          <cell r="D21" t="str">
            <v>DEPARTAMENTO DE RISARALDA</v>
          </cell>
          <cell r="E21">
            <v>46205</v>
          </cell>
          <cell r="F21">
            <v>46205</v>
          </cell>
          <cell r="G21">
            <v>0</v>
          </cell>
          <cell r="H21" t="str">
            <v>Cuenta de Ahorros</v>
          </cell>
          <cell r="I21">
            <v>570127270048334</v>
          </cell>
          <cell r="J21" t="str">
            <v>Cuenta de Ahorros</v>
          </cell>
          <cell r="K21">
            <v>127200089309</v>
          </cell>
          <cell r="L21" t="str">
            <v>DAVIVIENDA</v>
          </cell>
          <cell r="M21">
            <v>13892303</v>
          </cell>
          <cell r="N21" t="str">
            <v>Pago Exitoso</v>
          </cell>
        </row>
        <row r="22">
          <cell r="A22">
            <v>8914800857</v>
          </cell>
          <cell r="B22">
            <v>10763136</v>
          </cell>
          <cell r="C22">
            <v>8914800857</v>
          </cell>
          <cell r="D22" t="str">
            <v>DEPARTAMENTO DE RISARALDA</v>
          </cell>
          <cell r="E22">
            <v>46205</v>
          </cell>
          <cell r="F22">
            <v>46205</v>
          </cell>
          <cell r="G22">
            <v>0</v>
          </cell>
          <cell r="H22" t="str">
            <v>Cuenta de Ahorros</v>
          </cell>
          <cell r="I22">
            <v>570127270048334</v>
          </cell>
          <cell r="J22" t="str">
            <v>Cuenta de Ahorros</v>
          </cell>
          <cell r="K22">
            <v>127270038350</v>
          </cell>
          <cell r="L22" t="str">
            <v>DAVIVIENDA</v>
          </cell>
          <cell r="M22">
            <v>9261211</v>
          </cell>
          <cell r="N22" t="str">
            <v>Pago Exitoso</v>
          </cell>
        </row>
        <row r="23">
          <cell r="A23">
            <v>8914800857</v>
          </cell>
          <cell r="B23">
            <v>10763136</v>
          </cell>
          <cell r="C23">
            <v>8914800857</v>
          </cell>
          <cell r="D23" t="str">
            <v>DEPARTAMENTO DE RISARALDA</v>
          </cell>
          <cell r="E23">
            <v>46205</v>
          </cell>
          <cell r="F23">
            <v>46205</v>
          </cell>
          <cell r="G23">
            <v>0</v>
          </cell>
          <cell r="H23" t="str">
            <v>Cuenta de Ahorros</v>
          </cell>
          <cell r="I23">
            <v>570127270048334</v>
          </cell>
          <cell r="J23" t="str">
            <v>Cuenta de Ahorros</v>
          </cell>
          <cell r="K23">
            <v>127200185735</v>
          </cell>
          <cell r="L23" t="str">
            <v>DAVIVIENDA</v>
          </cell>
          <cell r="M23">
            <v>4631091</v>
          </cell>
          <cell r="N23" t="str">
            <v>Pago Exitoso</v>
          </cell>
        </row>
        <row r="24">
          <cell r="A24">
            <v>8914800857</v>
          </cell>
          <cell r="B24">
            <v>10763136</v>
          </cell>
          <cell r="C24">
            <v>8914800857</v>
          </cell>
          <cell r="D24" t="str">
            <v>DEPARTAMENTO DE RISARALDA</v>
          </cell>
          <cell r="E24">
            <v>46205</v>
          </cell>
          <cell r="F24">
            <v>46205</v>
          </cell>
          <cell r="G24">
            <v>0</v>
          </cell>
          <cell r="H24" t="str">
            <v>Cuenta de Ahorros</v>
          </cell>
          <cell r="I24">
            <v>570127270048334</v>
          </cell>
          <cell r="J24" t="str">
            <v>Cuenta de Ahorros</v>
          </cell>
          <cell r="K24">
            <v>127200185719</v>
          </cell>
          <cell r="L24" t="str">
            <v>DAVIVIENDA</v>
          </cell>
          <cell r="M24">
            <v>6946151</v>
          </cell>
          <cell r="N24" t="str">
            <v>Pago Exitoso</v>
          </cell>
        </row>
        <row r="25">
          <cell r="A25">
            <v>8914800857</v>
          </cell>
          <cell r="B25">
            <v>10763136</v>
          </cell>
          <cell r="C25">
            <v>8914800857</v>
          </cell>
          <cell r="D25" t="str">
            <v>DEPARTAMENTO DE RISARALDA</v>
          </cell>
          <cell r="E25">
            <v>46205</v>
          </cell>
          <cell r="F25">
            <v>46205</v>
          </cell>
          <cell r="G25">
            <v>0</v>
          </cell>
          <cell r="H25" t="str">
            <v>Cuenta de Ahorros</v>
          </cell>
          <cell r="I25">
            <v>570127270048334</v>
          </cell>
          <cell r="J25" t="str">
            <v>Cuenta de Ahorros</v>
          </cell>
          <cell r="K25">
            <v>127200185743</v>
          </cell>
          <cell r="L25" t="str">
            <v>DAVIVIENDA</v>
          </cell>
          <cell r="M25">
            <v>11577243</v>
          </cell>
          <cell r="N25" t="str">
            <v>Pago Exitoso</v>
          </cell>
        </row>
        <row r="26">
          <cell r="A26">
            <v>8914800857</v>
          </cell>
          <cell r="B26">
            <v>10763192</v>
          </cell>
          <cell r="C26">
            <v>8914800857</v>
          </cell>
          <cell r="D26" t="str">
            <v>DEPARTAMENTO DE RISARALDA</v>
          </cell>
          <cell r="E26">
            <v>46205</v>
          </cell>
          <cell r="F26">
            <v>46205</v>
          </cell>
          <cell r="G26">
            <v>0</v>
          </cell>
          <cell r="H26" t="str">
            <v>Cuenta de Ahorros</v>
          </cell>
          <cell r="I26">
            <v>302737945</v>
          </cell>
          <cell r="J26" t="str">
            <v>Cuenta de Ahorros</v>
          </cell>
          <cell r="K26">
            <v>127200089309</v>
          </cell>
          <cell r="L26" t="str">
            <v>DAVIVIENDA</v>
          </cell>
          <cell r="M26">
            <v>2275000</v>
          </cell>
          <cell r="N26" t="str">
            <v>Pago Exitoso</v>
          </cell>
        </row>
        <row r="27">
          <cell r="A27">
            <v>8914800857</v>
          </cell>
          <cell r="B27">
            <v>10763192</v>
          </cell>
          <cell r="C27">
            <v>8914800857</v>
          </cell>
          <cell r="D27" t="str">
            <v>DEPARTAMENTO DE RISARALDA</v>
          </cell>
          <cell r="E27">
            <v>46205</v>
          </cell>
          <cell r="F27">
            <v>46205</v>
          </cell>
          <cell r="G27">
            <v>0</v>
          </cell>
          <cell r="H27" t="str">
            <v>Cuenta de Ahorros</v>
          </cell>
          <cell r="I27">
            <v>302737945</v>
          </cell>
          <cell r="J27" t="str">
            <v>Cuenta de Ahorros</v>
          </cell>
          <cell r="K27">
            <v>127270038350</v>
          </cell>
          <cell r="L27" t="str">
            <v>DAVIVIENDA</v>
          </cell>
          <cell r="M27">
            <v>1518000</v>
          </cell>
          <cell r="N27" t="str">
            <v>Pago Exitoso</v>
          </cell>
        </row>
        <row r="28">
          <cell r="A28">
            <v>8914800857</v>
          </cell>
          <cell r="B28">
            <v>10763192</v>
          </cell>
          <cell r="C28">
            <v>8914800857</v>
          </cell>
          <cell r="D28" t="str">
            <v>DEPARTAMENTO DE RISARALDA</v>
          </cell>
          <cell r="E28">
            <v>46205</v>
          </cell>
          <cell r="F28">
            <v>46205</v>
          </cell>
          <cell r="G28">
            <v>0</v>
          </cell>
          <cell r="H28" t="str">
            <v>Cuenta de Ahorros</v>
          </cell>
          <cell r="I28">
            <v>302737945</v>
          </cell>
          <cell r="J28" t="str">
            <v>Cuenta de Ahorros</v>
          </cell>
          <cell r="K28">
            <v>127200185735</v>
          </cell>
          <cell r="L28" t="str">
            <v>DAVIVIENDA</v>
          </cell>
          <cell r="M28">
            <v>760000</v>
          </cell>
          <cell r="N28" t="str">
            <v>Pago Exitoso</v>
          </cell>
        </row>
        <row r="29">
          <cell r="A29">
            <v>8914800857</v>
          </cell>
          <cell r="B29">
            <v>10763192</v>
          </cell>
          <cell r="C29">
            <v>8914800857</v>
          </cell>
          <cell r="D29" t="str">
            <v>DEPARTAMENTO DE RISARALDA</v>
          </cell>
          <cell r="E29">
            <v>46205</v>
          </cell>
          <cell r="F29">
            <v>46205</v>
          </cell>
          <cell r="G29">
            <v>0</v>
          </cell>
          <cell r="H29" t="str">
            <v>Cuenta de Ahorros</v>
          </cell>
          <cell r="I29">
            <v>302737945</v>
          </cell>
          <cell r="J29" t="str">
            <v>Cuenta de Ahorros</v>
          </cell>
          <cell r="K29">
            <v>127200185719</v>
          </cell>
          <cell r="L29" t="str">
            <v>DAVIVIENDA</v>
          </cell>
          <cell r="M29">
            <v>730000</v>
          </cell>
          <cell r="N29" t="str">
            <v>Pago Exitoso</v>
          </cell>
        </row>
        <row r="30">
          <cell r="A30">
            <v>8914800857</v>
          </cell>
          <cell r="B30">
            <v>10763192</v>
          </cell>
          <cell r="C30">
            <v>8914800857</v>
          </cell>
          <cell r="D30" t="str">
            <v>DEPARTAMENTO DE RISARALDA</v>
          </cell>
          <cell r="E30">
            <v>46205</v>
          </cell>
          <cell r="F30">
            <v>46205</v>
          </cell>
          <cell r="G30">
            <v>0</v>
          </cell>
          <cell r="H30" t="str">
            <v>Cuenta de Ahorros</v>
          </cell>
          <cell r="I30">
            <v>302737945</v>
          </cell>
          <cell r="J30" t="str">
            <v>Cuenta de Ahorros</v>
          </cell>
          <cell r="K30">
            <v>127200185743</v>
          </cell>
          <cell r="L30" t="str">
            <v>DAVIVIENDA</v>
          </cell>
          <cell r="M30">
            <v>1369000</v>
          </cell>
          <cell r="N30" t="str">
            <v>Pago Exitoso</v>
          </cell>
        </row>
        <row r="31">
          <cell r="A31">
            <v>8914800857</v>
          </cell>
          <cell r="B31">
            <v>10763243</v>
          </cell>
          <cell r="C31">
            <v>8914800857</v>
          </cell>
          <cell r="D31" t="str">
            <v>DEPARTAMENTO DE RISARALDA</v>
          </cell>
          <cell r="E31">
            <v>46205</v>
          </cell>
          <cell r="F31">
            <v>46205</v>
          </cell>
          <cell r="G31">
            <v>0</v>
          </cell>
          <cell r="H31" t="str">
            <v>Cuenta de Ahorros</v>
          </cell>
          <cell r="I31">
            <v>550127200185743</v>
          </cell>
          <cell r="J31" t="str">
            <v>Cuenta de Ahorros</v>
          </cell>
          <cell r="K31">
            <v>127270038350</v>
          </cell>
          <cell r="L31" t="str">
            <v>DAVIVIENDA</v>
          </cell>
          <cell r="M31">
            <v>3918000</v>
          </cell>
          <cell r="N31" t="str">
            <v>Pago Exitoso</v>
          </cell>
        </row>
        <row r="32">
          <cell r="A32">
            <v>8914800857</v>
          </cell>
          <cell r="B32">
            <v>10763243</v>
          </cell>
          <cell r="C32">
            <v>8914800857</v>
          </cell>
          <cell r="D32" t="str">
            <v>DEPARTAMENTO DE RISARALDA</v>
          </cell>
          <cell r="E32">
            <v>46205</v>
          </cell>
          <cell r="F32">
            <v>46205</v>
          </cell>
          <cell r="G32">
            <v>0</v>
          </cell>
          <cell r="H32" t="str">
            <v>Cuenta de Ahorros</v>
          </cell>
          <cell r="I32">
            <v>550127200185743</v>
          </cell>
          <cell r="J32" t="str">
            <v>Cuenta de Ahorros</v>
          </cell>
          <cell r="K32">
            <v>127200185735</v>
          </cell>
          <cell r="L32" t="str">
            <v>DAVIVIENDA</v>
          </cell>
          <cell r="M32">
            <v>1960000</v>
          </cell>
          <cell r="N32" t="str">
            <v>Pago Exitoso</v>
          </cell>
        </row>
        <row r="33">
          <cell r="A33">
            <v>8914800857</v>
          </cell>
          <cell r="B33">
            <v>10763243</v>
          </cell>
          <cell r="C33">
            <v>8914800857</v>
          </cell>
          <cell r="D33" t="str">
            <v>DEPARTAMENTO DE RISARALDA</v>
          </cell>
          <cell r="E33">
            <v>46205</v>
          </cell>
          <cell r="F33">
            <v>46205</v>
          </cell>
          <cell r="G33">
            <v>0</v>
          </cell>
          <cell r="H33" t="str">
            <v>Cuenta de Ahorros</v>
          </cell>
          <cell r="I33">
            <v>550127200185743</v>
          </cell>
          <cell r="J33" t="str">
            <v>Cuenta de Ahorros</v>
          </cell>
          <cell r="K33">
            <v>127200185719</v>
          </cell>
          <cell r="L33" t="str">
            <v>DAVIVIENDA</v>
          </cell>
          <cell r="M33">
            <v>527000</v>
          </cell>
          <cell r="N33" t="str">
            <v>Pago Exitoso</v>
          </cell>
        </row>
        <row r="34">
          <cell r="A34">
            <v>8914800857</v>
          </cell>
          <cell r="B34">
            <v>10757712</v>
          </cell>
          <cell r="C34">
            <v>8914800857</v>
          </cell>
          <cell r="D34" t="str">
            <v>DEPARTAMENTO DE RISARALDA</v>
          </cell>
          <cell r="E34">
            <v>46204</v>
          </cell>
          <cell r="F34">
            <v>46204</v>
          </cell>
          <cell r="G34">
            <v>1251</v>
          </cell>
          <cell r="H34" t="str">
            <v>Cuenta de Ahorros</v>
          </cell>
          <cell r="I34">
            <v>302727599</v>
          </cell>
          <cell r="J34" t="str">
            <v>Cuenta Corriente Otros Bancos</v>
          </cell>
          <cell r="K34">
            <v>33488479</v>
          </cell>
          <cell r="L34" t="str">
            <v>OCCIDENTE</v>
          </cell>
          <cell r="M34">
            <v>2026375</v>
          </cell>
          <cell r="N34" t="str">
            <v>Pago Exitoso</v>
          </cell>
        </row>
        <row r="35">
          <cell r="A35">
            <v>8914800857</v>
          </cell>
          <cell r="B35">
            <v>10757726</v>
          </cell>
          <cell r="C35">
            <v>8914800857</v>
          </cell>
          <cell r="D35" t="str">
            <v>DEPARTAMENTO DE RISARALDA</v>
          </cell>
          <cell r="E35">
            <v>46204</v>
          </cell>
          <cell r="F35">
            <v>46204</v>
          </cell>
          <cell r="G35">
            <v>1249</v>
          </cell>
          <cell r="H35" t="str">
            <v>Cuenta de Ahorros</v>
          </cell>
          <cell r="I35">
            <v>302727607</v>
          </cell>
          <cell r="J35" t="str">
            <v>Cuenta de Ahorros</v>
          </cell>
          <cell r="K35">
            <v>127200185743</v>
          </cell>
          <cell r="L35" t="str">
            <v>DAVIVIENDA</v>
          </cell>
          <cell r="M35">
            <v>4463410</v>
          </cell>
          <cell r="N35" t="str">
            <v>Pago Exitoso</v>
          </cell>
        </row>
        <row r="36">
          <cell r="A36">
            <v>8914800857</v>
          </cell>
          <cell r="B36">
            <v>10757726</v>
          </cell>
          <cell r="C36">
            <v>8914800857</v>
          </cell>
          <cell r="D36" t="str">
            <v>DEPARTAMENTO DE RISARALDA</v>
          </cell>
          <cell r="E36">
            <v>46204</v>
          </cell>
          <cell r="F36">
            <v>46204</v>
          </cell>
          <cell r="G36">
            <v>1250</v>
          </cell>
          <cell r="H36" t="str">
            <v>Cuenta de Ahorros</v>
          </cell>
          <cell r="I36">
            <v>302727607</v>
          </cell>
          <cell r="J36" t="str">
            <v>Cuenta Corriente Otros Bancos</v>
          </cell>
          <cell r="K36">
            <v>33488479</v>
          </cell>
          <cell r="L36" t="str">
            <v>OCCIDENTE</v>
          </cell>
          <cell r="M36">
            <v>1436000</v>
          </cell>
          <cell r="N36" t="str">
            <v>Pago Exitoso</v>
          </cell>
        </row>
        <row r="37">
          <cell r="A37">
            <v>8914800857</v>
          </cell>
          <cell r="B37">
            <v>10755664</v>
          </cell>
          <cell r="C37">
            <v>8914800857</v>
          </cell>
          <cell r="D37" t="str">
            <v>DEPARTAMENTO DE RISARALDA</v>
          </cell>
          <cell r="E37">
            <v>46204</v>
          </cell>
          <cell r="F37">
            <v>46204</v>
          </cell>
          <cell r="G37">
            <v>1241</v>
          </cell>
          <cell r="H37" t="str">
            <v>Cuenta de Ahorros</v>
          </cell>
          <cell r="I37">
            <v>302737945</v>
          </cell>
          <cell r="J37" t="str">
            <v>Cuenta de Ahorros</v>
          </cell>
          <cell r="K37">
            <v>127200117688</v>
          </cell>
          <cell r="L37" t="str">
            <v>DAVIVIENDA</v>
          </cell>
          <cell r="M37">
            <v>221751626</v>
          </cell>
          <cell r="N37" t="str">
            <v>Pago Exitoso</v>
          </cell>
        </row>
        <row r="38">
          <cell r="A38">
            <v>42156344</v>
          </cell>
          <cell r="B38">
            <v>10755717</v>
          </cell>
          <cell r="C38">
            <v>42156344</v>
          </cell>
          <cell r="D38" t="str">
            <v>ADRIANA SALAZAR CARMONA</v>
          </cell>
          <cell r="E38">
            <v>46204</v>
          </cell>
          <cell r="F38">
            <v>46204</v>
          </cell>
          <cell r="G38">
            <v>14160</v>
          </cell>
          <cell r="H38" t="str">
            <v>Cuenta de Ahorros</v>
          </cell>
          <cell r="I38">
            <v>550127200117688</v>
          </cell>
          <cell r="J38" t="str">
            <v>Cuenta de Ahorros</v>
          </cell>
          <cell r="K38">
            <v>126600033560</v>
          </cell>
          <cell r="L38" t="str">
            <v>DAVIVIENDA</v>
          </cell>
          <cell r="M38">
            <v>4124000</v>
          </cell>
          <cell r="N38" t="str">
            <v>Pago Exitoso</v>
          </cell>
        </row>
        <row r="39">
          <cell r="A39">
            <v>1088336239</v>
          </cell>
          <cell r="B39">
            <v>10755717</v>
          </cell>
          <cell r="C39">
            <v>1088336239</v>
          </cell>
          <cell r="D39" t="str">
            <v>DANIEL LOPEZ GIRALDO</v>
          </cell>
          <cell r="E39">
            <v>46204</v>
          </cell>
          <cell r="F39">
            <v>46204</v>
          </cell>
          <cell r="G39">
            <v>14423</v>
          </cell>
          <cell r="H39" t="str">
            <v>Cuenta de Ahorros</v>
          </cell>
          <cell r="I39">
            <v>550127200117688</v>
          </cell>
          <cell r="J39" t="str">
            <v>Cuenta de Ahorros Otros Bancos</v>
          </cell>
          <cell r="K39">
            <v>7300003861</v>
          </cell>
          <cell r="L39" t="str">
            <v>BANCOLOMBIA</v>
          </cell>
          <cell r="M39">
            <v>3511000</v>
          </cell>
          <cell r="N39" t="str">
            <v>Pago Exitoso</v>
          </cell>
        </row>
        <row r="40">
          <cell r="A40">
            <v>42092958</v>
          </cell>
          <cell r="B40">
            <v>10755717</v>
          </cell>
          <cell r="C40">
            <v>42092958</v>
          </cell>
          <cell r="D40" t="str">
            <v>GLORIA ESTRELLA NARANJO GRISAL</v>
          </cell>
          <cell r="E40">
            <v>46204</v>
          </cell>
          <cell r="F40">
            <v>46204</v>
          </cell>
          <cell r="G40">
            <v>14508</v>
          </cell>
          <cell r="H40" t="str">
            <v>Cuenta de Ahorros</v>
          </cell>
          <cell r="I40">
            <v>550127200117688</v>
          </cell>
          <cell r="J40" t="str">
            <v>Cuenta de Ahorros Otros Bancos</v>
          </cell>
          <cell r="K40">
            <v>7339403664</v>
          </cell>
          <cell r="L40" t="str">
            <v>BANCOLOMBIA</v>
          </cell>
          <cell r="M40">
            <v>5808000</v>
          </cell>
          <cell r="N40" t="str">
            <v>Pago Exitoso</v>
          </cell>
        </row>
        <row r="41">
          <cell r="A41">
            <v>10113257</v>
          </cell>
          <cell r="B41">
            <v>10756812</v>
          </cell>
          <cell r="C41">
            <v>10113257</v>
          </cell>
          <cell r="D41" t="str">
            <v>LUIS ALFONSO GIRALDO</v>
          </cell>
          <cell r="E41">
            <v>46204</v>
          </cell>
          <cell r="F41">
            <v>46204</v>
          </cell>
          <cell r="G41">
            <v>5200102330131110</v>
          </cell>
          <cell r="H41" t="str">
            <v>Cuenta de Ahorros</v>
          </cell>
          <cell r="I41">
            <v>550127200108760</v>
          </cell>
          <cell r="J41" t="str">
            <v>Cuenta de Ahorros Otros Bancos</v>
          </cell>
          <cell r="K41">
            <v>3204037083</v>
          </cell>
          <cell r="L41" t="str">
            <v>NEQUI</v>
          </cell>
          <cell r="M41">
            <v>2000000</v>
          </cell>
          <cell r="N41" t="str">
            <v>Pago Exitoso</v>
          </cell>
        </row>
        <row r="42">
          <cell r="A42">
            <v>8914800857</v>
          </cell>
          <cell r="B42">
            <v>10752959</v>
          </cell>
          <cell r="C42">
            <v>8914800857</v>
          </cell>
          <cell r="D42" t="str">
            <v>DEPARTAMENTO DE RISARALDA</v>
          </cell>
          <cell r="E42">
            <v>46203</v>
          </cell>
          <cell r="F42">
            <v>46203</v>
          </cell>
          <cell r="G42">
            <v>656</v>
          </cell>
          <cell r="H42" t="str">
            <v>Cuenta de Ahorros</v>
          </cell>
          <cell r="I42">
            <v>570127270119309</v>
          </cell>
          <cell r="J42" t="str">
            <v>Cuenta de Ahorros Otros Bancos</v>
          </cell>
          <cell r="K42">
            <v>33922394</v>
          </cell>
          <cell r="L42" t="str">
            <v>OCCIDENTE</v>
          </cell>
          <cell r="M42">
            <v>2146000</v>
          </cell>
          <cell r="N42" t="str">
            <v>Pago Exitoso</v>
          </cell>
        </row>
        <row r="43">
          <cell r="A43">
            <v>8914800857</v>
          </cell>
          <cell r="B43">
            <v>10752959</v>
          </cell>
          <cell r="C43">
            <v>8914800857</v>
          </cell>
          <cell r="D43" t="str">
            <v>DEPARTAMENTO DE RISARALDA</v>
          </cell>
          <cell r="E43">
            <v>46203</v>
          </cell>
          <cell r="F43">
            <v>46203</v>
          </cell>
          <cell r="G43">
            <v>728</v>
          </cell>
          <cell r="H43" t="str">
            <v>Cuenta de Ahorros</v>
          </cell>
          <cell r="I43">
            <v>570127270119309</v>
          </cell>
          <cell r="J43" t="str">
            <v>Cuenta de Ahorros Otros Bancos</v>
          </cell>
          <cell r="K43">
            <v>33922394</v>
          </cell>
          <cell r="L43" t="str">
            <v>OCCIDENTE</v>
          </cell>
          <cell r="M43">
            <v>2072000</v>
          </cell>
          <cell r="N43" t="str">
            <v>Pago Exitoso</v>
          </cell>
        </row>
        <row r="44">
          <cell r="A44">
            <v>8914800857</v>
          </cell>
          <cell r="B44">
            <v>10752991</v>
          </cell>
          <cell r="C44">
            <v>8914800857</v>
          </cell>
          <cell r="D44" t="str">
            <v>DEPARTAMENTO DE RISARALDA</v>
          </cell>
          <cell r="E44">
            <v>46203</v>
          </cell>
          <cell r="F44">
            <v>46203</v>
          </cell>
          <cell r="G44">
            <v>729</v>
          </cell>
          <cell r="H44" t="str">
            <v>Cuenta de Ahorros</v>
          </cell>
          <cell r="I44">
            <v>570127270048334</v>
          </cell>
          <cell r="J44" t="str">
            <v>Cuenta de Ahorros Otros Bancos</v>
          </cell>
          <cell r="K44">
            <v>33858424</v>
          </cell>
          <cell r="L44" t="str">
            <v>OCCIDENTE</v>
          </cell>
          <cell r="M44">
            <v>5293000</v>
          </cell>
          <cell r="N44" t="str">
            <v>Pago Exitoso</v>
          </cell>
        </row>
        <row r="45">
          <cell r="A45">
            <v>8914800857</v>
          </cell>
          <cell r="B45">
            <v>10752991</v>
          </cell>
          <cell r="C45">
            <v>8914800857</v>
          </cell>
          <cell r="D45" t="str">
            <v>DEPARTAMENTO DE RISARALDA</v>
          </cell>
          <cell r="E45">
            <v>46203</v>
          </cell>
          <cell r="F45">
            <v>46203</v>
          </cell>
          <cell r="G45">
            <v>729</v>
          </cell>
          <cell r="H45" t="str">
            <v>Cuenta de Ahorros</v>
          </cell>
          <cell r="I45">
            <v>570127270048334</v>
          </cell>
          <cell r="J45" t="str">
            <v>Cuenta de Ahorros Otros Bancos</v>
          </cell>
          <cell r="K45">
            <v>33858358</v>
          </cell>
          <cell r="L45" t="str">
            <v>OCCIDENTE</v>
          </cell>
          <cell r="M45">
            <v>7035000</v>
          </cell>
          <cell r="N45" t="str">
            <v>Pago Exitoso</v>
          </cell>
        </row>
        <row r="46">
          <cell r="A46">
            <v>8914800857</v>
          </cell>
          <cell r="B46">
            <v>10752991</v>
          </cell>
          <cell r="C46">
            <v>8914800857</v>
          </cell>
          <cell r="D46" t="str">
            <v>DEPARTAMENTO DE RISARALDA</v>
          </cell>
          <cell r="E46">
            <v>46203</v>
          </cell>
          <cell r="F46">
            <v>46203</v>
          </cell>
          <cell r="G46">
            <v>729</v>
          </cell>
          <cell r="H46" t="str">
            <v>Cuenta de Ahorros</v>
          </cell>
          <cell r="I46">
            <v>570127270048334</v>
          </cell>
          <cell r="J46" t="str">
            <v>Cuenta de Ahorros Otros Bancos</v>
          </cell>
          <cell r="K46">
            <v>96010023470</v>
          </cell>
          <cell r="L46" t="str">
            <v>GNB SUDAMERIS</v>
          </cell>
          <cell r="M46">
            <v>7217540</v>
          </cell>
          <cell r="N46" t="str">
            <v>Pago Exitoso</v>
          </cell>
        </row>
        <row r="47">
          <cell r="A47">
            <v>42092417</v>
          </cell>
          <cell r="B47">
            <v>10751273</v>
          </cell>
          <cell r="C47">
            <v>42092417</v>
          </cell>
          <cell r="D47" t="str">
            <v>MARTHA LUCIA SALCEDO TAMAYO</v>
          </cell>
          <cell r="E47">
            <v>46203</v>
          </cell>
          <cell r="F47">
            <v>46203</v>
          </cell>
          <cell r="G47">
            <v>14454</v>
          </cell>
          <cell r="H47" t="str">
            <v>Cuenta de Ahorros</v>
          </cell>
          <cell r="I47">
            <v>302727607</v>
          </cell>
          <cell r="J47" t="str">
            <v>Cuenta de Ahorros Otros Bancos</v>
          </cell>
          <cell r="K47">
            <v>70621514637</v>
          </cell>
          <cell r="L47" t="str">
            <v>BANCOLOMBIA</v>
          </cell>
          <cell r="M47">
            <v>5521000</v>
          </cell>
          <cell r="N47" t="str">
            <v>Pago Exitoso</v>
          </cell>
        </row>
        <row r="48">
          <cell r="A48">
            <v>1088270522</v>
          </cell>
          <cell r="B48">
            <v>10751273</v>
          </cell>
          <cell r="C48">
            <v>1088270522</v>
          </cell>
          <cell r="D48" t="str">
            <v>JESSICA SANCHEZ CORREA</v>
          </cell>
          <cell r="E48">
            <v>46203</v>
          </cell>
          <cell r="F48">
            <v>46203</v>
          </cell>
          <cell r="G48">
            <v>14455</v>
          </cell>
          <cell r="H48" t="str">
            <v>Cuenta de Ahorros</v>
          </cell>
          <cell r="I48">
            <v>302727607</v>
          </cell>
          <cell r="J48" t="str">
            <v>Cuenta de Ahorros</v>
          </cell>
          <cell r="K48">
            <v>126070535714</v>
          </cell>
          <cell r="L48" t="str">
            <v>DAVIVIENDA</v>
          </cell>
          <cell r="M48">
            <v>4584000</v>
          </cell>
          <cell r="N48" t="str">
            <v>Pago Exitoso</v>
          </cell>
        </row>
        <row r="49">
          <cell r="A49">
            <v>1088245660</v>
          </cell>
          <cell r="B49">
            <v>10751273</v>
          </cell>
          <cell r="C49">
            <v>1088245660</v>
          </cell>
          <cell r="D49" t="str">
            <v>CARLOS ANDRES HENAO AMAYA</v>
          </cell>
          <cell r="E49">
            <v>46203</v>
          </cell>
          <cell r="F49">
            <v>46203</v>
          </cell>
          <cell r="G49">
            <v>14497</v>
          </cell>
          <cell r="H49" t="str">
            <v>Cuenta de Ahorros</v>
          </cell>
          <cell r="I49">
            <v>302727607</v>
          </cell>
          <cell r="J49" t="str">
            <v>Cuenta de Ahorros Otros Bancos</v>
          </cell>
          <cell r="K49">
            <v>70891441509</v>
          </cell>
          <cell r="L49" t="str">
            <v>BANCOLOMBIA</v>
          </cell>
          <cell r="M49">
            <v>4124000</v>
          </cell>
          <cell r="N49" t="str">
            <v>Pago Exitoso</v>
          </cell>
        </row>
        <row r="50">
          <cell r="A50">
            <v>24671873</v>
          </cell>
          <cell r="B50">
            <v>10750962</v>
          </cell>
          <cell r="C50">
            <v>24671873</v>
          </cell>
          <cell r="D50" t="str">
            <v>ESNEDA AGUILAR DE RENDON</v>
          </cell>
          <cell r="E50">
            <v>46203</v>
          </cell>
          <cell r="F50">
            <v>46203</v>
          </cell>
          <cell r="G50">
            <v>5200102330131110</v>
          </cell>
          <cell r="H50" t="str">
            <v>Cuenta de Ahorros</v>
          </cell>
          <cell r="I50">
            <v>550127200108760</v>
          </cell>
          <cell r="J50" t="str">
            <v>Cuenta de Ahorros Otros Bancos</v>
          </cell>
          <cell r="K50">
            <v>54010204261</v>
          </cell>
          <cell r="L50" t="str">
            <v>BANCO AGRARIO</v>
          </cell>
          <cell r="M50">
            <v>875453</v>
          </cell>
          <cell r="N50" t="str">
            <v>Pago Exitoso</v>
          </cell>
        </row>
        <row r="51">
          <cell r="A51">
            <v>8914800857</v>
          </cell>
          <cell r="B51">
            <v>10748852</v>
          </cell>
          <cell r="C51">
            <v>8914800857</v>
          </cell>
          <cell r="D51" t="str">
            <v>DEPARTAMENTO DE RISARALDA</v>
          </cell>
          <cell r="E51">
            <v>46203</v>
          </cell>
          <cell r="F51">
            <v>46203</v>
          </cell>
          <cell r="G51">
            <v>0</v>
          </cell>
          <cell r="H51" t="str">
            <v>Cuenta de Ahorros</v>
          </cell>
          <cell r="I51">
            <v>550127200142223</v>
          </cell>
          <cell r="J51" t="str">
            <v>Cuenta de Ahorros</v>
          </cell>
          <cell r="K51">
            <v>302727599</v>
          </cell>
          <cell r="L51" t="str">
            <v>DAVIVIENDA</v>
          </cell>
          <cell r="M51">
            <v>8966870</v>
          </cell>
          <cell r="N51" t="str">
            <v>Pago Exitoso</v>
          </cell>
        </row>
        <row r="52">
          <cell r="A52">
            <v>8914800857</v>
          </cell>
          <cell r="B52">
            <v>10748852</v>
          </cell>
          <cell r="C52">
            <v>8914800857</v>
          </cell>
          <cell r="D52" t="str">
            <v>DEPARTAMENTO DE RISARALDA</v>
          </cell>
          <cell r="E52">
            <v>46203</v>
          </cell>
          <cell r="F52">
            <v>46203</v>
          </cell>
          <cell r="G52">
            <v>0</v>
          </cell>
          <cell r="H52" t="str">
            <v>Cuenta de Ahorros</v>
          </cell>
          <cell r="I52">
            <v>550127200142223</v>
          </cell>
          <cell r="J52" t="str">
            <v>Cuenta de Ahorros Otros Bancos</v>
          </cell>
          <cell r="K52">
            <v>601003693</v>
          </cell>
          <cell r="L52" t="str">
            <v>ITAU antes Corpbanca</v>
          </cell>
          <cell r="M52">
            <v>58284430</v>
          </cell>
          <cell r="N52" t="str">
            <v>Pago Exitoso</v>
          </cell>
        </row>
        <row r="53">
          <cell r="A53">
            <v>8914800857</v>
          </cell>
          <cell r="B53">
            <v>10748852</v>
          </cell>
          <cell r="C53">
            <v>8914800857</v>
          </cell>
          <cell r="D53" t="str">
            <v>DEPARTAMENTO DE RISARALDA</v>
          </cell>
          <cell r="E53">
            <v>46203</v>
          </cell>
          <cell r="F53">
            <v>46203</v>
          </cell>
          <cell r="G53">
            <v>0</v>
          </cell>
          <cell r="H53" t="str">
            <v>Cuenta de Ahorros</v>
          </cell>
          <cell r="I53">
            <v>550127200142223</v>
          </cell>
          <cell r="J53" t="str">
            <v>Cuenta de Ahorros Otros Bancos</v>
          </cell>
          <cell r="K53">
            <v>601003693</v>
          </cell>
          <cell r="L53" t="str">
            <v>ITAU antes Corpbanca</v>
          </cell>
          <cell r="M53">
            <v>22417150</v>
          </cell>
          <cell r="N53" t="str">
            <v>Pago Exitoso</v>
          </cell>
        </row>
        <row r="54">
          <cell r="A54">
            <v>8914800857</v>
          </cell>
          <cell r="B54">
            <v>10748852</v>
          </cell>
          <cell r="C54">
            <v>8914800857</v>
          </cell>
          <cell r="D54" t="str">
            <v>DEPARTAMENTO DE RISARALDA</v>
          </cell>
          <cell r="E54">
            <v>46203</v>
          </cell>
          <cell r="F54">
            <v>46203</v>
          </cell>
          <cell r="G54">
            <v>0</v>
          </cell>
          <cell r="H54" t="str">
            <v>Cuenta de Ahorros</v>
          </cell>
          <cell r="I54">
            <v>550127200142223</v>
          </cell>
          <cell r="J54" t="str">
            <v>Cuenta de Ahorros</v>
          </cell>
          <cell r="K54">
            <v>302727599</v>
          </cell>
          <cell r="L54" t="str">
            <v>DAVIVIENDA</v>
          </cell>
          <cell r="M54">
            <v>146515750</v>
          </cell>
          <cell r="N54" t="str">
            <v>Pago Exitoso</v>
          </cell>
        </row>
        <row r="55">
          <cell r="A55">
            <v>8914800857</v>
          </cell>
          <cell r="B55">
            <v>10748852</v>
          </cell>
          <cell r="C55">
            <v>8914800857</v>
          </cell>
          <cell r="D55" t="str">
            <v>DEPARTAMENTO DE RISARALDA</v>
          </cell>
          <cell r="E55">
            <v>46203</v>
          </cell>
          <cell r="F55">
            <v>46203</v>
          </cell>
          <cell r="G55">
            <v>0</v>
          </cell>
          <cell r="H55" t="str">
            <v>Cuenta de Ahorros</v>
          </cell>
          <cell r="I55">
            <v>550127200142223</v>
          </cell>
          <cell r="J55" t="str">
            <v>Cuenta de Ahorros Otros Bancos</v>
          </cell>
          <cell r="K55">
            <v>601003693</v>
          </cell>
          <cell r="L55" t="str">
            <v>ITAU antes Corpbanca</v>
          </cell>
          <cell r="M55">
            <v>366289370</v>
          </cell>
          <cell r="N55" t="str">
            <v>Pago Exitoso</v>
          </cell>
        </row>
        <row r="56">
          <cell r="A56">
            <v>8914800857</v>
          </cell>
          <cell r="B56">
            <v>10748852</v>
          </cell>
          <cell r="C56">
            <v>8914800857</v>
          </cell>
          <cell r="D56" t="str">
            <v>DEPARTAMENTO DE RISARALDA</v>
          </cell>
          <cell r="E56">
            <v>46203</v>
          </cell>
          <cell r="F56">
            <v>46203</v>
          </cell>
          <cell r="G56">
            <v>0</v>
          </cell>
          <cell r="H56" t="str">
            <v>Cuenta de Ahorros</v>
          </cell>
          <cell r="I56">
            <v>550127200142223</v>
          </cell>
          <cell r="J56" t="str">
            <v>Cuenta de Ahorros Otros Bancos</v>
          </cell>
          <cell r="K56">
            <v>601003693</v>
          </cell>
          <cell r="L56" t="str">
            <v>ITAU antes Corpbanca</v>
          </cell>
          <cell r="M56">
            <v>952351900</v>
          </cell>
          <cell r="N56" t="str">
            <v>Pago Exitoso</v>
          </cell>
        </row>
        <row r="57">
          <cell r="A57">
            <v>8914800857</v>
          </cell>
          <cell r="B57">
            <v>10748852</v>
          </cell>
          <cell r="C57">
            <v>8914800857</v>
          </cell>
          <cell r="D57" t="str">
            <v>DEPARTAMENTO DE RISARALDA</v>
          </cell>
          <cell r="E57">
            <v>46203</v>
          </cell>
          <cell r="F57">
            <v>46203</v>
          </cell>
          <cell r="G57">
            <v>0</v>
          </cell>
          <cell r="H57" t="str">
            <v>Cuenta de Ahorros</v>
          </cell>
          <cell r="I57">
            <v>550127200142223</v>
          </cell>
          <cell r="J57" t="str">
            <v>Cuenta de Ahorros Otros Bancos</v>
          </cell>
          <cell r="K57">
            <v>601003693</v>
          </cell>
          <cell r="L57" t="str">
            <v>ITAU antes Corpbanca</v>
          </cell>
          <cell r="M57">
            <v>13077.49</v>
          </cell>
          <cell r="N57" t="str">
            <v>Pago Exitoso</v>
          </cell>
        </row>
        <row r="58">
          <cell r="A58">
            <v>8914800857</v>
          </cell>
          <cell r="B58">
            <v>10748852</v>
          </cell>
          <cell r="C58">
            <v>8914800857</v>
          </cell>
          <cell r="D58" t="str">
            <v>DEPARTAMENTO DE RISARALDA</v>
          </cell>
          <cell r="E58">
            <v>46203</v>
          </cell>
          <cell r="F58">
            <v>46203</v>
          </cell>
          <cell r="G58">
            <v>0</v>
          </cell>
          <cell r="H58" t="str">
            <v>Cuenta de Ahorros</v>
          </cell>
          <cell r="I58">
            <v>550127200142223</v>
          </cell>
          <cell r="J58" t="str">
            <v>Cuenta de Ahorros Otros Bancos</v>
          </cell>
          <cell r="K58">
            <v>601003693</v>
          </cell>
          <cell r="L58" t="str">
            <v>ITAU antes Corpbanca</v>
          </cell>
          <cell r="M58">
            <v>56765.97</v>
          </cell>
          <cell r="N58" t="str">
            <v>Pago Exitoso</v>
          </cell>
        </row>
        <row r="59">
          <cell r="A59">
            <v>8914800857</v>
          </cell>
          <cell r="B59">
            <v>10748852</v>
          </cell>
          <cell r="C59">
            <v>8914800857</v>
          </cell>
          <cell r="D59" t="str">
            <v>DEPARTAMENTO DE RISARALDA</v>
          </cell>
          <cell r="E59">
            <v>46203</v>
          </cell>
          <cell r="F59">
            <v>46203</v>
          </cell>
          <cell r="G59">
            <v>0</v>
          </cell>
          <cell r="H59" t="str">
            <v>Cuenta de Ahorros</v>
          </cell>
          <cell r="I59">
            <v>550127200142223</v>
          </cell>
          <cell r="J59" t="str">
            <v>Cuenta de Ahorros Otros Bancos</v>
          </cell>
          <cell r="K59">
            <v>601003693</v>
          </cell>
          <cell r="L59" t="str">
            <v>ITAU antes Corpbanca</v>
          </cell>
          <cell r="M59">
            <v>5276.91</v>
          </cell>
          <cell r="N59" t="str">
            <v>Pago Exitoso</v>
          </cell>
        </row>
        <row r="60">
          <cell r="A60">
            <v>8914800857</v>
          </cell>
          <cell r="B60">
            <v>10748852</v>
          </cell>
          <cell r="C60">
            <v>8914800857</v>
          </cell>
          <cell r="D60" t="str">
            <v>DEPARTAMENTO DE RISARALDA</v>
          </cell>
          <cell r="E60">
            <v>46203</v>
          </cell>
          <cell r="F60">
            <v>46203</v>
          </cell>
          <cell r="G60">
            <v>0</v>
          </cell>
          <cell r="H60" t="str">
            <v>Cuenta de Ahorros</v>
          </cell>
          <cell r="I60">
            <v>550127200142223</v>
          </cell>
          <cell r="J60" t="str">
            <v>Cuenta de Ahorros Otros Bancos</v>
          </cell>
          <cell r="K60">
            <v>601003693</v>
          </cell>
          <cell r="L60" t="str">
            <v>ITAU antes Corpbanca</v>
          </cell>
          <cell r="M60">
            <v>21894.99</v>
          </cell>
          <cell r="N60" t="str">
            <v>Pago Exitoso</v>
          </cell>
        </row>
        <row r="61">
          <cell r="A61">
            <v>8914800857</v>
          </cell>
          <cell r="B61">
            <v>10748852</v>
          </cell>
          <cell r="C61">
            <v>8914800857</v>
          </cell>
          <cell r="D61" t="str">
            <v>DEPARTAMENTO DE RISARALDA</v>
          </cell>
          <cell r="E61">
            <v>46203</v>
          </cell>
          <cell r="F61">
            <v>46203</v>
          </cell>
          <cell r="G61">
            <v>0</v>
          </cell>
          <cell r="H61" t="str">
            <v>Cuenta de Ahorros</v>
          </cell>
          <cell r="I61">
            <v>550127200142223</v>
          </cell>
          <cell r="J61" t="str">
            <v>Cuenta de Ahorros Otros Bancos</v>
          </cell>
          <cell r="K61">
            <v>601003693</v>
          </cell>
          <cell r="L61" t="str">
            <v>ITAU antes Corpbanca</v>
          </cell>
          <cell r="M61">
            <v>9392.65</v>
          </cell>
          <cell r="N61" t="str">
            <v>Pago Exitoso</v>
          </cell>
        </row>
        <row r="62">
          <cell r="A62">
            <v>8914800857</v>
          </cell>
          <cell r="B62">
            <v>10748852</v>
          </cell>
          <cell r="C62">
            <v>8914800857</v>
          </cell>
          <cell r="D62" t="str">
            <v>DEPARTAMENTO DE RISARALDA</v>
          </cell>
          <cell r="E62">
            <v>46203</v>
          </cell>
          <cell r="F62">
            <v>46203</v>
          </cell>
          <cell r="G62">
            <v>0</v>
          </cell>
          <cell r="H62" t="str">
            <v>Cuenta de Ahorros</v>
          </cell>
          <cell r="I62">
            <v>550127200142223</v>
          </cell>
          <cell r="J62" t="str">
            <v>Cuenta de Ahorros Otros Bancos</v>
          </cell>
          <cell r="K62">
            <v>601003693</v>
          </cell>
          <cell r="L62" t="str">
            <v>ITAU antes Corpbanca</v>
          </cell>
          <cell r="M62">
            <v>1184.78</v>
          </cell>
          <cell r="N62" t="str">
            <v>Pago Exitoso</v>
          </cell>
        </row>
        <row r="63">
          <cell r="A63">
            <v>8914800857</v>
          </cell>
          <cell r="B63">
            <v>10748852</v>
          </cell>
          <cell r="C63">
            <v>8914800857</v>
          </cell>
          <cell r="D63" t="str">
            <v>DEPARTAMENTO DE RISARALDA</v>
          </cell>
          <cell r="E63">
            <v>46203</v>
          </cell>
          <cell r="F63">
            <v>46203</v>
          </cell>
          <cell r="G63">
            <v>0</v>
          </cell>
          <cell r="H63" t="str">
            <v>Cuenta de Ahorros</v>
          </cell>
          <cell r="I63">
            <v>550127200142223</v>
          </cell>
          <cell r="J63" t="str">
            <v>Cuenta de Ahorros</v>
          </cell>
          <cell r="K63">
            <v>302727599</v>
          </cell>
          <cell r="L63" t="str">
            <v>DAVIVIENDA</v>
          </cell>
          <cell r="M63">
            <v>1950.23</v>
          </cell>
          <cell r="N63" t="str">
            <v>Pago Exitoso</v>
          </cell>
        </row>
        <row r="64">
          <cell r="A64">
            <v>8914800857</v>
          </cell>
          <cell r="B64">
            <v>10748852</v>
          </cell>
          <cell r="C64">
            <v>8914800857</v>
          </cell>
          <cell r="D64" t="str">
            <v>DEPARTAMENTO DE RISARALDA</v>
          </cell>
          <cell r="E64">
            <v>46203</v>
          </cell>
          <cell r="F64">
            <v>46203</v>
          </cell>
          <cell r="G64">
            <v>0</v>
          </cell>
          <cell r="H64" t="str">
            <v>Cuenta de Ahorros</v>
          </cell>
          <cell r="I64">
            <v>550127200142223</v>
          </cell>
          <cell r="J64" t="str">
            <v>Cuenta de Ahorros Otros Bancos</v>
          </cell>
          <cell r="K64">
            <v>601003693</v>
          </cell>
          <cell r="L64" t="str">
            <v>ITAU antes Corpbanca</v>
          </cell>
          <cell r="M64">
            <v>105.77</v>
          </cell>
          <cell r="N64" t="str">
            <v>Pago Exitoso</v>
          </cell>
        </row>
        <row r="65">
          <cell r="A65">
            <v>8914800857</v>
          </cell>
          <cell r="B65">
            <v>10748923</v>
          </cell>
          <cell r="C65">
            <v>8914800857</v>
          </cell>
          <cell r="D65" t="str">
            <v>DEPARTAMENTO DE RISARALDA</v>
          </cell>
          <cell r="E65">
            <v>46203</v>
          </cell>
          <cell r="F65">
            <v>46203</v>
          </cell>
          <cell r="G65">
            <v>0</v>
          </cell>
          <cell r="H65" t="str">
            <v>Cuenta de Ahorros</v>
          </cell>
          <cell r="I65">
            <v>302727607</v>
          </cell>
          <cell r="J65" t="str">
            <v>Cuenta de Ahorros Otros Bancos</v>
          </cell>
          <cell r="K65">
            <v>33921073</v>
          </cell>
          <cell r="L65" t="str">
            <v>OCCIDENTE</v>
          </cell>
          <cell r="M65">
            <v>84688721</v>
          </cell>
          <cell r="N65" t="str">
            <v>Pago Exitoso</v>
          </cell>
        </row>
        <row r="66">
          <cell r="A66">
            <v>8914800857</v>
          </cell>
          <cell r="B66">
            <v>10748923</v>
          </cell>
          <cell r="C66">
            <v>8914800857</v>
          </cell>
          <cell r="D66" t="str">
            <v>DEPARTAMENTO DE RISARALDA</v>
          </cell>
          <cell r="E66">
            <v>46203</v>
          </cell>
          <cell r="F66">
            <v>46203</v>
          </cell>
          <cell r="G66">
            <v>0</v>
          </cell>
          <cell r="H66" t="str">
            <v>Cuenta de Ahorros</v>
          </cell>
          <cell r="I66">
            <v>302727607</v>
          </cell>
          <cell r="J66" t="str">
            <v>Cuenta de Ahorros Otros Bancos</v>
          </cell>
          <cell r="K66">
            <v>33921073</v>
          </cell>
          <cell r="L66" t="str">
            <v>OCCIDENTE</v>
          </cell>
          <cell r="M66">
            <v>178536400</v>
          </cell>
          <cell r="N66" t="str">
            <v>Pago Exitoso</v>
          </cell>
        </row>
        <row r="67">
          <cell r="A67">
            <v>8914800857</v>
          </cell>
          <cell r="B67">
            <v>10748923</v>
          </cell>
          <cell r="C67">
            <v>8914800857</v>
          </cell>
          <cell r="D67" t="str">
            <v>DEPARTAMENTO DE RISARALDA</v>
          </cell>
          <cell r="E67">
            <v>46203</v>
          </cell>
          <cell r="F67">
            <v>46203</v>
          </cell>
          <cell r="G67">
            <v>0</v>
          </cell>
          <cell r="H67" t="str">
            <v>Cuenta de Ahorros</v>
          </cell>
          <cell r="I67">
            <v>302727607</v>
          </cell>
          <cell r="J67" t="str">
            <v>Cuenta de Ahorros Otros Bancos</v>
          </cell>
          <cell r="K67">
            <v>601003693</v>
          </cell>
          <cell r="L67" t="str">
            <v>ITAU</v>
          </cell>
          <cell r="M67">
            <v>25914000</v>
          </cell>
          <cell r="N67" t="str">
            <v>Pago Exitoso</v>
          </cell>
        </row>
        <row r="68">
          <cell r="A68">
            <v>8914800857</v>
          </cell>
          <cell r="B68">
            <v>10748923</v>
          </cell>
          <cell r="C68">
            <v>8914800857</v>
          </cell>
          <cell r="D68" t="str">
            <v>DEPARTAMENTO DE RISARALDA</v>
          </cell>
          <cell r="E68">
            <v>46203</v>
          </cell>
          <cell r="F68">
            <v>46203</v>
          </cell>
          <cell r="G68">
            <v>0</v>
          </cell>
          <cell r="H68" t="str">
            <v>Cuenta de Ahorros</v>
          </cell>
          <cell r="I68">
            <v>302727607</v>
          </cell>
          <cell r="J68" t="str">
            <v>Cuenta de Ahorros Otros Bancos</v>
          </cell>
          <cell r="K68">
            <v>601003693</v>
          </cell>
          <cell r="L68" t="str">
            <v>ITAU</v>
          </cell>
          <cell r="M68">
            <v>1044074</v>
          </cell>
          <cell r="N68" t="str">
            <v>Pago Exitoso</v>
          </cell>
        </row>
        <row r="69">
          <cell r="A69">
            <v>8914800857</v>
          </cell>
          <cell r="B69">
            <v>10748939</v>
          </cell>
          <cell r="C69">
            <v>8914800857</v>
          </cell>
          <cell r="D69" t="str">
            <v>DEPARTAMENTO DE RISARALDA</v>
          </cell>
          <cell r="E69">
            <v>46203</v>
          </cell>
          <cell r="F69">
            <v>46203</v>
          </cell>
          <cell r="G69">
            <v>1223</v>
          </cell>
          <cell r="H69" t="str">
            <v>Cuenta de Ahorros</v>
          </cell>
          <cell r="I69">
            <v>302727599</v>
          </cell>
          <cell r="J69" t="str">
            <v>Cuenta de Ahorros Otros Bancos</v>
          </cell>
          <cell r="K69">
            <v>33921073</v>
          </cell>
          <cell r="L69" t="str">
            <v>OCCIDENTE</v>
          </cell>
          <cell r="M69">
            <v>1351322</v>
          </cell>
          <cell r="N69" t="str">
            <v>Pago Exitoso</v>
          </cell>
        </row>
        <row r="70">
          <cell r="A70">
            <v>1088339642</v>
          </cell>
          <cell r="B70">
            <v>10749883</v>
          </cell>
          <cell r="C70">
            <v>1088339642</v>
          </cell>
          <cell r="D70" t="str">
            <v>MARIA CAMILA GARCIA VALLEJO</v>
          </cell>
          <cell r="E70">
            <v>46203</v>
          </cell>
          <cell r="F70">
            <v>46203</v>
          </cell>
          <cell r="G70">
            <v>14196</v>
          </cell>
          <cell r="H70" t="str">
            <v>Cuenta de Ahorros</v>
          </cell>
          <cell r="I70">
            <v>550127200117688</v>
          </cell>
          <cell r="J70" t="str">
            <v>Cuenta de Ahorros Otros Bancos</v>
          </cell>
          <cell r="K70">
            <v>91206815936</v>
          </cell>
          <cell r="L70" t="str">
            <v>BANCOLOMBIA</v>
          </cell>
          <cell r="M70">
            <v>3709000</v>
          </cell>
          <cell r="N70" t="str">
            <v>Pago Exitoso</v>
          </cell>
        </row>
        <row r="71">
          <cell r="A71">
            <v>8914800857</v>
          </cell>
          <cell r="B71">
            <v>10748908</v>
          </cell>
          <cell r="C71">
            <v>8914800857</v>
          </cell>
          <cell r="D71" t="str">
            <v>DEPARTAMENTO DE RISARALDA</v>
          </cell>
          <cell r="E71">
            <v>46203</v>
          </cell>
          <cell r="F71">
            <v>46203</v>
          </cell>
          <cell r="G71">
            <v>1227</v>
          </cell>
          <cell r="H71" t="str">
            <v>Cuenta de Ahorros</v>
          </cell>
          <cell r="I71">
            <v>302737945</v>
          </cell>
          <cell r="J71" t="str">
            <v>Cuenta de Ahorros</v>
          </cell>
          <cell r="K71">
            <v>127200008580</v>
          </cell>
          <cell r="L71" t="str">
            <v>DAVIVIENDA</v>
          </cell>
          <cell r="M71">
            <v>1126654943</v>
          </cell>
          <cell r="N71" t="str">
            <v>Pago Exitoso</v>
          </cell>
        </row>
        <row r="72">
          <cell r="A72">
            <v>1087494147</v>
          </cell>
          <cell r="B72">
            <v>10743749</v>
          </cell>
          <cell r="C72">
            <v>1087494147</v>
          </cell>
          <cell r="D72" t="str">
            <v>CRISTIAN CAMILO GUTIERREZ CUER</v>
          </cell>
          <cell r="E72">
            <v>46199</v>
          </cell>
          <cell r="F72">
            <v>46199</v>
          </cell>
          <cell r="G72">
            <v>14102</v>
          </cell>
          <cell r="H72" t="str">
            <v>Cuenta de Ahorros</v>
          </cell>
          <cell r="I72">
            <v>550127200117688</v>
          </cell>
          <cell r="J72" t="str">
            <v>Cuenta de Ahorros</v>
          </cell>
          <cell r="K72">
            <v>550488430311289</v>
          </cell>
          <cell r="L72" t="str">
            <v>DAVIVIENDA</v>
          </cell>
          <cell r="M72">
            <v>3511000</v>
          </cell>
          <cell r="N72" t="str">
            <v>Pago Exitoso</v>
          </cell>
        </row>
        <row r="73">
          <cell r="A73">
            <v>4344942</v>
          </cell>
          <cell r="B73">
            <v>10743749</v>
          </cell>
          <cell r="C73">
            <v>4344942</v>
          </cell>
          <cell r="D73" t="str">
            <v>GERMAN DE JESUS CASTAÑEDA SUAZ</v>
          </cell>
          <cell r="E73">
            <v>46199</v>
          </cell>
          <cell r="F73">
            <v>46199</v>
          </cell>
          <cell r="G73">
            <v>14220</v>
          </cell>
          <cell r="H73" t="str">
            <v>Cuenta de Ahorros</v>
          </cell>
          <cell r="I73">
            <v>550127200117688</v>
          </cell>
          <cell r="J73" t="str">
            <v>Cuenta de Ahorros Otros Bancos</v>
          </cell>
          <cell r="K73">
            <v>6668038598</v>
          </cell>
          <cell r="L73" t="str">
            <v>BANCOLOMBIA</v>
          </cell>
          <cell r="M73">
            <v>2730000</v>
          </cell>
          <cell r="N73" t="str">
            <v>Pago Exitoso</v>
          </cell>
        </row>
        <row r="74">
          <cell r="A74">
            <v>1088037183</v>
          </cell>
          <cell r="B74">
            <v>10743749</v>
          </cell>
          <cell r="C74">
            <v>1088037183</v>
          </cell>
          <cell r="D74" t="str">
            <v>SANTIAGO SALAZAR RAMOS</v>
          </cell>
          <cell r="E74">
            <v>46199</v>
          </cell>
          <cell r="F74">
            <v>46199</v>
          </cell>
          <cell r="G74">
            <v>14355</v>
          </cell>
          <cell r="H74" t="str">
            <v>Cuenta de Ahorros</v>
          </cell>
          <cell r="I74">
            <v>550127200117688</v>
          </cell>
          <cell r="J74" t="str">
            <v>Cuenta de Ahorros Otros Bancos</v>
          </cell>
          <cell r="K74">
            <v>72502699301</v>
          </cell>
          <cell r="L74" t="str">
            <v>BANCOLOMBIA</v>
          </cell>
          <cell r="M74">
            <v>2730000</v>
          </cell>
          <cell r="N74" t="str">
            <v>Pago Exitoso</v>
          </cell>
        </row>
        <row r="75">
          <cell r="A75">
            <v>1061686176</v>
          </cell>
          <cell r="B75">
            <v>10743749</v>
          </cell>
          <cell r="C75">
            <v>1061686176</v>
          </cell>
          <cell r="D75" t="str">
            <v>JOHN MADISSON CERON LASSO</v>
          </cell>
          <cell r="E75">
            <v>46199</v>
          </cell>
          <cell r="F75">
            <v>46199</v>
          </cell>
          <cell r="G75">
            <v>14372</v>
          </cell>
          <cell r="H75" t="str">
            <v>Cuenta de Ahorros</v>
          </cell>
          <cell r="I75">
            <v>550127200117688</v>
          </cell>
          <cell r="J75" t="str">
            <v>Cuenta de Ahorros Otros Bancos</v>
          </cell>
          <cell r="K75">
            <v>26123417461</v>
          </cell>
          <cell r="L75" t="str">
            <v>BANCOLOMBIA</v>
          </cell>
          <cell r="M75">
            <v>5808000</v>
          </cell>
          <cell r="N75" t="str">
            <v>Pago Exitoso</v>
          </cell>
        </row>
        <row r="76">
          <cell r="A76">
            <v>10007116</v>
          </cell>
          <cell r="B76">
            <v>10743749</v>
          </cell>
          <cell r="C76">
            <v>10007116</v>
          </cell>
          <cell r="D76" t="str">
            <v>MAURICIO GAVIRIA ARIAS</v>
          </cell>
          <cell r="E76">
            <v>46199</v>
          </cell>
          <cell r="F76">
            <v>46199</v>
          </cell>
          <cell r="G76">
            <v>14443</v>
          </cell>
          <cell r="H76" t="str">
            <v>Cuenta de Ahorros</v>
          </cell>
          <cell r="I76">
            <v>550127200117688</v>
          </cell>
          <cell r="J76" t="str">
            <v>Cuenta de Ahorros Otros Bancos</v>
          </cell>
          <cell r="K76">
            <v>3127713091</v>
          </cell>
          <cell r="L76" t="str">
            <v>NEQUI</v>
          </cell>
          <cell r="M76">
            <v>3226000</v>
          </cell>
          <cell r="N76" t="str">
            <v>Pago Exitoso</v>
          </cell>
        </row>
        <row r="77">
          <cell r="A77">
            <v>8903014154</v>
          </cell>
          <cell r="B77">
            <v>10743808</v>
          </cell>
          <cell r="C77">
            <v>8903014154</v>
          </cell>
          <cell r="D77" t="str">
            <v>CONGREGACION HIJAS DE CARIDAD</v>
          </cell>
          <cell r="E77">
            <v>46199</v>
          </cell>
          <cell r="F77">
            <v>46199</v>
          </cell>
          <cell r="G77">
            <v>5200102330131110</v>
          </cell>
          <cell r="H77" t="str">
            <v>Cuenta de Ahorros</v>
          </cell>
          <cell r="I77">
            <v>550127200108752</v>
          </cell>
          <cell r="J77" t="str">
            <v>Cuenta Corriente</v>
          </cell>
          <cell r="K77">
            <v>17969999295</v>
          </cell>
          <cell r="L77" t="str">
            <v>DAVIVIENDA</v>
          </cell>
          <cell r="M77">
            <v>22598824</v>
          </cell>
          <cell r="N77" t="str">
            <v>Pago Exitoso</v>
          </cell>
        </row>
        <row r="78">
          <cell r="A78">
            <v>42153987</v>
          </cell>
          <cell r="B78">
            <v>10743848</v>
          </cell>
          <cell r="C78">
            <v>42153987</v>
          </cell>
          <cell r="D78" t="str">
            <v>DIANA MILENA HOYOS SOTO</v>
          </cell>
          <cell r="E78">
            <v>46199</v>
          </cell>
          <cell r="F78">
            <v>46199</v>
          </cell>
          <cell r="G78">
            <v>14524</v>
          </cell>
          <cell r="H78" t="str">
            <v>Cuenta de Ahorros</v>
          </cell>
          <cell r="I78">
            <v>302727607</v>
          </cell>
          <cell r="J78" t="str">
            <v>Cuenta de Ahorros</v>
          </cell>
          <cell r="K78">
            <v>126670042442</v>
          </cell>
          <cell r="L78" t="str">
            <v>DAVIVIENDA</v>
          </cell>
          <cell r="M78">
            <v>5808000</v>
          </cell>
          <cell r="N78" t="str">
            <v>Pago Exitoso</v>
          </cell>
        </row>
        <row r="79">
          <cell r="A79">
            <v>53011782</v>
          </cell>
          <cell r="B79">
            <v>10743848</v>
          </cell>
          <cell r="C79">
            <v>53011782</v>
          </cell>
          <cell r="D79" t="str">
            <v>KAREN MELISSA ORDOÑEZ DIAZ</v>
          </cell>
          <cell r="E79">
            <v>46199</v>
          </cell>
          <cell r="F79">
            <v>46199</v>
          </cell>
          <cell r="G79">
            <v>14559</v>
          </cell>
          <cell r="H79" t="str">
            <v>Cuenta de Ahorros</v>
          </cell>
          <cell r="I79">
            <v>302727607</v>
          </cell>
          <cell r="J79" t="str">
            <v>Cuenta de Ahorros Otros Bancos</v>
          </cell>
          <cell r="K79">
            <v>66949107931</v>
          </cell>
          <cell r="L79" t="str">
            <v>BANCOLOMBIA</v>
          </cell>
          <cell r="M79">
            <v>6295000</v>
          </cell>
          <cell r="N79" t="str">
            <v>Pago Exitoso</v>
          </cell>
        </row>
        <row r="80">
          <cell r="A80">
            <v>1088269100</v>
          </cell>
          <cell r="B80">
            <v>10743918</v>
          </cell>
          <cell r="C80">
            <v>1088269100</v>
          </cell>
          <cell r="D80" t="str">
            <v>MELISA GOMEZ ESCOBAR</v>
          </cell>
          <cell r="E80">
            <v>46199</v>
          </cell>
          <cell r="F80">
            <v>46199</v>
          </cell>
          <cell r="G80">
            <v>14229</v>
          </cell>
          <cell r="H80" t="str">
            <v>Cuenta de Ahorros</v>
          </cell>
          <cell r="I80">
            <v>550127200117688</v>
          </cell>
          <cell r="J80" t="str">
            <v>Cuenta de Ahorros Otros Bancos</v>
          </cell>
          <cell r="K80">
            <v>85348576050</v>
          </cell>
          <cell r="L80" t="str">
            <v>BANCOLOMBIA</v>
          </cell>
          <cell r="M80">
            <v>4124000</v>
          </cell>
          <cell r="N80" t="str">
            <v>Pago Exitoso</v>
          </cell>
        </row>
        <row r="81">
          <cell r="A81">
            <v>1112777573</v>
          </cell>
          <cell r="B81">
            <v>10743918</v>
          </cell>
          <cell r="C81">
            <v>1112777573</v>
          </cell>
          <cell r="D81" t="str">
            <v>KATHERIN SANCHEZ MARTINEZ</v>
          </cell>
          <cell r="E81">
            <v>46199</v>
          </cell>
          <cell r="F81">
            <v>46199</v>
          </cell>
          <cell r="G81">
            <v>14328</v>
          </cell>
          <cell r="H81" t="str">
            <v>Cuenta de Ahorros</v>
          </cell>
          <cell r="I81">
            <v>550127200117688</v>
          </cell>
          <cell r="J81" t="str">
            <v>Cuenta de Ahorros Otros Bancos</v>
          </cell>
          <cell r="K81">
            <v>91209542612</v>
          </cell>
          <cell r="L81" t="str">
            <v>BANCOLOMBIA</v>
          </cell>
          <cell r="M81">
            <v>4124000</v>
          </cell>
          <cell r="N81" t="str">
            <v>Pago Exitoso</v>
          </cell>
        </row>
        <row r="82">
          <cell r="A82">
            <v>1004519796</v>
          </cell>
          <cell r="B82">
            <v>10743918</v>
          </cell>
          <cell r="C82">
            <v>1004519796</v>
          </cell>
          <cell r="D82" t="str">
            <v>JUAN JOSE VILLEGAS ARCANI</v>
          </cell>
          <cell r="E82">
            <v>46199</v>
          </cell>
          <cell r="F82">
            <v>46199</v>
          </cell>
          <cell r="G82">
            <v>14368</v>
          </cell>
          <cell r="H82" t="str">
            <v>Cuenta de Ahorros</v>
          </cell>
          <cell r="I82">
            <v>550127200117688</v>
          </cell>
          <cell r="J82" t="str">
            <v>Cuenta de Ahorros Otros Bancos</v>
          </cell>
          <cell r="K82">
            <v>11579913535</v>
          </cell>
          <cell r="L82" t="str">
            <v>BANCOLOMBIA</v>
          </cell>
          <cell r="M82">
            <v>1746000</v>
          </cell>
          <cell r="N82" t="str">
            <v>Pago Exitoso</v>
          </cell>
        </row>
        <row r="83">
          <cell r="A83">
            <v>17845565</v>
          </cell>
          <cell r="B83">
            <v>10744057</v>
          </cell>
          <cell r="C83">
            <v>17845565</v>
          </cell>
          <cell r="D83" t="str">
            <v>JULIO CESAR GIRALDO MORALES</v>
          </cell>
          <cell r="E83">
            <v>46199</v>
          </cell>
          <cell r="F83">
            <v>46199</v>
          </cell>
          <cell r="G83">
            <v>14101</v>
          </cell>
          <cell r="H83" t="str">
            <v>Cuenta de Ahorros</v>
          </cell>
          <cell r="I83">
            <v>302737945</v>
          </cell>
          <cell r="J83" t="str">
            <v>Cuenta de Ahorros Otros Bancos</v>
          </cell>
          <cell r="K83">
            <v>3144255388</v>
          </cell>
          <cell r="L83" t="str">
            <v>NEQUI</v>
          </cell>
          <cell r="M83">
            <v>2691381</v>
          </cell>
          <cell r="N83" t="str">
            <v>Pago Exitoso</v>
          </cell>
        </row>
        <row r="84">
          <cell r="A84">
            <v>10020581</v>
          </cell>
          <cell r="B84">
            <v>10744057</v>
          </cell>
          <cell r="C84">
            <v>10020581</v>
          </cell>
          <cell r="D84" t="str">
            <v>MAURICIO ANDRES GARCIA SANCHEZ</v>
          </cell>
          <cell r="E84">
            <v>46199</v>
          </cell>
          <cell r="F84">
            <v>46199</v>
          </cell>
          <cell r="G84">
            <v>14261</v>
          </cell>
          <cell r="H84" t="str">
            <v>Cuenta de Ahorros</v>
          </cell>
          <cell r="I84">
            <v>302737945</v>
          </cell>
          <cell r="J84" t="str">
            <v>Cuenta de Ahorros Otros Bancos</v>
          </cell>
          <cell r="K84">
            <v>7272024404</v>
          </cell>
          <cell r="L84" t="str">
            <v>DAVIBANK</v>
          </cell>
          <cell r="M84">
            <v>2133800</v>
          </cell>
          <cell r="N84" t="str">
            <v>Pago Exitoso</v>
          </cell>
        </row>
        <row r="85">
          <cell r="A85">
            <v>8914015227</v>
          </cell>
          <cell r="B85">
            <v>10744104</v>
          </cell>
          <cell r="C85">
            <v>8914015227</v>
          </cell>
          <cell r="D85" t="str">
            <v>LIGA RISARALDENSE DE NATACION</v>
          </cell>
          <cell r="E85">
            <v>46199</v>
          </cell>
          <cell r="F85">
            <v>46199</v>
          </cell>
          <cell r="G85">
            <v>13360</v>
          </cell>
          <cell r="H85" t="str">
            <v>Cuenta de Ahorros</v>
          </cell>
          <cell r="I85">
            <v>550127200185743</v>
          </cell>
          <cell r="J85" t="str">
            <v>Cuenta de Ahorros</v>
          </cell>
          <cell r="K85">
            <v>126600041886</v>
          </cell>
          <cell r="L85" t="str">
            <v>DAVIVIENDA</v>
          </cell>
          <cell r="M85">
            <v>18658083</v>
          </cell>
          <cell r="N85" t="str">
            <v>Pago Exitoso</v>
          </cell>
        </row>
        <row r="86">
          <cell r="A86">
            <v>9008368696</v>
          </cell>
          <cell r="B86">
            <v>10744104</v>
          </cell>
          <cell r="C86">
            <v>9008368696</v>
          </cell>
          <cell r="D86" t="str">
            <v>LIGA DE BADMINTON DE RISARALDA</v>
          </cell>
          <cell r="E86">
            <v>46199</v>
          </cell>
          <cell r="F86">
            <v>46199</v>
          </cell>
          <cell r="G86">
            <v>13741</v>
          </cell>
          <cell r="H86" t="str">
            <v>Cuenta de Ahorros</v>
          </cell>
          <cell r="I86">
            <v>550127200185743</v>
          </cell>
          <cell r="J86" t="str">
            <v>Cuenta de Ahorros Otros Bancos</v>
          </cell>
          <cell r="K86">
            <v>141178376</v>
          </cell>
          <cell r="L86" t="str">
            <v>BOGOTA</v>
          </cell>
          <cell r="M86">
            <v>5490886</v>
          </cell>
          <cell r="N86" t="str">
            <v>Pago Exitoso</v>
          </cell>
        </row>
        <row r="87">
          <cell r="A87">
            <v>8914084291</v>
          </cell>
          <cell r="B87">
            <v>10744104</v>
          </cell>
          <cell r="C87">
            <v>8914084291</v>
          </cell>
          <cell r="D87" t="str">
            <v>LIGA RISARALDENSE DE FUTBOL</v>
          </cell>
          <cell r="E87">
            <v>46199</v>
          </cell>
          <cell r="F87">
            <v>46199</v>
          </cell>
          <cell r="G87">
            <v>13933</v>
          </cell>
          <cell r="H87" t="str">
            <v>Cuenta de Ahorros</v>
          </cell>
          <cell r="I87">
            <v>550127200185743</v>
          </cell>
          <cell r="J87" t="str">
            <v>Cuenta de Ahorros</v>
          </cell>
          <cell r="K87">
            <v>126100102550</v>
          </cell>
          <cell r="L87" t="str">
            <v>DAVIVIENDA</v>
          </cell>
          <cell r="M87">
            <v>12480838</v>
          </cell>
          <cell r="N87" t="str">
            <v>Pago Exitoso</v>
          </cell>
        </row>
        <row r="88">
          <cell r="A88">
            <v>8914800452</v>
          </cell>
          <cell r="B88">
            <v>10744104</v>
          </cell>
          <cell r="C88">
            <v>8914800452</v>
          </cell>
          <cell r="D88" t="str">
            <v>LIGA RISARALDENSE DE TENIS</v>
          </cell>
          <cell r="E88">
            <v>46199</v>
          </cell>
          <cell r="F88">
            <v>46199</v>
          </cell>
          <cell r="G88">
            <v>13987</v>
          </cell>
          <cell r="H88" t="str">
            <v>Cuenta de Ahorros</v>
          </cell>
          <cell r="I88">
            <v>550127200185743</v>
          </cell>
          <cell r="J88" t="str">
            <v>Cuenta de Ahorros</v>
          </cell>
          <cell r="K88">
            <v>127000036799</v>
          </cell>
          <cell r="L88" t="str">
            <v>DAVIVIENDA</v>
          </cell>
          <cell r="M88">
            <v>2521852</v>
          </cell>
          <cell r="N88" t="str">
            <v>Pago Exitoso</v>
          </cell>
        </row>
        <row r="89">
          <cell r="A89">
            <v>8160045063</v>
          </cell>
          <cell r="B89">
            <v>10744104</v>
          </cell>
          <cell r="C89">
            <v>8160045063</v>
          </cell>
          <cell r="D89" t="str">
            <v>LIGA DE TIRO Y CAZA DE RISARAL</v>
          </cell>
          <cell r="E89">
            <v>46199</v>
          </cell>
          <cell r="F89">
            <v>46199</v>
          </cell>
          <cell r="G89">
            <v>14086</v>
          </cell>
          <cell r="H89" t="str">
            <v>Cuenta de Ahorros</v>
          </cell>
          <cell r="I89">
            <v>550127200185743</v>
          </cell>
          <cell r="J89" t="str">
            <v>Cuenta de Ahorros Otros Bancos</v>
          </cell>
          <cell r="K89">
            <v>96010010450</v>
          </cell>
          <cell r="L89" t="str">
            <v>GNB SUDAMERIS</v>
          </cell>
          <cell r="M89">
            <v>18318000</v>
          </cell>
          <cell r="N89" t="str">
            <v>Pago Exitoso</v>
          </cell>
        </row>
        <row r="90">
          <cell r="A90">
            <v>9011518112</v>
          </cell>
          <cell r="B90">
            <v>10741779</v>
          </cell>
          <cell r="C90">
            <v>9011518112</v>
          </cell>
          <cell r="D90" t="str">
            <v>UNO A TELEVISION SAS</v>
          </cell>
          <cell r="E90">
            <v>46199</v>
          </cell>
          <cell r="F90">
            <v>46199</v>
          </cell>
          <cell r="G90">
            <v>12204</v>
          </cell>
          <cell r="H90" t="str">
            <v>Cuenta Corriente</v>
          </cell>
          <cell r="I90">
            <v>560127269994183</v>
          </cell>
          <cell r="J90" t="str">
            <v>Cuenta de Ahorros</v>
          </cell>
          <cell r="K90">
            <v>126100099566</v>
          </cell>
          <cell r="L90" t="str">
            <v>DAVIVIENDA</v>
          </cell>
          <cell r="M90">
            <v>9547800</v>
          </cell>
          <cell r="N90" t="str">
            <v>Pago Exitoso</v>
          </cell>
        </row>
        <row r="91">
          <cell r="A91">
            <v>42019620</v>
          </cell>
          <cell r="B91">
            <v>10741910</v>
          </cell>
          <cell r="C91">
            <v>42019620</v>
          </cell>
          <cell r="D91" t="str">
            <v>BEATRIZ ELENA ORTEGA RODRIGUEZ</v>
          </cell>
          <cell r="E91">
            <v>46199</v>
          </cell>
          <cell r="F91">
            <v>46199</v>
          </cell>
          <cell r="G91">
            <v>14054</v>
          </cell>
          <cell r="H91" t="str">
            <v>Cuenta Corriente</v>
          </cell>
          <cell r="I91">
            <v>560127269994183</v>
          </cell>
          <cell r="J91" t="str">
            <v>Cuenta de Ahorros</v>
          </cell>
          <cell r="K91">
            <v>126670012031</v>
          </cell>
          <cell r="L91" t="str">
            <v>DAVIVIENDA</v>
          </cell>
          <cell r="M91">
            <v>385283</v>
          </cell>
          <cell r="N91" t="str">
            <v>Pago Exitoso</v>
          </cell>
        </row>
        <row r="92">
          <cell r="A92">
            <v>890300568</v>
          </cell>
          <cell r="B92">
            <v>10742058</v>
          </cell>
          <cell r="C92">
            <v>890300568</v>
          </cell>
          <cell r="D92" t="str">
            <v>ASOCIACION DE HERMANAS DE LA P</v>
          </cell>
          <cell r="E92">
            <v>46199</v>
          </cell>
          <cell r="F92">
            <v>46199</v>
          </cell>
          <cell r="G92">
            <v>5200102330131110</v>
          </cell>
          <cell r="H92" t="str">
            <v>Cuenta de Ahorros</v>
          </cell>
          <cell r="I92">
            <v>550127200108752</v>
          </cell>
          <cell r="J92" t="str">
            <v>Cuenta de Ahorros Otros Bancos</v>
          </cell>
          <cell r="K92">
            <v>6002174276</v>
          </cell>
          <cell r="L92" t="str">
            <v>BANCOLOMBIA</v>
          </cell>
          <cell r="M92">
            <v>4880962</v>
          </cell>
          <cell r="N92" t="str">
            <v>Pago Exitoso</v>
          </cell>
        </row>
        <row r="93">
          <cell r="A93">
            <v>9018925496</v>
          </cell>
          <cell r="B93">
            <v>10742058</v>
          </cell>
          <cell r="C93">
            <v>9018925496</v>
          </cell>
          <cell r="D93" t="str">
            <v>JS VERACRUZ S.A.S</v>
          </cell>
          <cell r="E93">
            <v>46199</v>
          </cell>
          <cell r="F93">
            <v>46199</v>
          </cell>
          <cell r="G93">
            <v>5200102330131110</v>
          </cell>
          <cell r="H93" t="str">
            <v>Cuenta de Ahorros</v>
          </cell>
          <cell r="I93">
            <v>550127200108752</v>
          </cell>
          <cell r="J93" t="str">
            <v>Cuenta Corriente</v>
          </cell>
          <cell r="K93">
            <v>108969924373</v>
          </cell>
          <cell r="L93" t="str">
            <v>DAVIVIENDA</v>
          </cell>
          <cell r="M93">
            <v>19277663</v>
          </cell>
          <cell r="N93" t="str">
            <v>Pago Exitoso</v>
          </cell>
        </row>
        <row r="94">
          <cell r="A94">
            <v>890801256</v>
          </cell>
          <cell r="B94">
            <v>10742058</v>
          </cell>
          <cell r="C94">
            <v>890801256</v>
          </cell>
          <cell r="D94" t="str">
            <v>CONGREGACION SAGRADA FAMILIA</v>
          </cell>
          <cell r="E94">
            <v>46199</v>
          </cell>
          <cell r="F94">
            <v>46199</v>
          </cell>
          <cell r="G94">
            <v>5200102330131110</v>
          </cell>
          <cell r="H94" t="str">
            <v>Cuenta de Ahorros</v>
          </cell>
          <cell r="I94">
            <v>550127200108752</v>
          </cell>
          <cell r="J94" t="str">
            <v>Cuenta de Ahorros Otros Bancos</v>
          </cell>
          <cell r="K94">
            <v>74459492210</v>
          </cell>
          <cell r="L94" t="str">
            <v>BANCOLOMBIA</v>
          </cell>
          <cell r="M94">
            <v>11266635</v>
          </cell>
          <cell r="N94" t="str">
            <v>Pago Exitoso</v>
          </cell>
        </row>
        <row r="95">
          <cell r="A95">
            <v>1053824589</v>
          </cell>
          <cell r="B95">
            <v>10742058</v>
          </cell>
          <cell r="C95">
            <v>1053824589</v>
          </cell>
          <cell r="D95" t="str">
            <v>DINNA MILADY OSPINA VALBUENA</v>
          </cell>
          <cell r="E95">
            <v>46199</v>
          </cell>
          <cell r="F95">
            <v>46199</v>
          </cell>
          <cell r="G95">
            <v>5200102330131110</v>
          </cell>
          <cell r="H95" t="str">
            <v>Cuenta de Ahorros</v>
          </cell>
          <cell r="I95">
            <v>550127200108752</v>
          </cell>
          <cell r="J95" t="str">
            <v>Cuenta de Ahorros</v>
          </cell>
          <cell r="K95">
            <v>126270387130</v>
          </cell>
          <cell r="L95" t="str">
            <v>DAVIVIENDA</v>
          </cell>
          <cell r="M95">
            <v>4124000</v>
          </cell>
          <cell r="N95" t="str">
            <v>Pago Exitoso</v>
          </cell>
        </row>
        <row r="96">
          <cell r="A96">
            <v>1094916256</v>
          </cell>
          <cell r="B96">
            <v>10742058</v>
          </cell>
          <cell r="C96">
            <v>1094916256</v>
          </cell>
          <cell r="D96" t="str">
            <v>DANIELA GONZALEZ ROJAS</v>
          </cell>
          <cell r="E96">
            <v>46199</v>
          </cell>
          <cell r="F96">
            <v>46199</v>
          </cell>
          <cell r="G96">
            <v>5200102330131110</v>
          </cell>
          <cell r="H96" t="str">
            <v>Cuenta de Ahorros</v>
          </cell>
          <cell r="I96">
            <v>550127200108752</v>
          </cell>
          <cell r="J96" t="str">
            <v>Cuenta de Ahorros Otros Bancos</v>
          </cell>
          <cell r="K96">
            <v>24126907566</v>
          </cell>
          <cell r="L96" t="str">
            <v>CAJA SOCIAL</v>
          </cell>
          <cell r="M96">
            <v>4124000</v>
          </cell>
          <cell r="N96" t="str">
            <v>Pago Exitoso</v>
          </cell>
        </row>
        <row r="97">
          <cell r="A97">
            <v>1094891800</v>
          </cell>
          <cell r="B97">
            <v>10742058</v>
          </cell>
          <cell r="C97">
            <v>1094891800</v>
          </cell>
          <cell r="D97" t="str">
            <v>JOHANA KATHERINE DIAZ SANCHEZ</v>
          </cell>
          <cell r="E97">
            <v>46199</v>
          </cell>
          <cell r="F97">
            <v>46199</v>
          </cell>
          <cell r="G97">
            <v>5200102330131110</v>
          </cell>
          <cell r="H97" t="str">
            <v>Cuenta de Ahorros</v>
          </cell>
          <cell r="I97">
            <v>550127200108752</v>
          </cell>
          <cell r="J97" t="str">
            <v>Cuenta de Ahorros</v>
          </cell>
          <cell r="K97">
            <v>488453655539</v>
          </cell>
          <cell r="L97" t="str">
            <v>DAVIVIENDA</v>
          </cell>
          <cell r="M97">
            <v>4124000</v>
          </cell>
          <cell r="N97" t="str">
            <v>Pago Exitoso</v>
          </cell>
        </row>
        <row r="98">
          <cell r="A98">
            <v>25172971</v>
          </cell>
          <cell r="B98">
            <v>10742058</v>
          </cell>
          <cell r="C98">
            <v>25172971</v>
          </cell>
          <cell r="D98" t="str">
            <v>ALBA ROSA FRANCO GARCES</v>
          </cell>
          <cell r="E98">
            <v>46199</v>
          </cell>
          <cell r="F98">
            <v>46199</v>
          </cell>
          <cell r="G98">
            <v>5200102330131110</v>
          </cell>
          <cell r="H98" t="str">
            <v>Cuenta de Ahorros</v>
          </cell>
          <cell r="I98">
            <v>550127200108752</v>
          </cell>
          <cell r="J98" t="str">
            <v>Cuenta de Ahorros</v>
          </cell>
          <cell r="K98">
            <v>488441610372</v>
          </cell>
          <cell r="L98" t="str">
            <v>DAVIVIENDA</v>
          </cell>
          <cell r="M98">
            <v>4124000</v>
          </cell>
          <cell r="N98" t="str">
            <v>Pago Exitoso</v>
          </cell>
        </row>
        <row r="99">
          <cell r="A99">
            <v>8914800857</v>
          </cell>
          <cell r="B99">
            <v>10742171</v>
          </cell>
          <cell r="C99">
            <v>8914800857</v>
          </cell>
          <cell r="D99" t="str">
            <v>DEPARTAMENTO DE RISARALDA</v>
          </cell>
          <cell r="E99">
            <v>46199</v>
          </cell>
          <cell r="F99">
            <v>46199</v>
          </cell>
          <cell r="G99">
            <v>1230</v>
          </cell>
          <cell r="H99" t="str">
            <v>Cuenta de Ahorros</v>
          </cell>
          <cell r="I99">
            <v>550127200117688</v>
          </cell>
          <cell r="J99" t="str">
            <v>Cuenta de Ahorros Otros Bancos</v>
          </cell>
          <cell r="K99">
            <v>96010061790</v>
          </cell>
          <cell r="L99" t="str">
            <v>GNB SUDAMERIS</v>
          </cell>
          <cell r="M99">
            <v>40323000</v>
          </cell>
          <cell r="N99" t="str">
            <v>Pago Exitoso</v>
          </cell>
        </row>
        <row r="100">
          <cell r="A100">
            <v>891408586</v>
          </cell>
          <cell r="B100">
            <v>10742323</v>
          </cell>
          <cell r="C100">
            <v>891408586</v>
          </cell>
          <cell r="D100" t="str">
            <v>FUNDACIN LA LIGA AMA SALVAR V</v>
          </cell>
          <cell r="E100">
            <v>46199</v>
          </cell>
          <cell r="F100">
            <v>46199</v>
          </cell>
          <cell r="G100">
            <v>13452</v>
          </cell>
          <cell r="H100" t="str">
            <v>Cuenta de Ahorros</v>
          </cell>
          <cell r="I100">
            <v>302727607</v>
          </cell>
          <cell r="J100" t="str">
            <v>Cuenta de Ahorros Otros Bancos</v>
          </cell>
          <cell r="K100">
            <v>7310760719</v>
          </cell>
          <cell r="L100" t="str">
            <v>BANCOLOMBIA</v>
          </cell>
          <cell r="M100">
            <v>174072990</v>
          </cell>
          <cell r="N100" t="str">
            <v>Pago Exitoso</v>
          </cell>
        </row>
        <row r="101">
          <cell r="A101">
            <v>1088021346</v>
          </cell>
          <cell r="B101">
            <v>10742323</v>
          </cell>
          <cell r="C101">
            <v>1088021346</v>
          </cell>
          <cell r="D101" t="str">
            <v>LAURA CRISTINA CEBALLO SANCHEZ</v>
          </cell>
          <cell r="E101">
            <v>46199</v>
          </cell>
          <cell r="F101">
            <v>46199</v>
          </cell>
          <cell r="G101">
            <v>14119</v>
          </cell>
          <cell r="H101" t="str">
            <v>Cuenta de Ahorros</v>
          </cell>
          <cell r="I101">
            <v>302727607</v>
          </cell>
          <cell r="J101" t="str">
            <v>Cuenta de Ahorros Otros Bancos</v>
          </cell>
          <cell r="K101">
            <v>85282882146</v>
          </cell>
          <cell r="L101" t="str">
            <v>BANCOLOMBIA</v>
          </cell>
          <cell r="M101">
            <v>4584000</v>
          </cell>
          <cell r="N101" t="str">
            <v>Pago Exitoso</v>
          </cell>
        </row>
        <row r="102">
          <cell r="A102">
            <v>1088022545</v>
          </cell>
          <cell r="B102">
            <v>10742323</v>
          </cell>
          <cell r="C102">
            <v>1088022545</v>
          </cell>
          <cell r="D102" t="str">
            <v>JULIANA ARCINIEGAS MARTINEZ</v>
          </cell>
          <cell r="E102">
            <v>46199</v>
          </cell>
          <cell r="F102">
            <v>46199</v>
          </cell>
          <cell r="G102">
            <v>14418</v>
          </cell>
          <cell r="H102" t="str">
            <v>Cuenta de Ahorros</v>
          </cell>
          <cell r="I102">
            <v>302727607</v>
          </cell>
          <cell r="J102" t="str">
            <v>Cuenta de Ahorros Otros Bancos</v>
          </cell>
          <cell r="K102">
            <v>24088189473</v>
          </cell>
          <cell r="L102" t="str">
            <v>CAJA SOCIAL</v>
          </cell>
          <cell r="M102">
            <v>6282000</v>
          </cell>
          <cell r="N102" t="str">
            <v>Pago Exitoso</v>
          </cell>
        </row>
        <row r="103">
          <cell r="A103">
            <v>1088027513</v>
          </cell>
          <cell r="B103">
            <v>10742323</v>
          </cell>
          <cell r="C103">
            <v>1088027513</v>
          </cell>
          <cell r="D103" t="str">
            <v>JULIETH NATALIA TORRES MOSQUER</v>
          </cell>
          <cell r="E103">
            <v>46199</v>
          </cell>
          <cell r="F103">
            <v>46199</v>
          </cell>
          <cell r="G103">
            <v>14431</v>
          </cell>
          <cell r="H103" t="str">
            <v>Cuenta de Ahorros</v>
          </cell>
          <cell r="I103">
            <v>302727607</v>
          </cell>
          <cell r="J103" t="str">
            <v>Cuenta de Ahorros Otros Bancos</v>
          </cell>
          <cell r="K103">
            <v>89651553637</v>
          </cell>
          <cell r="L103" t="str">
            <v>BANCOLOMBIA</v>
          </cell>
          <cell r="M103">
            <v>3709000</v>
          </cell>
          <cell r="N103" t="str">
            <v>Pago Exitoso</v>
          </cell>
        </row>
        <row r="104">
          <cell r="A104">
            <v>1112389057</v>
          </cell>
          <cell r="B104">
            <v>10742323</v>
          </cell>
          <cell r="C104">
            <v>1112389057</v>
          </cell>
          <cell r="D104" t="str">
            <v>JUAN DAVID CORREA RAMOS</v>
          </cell>
          <cell r="E104">
            <v>46199</v>
          </cell>
          <cell r="F104">
            <v>46199</v>
          </cell>
          <cell r="G104">
            <v>14228</v>
          </cell>
          <cell r="H104" t="str">
            <v>Cuenta de Ahorros</v>
          </cell>
          <cell r="I104">
            <v>302727607</v>
          </cell>
          <cell r="J104" t="str">
            <v>Cuenta de Ahorros Otros Bancos</v>
          </cell>
          <cell r="K104">
            <v>91297301158</v>
          </cell>
          <cell r="L104" t="str">
            <v>BANCOLOMBIA</v>
          </cell>
          <cell r="M104">
            <v>3244000</v>
          </cell>
          <cell r="N104" t="str">
            <v>Pago Exitoso</v>
          </cell>
        </row>
        <row r="105">
          <cell r="A105">
            <v>10140074</v>
          </cell>
          <cell r="B105">
            <v>10742323</v>
          </cell>
          <cell r="C105">
            <v>10140074</v>
          </cell>
          <cell r="D105" t="str">
            <v>MAURICIO ACEVEDO RESTREPO</v>
          </cell>
          <cell r="E105">
            <v>46199</v>
          </cell>
          <cell r="F105">
            <v>46199</v>
          </cell>
          <cell r="G105">
            <v>14263</v>
          </cell>
          <cell r="H105" t="str">
            <v>Cuenta de Ahorros</v>
          </cell>
          <cell r="I105">
            <v>302727607</v>
          </cell>
          <cell r="J105" t="str">
            <v>Cuenta de Ahorros Otros Bancos</v>
          </cell>
          <cell r="K105">
            <v>24132079668</v>
          </cell>
          <cell r="L105" t="str">
            <v>CAJA SOCIAL</v>
          </cell>
          <cell r="M105">
            <v>3709000</v>
          </cell>
          <cell r="N105" t="str">
            <v>Pago Exitoso</v>
          </cell>
        </row>
        <row r="106">
          <cell r="A106">
            <v>1093220980</v>
          </cell>
          <cell r="B106">
            <v>10742323</v>
          </cell>
          <cell r="C106">
            <v>1093220980</v>
          </cell>
          <cell r="D106" t="str">
            <v>DANIELA RIVILLAS GONZALEZ</v>
          </cell>
          <cell r="E106">
            <v>46199</v>
          </cell>
          <cell r="F106">
            <v>46199</v>
          </cell>
          <cell r="G106">
            <v>14411</v>
          </cell>
          <cell r="H106" t="str">
            <v>Cuenta de Ahorros</v>
          </cell>
          <cell r="I106">
            <v>302727607</v>
          </cell>
          <cell r="J106" t="str">
            <v>Cuenta de Ahorros Otros Bancos</v>
          </cell>
          <cell r="K106">
            <v>5772023330</v>
          </cell>
          <cell r="L106" t="str">
            <v>DAVIBANK</v>
          </cell>
          <cell r="M106">
            <v>5808000</v>
          </cell>
          <cell r="N106" t="str">
            <v>Pago Exitoso</v>
          </cell>
        </row>
        <row r="107">
          <cell r="A107">
            <v>1088299890</v>
          </cell>
          <cell r="B107">
            <v>10742323</v>
          </cell>
          <cell r="C107">
            <v>1088299890</v>
          </cell>
          <cell r="D107" t="str">
            <v>NATALIA OTALVARO DELGADO</v>
          </cell>
          <cell r="E107">
            <v>46199</v>
          </cell>
          <cell r="F107">
            <v>46199</v>
          </cell>
          <cell r="G107">
            <v>14415</v>
          </cell>
          <cell r="H107" t="str">
            <v>Cuenta de Ahorros</v>
          </cell>
          <cell r="I107">
            <v>302727607</v>
          </cell>
          <cell r="J107" t="str">
            <v>Cuenta de Ahorros Otros Bancos</v>
          </cell>
          <cell r="K107">
            <v>85100001975</v>
          </cell>
          <cell r="L107" t="str">
            <v>BANCOLOMBIA</v>
          </cell>
          <cell r="M107">
            <v>2928000</v>
          </cell>
          <cell r="N107" t="str">
            <v>Pago Exitoso</v>
          </cell>
        </row>
        <row r="108">
          <cell r="A108">
            <v>8032055</v>
          </cell>
          <cell r="B108">
            <v>10742323</v>
          </cell>
          <cell r="C108">
            <v>8032055</v>
          </cell>
          <cell r="D108" t="str">
            <v>JULIAN ESTEBAN GIRALDO PINZON</v>
          </cell>
          <cell r="E108">
            <v>46199</v>
          </cell>
          <cell r="F108">
            <v>46199</v>
          </cell>
          <cell r="G108">
            <v>14505</v>
          </cell>
          <cell r="H108" t="str">
            <v>Cuenta de Ahorros</v>
          </cell>
          <cell r="I108">
            <v>302727607</v>
          </cell>
          <cell r="J108" t="str">
            <v>Cuenta de Ahorros</v>
          </cell>
          <cell r="K108">
            <v>286070455071</v>
          </cell>
          <cell r="L108" t="str">
            <v>DAVIVIENDA</v>
          </cell>
          <cell r="M108">
            <v>5808000</v>
          </cell>
          <cell r="N108" t="str">
            <v>Pago Exitoso</v>
          </cell>
        </row>
        <row r="109">
          <cell r="A109">
            <v>16743970</v>
          </cell>
          <cell r="B109">
            <v>10742323</v>
          </cell>
          <cell r="C109">
            <v>16743970</v>
          </cell>
          <cell r="D109" t="str">
            <v>WILLIAM RODRIGUEZ RODRIGUEZ</v>
          </cell>
          <cell r="E109">
            <v>46199</v>
          </cell>
          <cell r="F109">
            <v>46199</v>
          </cell>
          <cell r="G109">
            <v>14348</v>
          </cell>
          <cell r="H109" t="str">
            <v>Cuenta de Ahorros</v>
          </cell>
          <cell r="I109">
            <v>302727607</v>
          </cell>
          <cell r="J109" t="str">
            <v>Cuenta de Ahorros</v>
          </cell>
          <cell r="K109">
            <v>488419186785</v>
          </cell>
          <cell r="L109" t="str">
            <v>DAVIVIENDA</v>
          </cell>
          <cell r="M109">
            <v>2176300</v>
          </cell>
          <cell r="N109" t="str">
            <v>Pago Exitoso</v>
          </cell>
        </row>
        <row r="110">
          <cell r="A110">
            <v>8914129882</v>
          </cell>
          <cell r="B110">
            <v>10742323</v>
          </cell>
          <cell r="C110">
            <v>8914129882</v>
          </cell>
          <cell r="D110" t="str">
            <v>FONDO DE EMPLEADOS DE RISARALD</v>
          </cell>
          <cell r="E110">
            <v>46199</v>
          </cell>
          <cell r="F110">
            <v>46199</v>
          </cell>
          <cell r="G110">
            <v>14348</v>
          </cell>
          <cell r="H110" t="str">
            <v>Cuenta de Ahorros</v>
          </cell>
          <cell r="I110">
            <v>302727607</v>
          </cell>
          <cell r="J110" t="str">
            <v>Cuenta Corriente Otros Bancos</v>
          </cell>
          <cell r="K110">
            <v>21003747172</v>
          </cell>
          <cell r="L110" t="str">
            <v>CAJA SOCIAL</v>
          </cell>
          <cell r="M110">
            <v>1049700</v>
          </cell>
          <cell r="N110" t="str">
            <v>Pago Exitoso</v>
          </cell>
        </row>
        <row r="111">
          <cell r="A111">
            <v>1112773392</v>
          </cell>
          <cell r="B111">
            <v>10742323</v>
          </cell>
          <cell r="C111">
            <v>1112773392</v>
          </cell>
          <cell r="D111" t="str">
            <v>HILLARY VELASQUEZ DUQUE</v>
          </cell>
          <cell r="E111">
            <v>46199</v>
          </cell>
          <cell r="F111">
            <v>46199</v>
          </cell>
          <cell r="G111">
            <v>14469</v>
          </cell>
          <cell r="H111" t="str">
            <v>Cuenta de Ahorros</v>
          </cell>
          <cell r="I111">
            <v>302727607</v>
          </cell>
          <cell r="J111" t="str">
            <v>Cuenta de Ahorros</v>
          </cell>
          <cell r="K111">
            <v>488419571515</v>
          </cell>
          <cell r="L111" t="str">
            <v>DAVIVIENDA</v>
          </cell>
          <cell r="M111">
            <v>3709000</v>
          </cell>
          <cell r="N111" t="str">
            <v>Pago Exitoso</v>
          </cell>
        </row>
        <row r="112">
          <cell r="A112">
            <v>42111575</v>
          </cell>
          <cell r="B112">
            <v>10742453</v>
          </cell>
          <cell r="C112">
            <v>42111575</v>
          </cell>
          <cell r="D112" t="str">
            <v>MARIA ADELINA RAMIREZ MURILLO</v>
          </cell>
          <cell r="E112">
            <v>46199</v>
          </cell>
          <cell r="F112">
            <v>46199</v>
          </cell>
          <cell r="G112">
            <v>13247</v>
          </cell>
          <cell r="H112" t="str">
            <v>Cuenta de Ahorros</v>
          </cell>
          <cell r="I112">
            <v>550127200117688</v>
          </cell>
          <cell r="J112" t="str">
            <v>Cuenta de Ahorros Otros Bancos</v>
          </cell>
          <cell r="K112">
            <v>5772022703</v>
          </cell>
          <cell r="L112" t="str">
            <v>DAVIBANK</v>
          </cell>
          <cell r="M112">
            <v>3709000</v>
          </cell>
          <cell r="N112" t="str">
            <v>Pago Exitoso</v>
          </cell>
        </row>
        <row r="113">
          <cell r="A113">
            <v>1088236804</v>
          </cell>
          <cell r="B113">
            <v>10742453</v>
          </cell>
          <cell r="C113">
            <v>1088236804</v>
          </cell>
          <cell r="D113" t="str">
            <v>RUBEN DAVID ESPINAL PARRA</v>
          </cell>
          <cell r="E113">
            <v>46199</v>
          </cell>
          <cell r="F113">
            <v>46199</v>
          </cell>
          <cell r="G113">
            <v>13363</v>
          </cell>
          <cell r="H113" t="str">
            <v>Cuenta de Ahorros</v>
          </cell>
          <cell r="I113">
            <v>550127200117688</v>
          </cell>
          <cell r="J113" t="str">
            <v>Cuenta de Ahorros</v>
          </cell>
          <cell r="K113">
            <v>570126370216445</v>
          </cell>
          <cell r="L113" t="str">
            <v>DAVIVIENDA</v>
          </cell>
          <cell r="M113">
            <v>3709000</v>
          </cell>
          <cell r="N113" t="str">
            <v>Pago Exitoso</v>
          </cell>
        </row>
        <row r="114">
          <cell r="A114">
            <v>1225090278</v>
          </cell>
          <cell r="B114">
            <v>10742453</v>
          </cell>
          <cell r="C114">
            <v>1225090278</v>
          </cell>
          <cell r="D114" t="str">
            <v>VALENTINA OSORIO GIRALDO</v>
          </cell>
          <cell r="E114">
            <v>46199</v>
          </cell>
          <cell r="F114">
            <v>46199</v>
          </cell>
          <cell r="G114">
            <v>13415</v>
          </cell>
          <cell r="H114" t="str">
            <v>Cuenta de Ahorros</v>
          </cell>
          <cell r="I114">
            <v>550127200117688</v>
          </cell>
          <cell r="J114" t="str">
            <v>Cuenta de Ahorros Otros Bancos</v>
          </cell>
          <cell r="K114">
            <v>644006201</v>
          </cell>
          <cell r="L114" t="str">
            <v>BBVA</v>
          </cell>
          <cell r="M114">
            <v>4124000</v>
          </cell>
          <cell r="N114" t="str">
            <v>Pago Exitoso</v>
          </cell>
        </row>
        <row r="115">
          <cell r="A115">
            <v>51782225</v>
          </cell>
          <cell r="B115">
            <v>10742453</v>
          </cell>
          <cell r="C115">
            <v>51782225</v>
          </cell>
          <cell r="D115" t="str">
            <v>LUZ ELENA TORRES MOLINA</v>
          </cell>
          <cell r="E115">
            <v>46199</v>
          </cell>
          <cell r="F115">
            <v>46199</v>
          </cell>
          <cell r="G115">
            <v>13618</v>
          </cell>
          <cell r="H115" t="str">
            <v>Cuenta de Ahorros</v>
          </cell>
          <cell r="I115">
            <v>550127200117688</v>
          </cell>
          <cell r="J115" t="str">
            <v>Cuenta de Ahorros Otros Bancos</v>
          </cell>
          <cell r="K115">
            <v>11599404921</v>
          </cell>
          <cell r="L115" t="str">
            <v>BANCOLOMBIA</v>
          </cell>
          <cell r="M115">
            <v>3709000</v>
          </cell>
          <cell r="N115" t="str">
            <v>Pago Exitoso</v>
          </cell>
        </row>
        <row r="116">
          <cell r="A116">
            <v>1088293757</v>
          </cell>
          <cell r="B116">
            <v>10742453</v>
          </cell>
          <cell r="C116">
            <v>1088293757</v>
          </cell>
          <cell r="D116" t="str">
            <v>SANDRA LORENA GALLEGO MAZO</v>
          </cell>
          <cell r="E116">
            <v>46199</v>
          </cell>
          <cell r="F116">
            <v>46199</v>
          </cell>
          <cell r="G116">
            <v>13619</v>
          </cell>
          <cell r="H116" t="str">
            <v>Cuenta de Ahorros</v>
          </cell>
          <cell r="I116">
            <v>550127200117688</v>
          </cell>
          <cell r="J116" t="str">
            <v>Cuenta de Ahorros Otros Bancos</v>
          </cell>
          <cell r="K116">
            <v>7359298514</v>
          </cell>
          <cell r="L116" t="str">
            <v>BANCOLOMBIA</v>
          </cell>
          <cell r="M116">
            <v>5521000</v>
          </cell>
          <cell r="N116" t="str">
            <v>Pago Exitoso</v>
          </cell>
        </row>
        <row r="117">
          <cell r="A117">
            <v>1093214642</v>
          </cell>
          <cell r="B117">
            <v>10742453</v>
          </cell>
          <cell r="C117">
            <v>1093214642</v>
          </cell>
          <cell r="D117" t="str">
            <v>LEIDY YULIANA ARENAS DUQUE</v>
          </cell>
          <cell r="E117">
            <v>46199</v>
          </cell>
          <cell r="F117">
            <v>46199</v>
          </cell>
          <cell r="G117">
            <v>13633</v>
          </cell>
          <cell r="H117" t="str">
            <v>Cuenta de Ahorros</v>
          </cell>
          <cell r="I117">
            <v>550127200117688</v>
          </cell>
          <cell r="J117" t="str">
            <v>Cuenta de Ahorros</v>
          </cell>
          <cell r="K117">
            <v>488445480749</v>
          </cell>
          <cell r="L117" t="str">
            <v>DAVIVIENDA</v>
          </cell>
          <cell r="M117">
            <v>4124000</v>
          </cell>
          <cell r="N117" t="str">
            <v>Pago Exitoso</v>
          </cell>
        </row>
        <row r="118">
          <cell r="A118">
            <v>1088299212</v>
          </cell>
          <cell r="B118">
            <v>10742453</v>
          </cell>
          <cell r="C118">
            <v>1088299212</v>
          </cell>
          <cell r="D118" t="str">
            <v>NATALIA CASADIEGO DIAZ</v>
          </cell>
          <cell r="E118">
            <v>46199</v>
          </cell>
          <cell r="F118">
            <v>46199</v>
          </cell>
          <cell r="G118">
            <v>13637</v>
          </cell>
          <cell r="H118" t="str">
            <v>Cuenta de Ahorros</v>
          </cell>
          <cell r="I118">
            <v>550127200117688</v>
          </cell>
          <cell r="J118" t="str">
            <v>Cuenta de Ahorros Otros Bancos</v>
          </cell>
          <cell r="K118">
            <v>9908307914</v>
          </cell>
          <cell r="L118" t="str">
            <v>BANCOLOMBIA</v>
          </cell>
          <cell r="M118">
            <v>4124000</v>
          </cell>
          <cell r="N118" t="str">
            <v>Pago Exitoso</v>
          </cell>
        </row>
        <row r="119">
          <cell r="A119">
            <v>18600876</v>
          </cell>
          <cell r="B119">
            <v>10742453</v>
          </cell>
          <cell r="C119">
            <v>18600876</v>
          </cell>
          <cell r="D119" t="str">
            <v>OSCAR BERNARDO MONTOYA MARÍN</v>
          </cell>
          <cell r="E119">
            <v>46199</v>
          </cell>
          <cell r="F119">
            <v>46199</v>
          </cell>
          <cell r="G119">
            <v>13638</v>
          </cell>
          <cell r="H119" t="str">
            <v>Cuenta de Ahorros</v>
          </cell>
          <cell r="I119">
            <v>550127200117688</v>
          </cell>
          <cell r="J119" t="str">
            <v>Cuenta de Ahorros</v>
          </cell>
          <cell r="K119">
            <v>550488445790469</v>
          </cell>
          <cell r="L119" t="str">
            <v>DAVIVIENDA</v>
          </cell>
          <cell r="M119">
            <v>4124000</v>
          </cell>
          <cell r="N119" t="str">
            <v>Pago Exitoso</v>
          </cell>
        </row>
        <row r="120">
          <cell r="A120">
            <v>1004521011</v>
          </cell>
          <cell r="B120">
            <v>10742453</v>
          </cell>
          <cell r="C120">
            <v>1004521011</v>
          </cell>
          <cell r="D120" t="str">
            <v>JUAN MANUEL BOTERO LOPEZ</v>
          </cell>
          <cell r="E120">
            <v>46199</v>
          </cell>
          <cell r="F120">
            <v>46199</v>
          </cell>
          <cell r="G120">
            <v>13666</v>
          </cell>
          <cell r="H120" t="str">
            <v>Cuenta de Ahorros</v>
          </cell>
          <cell r="I120">
            <v>550127200117688</v>
          </cell>
          <cell r="J120" t="str">
            <v>Cuenta de Ahorros Otros Bancos</v>
          </cell>
          <cell r="K120">
            <v>91278827122</v>
          </cell>
          <cell r="L120" t="str">
            <v>BANCOLOMBIA</v>
          </cell>
          <cell r="M120">
            <v>3709000</v>
          </cell>
          <cell r="N120" t="str">
            <v>Pago Exitoso</v>
          </cell>
        </row>
        <row r="121">
          <cell r="A121">
            <v>1087553503</v>
          </cell>
          <cell r="B121">
            <v>10742453</v>
          </cell>
          <cell r="C121">
            <v>1087553503</v>
          </cell>
          <cell r="D121" t="str">
            <v>LEIDY VIVIANA NOREÑA MORALES</v>
          </cell>
          <cell r="E121">
            <v>46199</v>
          </cell>
          <cell r="F121">
            <v>46199</v>
          </cell>
          <cell r="G121">
            <v>13668</v>
          </cell>
          <cell r="H121" t="str">
            <v>Cuenta de Ahorros</v>
          </cell>
          <cell r="I121">
            <v>550127200117688</v>
          </cell>
          <cell r="J121" t="str">
            <v>Cuenta de Ahorros Otros Bancos</v>
          </cell>
          <cell r="K121">
            <v>24095079529</v>
          </cell>
          <cell r="L121" t="str">
            <v>CAJA SOCIAL</v>
          </cell>
          <cell r="M121">
            <v>3431700</v>
          </cell>
          <cell r="N121" t="str">
            <v>Pago Exitoso</v>
          </cell>
        </row>
        <row r="122">
          <cell r="A122">
            <v>1002636246</v>
          </cell>
          <cell r="B122">
            <v>10742453</v>
          </cell>
          <cell r="C122">
            <v>1002636246</v>
          </cell>
          <cell r="D122" t="str">
            <v>MARIA ALEJANDRA GOMEZ TRIANA</v>
          </cell>
          <cell r="E122">
            <v>46199</v>
          </cell>
          <cell r="F122">
            <v>46199</v>
          </cell>
          <cell r="G122">
            <v>13669</v>
          </cell>
          <cell r="H122" t="str">
            <v>Cuenta de Ahorros</v>
          </cell>
          <cell r="I122">
            <v>550127200117688</v>
          </cell>
          <cell r="J122" t="str">
            <v>Cuenta de Ahorros</v>
          </cell>
          <cell r="K122">
            <v>126600000890</v>
          </cell>
          <cell r="L122" t="str">
            <v>DAVIVIENDA</v>
          </cell>
          <cell r="M122">
            <v>5521000</v>
          </cell>
          <cell r="N122" t="str">
            <v>Pago Exitoso</v>
          </cell>
        </row>
        <row r="123">
          <cell r="A123">
            <v>25195676</v>
          </cell>
          <cell r="B123">
            <v>10742453</v>
          </cell>
          <cell r="C123">
            <v>25195676</v>
          </cell>
          <cell r="D123" t="str">
            <v>CAROLINA OCHOA HENAO</v>
          </cell>
          <cell r="E123">
            <v>46199</v>
          </cell>
          <cell r="F123">
            <v>46199</v>
          </cell>
          <cell r="G123">
            <v>13707</v>
          </cell>
          <cell r="H123" t="str">
            <v>Cuenta de Ahorros</v>
          </cell>
          <cell r="I123">
            <v>550127200117688</v>
          </cell>
          <cell r="J123" t="str">
            <v>Cuenta de Ahorros Otros Bancos</v>
          </cell>
          <cell r="K123">
            <v>72328393957</v>
          </cell>
          <cell r="L123" t="str">
            <v>BANCOLOMBIA</v>
          </cell>
          <cell r="M123">
            <v>4124000</v>
          </cell>
          <cell r="N123" t="str">
            <v>Pago Exitoso</v>
          </cell>
        </row>
        <row r="124">
          <cell r="A124">
            <v>42053066</v>
          </cell>
          <cell r="B124">
            <v>10742453</v>
          </cell>
          <cell r="C124">
            <v>42053066</v>
          </cell>
          <cell r="D124" t="str">
            <v>MARIELA RAMIREZ GARCIA</v>
          </cell>
          <cell r="E124">
            <v>46199</v>
          </cell>
          <cell r="F124">
            <v>46199</v>
          </cell>
          <cell r="G124">
            <v>13709</v>
          </cell>
          <cell r="H124" t="str">
            <v>Cuenta de Ahorros</v>
          </cell>
          <cell r="I124">
            <v>550127200117688</v>
          </cell>
          <cell r="J124" t="str">
            <v>Cuenta de Ahorros Otros Bancos</v>
          </cell>
          <cell r="K124">
            <v>5772020287</v>
          </cell>
          <cell r="L124" t="str">
            <v>DAVIBANK</v>
          </cell>
          <cell r="M124">
            <v>3341817</v>
          </cell>
          <cell r="N124" t="str">
            <v>Pago Exitoso</v>
          </cell>
        </row>
        <row r="125">
          <cell r="A125">
            <v>1088335252</v>
          </cell>
          <cell r="B125">
            <v>10742453</v>
          </cell>
          <cell r="C125">
            <v>1088335252</v>
          </cell>
          <cell r="D125" t="str">
            <v>MANUELA GOMEZ MARIN</v>
          </cell>
          <cell r="E125">
            <v>46199</v>
          </cell>
          <cell r="F125">
            <v>46199</v>
          </cell>
          <cell r="G125">
            <v>13711</v>
          </cell>
          <cell r="H125" t="str">
            <v>Cuenta de Ahorros</v>
          </cell>
          <cell r="I125">
            <v>550127200117688</v>
          </cell>
          <cell r="J125" t="str">
            <v>Cuenta de Ahorros Otros Bancos</v>
          </cell>
          <cell r="K125">
            <v>85104041723</v>
          </cell>
          <cell r="L125" t="str">
            <v>BANCOLOMBIA</v>
          </cell>
          <cell r="M125">
            <v>4124000</v>
          </cell>
          <cell r="N125" t="str">
            <v>Pago Exitoso</v>
          </cell>
        </row>
        <row r="126">
          <cell r="A126">
            <v>1088358448</v>
          </cell>
          <cell r="B126">
            <v>10742453</v>
          </cell>
          <cell r="C126">
            <v>1088358448</v>
          </cell>
          <cell r="D126" t="str">
            <v>LAURA MARIA GOMEZ GONZALEZ</v>
          </cell>
          <cell r="E126">
            <v>46199</v>
          </cell>
          <cell r="F126">
            <v>46199</v>
          </cell>
          <cell r="G126">
            <v>13717</v>
          </cell>
          <cell r="H126" t="str">
            <v>Cuenta de Ahorros</v>
          </cell>
          <cell r="I126">
            <v>550127200117688</v>
          </cell>
          <cell r="J126" t="str">
            <v>Cuenta de Ahorros Otros Bancos</v>
          </cell>
          <cell r="K126">
            <v>70887126877</v>
          </cell>
          <cell r="L126" t="str">
            <v>BANCOLOMBIA</v>
          </cell>
          <cell r="M126">
            <v>4124000</v>
          </cell>
          <cell r="N126" t="str">
            <v>Pago Exitoso</v>
          </cell>
        </row>
        <row r="127">
          <cell r="A127">
            <v>42105299</v>
          </cell>
          <cell r="B127">
            <v>10742453</v>
          </cell>
          <cell r="C127">
            <v>42105299</v>
          </cell>
          <cell r="D127" t="str">
            <v>ANA FERNANDA PERDOMO OSPINA</v>
          </cell>
          <cell r="E127">
            <v>46199</v>
          </cell>
          <cell r="F127">
            <v>46199</v>
          </cell>
          <cell r="G127">
            <v>13783</v>
          </cell>
          <cell r="H127" t="str">
            <v>Cuenta de Ahorros</v>
          </cell>
          <cell r="I127">
            <v>550127200117688</v>
          </cell>
          <cell r="J127" t="str">
            <v>Cuenta de Ahorros</v>
          </cell>
          <cell r="K127">
            <v>127670064550</v>
          </cell>
          <cell r="L127" t="str">
            <v>DAVIVIENDA</v>
          </cell>
          <cell r="M127">
            <v>3709000</v>
          </cell>
          <cell r="N127" t="str">
            <v>Pago Exitoso</v>
          </cell>
        </row>
        <row r="128">
          <cell r="A128">
            <v>1040739905</v>
          </cell>
          <cell r="B128">
            <v>10742453</v>
          </cell>
          <cell r="C128">
            <v>1040739905</v>
          </cell>
          <cell r="D128" t="str">
            <v>ANDRES ALEJANDRO GOMEZ FRANCO</v>
          </cell>
          <cell r="E128">
            <v>46199</v>
          </cell>
          <cell r="F128">
            <v>46199</v>
          </cell>
          <cell r="G128">
            <v>13795</v>
          </cell>
          <cell r="H128" t="str">
            <v>Cuenta de Ahorros</v>
          </cell>
          <cell r="I128">
            <v>550127200117688</v>
          </cell>
          <cell r="J128" t="str">
            <v>Cuenta de Ahorros</v>
          </cell>
          <cell r="K128">
            <v>488449310553</v>
          </cell>
          <cell r="L128" t="str">
            <v>DAVIVIENDA</v>
          </cell>
          <cell r="M128">
            <v>4124000</v>
          </cell>
          <cell r="N128" t="str">
            <v>Pago Exitoso</v>
          </cell>
        </row>
        <row r="129">
          <cell r="A129">
            <v>1059696828</v>
          </cell>
          <cell r="B129">
            <v>10742453</v>
          </cell>
          <cell r="C129">
            <v>1059696828</v>
          </cell>
          <cell r="D129" t="str">
            <v>YADY JULIETA ALARCON GAÑAN</v>
          </cell>
          <cell r="E129">
            <v>46199</v>
          </cell>
          <cell r="F129">
            <v>46199</v>
          </cell>
          <cell r="G129">
            <v>13852</v>
          </cell>
          <cell r="H129" t="str">
            <v>Cuenta de Ahorros</v>
          </cell>
          <cell r="I129">
            <v>550127200117688</v>
          </cell>
          <cell r="J129" t="str">
            <v>Cuenta de Ahorros</v>
          </cell>
          <cell r="K129">
            <v>127470139016</v>
          </cell>
          <cell r="L129" t="str">
            <v>DAVIVIENDA</v>
          </cell>
          <cell r="M129">
            <v>3709000</v>
          </cell>
          <cell r="N129" t="str">
            <v>Pago Exitoso</v>
          </cell>
        </row>
        <row r="130">
          <cell r="A130">
            <v>42140840</v>
          </cell>
          <cell r="B130">
            <v>10742577</v>
          </cell>
          <cell r="C130">
            <v>42140840</v>
          </cell>
          <cell r="D130" t="str">
            <v>LINA MARCELA HENAO LONDOÑO</v>
          </cell>
          <cell r="E130">
            <v>46199</v>
          </cell>
          <cell r="F130">
            <v>46199</v>
          </cell>
          <cell r="G130">
            <v>13337</v>
          </cell>
          <cell r="H130" t="str">
            <v>Cuenta de Ahorros</v>
          </cell>
          <cell r="I130">
            <v>550127200117688</v>
          </cell>
          <cell r="J130" t="str">
            <v>Cuenta de Ahorros Otros Bancos</v>
          </cell>
          <cell r="K130">
            <v>24522119640</v>
          </cell>
          <cell r="L130" t="str">
            <v>CAJA SOCIAL</v>
          </cell>
          <cell r="M130">
            <v>4124000</v>
          </cell>
          <cell r="N130" t="str">
            <v>Pago Exitoso</v>
          </cell>
        </row>
        <row r="131">
          <cell r="A131">
            <v>42106901</v>
          </cell>
          <cell r="B131">
            <v>10742577</v>
          </cell>
          <cell r="C131">
            <v>42106901</v>
          </cell>
          <cell r="D131" t="str">
            <v>ANA MILENA MARTINEZ BENJUMEA</v>
          </cell>
          <cell r="E131">
            <v>46199</v>
          </cell>
          <cell r="F131">
            <v>46199</v>
          </cell>
          <cell r="G131">
            <v>13418</v>
          </cell>
          <cell r="H131" t="str">
            <v>Cuenta de Ahorros</v>
          </cell>
          <cell r="I131">
            <v>550127200117688</v>
          </cell>
          <cell r="J131" t="str">
            <v>Cuenta de Ahorros Otros Bancos</v>
          </cell>
          <cell r="K131">
            <v>72166203296</v>
          </cell>
          <cell r="L131" t="str">
            <v>BANCOLOMBIA</v>
          </cell>
          <cell r="M131">
            <v>4124000</v>
          </cell>
          <cell r="N131" t="str">
            <v>Pago Exitoso</v>
          </cell>
        </row>
        <row r="132">
          <cell r="A132">
            <v>42067701</v>
          </cell>
          <cell r="B132">
            <v>10742577</v>
          </cell>
          <cell r="C132">
            <v>42067701</v>
          </cell>
          <cell r="D132" t="str">
            <v>MARIA ESPERANZA GIRALDO RESTRE</v>
          </cell>
          <cell r="E132">
            <v>46199</v>
          </cell>
          <cell r="F132">
            <v>46199</v>
          </cell>
          <cell r="G132">
            <v>13667</v>
          </cell>
          <cell r="H132" t="str">
            <v>Cuenta de Ahorros</v>
          </cell>
          <cell r="I132">
            <v>550127200117688</v>
          </cell>
          <cell r="J132" t="str">
            <v>Cuenta de Ahorros</v>
          </cell>
          <cell r="K132">
            <v>488441955884</v>
          </cell>
          <cell r="L132" t="str">
            <v>DAVIVIENDA</v>
          </cell>
          <cell r="M132">
            <v>3709000</v>
          </cell>
          <cell r="N132" t="str">
            <v>Pago Exitoso</v>
          </cell>
        </row>
        <row r="133">
          <cell r="A133">
            <v>1088277614</v>
          </cell>
          <cell r="B133">
            <v>10742577</v>
          </cell>
          <cell r="C133">
            <v>1088277614</v>
          </cell>
          <cell r="D133" t="str">
            <v>INGRID JOHANA CATAÑO BENJUMEA</v>
          </cell>
          <cell r="E133">
            <v>46199</v>
          </cell>
          <cell r="F133">
            <v>46199</v>
          </cell>
          <cell r="G133">
            <v>13670</v>
          </cell>
          <cell r="H133" t="str">
            <v>Cuenta de Ahorros</v>
          </cell>
          <cell r="I133">
            <v>550127200117688</v>
          </cell>
          <cell r="J133" t="str">
            <v>Cuenta de Ahorros</v>
          </cell>
          <cell r="K133">
            <v>127270105134</v>
          </cell>
          <cell r="L133" t="str">
            <v>DAVIVIENDA</v>
          </cell>
          <cell r="M133">
            <v>3709000</v>
          </cell>
          <cell r="N133" t="str">
            <v>Pago Exitoso</v>
          </cell>
        </row>
        <row r="134">
          <cell r="A134">
            <v>10198442</v>
          </cell>
          <cell r="B134">
            <v>10742577</v>
          </cell>
          <cell r="C134">
            <v>10198442</v>
          </cell>
          <cell r="D134" t="str">
            <v>ALEJANDRO HERRERA HENAO</v>
          </cell>
          <cell r="E134">
            <v>46199</v>
          </cell>
          <cell r="F134">
            <v>46199</v>
          </cell>
          <cell r="G134">
            <v>13808</v>
          </cell>
          <cell r="H134" t="str">
            <v>Cuenta de Ahorros</v>
          </cell>
          <cell r="I134">
            <v>550127200117688</v>
          </cell>
          <cell r="J134" t="str">
            <v>Cuenta de Ahorros Otros Bancos</v>
          </cell>
          <cell r="K134">
            <v>452246358</v>
          </cell>
          <cell r="L134" t="str">
            <v>BBVA</v>
          </cell>
          <cell r="M134">
            <v>4608000</v>
          </cell>
          <cell r="N134" t="str">
            <v>Pago Exitoso</v>
          </cell>
        </row>
        <row r="135">
          <cell r="A135">
            <v>27145473</v>
          </cell>
          <cell r="B135">
            <v>10742577</v>
          </cell>
          <cell r="C135">
            <v>27145473</v>
          </cell>
          <cell r="D135" t="str">
            <v>ZULEYMA CORTES CORDOBA</v>
          </cell>
          <cell r="E135">
            <v>46199</v>
          </cell>
          <cell r="F135">
            <v>46199</v>
          </cell>
          <cell r="G135">
            <v>13810</v>
          </cell>
          <cell r="H135" t="str">
            <v>Cuenta de Ahorros</v>
          </cell>
          <cell r="I135">
            <v>550127200117688</v>
          </cell>
          <cell r="J135" t="str">
            <v>Cuenta de Ahorros Otros Bancos</v>
          </cell>
          <cell r="K135">
            <v>3113850119</v>
          </cell>
          <cell r="L135" t="str">
            <v>NEQUI</v>
          </cell>
          <cell r="M135">
            <v>3590700</v>
          </cell>
          <cell r="N135" t="str">
            <v>Pago Exitoso</v>
          </cell>
        </row>
        <row r="136">
          <cell r="A136">
            <v>34065176</v>
          </cell>
          <cell r="B136">
            <v>10742577</v>
          </cell>
          <cell r="C136">
            <v>34065176</v>
          </cell>
          <cell r="D136" t="str">
            <v>DIANA CAROLINA HENAO MARTINEZ</v>
          </cell>
          <cell r="E136">
            <v>46199</v>
          </cell>
          <cell r="F136">
            <v>46199</v>
          </cell>
          <cell r="G136">
            <v>13825</v>
          </cell>
          <cell r="H136" t="str">
            <v>Cuenta de Ahorros</v>
          </cell>
          <cell r="I136">
            <v>550127200117688</v>
          </cell>
          <cell r="J136" t="str">
            <v>Cuenta de Ahorros Otros Bancos</v>
          </cell>
          <cell r="K136">
            <v>72562207261</v>
          </cell>
          <cell r="L136" t="str">
            <v>BANCOLOMBIA</v>
          </cell>
          <cell r="M136">
            <v>4124000</v>
          </cell>
          <cell r="N136" t="str">
            <v>Pago Exitoso</v>
          </cell>
        </row>
        <row r="137">
          <cell r="A137">
            <v>1088333819</v>
          </cell>
          <cell r="B137">
            <v>10742577</v>
          </cell>
          <cell r="C137">
            <v>1088333819</v>
          </cell>
          <cell r="D137" t="str">
            <v>JULIO CESAR BECERRA GONZALES</v>
          </cell>
          <cell r="E137">
            <v>46199</v>
          </cell>
          <cell r="F137">
            <v>46199</v>
          </cell>
          <cell r="G137">
            <v>13830</v>
          </cell>
          <cell r="H137" t="str">
            <v>Cuenta de Ahorros</v>
          </cell>
          <cell r="I137">
            <v>550127200117688</v>
          </cell>
          <cell r="J137" t="str">
            <v>Cuenta de Ahorros Otros Bancos</v>
          </cell>
          <cell r="K137">
            <v>7300000781</v>
          </cell>
          <cell r="L137" t="str">
            <v>BANCOLOMBIA</v>
          </cell>
          <cell r="M137">
            <v>2928000</v>
          </cell>
          <cell r="N137" t="str">
            <v>Pago Exitoso</v>
          </cell>
        </row>
        <row r="138">
          <cell r="A138">
            <v>9893734</v>
          </cell>
          <cell r="B138">
            <v>10742577</v>
          </cell>
          <cell r="C138">
            <v>9893734</v>
          </cell>
          <cell r="D138" t="str">
            <v>JOHN FREDY CALVO VINASCO</v>
          </cell>
          <cell r="E138">
            <v>46199</v>
          </cell>
          <cell r="F138">
            <v>46199</v>
          </cell>
          <cell r="G138">
            <v>13833</v>
          </cell>
          <cell r="H138" t="str">
            <v>Cuenta de Ahorros</v>
          </cell>
          <cell r="I138">
            <v>550127200117688</v>
          </cell>
          <cell r="J138" t="str">
            <v>Cuenta de Ahorros Otros Bancos</v>
          </cell>
          <cell r="K138">
            <v>85219895033</v>
          </cell>
          <cell r="L138" t="str">
            <v>BANCOLOMBIA</v>
          </cell>
          <cell r="M138">
            <v>3226000</v>
          </cell>
          <cell r="N138" t="str">
            <v>Pago Exitoso</v>
          </cell>
        </row>
        <row r="139">
          <cell r="A139">
            <v>41934580</v>
          </cell>
          <cell r="B139">
            <v>10742577</v>
          </cell>
          <cell r="C139">
            <v>41934580</v>
          </cell>
          <cell r="D139" t="str">
            <v>LUZ ADRIANA ANGEL RIOS</v>
          </cell>
          <cell r="E139">
            <v>46199</v>
          </cell>
          <cell r="F139">
            <v>46199</v>
          </cell>
          <cell r="G139">
            <v>13839</v>
          </cell>
          <cell r="H139" t="str">
            <v>Cuenta de Ahorros</v>
          </cell>
          <cell r="I139">
            <v>550127200117688</v>
          </cell>
          <cell r="J139" t="str">
            <v>Cuenta de Ahorros</v>
          </cell>
          <cell r="K139">
            <v>550136600154092</v>
          </cell>
          <cell r="L139" t="str">
            <v>DAVIVIENDA</v>
          </cell>
          <cell r="M139">
            <v>3709000</v>
          </cell>
          <cell r="N139" t="str">
            <v>Pago Exitoso</v>
          </cell>
        </row>
        <row r="140">
          <cell r="A140">
            <v>1088298400</v>
          </cell>
          <cell r="B140">
            <v>10742577</v>
          </cell>
          <cell r="C140">
            <v>1088298400</v>
          </cell>
          <cell r="D140" t="str">
            <v>LAURA MARIA BOTERO ROJAS</v>
          </cell>
          <cell r="E140">
            <v>46199</v>
          </cell>
          <cell r="F140">
            <v>46199</v>
          </cell>
          <cell r="G140">
            <v>13851</v>
          </cell>
          <cell r="H140" t="str">
            <v>Cuenta de Ahorros</v>
          </cell>
          <cell r="I140">
            <v>550127200117688</v>
          </cell>
          <cell r="J140" t="str">
            <v>Cuenta de Ahorros Otros Bancos</v>
          </cell>
          <cell r="K140">
            <v>91231098599</v>
          </cell>
          <cell r="L140" t="str">
            <v>BANCOLOMBIA</v>
          </cell>
          <cell r="M140">
            <v>3709000</v>
          </cell>
          <cell r="N140" t="str">
            <v>Pago Exitoso</v>
          </cell>
        </row>
        <row r="141">
          <cell r="A141">
            <v>1088277267</v>
          </cell>
          <cell r="B141">
            <v>10742577</v>
          </cell>
          <cell r="C141">
            <v>1088277267</v>
          </cell>
          <cell r="D141" t="str">
            <v>SEBASTIAN LOPEZ GARCIA</v>
          </cell>
          <cell r="E141">
            <v>46199</v>
          </cell>
          <cell r="F141">
            <v>46199</v>
          </cell>
          <cell r="G141">
            <v>13894</v>
          </cell>
          <cell r="H141" t="str">
            <v>Cuenta de Ahorros</v>
          </cell>
          <cell r="I141">
            <v>550127200117688</v>
          </cell>
          <cell r="J141" t="str">
            <v>Cuenta de Ahorros Otros Bancos</v>
          </cell>
          <cell r="K141">
            <v>5772030518</v>
          </cell>
          <cell r="L141" t="str">
            <v>DAVIBANK</v>
          </cell>
          <cell r="M141">
            <v>5808000</v>
          </cell>
          <cell r="N141" t="str">
            <v>Pago Exitoso</v>
          </cell>
        </row>
        <row r="142">
          <cell r="A142">
            <v>16947473</v>
          </cell>
          <cell r="B142">
            <v>10742577</v>
          </cell>
          <cell r="C142">
            <v>16947473</v>
          </cell>
          <cell r="D142" t="str">
            <v>ONEIDER ALEXIS GIRALDO VALENCI</v>
          </cell>
          <cell r="E142">
            <v>46199</v>
          </cell>
          <cell r="F142">
            <v>46199</v>
          </cell>
          <cell r="G142">
            <v>13907</v>
          </cell>
          <cell r="H142" t="str">
            <v>Cuenta de Ahorros</v>
          </cell>
          <cell r="I142">
            <v>550127200117688</v>
          </cell>
          <cell r="J142" t="str">
            <v>Cuenta de Ahorros</v>
          </cell>
          <cell r="K142">
            <v>127370141583</v>
          </cell>
          <cell r="L142" t="str">
            <v>DAVIVIENDA</v>
          </cell>
          <cell r="M142">
            <v>4124000</v>
          </cell>
          <cell r="N142" t="str">
            <v>Pago Exitoso</v>
          </cell>
        </row>
        <row r="143">
          <cell r="A143">
            <v>1088258568</v>
          </cell>
          <cell r="B143">
            <v>10742577</v>
          </cell>
          <cell r="C143">
            <v>1088258568</v>
          </cell>
          <cell r="D143" t="str">
            <v>LINA MARCELA RAMIREZ MONTES</v>
          </cell>
          <cell r="E143">
            <v>46199</v>
          </cell>
          <cell r="F143">
            <v>46199</v>
          </cell>
          <cell r="G143">
            <v>13908</v>
          </cell>
          <cell r="H143" t="str">
            <v>Cuenta de Ahorros</v>
          </cell>
          <cell r="I143">
            <v>550127200117688</v>
          </cell>
          <cell r="J143" t="str">
            <v>Cuenta de Ahorros</v>
          </cell>
          <cell r="K143">
            <v>127370182751</v>
          </cell>
          <cell r="L143" t="str">
            <v>DAVIVIENDA</v>
          </cell>
          <cell r="M143">
            <v>2928000</v>
          </cell>
          <cell r="N143" t="str">
            <v>Pago Exitoso</v>
          </cell>
        </row>
        <row r="144">
          <cell r="A144">
            <v>1053777656</v>
          </cell>
          <cell r="B144">
            <v>10742577</v>
          </cell>
          <cell r="C144">
            <v>1053777656</v>
          </cell>
          <cell r="D144" t="str">
            <v>ALEXANDER PALACIO NOREÑA</v>
          </cell>
          <cell r="E144">
            <v>46199</v>
          </cell>
          <cell r="F144">
            <v>46199</v>
          </cell>
          <cell r="G144">
            <v>13925</v>
          </cell>
          <cell r="H144" t="str">
            <v>Cuenta de Ahorros</v>
          </cell>
          <cell r="I144">
            <v>550127200117688</v>
          </cell>
          <cell r="J144" t="str">
            <v>Cuenta de Ahorros</v>
          </cell>
          <cell r="K144">
            <v>86000702455</v>
          </cell>
          <cell r="L144" t="str">
            <v>DAVIVIENDA</v>
          </cell>
          <cell r="M144">
            <v>5521000</v>
          </cell>
          <cell r="N144" t="str">
            <v>Pago Exitoso</v>
          </cell>
        </row>
        <row r="145">
          <cell r="A145">
            <v>42137065</v>
          </cell>
          <cell r="B145">
            <v>10742577</v>
          </cell>
          <cell r="C145">
            <v>42137065</v>
          </cell>
          <cell r="D145" t="str">
            <v>JACKELINE MENA CAMPAÑA</v>
          </cell>
          <cell r="E145">
            <v>46199</v>
          </cell>
          <cell r="F145">
            <v>46199</v>
          </cell>
          <cell r="G145">
            <v>13961</v>
          </cell>
          <cell r="H145" t="str">
            <v>Cuenta de Ahorros</v>
          </cell>
          <cell r="I145">
            <v>550127200117688</v>
          </cell>
          <cell r="J145" t="str">
            <v>Cuenta de Ahorros Otros Bancos</v>
          </cell>
          <cell r="K145">
            <v>7327222630</v>
          </cell>
          <cell r="L145" t="str">
            <v>BANCOLOMBIA</v>
          </cell>
          <cell r="M145">
            <v>4124000</v>
          </cell>
          <cell r="N145" t="str">
            <v>Pago Exitoso</v>
          </cell>
        </row>
        <row r="146">
          <cell r="A146">
            <v>10030689</v>
          </cell>
          <cell r="B146">
            <v>10742577</v>
          </cell>
          <cell r="C146">
            <v>10030689</v>
          </cell>
          <cell r="D146" t="str">
            <v>HECTOR FERNANDO LONDOÑO FLOREZ</v>
          </cell>
          <cell r="E146">
            <v>46199</v>
          </cell>
          <cell r="F146">
            <v>46199</v>
          </cell>
          <cell r="G146">
            <v>13998</v>
          </cell>
          <cell r="H146" t="str">
            <v>Cuenta de Ahorros</v>
          </cell>
          <cell r="I146">
            <v>550127200117688</v>
          </cell>
          <cell r="J146" t="str">
            <v>Cuenta de Ahorros</v>
          </cell>
          <cell r="K146">
            <v>570127270151278</v>
          </cell>
          <cell r="L146" t="str">
            <v>DAVIVIENDA</v>
          </cell>
          <cell r="M146">
            <v>4124000</v>
          </cell>
          <cell r="N146" t="str">
            <v>Pago Exitoso</v>
          </cell>
        </row>
        <row r="147">
          <cell r="A147">
            <v>1088536193</v>
          </cell>
          <cell r="B147">
            <v>10742577</v>
          </cell>
          <cell r="C147">
            <v>1088536193</v>
          </cell>
          <cell r="D147" t="str">
            <v>LINA MARIA SEPULVEDA GONZALEZ</v>
          </cell>
          <cell r="E147">
            <v>46199</v>
          </cell>
          <cell r="F147">
            <v>46199</v>
          </cell>
          <cell r="G147">
            <v>14059</v>
          </cell>
          <cell r="H147" t="str">
            <v>Cuenta de Ahorros</v>
          </cell>
          <cell r="I147">
            <v>550127200117688</v>
          </cell>
          <cell r="J147" t="str">
            <v>Cuenta de Ahorros Otros Bancos</v>
          </cell>
          <cell r="K147">
            <v>468799457</v>
          </cell>
          <cell r="L147" t="str">
            <v>BOGOTA</v>
          </cell>
          <cell r="M147">
            <v>3709000</v>
          </cell>
          <cell r="N147" t="str">
            <v>Pago Exitoso</v>
          </cell>
        </row>
        <row r="148">
          <cell r="A148">
            <v>24413775</v>
          </cell>
          <cell r="B148">
            <v>10742577</v>
          </cell>
          <cell r="C148">
            <v>24413775</v>
          </cell>
          <cell r="D148" t="str">
            <v>ANGELA ADRIANA GALLEGO GUTIERR</v>
          </cell>
          <cell r="E148">
            <v>46199</v>
          </cell>
          <cell r="F148">
            <v>46199</v>
          </cell>
          <cell r="G148">
            <v>14453</v>
          </cell>
          <cell r="H148" t="str">
            <v>Cuenta de Ahorros</v>
          </cell>
          <cell r="I148">
            <v>550127200117688</v>
          </cell>
          <cell r="J148" t="str">
            <v>Cuenta de Ahorros Otros Bancos</v>
          </cell>
          <cell r="K148">
            <v>9000267386</v>
          </cell>
          <cell r="L148" t="str">
            <v>DAVIBANK</v>
          </cell>
          <cell r="M148">
            <v>5521000</v>
          </cell>
          <cell r="N148" t="str">
            <v>Pago Exitoso</v>
          </cell>
        </row>
        <row r="149">
          <cell r="A149">
            <v>1004737189</v>
          </cell>
          <cell r="B149">
            <v>10740053</v>
          </cell>
          <cell r="C149">
            <v>1004737189</v>
          </cell>
          <cell r="D149" t="str">
            <v>SARA VALENTINA RODRIGUEZ VALENCIA</v>
          </cell>
          <cell r="E149">
            <v>46199</v>
          </cell>
          <cell r="F149">
            <v>46199</v>
          </cell>
          <cell r="G149">
            <v>14172</v>
          </cell>
          <cell r="H149" t="str">
            <v>Cuenta Corriente</v>
          </cell>
          <cell r="I149">
            <v>560127269994183</v>
          </cell>
          <cell r="J149" t="str">
            <v>Cuenta de Ahorros Otros Bancos</v>
          </cell>
          <cell r="K149">
            <v>328795732</v>
          </cell>
          <cell r="L149" t="str">
            <v>AV VILLAS</v>
          </cell>
          <cell r="M149">
            <v>3293000</v>
          </cell>
          <cell r="N149" t="str">
            <v>Pago Exitoso</v>
          </cell>
        </row>
        <row r="150">
          <cell r="A150">
            <v>1088245944</v>
          </cell>
          <cell r="B150">
            <v>10740053</v>
          </cell>
          <cell r="C150">
            <v>1088245944</v>
          </cell>
          <cell r="D150" t="str">
            <v>JORGE EIDER CORREA CRUZ</v>
          </cell>
          <cell r="E150">
            <v>46199</v>
          </cell>
          <cell r="F150">
            <v>46199</v>
          </cell>
          <cell r="G150">
            <v>14387</v>
          </cell>
          <cell r="H150" t="str">
            <v>Cuenta Corriente</v>
          </cell>
          <cell r="I150">
            <v>560127269994183</v>
          </cell>
          <cell r="J150" t="str">
            <v>Cuenta de Ahorros Otros Bancos</v>
          </cell>
          <cell r="K150">
            <v>72752614483</v>
          </cell>
          <cell r="L150" t="str">
            <v>BANCOLOMBIA</v>
          </cell>
          <cell r="M150">
            <v>2433000</v>
          </cell>
          <cell r="N150" t="str">
            <v>Pago Exitoso</v>
          </cell>
        </row>
        <row r="151">
          <cell r="A151">
            <v>75100295</v>
          </cell>
          <cell r="B151">
            <v>10740053</v>
          </cell>
          <cell r="C151">
            <v>75100295</v>
          </cell>
          <cell r="D151" t="str">
            <v>EDWIN MAURICIO MONTOYA ACEVEDO</v>
          </cell>
          <cell r="E151">
            <v>46199</v>
          </cell>
          <cell r="F151">
            <v>46199</v>
          </cell>
          <cell r="G151">
            <v>14192</v>
          </cell>
          <cell r="H151" t="str">
            <v>Cuenta Corriente</v>
          </cell>
          <cell r="I151">
            <v>560127269994183</v>
          </cell>
          <cell r="J151" t="str">
            <v>Cuenta de Ahorros Otros Bancos</v>
          </cell>
          <cell r="K151">
            <v>644278889</v>
          </cell>
          <cell r="L151" t="str">
            <v>BBVA</v>
          </cell>
          <cell r="M151">
            <v>2433000</v>
          </cell>
          <cell r="N151" t="str">
            <v>Pago Exitoso</v>
          </cell>
        </row>
        <row r="152">
          <cell r="A152">
            <v>1087559755</v>
          </cell>
          <cell r="B152">
            <v>10740053</v>
          </cell>
          <cell r="C152">
            <v>1087559755</v>
          </cell>
          <cell r="D152" t="str">
            <v>LUISA FERNANDA TORO GALLEGO</v>
          </cell>
          <cell r="E152">
            <v>46199</v>
          </cell>
          <cell r="F152">
            <v>46199</v>
          </cell>
          <cell r="G152">
            <v>14174</v>
          </cell>
          <cell r="H152" t="str">
            <v>Cuenta Corriente</v>
          </cell>
          <cell r="I152">
            <v>560127269994183</v>
          </cell>
          <cell r="J152" t="str">
            <v>Cuenta de Ahorros Otros Bancos</v>
          </cell>
          <cell r="K152">
            <v>402433809</v>
          </cell>
          <cell r="L152" t="str">
            <v>BOGOTA</v>
          </cell>
          <cell r="M152">
            <v>2224431</v>
          </cell>
          <cell r="N152" t="str">
            <v>Pago Exitoso</v>
          </cell>
        </row>
        <row r="153">
          <cell r="A153">
            <v>1088279553</v>
          </cell>
          <cell r="B153">
            <v>10740053</v>
          </cell>
          <cell r="C153">
            <v>1088279553</v>
          </cell>
          <cell r="D153" t="str">
            <v>MARIA ALEJANDRA GIRALDO ARENAS</v>
          </cell>
          <cell r="E153">
            <v>46199</v>
          </cell>
          <cell r="F153">
            <v>46199</v>
          </cell>
          <cell r="G153">
            <v>14184</v>
          </cell>
          <cell r="H153" t="str">
            <v>Cuenta Corriente</v>
          </cell>
          <cell r="I153">
            <v>560127269994183</v>
          </cell>
          <cell r="J153" t="str">
            <v>Cuenta de Ahorros Otros Bancos</v>
          </cell>
          <cell r="K153">
            <v>302970137</v>
          </cell>
          <cell r="L153" t="str">
            <v>AV VILLAS</v>
          </cell>
          <cell r="M153">
            <v>1996000</v>
          </cell>
          <cell r="N153" t="str">
            <v>Pago Exitoso</v>
          </cell>
        </row>
        <row r="154">
          <cell r="A154">
            <v>42154293</v>
          </cell>
          <cell r="B154">
            <v>10740053</v>
          </cell>
          <cell r="C154">
            <v>42154293</v>
          </cell>
          <cell r="D154" t="str">
            <v>CATALINA RODRIGUEZ YEPES</v>
          </cell>
          <cell r="E154">
            <v>46199</v>
          </cell>
          <cell r="F154">
            <v>46199</v>
          </cell>
          <cell r="G154">
            <v>14354</v>
          </cell>
          <cell r="H154" t="str">
            <v>Cuenta Corriente</v>
          </cell>
          <cell r="I154">
            <v>560127269994183</v>
          </cell>
          <cell r="J154" t="str">
            <v>Cuenta de Ahorros Otros Bancos</v>
          </cell>
          <cell r="K154">
            <v>70605502818</v>
          </cell>
          <cell r="L154" t="str">
            <v>BANCOLOMBIA</v>
          </cell>
          <cell r="M154">
            <v>2645000</v>
          </cell>
          <cell r="N154" t="str">
            <v>Pago Exitoso</v>
          </cell>
        </row>
        <row r="155">
          <cell r="A155">
            <v>18521958</v>
          </cell>
          <cell r="B155">
            <v>10742725</v>
          </cell>
          <cell r="C155">
            <v>18521958</v>
          </cell>
          <cell r="D155" t="str">
            <v>JULIAN ANDRES HERRERA HENAO</v>
          </cell>
          <cell r="E155">
            <v>46199</v>
          </cell>
          <cell r="F155">
            <v>46199</v>
          </cell>
          <cell r="G155">
            <v>13338</v>
          </cell>
          <cell r="H155" t="str">
            <v>Cuenta de Ahorros</v>
          </cell>
          <cell r="I155">
            <v>550127200117688</v>
          </cell>
          <cell r="J155" t="str">
            <v>Cuenta de Ahorros Otros Bancos</v>
          </cell>
          <cell r="K155">
            <v>85232884440</v>
          </cell>
          <cell r="L155" t="str">
            <v>BANCOLOMBIA</v>
          </cell>
          <cell r="M155">
            <v>4124000</v>
          </cell>
          <cell r="N155" t="str">
            <v>Pago Exitoso</v>
          </cell>
        </row>
        <row r="156">
          <cell r="A156">
            <v>4519073</v>
          </cell>
          <cell r="B156">
            <v>10742725</v>
          </cell>
          <cell r="C156">
            <v>4519073</v>
          </cell>
          <cell r="D156" t="str">
            <v>LUIS GUILLERMO VELASQUEZ CARDO</v>
          </cell>
          <cell r="E156">
            <v>46199</v>
          </cell>
          <cell r="F156">
            <v>46199</v>
          </cell>
          <cell r="G156">
            <v>13377</v>
          </cell>
          <cell r="H156" t="str">
            <v>Cuenta de Ahorros</v>
          </cell>
          <cell r="I156">
            <v>550127200117688</v>
          </cell>
          <cell r="J156" t="str">
            <v>Cuenta de Ahorros</v>
          </cell>
          <cell r="K156">
            <v>488431578498</v>
          </cell>
          <cell r="L156" t="str">
            <v>DAVIVIENDA</v>
          </cell>
          <cell r="M156">
            <v>2391000</v>
          </cell>
          <cell r="N156" t="str">
            <v>Pago Exitoso</v>
          </cell>
        </row>
        <row r="157">
          <cell r="A157">
            <v>1093224423</v>
          </cell>
          <cell r="B157">
            <v>10742725</v>
          </cell>
          <cell r="C157">
            <v>1093224423</v>
          </cell>
          <cell r="D157" t="str">
            <v>JUAN ESTEBAN CHICA MARIN</v>
          </cell>
          <cell r="E157">
            <v>46199</v>
          </cell>
          <cell r="F157">
            <v>46199</v>
          </cell>
          <cell r="G157">
            <v>13866</v>
          </cell>
          <cell r="H157" t="str">
            <v>Cuenta de Ahorros</v>
          </cell>
          <cell r="I157">
            <v>550127200117688</v>
          </cell>
          <cell r="J157" t="str">
            <v>Cuenta de Ahorros</v>
          </cell>
          <cell r="K157">
            <v>127200114297</v>
          </cell>
          <cell r="L157" t="str">
            <v>DAVIVIENDA</v>
          </cell>
          <cell r="M157">
            <v>4124000</v>
          </cell>
          <cell r="N157" t="str">
            <v>Pago Exitoso</v>
          </cell>
        </row>
        <row r="158">
          <cell r="A158">
            <v>1010131626</v>
          </cell>
          <cell r="B158">
            <v>10742725</v>
          </cell>
          <cell r="C158">
            <v>1010131626</v>
          </cell>
          <cell r="D158" t="str">
            <v>STEPHANNY PÉREZ BOLIVAR</v>
          </cell>
          <cell r="E158">
            <v>46199</v>
          </cell>
          <cell r="F158">
            <v>46199</v>
          </cell>
          <cell r="G158">
            <v>13983</v>
          </cell>
          <cell r="H158" t="str">
            <v>Cuenta de Ahorros</v>
          </cell>
          <cell r="I158">
            <v>550127200117688</v>
          </cell>
          <cell r="J158" t="str">
            <v>Cuenta de Ahorros Otros Bancos</v>
          </cell>
          <cell r="K158">
            <v>85117633263</v>
          </cell>
          <cell r="L158" t="str">
            <v>BANCOLOMBIA</v>
          </cell>
          <cell r="M158">
            <v>4124000</v>
          </cell>
          <cell r="N158" t="str">
            <v>Pago Exitoso</v>
          </cell>
        </row>
        <row r="159">
          <cell r="A159">
            <v>1088316075</v>
          </cell>
          <cell r="B159">
            <v>10742725</v>
          </cell>
          <cell r="C159">
            <v>1088316075</v>
          </cell>
          <cell r="D159" t="str">
            <v>DANIELA TORRES GARCÍA</v>
          </cell>
          <cell r="E159">
            <v>46199</v>
          </cell>
          <cell r="F159">
            <v>46199</v>
          </cell>
          <cell r="G159">
            <v>14038</v>
          </cell>
          <cell r="H159" t="str">
            <v>Cuenta de Ahorros</v>
          </cell>
          <cell r="I159">
            <v>550127200117688</v>
          </cell>
          <cell r="J159" t="str">
            <v>Cuenta de Ahorros Otros Bancos</v>
          </cell>
          <cell r="K159">
            <v>140202348401</v>
          </cell>
          <cell r="L159" t="str">
            <v>BANCOOMEVA</v>
          </cell>
          <cell r="M159">
            <v>4124000</v>
          </cell>
          <cell r="N159" t="str">
            <v>Pago Exitoso</v>
          </cell>
        </row>
        <row r="160">
          <cell r="A160">
            <v>1088293909</v>
          </cell>
          <cell r="B160">
            <v>10742725</v>
          </cell>
          <cell r="C160">
            <v>1088293909</v>
          </cell>
          <cell r="D160" t="str">
            <v>ANDRES JULIAN LOPEZ SALAZAR</v>
          </cell>
          <cell r="E160">
            <v>46199</v>
          </cell>
          <cell r="F160">
            <v>46199</v>
          </cell>
          <cell r="G160">
            <v>14050</v>
          </cell>
          <cell r="H160" t="str">
            <v>Cuenta de Ahorros</v>
          </cell>
          <cell r="I160">
            <v>550127200117688</v>
          </cell>
          <cell r="J160" t="str">
            <v>Cuenta de Ahorros</v>
          </cell>
          <cell r="K160">
            <v>488440492269</v>
          </cell>
          <cell r="L160" t="str">
            <v>DAVIVIENDA</v>
          </cell>
          <cell r="M160">
            <v>5808000</v>
          </cell>
          <cell r="N160" t="str">
            <v>Pago Exitoso</v>
          </cell>
        </row>
        <row r="161">
          <cell r="A161">
            <v>42126409</v>
          </cell>
          <cell r="B161">
            <v>10742725</v>
          </cell>
          <cell r="C161">
            <v>42126409</v>
          </cell>
          <cell r="D161" t="str">
            <v>LUISA FERNANDA LOPEZ CARDOZO</v>
          </cell>
          <cell r="E161">
            <v>46199</v>
          </cell>
          <cell r="F161">
            <v>46199</v>
          </cell>
          <cell r="G161">
            <v>14084</v>
          </cell>
          <cell r="H161" t="str">
            <v>Cuenta de Ahorros</v>
          </cell>
          <cell r="I161">
            <v>550127200117688</v>
          </cell>
          <cell r="J161" t="str">
            <v>Cuenta de Ahorros Otros Bancos</v>
          </cell>
          <cell r="K161">
            <v>63900583</v>
          </cell>
          <cell r="L161" t="str">
            <v>OCCIDENTE</v>
          </cell>
          <cell r="M161">
            <v>3709000</v>
          </cell>
          <cell r="N161" t="str">
            <v>Pago Exitoso</v>
          </cell>
        </row>
        <row r="162">
          <cell r="A162">
            <v>1088306291</v>
          </cell>
          <cell r="B162">
            <v>10742725</v>
          </cell>
          <cell r="C162">
            <v>1088306291</v>
          </cell>
          <cell r="D162" t="str">
            <v>VALENTINA RENDON ORTIZ</v>
          </cell>
          <cell r="E162">
            <v>46199</v>
          </cell>
          <cell r="F162">
            <v>46199</v>
          </cell>
          <cell r="G162">
            <v>14127</v>
          </cell>
          <cell r="H162" t="str">
            <v>Cuenta de Ahorros</v>
          </cell>
          <cell r="I162">
            <v>550127200117688</v>
          </cell>
          <cell r="J162" t="str">
            <v>Cuenta de Ahorros</v>
          </cell>
          <cell r="K162">
            <v>128070040141</v>
          </cell>
          <cell r="L162" t="str">
            <v>DAVIVIENDA</v>
          </cell>
          <cell r="M162">
            <v>5808000</v>
          </cell>
          <cell r="N162" t="str">
            <v>Pago Exitoso</v>
          </cell>
        </row>
        <row r="163">
          <cell r="A163">
            <v>1007224325</v>
          </cell>
          <cell r="B163">
            <v>10742725</v>
          </cell>
          <cell r="C163">
            <v>1007224325</v>
          </cell>
          <cell r="D163" t="str">
            <v>JHON WILLIAM RODRIGUEZ VILLEGA</v>
          </cell>
          <cell r="E163">
            <v>46199</v>
          </cell>
          <cell r="F163">
            <v>46199</v>
          </cell>
          <cell r="G163">
            <v>14130</v>
          </cell>
          <cell r="H163" t="str">
            <v>Cuenta de Ahorros</v>
          </cell>
          <cell r="I163">
            <v>550127200117688</v>
          </cell>
          <cell r="J163" t="str">
            <v>Cuenta de Ahorros</v>
          </cell>
          <cell r="K163">
            <v>488401622995</v>
          </cell>
          <cell r="L163" t="str">
            <v>DAVIVIENDA</v>
          </cell>
          <cell r="M163">
            <v>5808000</v>
          </cell>
          <cell r="N163" t="str">
            <v>Pago Exitoso</v>
          </cell>
        </row>
        <row r="164">
          <cell r="A164">
            <v>42081035</v>
          </cell>
          <cell r="B164">
            <v>10742725</v>
          </cell>
          <cell r="C164">
            <v>42081035</v>
          </cell>
          <cell r="D164" t="str">
            <v>LUZ ELENA GONZALEZ ARCILA</v>
          </cell>
          <cell r="E164">
            <v>46199</v>
          </cell>
          <cell r="F164">
            <v>46199</v>
          </cell>
          <cell r="G164">
            <v>14133</v>
          </cell>
          <cell r="H164" t="str">
            <v>Cuenta de Ahorros</v>
          </cell>
          <cell r="I164">
            <v>550127200117688</v>
          </cell>
          <cell r="J164" t="str">
            <v>Cuenta de Ahorros</v>
          </cell>
          <cell r="K164">
            <v>302694765</v>
          </cell>
          <cell r="L164" t="str">
            <v>DAVIVIENDA</v>
          </cell>
          <cell r="M164">
            <v>4124000</v>
          </cell>
          <cell r="N164" t="str">
            <v>Pago Exitoso</v>
          </cell>
        </row>
        <row r="165">
          <cell r="A165">
            <v>1087990269</v>
          </cell>
          <cell r="B165">
            <v>10742725</v>
          </cell>
          <cell r="C165">
            <v>1087990269</v>
          </cell>
          <cell r="D165" t="str">
            <v>VERONICA GARCIA ISAZA</v>
          </cell>
          <cell r="E165">
            <v>46199</v>
          </cell>
          <cell r="F165">
            <v>46199</v>
          </cell>
          <cell r="G165">
            <v>14137</v>
          </cell>
          <cell r="H165" t="str">
            <v>Cuenta de Ahorros</v>
          </cell>
          <cell r="I165">
            <v>550127200117688</v>
          </cell>
          <cell r="J165" t="str">
            <v>Cuenta de Ahorros</v>
          </cell>
          <cell r="K165">
            <v>488419829608</v>
          </cell>
          <cell r="L165" t="str">
            <v>DAVIVIENDA</v>
          </cell>
          <cell r="M165">
            <v>3709000</v>
          </cell>
          <cell r="N165" t="str">
            <v>Pago Exitoso</v>
          </cell>
        </row>
        <row r="166">
          <cell r="A166">
            <v>1088014311</v>
          </cell>
          <cell r="B166">
            <v>10742725</v>
          </cell>
          <cell r="C166">
            <v>1088014311</v>
          </cell>
          <cell r="D166" t="str">
            <v>KATERINE TOCANCIPA GUTIERREZ</v>
          </cell>
          <cell r="E166">
            <v>46199</v>
          </cell>
          <cell r="F166">
            <v>46199</v>
          </cell>
          <cell r="G166">
            <v>14169</v>
          </cell>
          <cell r="H166" t="str">
            <v>Cuenta de Ahorros</v>
          </cell>
          <cell r="I166">
            <v>550127200117688</v>
          </cell>
          <cell r="J166" t="str">
            <v>Cuenta de Ahorros</v>
          </cell>
          <cell r="K166">
            <v>488406842275</v>
          </cell>
          <cell r="L166" t="str">
            <v>DAVIVIENDA</v>
          </cell>
          <cell r="M166">
            <v>3511000</v>
          </cell>
          <cell r="N166" t="str">
            <v>Pago Exitoso</v>
          </cell>
        </row>
        <row r="167">
          <cell r="A167">
            <v>1088330270</v>
          </cell>
          <cell r="B167">
            <v>10742725</v>
          </cell>
          <cell r="C167">
            <v>1088330270</v>
          </cell>
          <cell r="D167" t="str">
            <v>JULIANA HERRERA GIRALDO</v>
          </cell>
          <cell r="E167">
            <v>46199</v>
          </cell>
          <cell r="F167">
            <v>46199</v>
          </cell>
          <cell r="G167">
            <v>14209</v>
          </cell>
          <cell r="H167" t="str">
            <v>Cuenta de Ahorros</v>
          </cell>
          <cell r="I167">
            <v>550127200117688</v>
          </cell>
          <cell r="J167" t="str">
            <v>Cuenta de Ahorros Otros Bancos</v>
          </cell>
          <cell r="K167">
            <v>7340405620</v>
          </cell>
          <cell r="L167" t="str">
            <v>BANCOLOMBIA</v>
          </cell>
          <cell r="M167">
            <v>6045000</v>
          </cell>
          <cell r="N167" t="str">
            <v>Pago Exitoso</v>
          </cell>
        </row>
        <row r="168">
          <cell r="A168">
            <v>24767657</v>
          </cell>
          <cell r="B168">
            <v>10742725</v>
          </cell>
          <cell r="C168">
            <v>24767657</v>
          </cell>
          <cell r="D168" t="str">
            <v>VIVIANA MORALES TABARES</v>
          </cell>
          <cell r="E168">
            <v>46199</v>
          </cell>
          <cell r="F168">
            <v>46199</v>
          </cell>
          <cell r="G168">
            <v>14223</v>
          </cell>
          <cell r="H168" t="str">
            <v>Cuenta de Ahorros</v>
          </cell>
          <cell r="I168">
            <v>550127200117688</v>
          </cell>
          <cell r="J168" t="str">
            <v>Cuenta de Ahorros</v>
          </cell>
          <cell r="K168">
            <v>126670033912</v>
          </cell>
          <cell r="L168" t="str">
            <v>DAVIVIENDA</v>
          </cell>
          <cell r="M168">
            <v>5521000</v>
          </cell>
          <cell r="N168" t="str">
            <v>Pago Exitoso</v>
          </cell>
        </row>
        <row r="169">
          <cell r="A169">
            <v>42016047</v>
          </cell>
          <cell r="B169">
            <v>10742725</v>
          </cell>
          <cell r="C169">
            <v>42016047</v>
          </cell>
          <cell r="D169" t="str">
            <v>MONICA ANDREA MARTINEZ GALLEGO</v>
          </cell>
          <cell r="E169">
            <v>46199</v>
          </cell>
          <cell r="F169">
            <v>46199</v>
          </cell>
          <cell r="G169">
            <v>14255</v>
          </cell>
          <cell r="H169" t="str">
            <v>Cuenta de Ahorros</v>
          </cell>
          <cell r="I169">
            <v>550127200117688</v>
          </cell>
          <cell r="J169" t="str">
            <v>Cuenta de Ahorros</v>
          </cell>
          <cell r="K169">
            <v>127470121410</v>
          </cell>
          <cell r="L169" t="str">
            <v>DAVIVIENDA</v>
          </cell>
          <cell r="M169">
            <v>5808000</v>
          </cell>
          <cell r="N169" t="str">
            <v>Pago Exitoso</v>
          </cell>
        </row>
        <row r="170">
          <cell r="A170">
            <v>1088005031</v>
          </cell>
          <cell r="B170">
            <v>10742725</v>
          </cell>
          <cell r="C170">
            <v>1088005031</v>
          </cell>
          <cell r="D170" t="str">
            <v>OSCAR YAMID VARGAS PASTRANA</v>
          </cell>
          <cell r="E170">
            <v>46199</v>
          </cell>
          <cell r="F170">
            <v>46199</v>
          </cell>
          <cell r="G170">
            <v>14272</v>
          </cell>
          <cell r="H170" t="str">
            <v>Cuenta de Ahorros</v>
          </cell>
          <cell r="I170">
            <v>550127200117688</v>
          </cell>
          <cell r="J170" t="str">
            <v>Cuenta de Ahorros</v>
          </cell>
          <cell r="K170">
            <v>488443699902</v>
          </cell>
          <cell r="L170" t="str">
            <v>DAVIVIENDA</v>
          </cell>
          <cell r="M170">
            <v>4124000</v>
          </cell>
          <cell r="N170" t="str">
            <v>Pago Exitoso</v>
          </cell>
        </row>
        <row r="171">
          <cell r="A171">
            <v>9994252</v>
          </cell>
          <cell r="B171">
            <v>10742725</v>
          </cell>
          <cell r="C171">
            <v>9994252</v>
          </cell>
          <cell r="D171" t="str">
            <v>ANDRES EDUARDO MUÑOZ DIEZ</v>
          </cell>
          <cell r="E171">
            <v>46199</v>
          </cell>
          <cell r="F171">
            <v>46199</v>
          </cell>
          <cell r="G171">
            <v>14295</v>
          </cell>
          <cell r="H171" t="str">
            <v>Cuenta de Ahorros</v>
          </cell>
          <cell r="I171">
            <v>550127200117688</v>
          </cell>
          <cell r="J171" t="str">
            <v>Cuenta de Ahorros</v>
          </cell>
          <cell r="K171">
            <v>550488407876116</v>
          </cell>
          <cell r="L171" t="str">
            <v>DAVIVIENDA</v>
          </cell>
          <cell r="M171">
            <v>3226000</v>
          </cell>
          <cell r="N171" t="str">
            <v>Pago Exitoso</v>
          </cell>
        </row>
        <row r="172">
          <cell r="A172">
            <v>10028509</v>
          </cell>
          <cell r="B172">
            <v>10742725</v>
          </cell>
          <cell r="C172">
            <v>10028509</v>
          </cell>
          <cell r="D172" t="str">
            <v>LUIS FERNANDO RICO BURBANO</v>
          </cell>
          <cell r="E172">
            <v>46199</v>
          </cell>
          <cell r="F172">
            <v>46199</v>
          </cell>
          <cell r="G172">
            <v>14324</v>
          </cell>
          <cell r="H172" t="str">
            <v>Cuenta de Ahorros</v>
          </cell>
          <cell r="I172">
            <v>550127200117688</v>
          </cell>
          <cell r="J172" t="str">
            <v>Cuenta de Ahorros Otros Bancos</v>
          </cell>
          <cell r="K172">
            <v>85279895377</v>
          </cell>
          <cell r="L172" t="str">
            <v>BANCOLOMBIA</v>
          </cell>
          <cell r="M172">
            <v>5521000</v>
          </cell>
          <cell r="N172" t="str">
            <v>Pago Exitoso</v>
          </cell>
        </row>
        <row r="173">
          <cell r="A173">
            <v>1088010551</v>
          </cell>
          <cell r="B173">
            <v>10742725</v>
          </cell>
          <cell r="C173">
            <v>1088010551</v>
          </cell>
          <cell r="D173" t="str">
            <v>MONICA FARFAN BENITEZ</v>
          </cell>
          <cell r="E173">
            <v>46199</v>
          </cell>
          <cell r="F173">
            <v>46199</v>
          </cell>
          <cell r="G173">
            <v>14370</v>
          </cell>
          <cell r="H173" t="str">
            <v>Cuenta de Ahorros</v>
          </cell>
          <cell r="I173">
            <v>550127200117688</v>
          </cell>
          <cell r="J173" t="str">
            <v>Cuenta de Ahorros Otros Bancos</v>
          </cell>
          <cell r="K173">
            <v>24120046139</v>
          </cell>
          <cell r="L173" t="str">
            <v>CAJA SOCIAL</v>
          </cell>
          <cell r="M173">
            <v>4124000</v>
          </cell>
          <cell r="N173" t="str">
            <v>Pago Exitoso</v>
          </cell>
        </row>
        <row r="174">
          <cell r="A174">
            <v>1126590337</v>
          </cell>
          <cell r="B174">
            <v>10742725</v>
          </cell>
          <cell r="C174">
            <v>1126590337</v>
          </cell>
          <cell r="D174" t="str">
            <v>MELANIE TRUJILLO ZAPATA</v>
          </cell>
          <cell r="E174">
            <v>46199</v>
          </cell>
          <cell r="F174">
            <v>46199</v>
          </cell>
          <cell r="G174">
            <v>14379</v>
          </cell>
          <cell r="H174" t="str">
            <v>Cuenta de Ahorros</v>
          </cell>
          <cell r="I174">
            <v>550127200117688</v>
          </cell>
          <cell r="J174" t="str">
            <v>Cuenta de Ahorros Otros Bancos</v>
          </cell>
          <cell r="K174">
            <v>91274182160</v>
          </cell>
          <cell r="L174" t="str">
            <v>BANCOLOMBIA</v>
          </cell>
          <cell r="M174">
            <v>3709000</v>
          </cell>
          <cell r="N174" t="str">
            <v>Pago Exitoso</v>
          </cell>
        </row>
        <row r="175">
          <cell r="A175">
            <v>1034293521</v>
          </cell>
          <cell r="B175">
            <v>10742725</v>
          </cell>
          <cell r="C175">
            <v>1034293521</v>
          </cell>
          <cell r="D175" t="str">
            <v>MIGUEL ANGEL LOPEZ MARULANDA</v>
          </cell>
          <cell r="E175">
            <v>46199</v>
          </cell>
          <cell r="F175">
            <v>46199</v>
          </cell>
          <cell r="G175">
            <v>14385</v>
          </cell>
          <cell r="H175" t="str">
            <v>Cuenta de Ahorros</v>
          </cell>
          <cell r="I175">
            <v>550127200117688</v>
          </cell>
          <cell r="J175" t="str">
            <v>Cuenta de Ahorros</v>
          </cell>
          <cell r="K175">
            <v>488434401086</v>
          </cell>
          <cell r="L175" t="str">
            <v>DAVIVIENDA</v>
          </cell>
          <cell r="M175">
            <v>3226000</v>
          </cell>
          <cell r="N175" t="str">
            <v>Pago Exitoso</v>
          </cell>
        </row>
        <row r="176">
          <cell r="A176">
            <v>1087556956</v>
          </cell>
          <cell r="B176">
            <v>10742725</v>
          </cell>
          <cell r="C176">
            <v>1087556956</v>
          </cell>
          <cell r="D176" t="str">
            <v>GINA MARITZA RUIZ VELASQUEZ</v>
          </cell>
          <cell r="E176">
            <v>46199</v>
          </cell>
          <cell r="F176">
            <v>46199</v>
          </cell>
          <cell r="G176">
            <v>14432</v>
          </cell>
          <cell r="H176" t="str">
            <v>Cuenta de Ahorros</v>
          </cell>
          <cell r="I176">
            <v>550127200117688</v>
          </cell>
          <cell r="J176" t="str">
            <v>Cuenta de Ahorros</v>
          </cell>
          <cell r="K176">
            <v>488413133387</v>
          </cell>
          <cell r="L176" t="str">
            <v>DAVIVIENDA</v>
          </cell>
          <cell r="M176">
            <v>4124000</v>
          </cell>
          <cell r="N176" t="str">
            <v>Pago Exitoso</v>
          </cell>
        </row>
        <row r="177">
          <cell r="A177">
            <v>10097007</v>
          </cell>
          <cell r="B177">
            <v>10742725</v>
          </cell>
          <cell r="C177">
            <v>10097007</v>
          </cell>
          <cell r="D177" t="str">
            <v>ALVARO HENAO PELAEZ</v>
          </cell>
          <cell r="E177">
            <v>46199</v>
          </cell>
          <cell r="F177">
            <v>46199</v>
          </cell>
          <cell r="G177">
            <v>14532</v>
          </cell>
          <cell r="H177" t="str">
            <v>Cuenta de Ahorros</v>
          </cell>
          <cell r="I177">
            <v>550127200117688</v>
          </cell>
          <cell r="J177" t="str">
            <v>Cuenta de Ahorros Otros Bancos</v>
          </cell>
          <cell r="K177">
            <v>703013937</v>
          </cell>
          <cell r="L177" t="str">
            <v>BBVA</v>
          </cell>
          <cell r="M177">
            <v>3244000</v>
          </cell>
          <cell r="N177" t="str">
            <v>Pago Exitoso</v>
          </cell>
        </row>
        <row r="178">
          <cell r="A178">
            <v>8914116631</v>
          </cell>
          <cell r="B178">
            <v>10742810</v>
          </cell>
          <cell r="C178">
            <v>8914116631</v>
          </cell>
          <cell r="D178" t="str">
            <v>ESE HOSPITAL SANTA MONICA</v>
          </cell>
          <cell r="E178">
            <v>46199</v>
          </cell>
          <cell r="F178">
            <v>46199</v>
          </cell>
          <cell r="G178">
            <v>14016</v>
          </cell>
          <cell r="H178" t="str">
            <v>Cuenta de Ahorros</v>
          </cell>
          <cell r="I178">
            <v>302727607</v>
          </cell>
          <cell r="J178" t="str">
            <v>Cuenta de Ahorros</v>
          </cell>
          <cell r="K178">
            <v>127400083904</v>
          </cell>
          <cell r="L178" t="str">
            <v>DAVIVIENDA</v>
          </cell>
          <cell r="M178">
            <v>506360739</v>
          </cell>
          <cell r="N178" t="str">
            <v>Pago Exitoso</v>
          </cell>
        </row>
        <row r="179">
          <cell r="A179">
            <v>25098577</v>
          </cell>
          <cell r="B179">
            <v>10742835</v>
          </cell>
          <cell r="C179">
            <v>25098577</v>
          </cell>
          <cell r="D179" t="str">
            <v>NANCY DUQUE RODRIGUEZ</v>
          </cell>
          <cell r="E179">
            <v>46199</v>
          </cell>
          <cell r="F179">
            <v>46199</v>
          </cell>
          <cell r="G179">
            <v>13223</v>
          </cell>
          <cell r="H179" t="str">
            <v>Cuenta de Ahorros</v>
          </cell>
          <cell r="I179">
            <v>550127200117688</v>
          </cell>
          <cell r="J179" t="str">
            <v>Cuenta de Ahorros Otros Bancos</v>
          </cell>
          <cell r="K179">
            <v>452006743</v>
          </cell>
          <cell r="L179" t="str">
            <v>BBVA</v>
          </cell>
          <cell r="M179">
            <v>5521000</v>
          </cell>
          <cell r="N179" t="str">
            <v>Pago Exitoso</v>
          </cell>
        </row>
        <row r="180">
          <cell r="A180">
            <v>18505272</v>
          </cell>
          <cell r="B180">
            <v>10742835</v>
          </cell>
          <cell r="C180">
            <v>18505272</v>
          </cell>
          <cell r="D180" t="str">
            <v>ALEJANDRO LOAIZA TABORDA</v>
          </cell>
          <cell r="E180">
            <v>46199</v>
          </cell>
          <cell r="F180">
            <v>46199</v>
          </cell>
          <cell r="G180">
            <v>14048</v>
          </cell>
          <cell r="H180" t="str">
            <v>Cuenta de Ahorros</v>
          </cell>
          <cell r="I180">
            <v>550127200117688</v>
          </cell>
          <cell r="J180" t="str">
            <v>Cuenta de Ahorros Otros Bancos</v>
          </cell>
          <cell r="K180">
            <v>72390857510</v>
          </cell>
          <cell r="L180" t="str">
            <v>BANCOLOMBIA</v>
          </cell>
          <cell r="M180">
            <v>5521000</v>
          </cell>
          <cell r="N180" t="str">
            <v>Pago Exitoso</v>
          </cell>
        </row>
        <row r="181">
          <cell r="A181">
            <v>42136666</v>
          </cell>
          <cell r="B181">
            <v>10742835</v>
          </cell>
          <cell r="C181">
            <v>42136666</v>
          </cell>
          <cell r="D181" t="str">
            <v>DIANA PATRICIA MONTILLA DIAZ</v>
          </cell>
          <cell r="E181">
            <v>46199</v>
          </cell>
          <cell r="F181">
            <v>46199</v>
          </cell>
          <cell r="G181">
            <v>14113</v>
          </cell>
          <cell r="H181" t="str">
            <v>Cuenta de Ahorros</v>
          </cell>
          <cell r="I181">
            <v>550127200117688</v>
          </cell>
          <cell r="J181" t="str">
            <v>Cuenta de Ahorros Otros Bancos</v>
          </cell>
          <cell r="K181">
            <v>33875774</v>
          </cell>
          <cell r="L181" t="str">
            <v>OCCIDENTE</v>
          </cell>
          <cell r="M181">
            <v>4124000</v>
          </cell>
          <cell r="N181" t="str">
            <v>Pago Exitoso</v>
          </cell>
        </row>
        <row r="182">
          <cell r="A182">
            <v>1144210733</v>
          </cell>
          <cell r="B182">
            <v>10742835</v>
          </cell>
          <cell r="C182">
            <v>1144210733</v>
          </cell>
          <cell r="D182" t="str">
            <v>LAURA NICOLL ACEVEDO ARTUNDUAG</v>
          </cell>
          <cell r="E182">
            <v>46199</v>
          </cell>
          <cell r="F182">
            <v>46199</v>
          </cell>
          <cell r="G182">
            <v>14139</v>
          </cell>
          <cell r="H182" t="str">
            <v>Cuenta de Ahorros</v>
          </cell>
          <cell r="I182">
            <v>550127200117688</v>
          </cell>
          <cell r="J182" t="str">
            <v>Cuenta de Ahorros Otros Bancos</v>
          </cell>
          <cell r="K182">
            <v>27059412049</v>
          </cell>
          <cell r="L182" t="str">
            <v>BANCOLOMBIA</v>
          </cell>
          <cell r="M182">
            <v>2851369</v>
          </cell>
          <cell r="N182" t="str">
            <v>Pago Exitoso</v>
          </cell>
        </row>
        <row r="183">
          <cell r="A183">
            <v>42112090</v>
          </cell>
          <cell r="B183">
            <v>10742835</v>
          </cell>
          <cell r="C183">
            <v>42112090</v>
          </cell>
          <cell r="D183" t="str">
            <v>GLORIA CRISTINA OSORIO ESQUIVE</v>
          </cell>
          <cell r="E183">
            <v>46199</v>
          </cell>
          <cell r="F183">
            <v>46199</v>
          </cell>
          <cell r="G183">
            <v>14208</v>
          </cell>
          <cell r="H183" t="str">
            <v>Cuenta de Ahorros</v>
          </cell>
          <cell r="I183">
            <v>550127200117688</v>
          </cell>
          <cell r="J183" t="str">
            <v>Cuenta de Ahorros</v>
          </cell>
          <cell r="K183">
            <v>550126100097644</v>
          </cell>
          <cell r="L183" t="str">
            <v>DAVIVIENDA</v>
          </cell>
          <cell r="M183">
            <v>5521000</v>
          </cell>
          <cell r="N183" t="str">
            <v>Pago Exitoso</v>
          </cell>
        </row>
        <row r="184">
          <cell r="A184">
            <v>1088281661</v>
          </cell>
          <cell r="B184">
            <v>10742835</v>
          </cell>
          <cell r="C184">
            <v>1088281661</v>
          </cell>
          <cell r="D184" t="str">
            <v>CESAR AUGUSTO AGUDELO SALAZAR</v>
          </cell>
          <cell r="E184">
            <v>46199</v>
          </cell>
          <cell r="F184">
            <v>46199</v>
          </cell>
          <cell r="G184">
            <v>14212</v>
          </cell>
          <cell r="H184" t="str">
            <v>Cuenta de Ahorros</v>
          </cell>
          <cell r="I184">
            <v>550127200117688</v>
          </cell>
          <cell r="J184" t="str">
            <v>Cuenta de Ahorros Otros Bancos</v>
          </cell>
          <cell r="K184">
            <v>85176250998</v>
          </cell>
          <cell r="L184" t="str">
            <v>BANCOLOMBIA</v>
          </cell>
          <cell r="M184">
            <v>5808000</v>
          </cell>
          <cell r="N184" t="str">
            <v>Pago Exitoso</v>
          </cell>
        </row>
        <row r="185">
          <cell r="A185">
            <v>1093214920</v>
          </cell>
          <cell r="B185">
            <v>10742835</v>
          </cell>
          <cell r="C185">
            <v>1093214920</v>
          </cell>
          <cell r="D185" t="str">
            <v>DIANA CAROLINA CASTAÑO GIRALDO</v>
          </cell>
          <cell r="E185">
            <v>46199</v>
          </cell>
          <cell r="F185">
            <v>46199</v>
          </cell>
          <cell r="G185">
            <v>14230</v>
          </cell>
          <cell r="H185" t="str">
            <v>Cuenta de Ahorros</v>
          </cell>
          <cell r="I185">
            <v>550127200117688</v>
          </cell>
          <cell r="J185" t="str">
            <v>Cuenta de Ahorros Otros Bancos</v>
          </cell>
          <cell r="K185">
            <v>24136533450</v>
          </cell>
          <cell r="L185" t="str">
            <v>CAJA SOCIAL</v>
          </cell>
          <cell r="M185">
            <v>4124000</v>
          </cell>
          <cell r="N185" t="str">
            <v>Pago Exitoso</v>
          </cell>
        </row>
        <row r="186">
          <cell r="A186">
            <v>42142872</v>
          </cell>
          <cell r="B186">
            <v>10742835</v>
          </cell>
          <cell r="C186">
            <v>42142872</v>
          </cell>
          <cell r="D186" t="str">
            <v>DIANA PATRICIA OSORIO NARANJO</v>
          </cell>
          <cell r="E186">
            <v>46199</v>
          </cell>
          <cell r="F186">
            <v>46199</v>
          </cell>
          <cell r="G186">
            <v>14231</v>
          </cell>
          <cell r="H186" t="str">
            <v>Cuenta de Ahorros</v>
          </cell>
          <cell r="I186">
            <v>550127200117688</v>
          </cell>
          <cell r="J186" t="str">
            <v>Cuenta de Ahorros</v>
          </cell>
          <cell r="K186">
            <v>570127470110249</v>
          </cell>
          <cell r="L186" t="str">
            <v>DAVIVIENDA</v>
          </cell>
          <cell r="M186">
            <v>4124000</v>
          </cell>
          <cell r="N186" t="str">
            <v>Pago Exitoso</v>
          </cell>
        </row>
        <row r="187">
          <cell r="A187">
            <v>1088243433</v>
          </cell>
          <cell r="B187">
            <v>10742835</v>
          </cell>
          <cell r="C187">
            <v>1088243433</v>
          </cell>
          <cell r="D187" t="str">
            <v>MARIA ANGELICA CALDERON HERRER</v>
          </cell>
          <cell r="E187">
            <v>46199</v>
          </cell>
          <cell r="F187">
            <v>46199</v>
          </cell>
          <cell r="G187">
            <v>14243</v>
          </cell>
          <cell r="H187" t="str">
            <v>Cuenta de Ahorros</v>
          </cell>
          <cell r="I187">
            <v>550127200117688</v>
          </cell>
          <cell r="J187" t="str">
            <v>Cuenta de Ahorros Otros Bancos</v>
          </cell>
          <cell r="K187">
            <v>72501937411</v>
          </cell>
          <cell r="L187" t="str">
            <v>BANCOLOMBIA</v>
          </cell>
          <cell r="M187">
            <v>3709000</v>
          </cell>
          <cell r="N187" t="str">
            <v>Pago Exitoso</v>
          </cell>
        </row>
        <row r="188">
          <cell r="A188">
            <v>1088037195</v>
          </cell>
          <cell r="B188">
            <v>10742835</v>
          </cell>
          <cell r="C188">
            <v>1088037195</v>
          </cell>
          <cell r="D188" t="str">
            <v>JHON EDISON GIL GARCES</v>
          </cell>
          <cell r="E188">
            <v>46199</v>
          </cell>
          <cell r="F188">
            <v>46199</v>
          </cell>
          <cell r="G188">
            <v>14248</v>
          </cell>
          <cell r="H188" t="str">
            <v>Cuenta de Ahorros</v>
          </cell>
          <cell r="I188">
            <v>550127200117688</v>
          </cell>
          <cell r="J188" t="str">
            <v>Cuenta de Ahorros</v>
          </cell>
          <cell r="K188">
            <v>127500102273</v>
          </cell>
          <cell r="L188" t="str">
            <v>DAVIVIENDA</v>
          </cell>
          <cell r="M188">
            <v>4124000</v>
          </cell>
          <cell r="N188" t="str">
            <v>Pago Exitoso</v>
          </cell>
        </row>
        <row r="189">
          <cell r="A189">
            <v>1088301523</v>
          </cell>
          <cell r="B189">
            <v>10742835</v>
          </cell>
          <cell r="C189">
            <v>1088301523</v>
          </cell>
          <cell r="D189" t="str">
            <v>JUAN SEBASTIAN ARANGO BETANCUR</v>
          </cell>
          <cell r="E189">
            <v>46199</v>
          </cell>
          <cell r="F189">
            <v>46199</v>
          </cell>
          <cell r="G189">
            <v>14308</v>
          </cell>
          <cell r="H189" t="str">
            <v>Cuenta de Ahorros</v>
          </cell>
          <cell r="I189">
            <v>550127200117688</v>
          </cell>
          <cell r="J189" t="str">
            <v>Cuenta de Ahorros Otros Bancos</v>
          </cell>
          <cell r="K189">
            <v>91246410386</v>
          </cell>
          <cell r="L189" t="str">
            <v>BANCOLOMBIA</v>
          </cell>
          <cell r="M189">
            <v>3709000</v>
          </cell>
          <cell r="N189" t="str">
            <v>Pago Exitoso</v>
          </cell>
        </row>
        <row r="190">
          <cell r="A190">
            <v>42135230</v>
          </cell>
          <cell r="B190">
            <v>10742835</v>
          </cell>
          <cell r="C190">
            <v>42135230</v>
          </cell>
          <cell r="D190" t="str">
            <v>SANDRA VIVIANA JIMENEZ TANGARI</v>
          </cell>
          <cell r="E190">
            <v>46199</v>
          </cell>
          <cell r="F190">
            <v>46199</v>
          </cell>
          <cell r="G190">
            <v>14322</v>
          </cell>
          <cell r="H190" t="str">
            <v>Cuenta de Ahorros</v>
          </cell>
          <cell r="I190">
            <v>550127200117688</v>
          </cell>
          <cell r="J190" t="str">
            <v>Cuenta de Ahorros</v>
          </cell>
          <cell r="K190">
            <v>127670064535</v>
          </cell>
          <cell r="L190" t="str">
            <v>DAVIVIENDA</v>
          </cell>
          <cell r="M190">
            <v>3709000</v>
          </cell>
          <cell r="N190" t="str">
            <v>Pago Exitoso</v>
          </cell>
        </row>
        <row r="191">
          <cell r="A191">
            <v>42122914</v>
          </cell>
          <cell r="B191">
            <v>10742835</v>
          </cell>
          <cell r="C191">
            <v>42122914</v>
          </cell>
          <cell r="D191" t="str">
            <v>LUZ ADRIANA GOMEZ GAMBOA</v>
          </cell>
          <cell r="E191">
            <v>46199</v>
          </cell>
          <cell r="F191">
            <v>46199</v>
          </cell>
          <cell r="G191">
            <v>14325</v>
          </cell>
          <cell r="H191" t="str">
            <v>Cuenta de Ahorros</v>
          </cell>
          <cell r="I191">
            <v>550127200117688</v>
          </cell>
          <cell r="J191" t="str">
            <v>Cuenta de Ahorros Otros Bancos</v>
          </cell>
          <cell r="K191">
            <v>85740240876</v>
          </cell>
          <cell r="L191" t="str">
            <v>BANCOLOMBIA</v>
          </cell>
          <cell r="M191">
            <v>3709000</v>
          </cell>
          <cell r="N191" t="str">
            <v>Pago Exitoso</v>
          </cell>
        </row>
        <row r="192">
          <cell r="A192">
            <v>1088358171</v>
          </cell>
          <cell r="B192">
            <v>10742835</v>
          </cell>
          <cell r="C192">
            <v>1088358171</v>
          </cell>
          <cell r="D192" t="str">
            <v>PAULA MARCELA GAÑAN BETANCUR</v>
          </cell>
          <cell r="E192">
            <v>46199</v>
          </cell>
          <cell r="F192">
            <v>46199</v>
          </cell>
          <cell r="G192">
            <v>14327</v>
          </cell>
          <cell r="H192" t="str">
            <v>Cuenta de Ahorros</v>
          </cell>
          <cell r="I192">
            <v>550127200117688</v>
          </cell>
          <cell r="J192" t="str">
            <v>Cuenta de Ahorros</v>
          </cell>
          <cell r="K192">
            <v>488445745406</v>
          </cell>
          <cell r="L192" t="str">
            <v>DAVIVIENDA</v>
          </cell>
          <cell r="M192">
            <v>4124000</v>
          </cell>
          <cell r="N192" t="str">
            <v>Pago Exitoso</v>
          </cell>
        </row>
        <row r="193">
          <cell r="A193">
            <v>42133628</v>
          </cell>
          <cell r="B193">
            <v>10742835</v>
          </cell>
          <cell r="C193">
            <v>42133628</v>
          </cell>
          <cell r="D193" t="str">
            <v>LUZ ANGELICA OSORIO PUENTES</v>
          </cell>
          <cell r="E193">
            <v>46199</v>
          </cell>
          <cell r="F193">
            <v>46199</v>
          </cell>
          <cell r="G193">
            <v>14339</v>
          </cell>
          <cell r="H193" t="str">
            <v>Cuenta de Ahorros</v>
          </cell>
          <cell r="I193">
            <v>550127200117688</v>
          </cell>
          <cell r="J193" t="str">
            <v>Cuenta de Ahorros Otros Bancos</v>
          </cell>
          <cell r="K193">
            <v>7360150181</v>
          </cell>
          <cell r="L193" t="str">
            <v>BANCOLOMBIA</v>
          </cell>
          <cell r="M193">
            <v>4485370</v>
          </cell>
          <cell r="N193" t="str">
            <v>Pago Exitoso</v>
          </cell>
        </row>
        <row r="194">
          <cell r="A194">
            <v>891412988</v>
          </cell>
          <cell r="B194">
            <v>10742835</v>
          </cell>
          <cell r="C194">
            <v>891412988</v>
          </cell>
          <cell r="D194" t="str">
            <v>FONDO DE EMPLEADOS DE RISARALD</v>
          </cell>
          <cell r="E194">
            <v>46199</v>
          </cell>
          <cell r="F194">
            <v>46199</v>
          </cell>
          <cell r="G194">
            <v>14339</v>
          </cell>
          <cell r="H194" t="str">
            <v>Cuenta de Ahorros</v>
          </cell>
          <cell r="I194">
            <v>550127200117688</v>
          </cell>
          <cell r="J194" t="str">
            <v>Cuenta Corriente Otros Bancos</v>
          </cell>
          <cell r="K194">
            <v>21003747172</v>
          </cell>
          <cell r="L194" t="str">
            <v>CAJA SOCIAL</v>
          </cell>
          <cell r="M194">
            <v>1035630</v>
          </cell>
          <cell r="N194" t="str">
            <v>Pago Exitoso</v>
          </cell>
        </row>
        <row r="195">
          <cell r="A195">
            <v>10121832</v>
          </cell>
          <cell r="B195">
            <v>10742835</v>
          </cell>
          <cell r="C195">
            <v>10121832</v>
          </cell>
          <cell r="D195" t="str">
            <v>JUAN CARLOS LEON MARIN</v>
          </cell>
          <cell r="E195">
            <v>46199</v>
          </cell>
          <cell r="F195">
            <v>46199</v>
          </cell>
          <cell r="G195">
            <v>14394</v>
          </cell>
          <cell r="H195" t="str">
            <v>Cuenta de Ahorros</v>
          </cell>
          <cell r="I195">
            <v>550127200117688</v>
          </cell>
          <cell r="J195" t="str">
            <v>Cuenta de Ahorros</v>
          </cell>
          <cell r="K195">
            <v>570127470067670</v>
          </cell>
          <cell r="L195" t="str">
            <v>DAVIVIENDA</v>
          </cell>
          <cell r="M195">
            <v>3244000</v>
          </cell>
          <cell r="N195" t="str">
            <v>Pago Exitoso</v>
          </cell>
        </row>
        <row r="196">
          <cell r="A196">
            <v>1088304969</v>
          </cell>
          <cell r="B196">
            <v>10742835</v>
          </cell>
          <cell r="C196">
            <v>1088304969</v>
          </cell>
          <cell r="D196" t="str">
            <v>LAURA VANESSA RINCON ROMAN</v>
          </cell>
          <cell r="E196">
            <v>46199</v>
          </cell>
          <cell r="F196">
            <v>46199</v>
          </cell>
          <cell r="G196">
            <v>14396</v>
          </cell>
          <cell r="H196" t="str">
            <v>Cuenta de Ahorros</v>
          </cell>
          <cell r="I196">
            <v>550127200117688</v>
          </cell>
          <cell r="J196" t="str">
            <v>Cuenta de Ahorros</v>
          </cell>
          <cell r="K196">
            <v>488415754560</v>
          </cell>
          <cell r="L196" t="str">
            <v>DAVIVIENDA</v>
          </cell>
          <cell r="M196">
            <v>5521000</v>
          </cell>
          <cell r="N196" t="str">
            <v>Pago Exitoso</v>
          </cell>
        </row>
        <row r="197">
          <cell r="A197">
            <v>25203170</v>
          </cell>
          <cell r="B197">
            <v>10742835</v>
          </cell>
          <cell r="C197">
            <v>25203170</v>
          </cell>
          <cell r="D197" t="str">
            <v>DIANA MARIA CORRALES FLOREZ</v>
          </cell>
          <cell r="E197">
            <v>46199</v>
          </cell>
          <cell r="F197">
            <v>46199</v>
          </cell>
          <cell r="G197">
            <v>14399</v>
          </cell>
          <cell r="H197" t="str">
            <v>Cuenta de Ahorros</v>
          </cell>
          <cell r="I197">
            <v>550127200117688</v>
          </cell>
          <cell r="J197" t="str">
            <v>Cuenta de Ahorros Otros Bancos</v>
          </cell>
          <cell r="K197">
            <v>457322047037</v>
          </cell>
          <cell r="L197" t="str">
            <v>BANCO AGRARIO</v>
          </cell>
          <cell r="M197">
            <v>2730000</v>
          </cell>
          <cell r="N197" t="str">
            <v>Pago Exitoso</v>
          </cell>
        </row>
        <row r="198">
          <cell r="A198">
            <v>1088292104</v>
          </cell>
          <cell r="B198">
            <v>10742835</v>
          </cell>
          <cell r="C198">
            <v>1088292104</v>
          </cell>
          <cell r="D198" t="str">
            <v>LEIDY TATIANA CORREA CARDONA</v>
          </cell>
          <cell r="E198">
            <v>46199</v>
          </cell>
          <cell r="F198">
            <v>46199</v>
          </cell>
          <cell r="G198">
            <v>14416</v>
          </cell>
          <cell r="H198" t="str">
            <v>Cuenta de Ahorros</v>
          </cell>
          <cell r="I198">
            <v>550127200117688</v>
          </cell>
          <cell r="J198" t="str">
            <v>Cuenta de Ahorros Otros Bancos</v>
          </cell>
          <cell r="K198">
            <v>27045793244</v>
          </cell>
          <cell r="L198" t="str">
            <v>BANCOLOMBIA</v>
          </cell>
          <cell r="M198">
            <v>3709000</v>
          </cell>
          <cell r="N198" t="str">
            <v>Pago Exitoso</v>
          </cell>
        </row>
        <row r="199">
          <cell r="A199">
            <v>1087996225</v>
          </cell>
          <cell r="B199">
            <v>10742835</v>
          </cell>
          <cell r="C199">
            <v>1087996225</v>
          </cell>
          <cell r="D199" t="str">
            <v>VIVIANA ANDREA TABARES HENAO</v>
          </cell>
          <cell r="E199">
            <v>46199</v>
          </cell>
          <cell r="F199">
            <v>46199</v>
          </cell>
          <cell r="G199">
            <v>14424</v>
          </cell>
          <cell r="H199" t="str">
            <v>Cuenta de Ahorros</v>
          </cell>
          <cell r="I199">
            <v>550127200117688</v>
          </cell>
          <cell r="J199" t="str">
            <v>Cuenta de Ahorros</v>
          </cell>
          <cell r="K199">
            <v>570128070057491</v>
          </cell>
          <cell r="L199" t="str">
            <v>DAVIVIENDA</v>
          </cell>
          <cell r="M199">
            <v>5521000</v>
          </cell>
          <cell r="N199" t="str">
            <v>Pago Exitoso</v>
          </cell>
        </row>
        <row r="200">
          <cell r="A200">
            <v>1088261725</v>
          </cell>
          <cell r="B200">
            <v>10742835</v>
          </cell>
          <cell r="C200">
            <v>1088261725</v>
          </cell>
          <cell r="D200" t="str">
            <v>JUAN MANUEL PINZON RAMIREZ</v>
          </cell>
          <cell r="E200">
            <v>46199</v>
          </cell>
          <cell r="F200">
            <v>46199</v>
          </cell>
          <cell r="G200">
            <v>14440</v>
          </cell>
          <cell r="H200" t="str">
            <v>Cuenta de Ahorros</v>
          </cell>
          <cell r="I200">
            <v>550127200117688</v>
          </cell>
          <cell r="J200" t="str">
            <v>Cuenta de Ahorros</v>
          </cell>
          <cell r="K200">
            <v>128000092220</v>
          </cell>
          <cell r="L200" t="str">
            <v>DAVIVIENDA</v>
          </cell>
          <cell r="M200">
            <v>4994181</v>
          </cell>
          <cell r="N200" t="str">
            <v>Pago Exitoso</v>
          </cell>
        </row>
        <row r="201">
          <cell r="A201">
            <v>1088304264</v>
          </cell>
          <cell r="B201">
            <v>10742835</v>
          </cell>
          <cell r="C201">
            <v>1088304264</v>
          </cell>
          <cell r="D201" t="str">
            <v>YERALDIN RESTREPO TABA</v>
          </cell>
          <cell r="E201">
            <v>46199</v>
          </cell>
          <cell r="F201">
            <v>46199</v>
          </cell>
          <cell r="G201">
            <v>14445</v>
          </cell>
          <cell r="H201" t="str">
            <v>Cuenta de Ahorros</v>
          </cell>
          <cell r="I201">
            <v>550127200117688</v>
          </cell>
          <cell r="J201" t="str">
            <v>Cuenta de Ahorros Otros Bancos</v>
          </cell>
          <cell r="K201">
            <v>85270843650</v>
          </cell>
          <cell r="L201" t="str">
            <v>BANCOLOMBIA</v>
          </cell>
          <cell r="M201">
            <v>3709000</v>
          </cell>
          <cell r="N201" t="str">
            <v>Pago Exitoso</v>
          </cell>
        </row>
        <row r="202">
          <cell r="A202">
            <v>18612492</v>
          </cell>
          <cell r="B202">
            <v>10742835</v>
          </cell>
          <cell r="C202">
            <v>18612492</v>
          </cell>
          <cell r="D202" t="str">
            <v>PEDRO LEANDRO MUÑOZ ZAPATA</v>
          </cell>
          <cell r="E202">
            <v>46199</v>
          </cell>
          <cell r="F202">
            <v>46199</v>
          </cell>
          <cell r="G202">
            <v>14467</v>
          </cell>
          <cell r="H202" t="str">
            <v>Cuenta de Ahorros</v>
          </cell>
          <cell r="I202">
            <v>550127200117688</v>
          </cell>
          <cell r="J202" t="str">
            <v>Cuenta de Ahorros</v>
          </cell>
          <cell r="K202">
            <v>244533824</v>
          </cell>
          <cell r="L202" t="str">
            <v>DAVIVIENDA</v>
          </cell>
          <cell r="M202">
            <v>4124000</v>
          </cell>
          <cell r="N202" t="str">
            <v>Pago Exitoso</v>
          </cell>
        </row>
        <row r="203">
          <cell r="A203">
            <v>1088260520</v>
          </cell>
          <cell r="B203">
            <v>10742835</v>
          </cell>
          <cell r="C203">
            <v>1088260520</v>
          </cell>
          <cell r="D203" t="str">
            <v>SEBASTIAN LOPEZ ARANGO</v>
          </cell>
          <cell r="E203">
            <v>46199</v>
          </cell>
          <cell r="F203">
            <v>46199</v>
          </cell>
          <cell r="G203">
            <v>14528</v>
          </cell>
          <cell r="H203" t="str">
            <v>Cuenta de Ahorros</v>
          </cell>
          <cell r="I203">
            <v>550127200117688</v>
          </cell>
          <cell r="J203" t="str">
            <v>Cuenta de Ahorros</v>
          </cell>
          <cell r="K203">
            <v>488413704427</v>
          </cell>
          <cell r="L203" t="str">
            <v>DAVIVIENDA</v>
          </cell>
          <cell r="M203">
            <v>4124000</v>
          </cell>
          <cell r="N203" t="str">
            <v>Pago Exitoso</v>
          </cell>
        </row>
        <row r="204">
          <cell r="A204">
            <v>1088310031</v>
          </cell>
          <cell r="B204">
            <v>10742835</v>
          </cell>
          <cell r="C204">
            <v>1088310031</v>
          </cell>
          <cell r="D204" t="str">
            <v>DANIEL HUMBERTO PALACIO CARDON</v>
          </cell>
          <cell r="E204">
            <v>46199</v>
          </cell>
          <cell r="F204">
            <v>46199</v>
          </cell>
          <cell r="G204">
            <v>14533</v>
          </cell>
          <cell r="H204" t="str">
            <v>Cuenta de Ahorros</v>
          </cell>
          <cell r="I204">
            <v>550127200117688</v>
          </cell>
          <cell r="J204" t="str">
            <v>Cuenta de Ahorros</v>
          </cell>
          <cell r="K204">
            <v>488414859584</v>
          </cell>
          <cell r="L204" t="str">
            <v>DAVIVIENDA</v>
          </cell>
          <cell r="M204">
            <v>4124000</v>
          </cell>
          <cell r="N204" t="str">
            <v>Pago Exitoso</v>
          </cell>
        </row>
        <row r="205">
          <cell r="A205">
            <v>1053844965</v>
          </cell>
          <cell r="B205">
            <v>10737513</v>
          </cell>
          <cell r="C205">
            <v>1053844965</v>
          </cell>
          <cell r="D205" t="str">
            <v>ANA BELEN GIRALDO ALVAFREZ</v>
          </cell>
          <cell r="E205">
            <v>46198</v>
          </cell>
          <cell r="F205">
            <v>46198</v>
          </cell>
          <cell r="G205">
            <v>12246</v>
          </cell>
          <cell r="H205" t="str">
            <v>Cuenta de Ahorros</v>
          </cell>
          <cell r="I205">
            <v>302727607</v>
          </cell>
          <cell r="J205" t="str">
            <v>Cuenta de Ahorros Otros Bancos</v>
          </cell>
          <cell r="K205">
            <v>70867606091</v>
          </cell>
          <cell r="L205" t="str">
            <v>BANCOLOMBIA</v>
          </cell>
          <cell r="M205">
            <v>4124000</v>
          </cell>
          <cell r="N205" t="str">
            <v>Pago Exitoso</v>
          </cell>
        </row>
        <row r="206">
          <cell r="A206">
            <v>4588457</v>
          </cell>
          <cell r="B206">
            <v>10737513</v>
          </cell>
          <cell r="C206">
            <v>4588457</v>
          </cell>
          <cell r="D206" t="str">
            <v>GERARDO ANTONIO VALENCIA HERRE</v>
          </cell>
          <cell r="E206">
            <v>46198</v>
          </cell>
          <cell r="F206">
            <v>46198</v>
          </cell>
          <cell r="G206">
            <v>13892</v>
          </cell>
          <cell r="H206" t="str">
            <v>Cuenta de Ahorros</v>
          </cell>
          <cell r="I206">
            <v>302727607</v>
          </cell>
          <cell r="J206" t="str">
            <v>Cuenta de Ahorros</v>
          </cell>
          <cell r="K206">
            <v>127700016562</v>
          </cell>
          <cell r="L206" t="str">
            <v>DAVIVIENDA</v>
          </cell>
          <cell r="M206">
            <v>3385000</v>
          </cell>
          <cell r="N206" t="str">
            <v>Pago Exitoso</v>
          </cell>
        </row>
        <row r="207">
          <cell r="A207">
            <v>10007049</v>
          </cell>
          <cell r="B207">
            <v>10737513</v>
          </cell>
          <cell r="C207">
            <v>10007049</v>
          </cell>
          <cell r="D207" t="str">
            <v>ALEJANDRO CONTRERAS MEJIA</v>
          </cell>
          <cell r="E207">
            <v>46198</v>
          </cell>
          <cell r="F207">
            <v>46198</v>
          </cell>
          <cell r="G207">
            <v>14490</v>
          </cell>
          <cell r="H207" t="str">
            <v>Cuenta de Ahorros</v>
          </cell>
          <cell r="I207">
            <v>302727607</v>
          </cell>
          <cell r="J207" t="str">
            <v>Cuenta de Ahorros</v>
          </cell>
          <cell r="K207">
            <v>488430188943</v>
          </cell>
          <cell r="L207" t="str">
            <v>DAVIVIENDA</v>
          </cell>
          <cell r="M207">
            <v>4124000</v>
          </cell>
          <cell r="N207" t="str">
            <v>Pago Exitoso</v>
          </cell>
        </row>
        <row r="208">
          <cell r="A208">
            <v>7556424</v>
          </cell>
          <cell r="B208">
            <v>10737513</v>
          </cell>
          <cell r="C208">
            <v>7556424</v>
          </cell>
          <cell r="D208" t="str">
            <v>FABIAN AUGUSTO HURTADO AGUIRRE</v>
          </cell>
          <cell r="E208">
            <v>46198</v>
          </cell>
          <cell r="F208">
            <v>46198</v>
          </cell>
          <cell r="G208">
            <v>14506</v>
          </cell>
          <cell r="H208" t="str">
            <v>Cuenta de Ahorros</v>
          </cell>
          <cell r="I208">
            <v>302727607</v>
          </cell>
          <cell r="J208" t="str">
            <v>Cuenta de Ahorros Otros Bancos</v>
          </cell>
          <cell r="K208">
            <v>468876651</v>
          </cell>
          <cell r="L208" t="str">
            <v>BOGOTA</v>
          </cell>
          <cell r="M208">
            <v>4124000</v>
          </cell>
          <cell r="N208" t="str">
            <v>Pago Exitoso</v>
          </cell>
        </row>
        <row r="209">
          <cell r="A209">
            <v>42158229</v>
          </cell>
          <cell r="B209">
            <v>10737513</v>
          </cell>
          <cell r="C209">
            <v>42158229</v>
          </cell>
          <cell r="D209" t="str">
            <v>YESSICA ROZO NIETO</v>
          </cell>
          <cell r="E209">
            <v>46198</v>
          </cell>
          <cell r="F209">
            <v>46198</v>
          </cell>
          <cell r="G209">
            <v>14513</v>
          </cell>
          <cell r="H209" t="str">
            <v>Cuenta de Ahorros</v>
          </cell>
          <cell r="I209">
            <v>302727607</v>
          </cell>
          <cell r="J209" t="str">
            <v>Cuenta de Ahorros</v>
          </cell>
          <cell r="K209">
            <v>488404629468</v>
          </cell>
          <cell r="L209" t="str">
            <v>DAVIVIENDA</v>
          </cell>
          <cell r="M209">
            <v>5608000</v>
          </cell>
          <cell r="N209" t="str">
            <v>Pago Exitoso</v>
          </cell>
        </row>
        <row r="210">
          <cell r="A210">
            <v>8914129882</v>
          </cell>
          <cell r="B210">
            <v>10737513</v>
          </cell>
          <cell r="C210">
            <v>8914129882</v>
          </cell>
          <cell r="D210" t="str">
            <v>FONDO DE EMPLEADOS DE RISARALD</v>
          </cell>
          <cell r="E210">
            <v>46198</v>
          </cell>
          <cell r="F210">
            <v>46198</v>
          </cell>
          <cell r="G210">
            <v>14513</v>
          </cell>
          <cell r="H210" t="str">
            <v>Cuenta de Ahorros</v>
          </cell>
          <cell r="I210">
            <v>302727607</v>
          </cell>
          <cell r="J210" t="str">
            <v>Cuenta Corriente Otros Bancos</v>
          </cell>
          <cell r="K210">
            <v>21003747172</v>
          </cell>
          <cell r="L210" t="str">
            <v>CAJA SOCIAL</v>
          </cell>
          <cell r="M210">
            <v>200000</v>
          </cell>
          <cell r="N210" t="str">
            <v>Pago Exitoso</v>
          </cell>
        </row>
        <row r="211">
          <cell r="A211">
            <v>1004680890</v>
          </cell>
          <cell r="B211">
            <v>10735392</v>
          </cell>
          <cell r="C211">
            <v>1004680890</v>
          </cell>
          <cell r="D211" t="str">
            <v>CAROLINA POVEDA SEPULVEDA</v>
          </cell>
          <cell r="E211">
            <v>46198</v>
          </cell>
          <cell r="F211">
            <v>46198</v>
          </cell>
          <cell r="G211">
            <v>13767</v>
          </cell>
          <cell r="H211" t="str">
            <v>Cuenta Corriente</v>
          </cell>
          <cell r="I211">
            <v>560127269994183</v>
          </cell>
          <cell r="J211" t="str">
            <v>Cuenta de Ahorros Otros Bancos</v>
          </cell>
          <cell r="K211">
            <v>63399220</v>
          </cell>
          <cell r="L211" t="str">
            <v>NU</v>
          </cell>
          <cell r="M211">
            <v>2433000</v>
          </cell>
          <cell r="N211" t="str">
            <v>Pago Exitoso</v>
          </cell>
        </row>
        <row r="212">
          <cell r="A212">
            <v>9861504</v>
          </cell>
          <cell r="B212">
            <v>10735392</v>
          </cell>
          <cell r="C212">
            <v>9861504</v>
          </cell>
          <cell r="D212" t="str">
            <v>JUAN PABLO JIMENEZ URIBE</v>
          </cell>
          <cell r="E212">
            <v>46198</v>
          </cell>
          <cell r="F212">
            <v>46198</v>
          </cell>
          <cell r="G212">
            <v>13951</v>
          </cell>
          <cell r="H212" t="str">
            <v>Cuenta Corriente</v>
          </cell>
          <cell r="I212">
            <v>560127269994183</v>
          </cell>
          <cell r="J212" t="str">
            <v>Cuenta de Ahorros</v>
          </cell>
          <cell r="K212">
            <v>127270120893</v>
          </cell>
          <cell r="L212" t="str">
            <v>DAVIVIENDA</v>
          </cell>
          <cell r="M212">
            <v>2433000</v>
          </cell>
          <cell r="N212" t="str">
            <v>Pago Exitoso</v>
          </cell>
        </row>
        <row r="213">
          <cell r="A213">
            <v>30336479</v>
          </cell>
          <cell r="B213">
            <v>10735392</v>
          </cell>
          <cell r="C213">
            <v>30336479</v>
          </cell>
          <cell r="D213" t="str">
            <v>ANGELICA MARIA HURTADO LOPEZ</v>
          </cell>
          <cell r="E213">
            <v>46198</v>
          </cell>
          <cell r="F213">
            <v>46198</v>
          </cell>
          <cell r="G213">
            <v>14005</v>
          </cell>
          <cell r="H213" t="str">
            <v>Cuenta Corriente</v>
          </cell>
          <cell r="I213">
            <v>560127269994183</v>
          </cell>
          <cell r="J213" t="str">
            <v>Cuenta de Ahorros Otros Bancos</v>
          </cell>
          <cell r="K213">
            <v>703273425</v>
          </cell>
          <cell r="L213" t="str">
            <v>BBVA</v>
          </cell>
          <cell r="M213">
            <v>2856000</v>
          </cell>
          <cell r="N213" t="str">
            <v>Pago Exitoso</v>
          </cell>
        </row>
        <row r="214">
          <cell r="A214">
            <v>1088263144</v>
          </cell>
          <cell r="B214">
            <v>10735392</v>
          </cell>
          <cell r="C214">
            <v>1088263144</v>
          </cell>
          <cell r="D214" t="str">
            <v>LUISA FERNANDA VALDES ARROYAVE</v>
          </cell>
          <cell r="E214">
            <v>46198</v>
          </cell>
          <cell r="F214">
            <v>46198</v>
          </cell>
          <cell r="G214">
            <v>14069</v>
          </cell>
          <cell r="H214" t="str">
            <v>Cuenta Corriente</v>
          </cell>
          <cell r="I214">
            <v>560127269994183</v>
          </cell>
          <cell r="J214" t="str">
            <v>Cuenta de Ahorros Otros Bancos</v>
          </cell>
          <cell r="K214">
            <v>89611933861</v>
          </cell>
          <cell r="L214" t="str">
            <v>BANCOLOMBIA</v>
          </cell>
          <cell r="M214">
            <v>2856000</v>
          </cell>
          <cell r="N214" t="str">
            <v>Pago Exitoso</v>
          </cell>
        </row>
        <row r="215">
          <cell r="A215">
            <v>1088318286</v>
          </cell>
          <cell r="B215">
            <v>10735392</v>
          </cell>
          <cell r="C215">
            <v>1088318286</v>
          </cell>
          <cell r="D215" t="str">
            <v>DIEGO FERNANDO MURILLO CASADIEGO</v>
          </cell>
          <cell r="E215">
            <v>46198</v>
          </cell>
          <cell r="F215">
            <v>46198</v>
          </cell>
          <cell r="G215">
            <v>14177</v>
          </cell>
          <cell r="H215" t="str">
            <v>Cuenta Corriente</v>
          </cell>
          <cell r="I215">
            <v>560127269994183</v>
          </cell>
          <cell r="J215" t="str">
            <v>Cuenta de Ahorros Otros Bancos</v>
          </cell>
          <cell r="K215">
            <v>72190784488</v>
          </cell>
          <cell r="L215" t="str">
            <v>BANCOLOMBIA</v>
          </cell>
          <cell r="M215">
            <v>4990000</v>
          </cell>
          <cell r="N215" t="str">
            <v>Pago Exitoso</v>
          </cell>
        </row>
        <row r="216">
          <cell r="A216">
            <v>34065585</v>
          </cell>
          <cell r="B216">
            <v>10735392</v>
          </cell>
          <cell r="C216">
            <v>34065585</v>
          </cell>
          <cell r="D216" t="str">
            <v>PAOLA ANDREA ARIAS CAVIEDES</v>
          </cell>
          <cell r="E216">
            <v>46198</v>
          </cell>
          <cell r="F216">
            <v>46198</v>
          </cell>
          <cell r="G216">
            <v>14179</v>
          </cell>
          <cell r="H216" t="str">
            <v>Cuenta Corriente</v>
          </cell>
          <cell r="I216">
            <v>560127269994183</v>
          </cell>
          <cell r="J216" t="str">
            <v>Cuenta de Ahorros</v>
          </cell>
          <cell r="K216">
            <v>127070146676</v>
          </cell>
          <cell r="L216" t="str">
            <v>DAVIVIENDA</v>
          </cell>
          <cell r="M216">
            <v>3703000</v>
          </cell>
          <cell r="N216" t="str">
            <v>Pago Exitoso</v>
          </cell>
        </row>
        <row r="217">
          <cell r="A217">
            <v>1088263943</v>
          </cell>
          <cell r="B217">
            <v>10735392</v>
          </cell>
          <cell r="C217">
            <v>1088263943</v>
          </cell>
          <cell r="D217" t="str">
            <v>SEBASTIAN ANGEL LOPEZ</v>
          </cell>
          <cell r="E217">
            <v>46198</v>
          </cell>
          <cell r="F217">
            <v>46198</v>
          </cell>
          <cell r="G217">
            <v>14188</v>
          </cell>
          <cell r="H217" t="str">
            <v>Cuenta Corriente</v>
          </cell>
          <cell r="I217">
            <v>560127269994183</v>
          </cell>
          <cell r="J217" t="str">
            <v>Cuenta de Ahorros Otros Bancos</v>
          </cell>
          <cell r="K217">
            <v>27081986776</v>
          </cell>
          <cell r="L217" t="str">
            <v>BANCOLOMBIA</v>
          </cell>
          <cell r="M217">
            <v>2856000</v>
          </cell>
          <cell r="N217" t="str">
            <v>Pago Exitoso</v>
          </cell>
        </row>
        <row r="218">
          <cell r="A218">
            <v>10005642</v>
          </cell>
          <cell r="B218">
            <v>10735392</v>
          </cell>
          <cell r="C218">
            <v>10005642</v>
          </cell>
          <cell r="D218" t="str">
            <v>DAVID MAURICIO RIAO PEREZ</v>
          </cell>
          <cell r="E218">
            <v>46198</v>
          </cell>
          <cell r="F218">
            <v>46198</v>
          </cell>
          <cell r="G218">
            <v>14317</v>
          </cell>
          <cell r="H218" t="str">
            <v>Cuenta Corriente</v>
          </cell>
          <cell r="I218">
            <v>560127269994183</v>
          </cell>
          <cell r="J218" t="str">
            <v>Cuenta de Ahorros</v>
          </cell>
          <cell r="K218">
            <v>488421434405</v>
          </cell>
          <cell r="L218" t="str">
            <v>DAVIVIENDA</v>
          </cell>
          <cell r="M218">
            <v>3493000</v>
          </cell>
          <cell r="N218" t="str">
            <v>Pago Exitoso</v>
          </cell>
        </row>
        <row r="219">
          <cell r="A219">
            <v>1088330970</v>
          </cell>
          <cell r="B219">
            <v>10735392</v>
          </cell>
          <cell r="C219">
            <v>1088330970</v>
          </cell>
          <cell r="D219" t="str">
            <v>NATALIA PEREZ QUICENO</v>
          </cell>
          <cell r="E219">
            <v>46198</v>
          </cell>
          <cell r="F219">
            <v>46198</v>
          </cell>
          <cell r="G219">
            <v>14335</v>
          </cell>
          <cell r="H219" t="str">
            <v>Cuenta Corriente</v>
          </cell>
          <cell r="I219">
            <v>560127269994183</v>
          </cell>
          <cell r="J219" t="str">
            <v>Cuenta de Ahorros Otros Bancos</v>
          </cell>
          <cell r="K219">
            <v>22709011</v>
          </cell>
          <cell r="L219" t="str">
            <v>NU</v>
          </cell>
          <cell r="M219">
            <v>1996000</v>
          </cell>
          <cell r="N219" t="str">
            <v>Pago Exitoso</v>
          </cell>
        </row>
        <row r="220">
          <cell r="A220">
            <v>8914800857</v>
          </cell>
          <cell r="B220">
            <v>10737705</v>
          </cell>
          <cell r="C220">
            <v>8914800857</v>
          </cell>
          <cell r="D220" t="str">
            <v>DEPARTAMENTO DE RISARALDA</v>
          </cell>
          <cell r="E220">
            <v>46198</v>
          </cell>
          <cell r="F220">
            <v>46198</v>
          </cell>
          <cell r="G220">
            <v>1186</v>
          </cell>
          <cell r="H220" t="str">
            <v>Cuenta de Ahorros</v>
          </cell>
          <cell r="I220">
            <v>302727607</v>
          </cell>
          <cell r="J220" t="str">
            <v>Cuenta de Ahorros Otros Bancos</v>
          </cell>
          <cell r="K220">
            <v>601003693</v>
          </cell>
          <cell r="L220" t="str">
            <v>ITAU</v>
          </cell>
          <cell r="M220">
            <v>500000000</v>
          </cell>
          <cell r="N220" t="str">
            <v>Pago Exitoso</v>
          </cell>
        </row>
        <row r="221">
          <cell r="A221">
            <v>33967158</v>
          </cell>
          <cell r="B221">
            <v>10735477</v>
          </cell>
          <cell r="C221">
            <v>33967158</v>
          </cell>
          <cell r="D221" t="str">
            <v>LUZ ANGELA GARCIA ARENAS</v>
          </cell>
          <cell r="E221">
            <v>46198</v>
          </cell>
          <cell r="F221">
            <v>46198</v>
          </cell>
          <cell r="G221">
            <v>5200102330131110</v>
          </cell>
          <cell r="H221" t="str">
            <v>Cuenta de Ahorros</v>
          </cell>
          <cell r="I221">
            <v>550127200108752</v>
          </cell>
          <cell r="J221" t="str">
            <v>Cuenta de Ahorros</v>
          </cell>
          <cell r="K221">
            <v>488414577392</v>
          </cell>
          <cell r="L221" t="str">
            <v>DAVIVIENDA</v>
          </cell>
          <cell r="M221">
            <v>4124000</v>
          </cell>
          <cell r="N221" t="str">
            <v>Pago Exitoso</v>
          </cell>
        </row>
        <row r="222">
          <cell r="A222">
            <v>42107212</v>
          </cell>
          <cell r="B222">
            <v>10735477</v>
          </cell>
          <cell r="C222">
            <v>42107212</v>
          </cell>
          <cell r="D222" t="str">
            <v>VILMA PIEDAD SALAZAR SALAZAR</v>
          </cell>
          <cell r="E222">
            <v>46198</v>
          </cell>
          <cell r="F222">
            <v>46198</v>
          </cell>
          <cell r="G222">
            <v>5200102330131110</v>
          </cell>
          <cell r="H222" t="str">
            <v>Cuenta de Ahorros</v>
          </cell>
          <cell r="I222">
            <v>550127200108752</v>
          </cell>
          <cell r="J222" t="str">
            <v>Cuenta de Ahorros</v>
          </cell>
          <cell r="K222">
            <v>127270070536</v>
          </cell>
          <cell r="L222" t="str">
            <v>DAVIVIENDA</v>
          </cell>
          <cell r="M222">
            <v>4124000</v>
          </cell>
          <cell r="N222" t="str">
            <v>Pago Exitoso</v>
          </cell>
        </row>
        <row r="223">
          <cell r="A223">
            <v>1088311664</v>
          </cell>
          <cell r="B223">
            <v>10734340</v>
          </cell>
          <cell r="C223">
            <v>1088311664</v>
          </cell>
          <cell r="D223" t="str">
            <v>YERLIT ALEJANDRA SANCHEZ P</v>
          </cell>
          <cell r="E223">
            <v>46198</v>
          </cell>
          <cell r="F223">
            <v>46198</v>
          </cell>
          <cell r="G223">
            <v>13868</v>
          </cell>
          <cell r="H223" t="str">
            <v>Cuenta de Ahorros</v>
          </cell>
          <cell r="I223">
            <v>302727607</v>
          </cell>
          <cell r="J223" t="str">
            <v>Cuenta de Ahorros Otros Bancos</v>
          </cell>
          <cell r="K223">
            <v>89696934747</v>
          </cell>
          <cell r="L223" t="str">
            <v>BANCOLOMBIA</v>
          </cell>
          <cell r="M223">
            <v>5808000</v>
          </cell>
          <cell r="N223" t="str">
            <v>Pago Exitoso</v>
          </cell>
        </row>
        <row r="224">
          <cell r="A224">
            <v>1024484870</v>
          </cell>
          <cell r="B224">
            <v>10734340</v>
          </cell>
          <cell r="C224">
            <v>1024484870</v>
          </cell>
          <cell r="D224" t="str">
            <v>MARIA FERNANDA GRAJALES HERNAN</v>
          </cell>
          <cell r="E224">
            <v>46198</v>
          </cell>
          <cell r="F224">
            <v>46198</v>
          </cell>
          <cell r="G224">
            <v>13874</v>
          </cell>
          <cell r="H224" t="str">
            <v>Cuenta de Ahorros</v>
          </cell>
          <cell r="I224">
            <v>302727607</v>
          </cell>
          <cell r="J224" t="str">
            <v>Cuenta de Ahorros Otros Bancos</v>
          </cell>
          <cell r="K224">
            <v>85114282168</v>
          </cell>
          <cell r="L224" t="str">
            <v>BANCOLOMBIA</v>
          </cell>
          <cell r="M224">
            <v>4124000</v>
          </cell>
          <cell r="N224" t="str">
            <v>Pago Exitoso</v>
          </cell>
        </row>
        <row r="225">
          <cell r="A225">
            <v>1088350703</v>
          </cell>
          <cell r="B225">
            <v>10734340</v>
          </cell>
          <cell r="C225">
            <v>1088350703</v>
          </cell>
          <cell r="D225" t="str">
            <v>VALENTINA OSORIO HINCAPIE</v>
          </cell>
          <cell r="E225">
            <v>46198</v>
          </cell>
          <cell r="F225">
            <v>46198</v>
          </cell>
          <cell r="G225">
            <v>13878</v>
          </cell>
          <cell r="H225" t="str">
            <v>Cuenta de Ahorros</v>
          </cell>
          <cell r="I225">
            <v>302727607</v>
          </cell>
          <cell r="J225" t="str">
            <v>Cuenta de Ahorros Otros Bancos</v>
          </cell>
          <cell r="K225">
            <v>91207180357</v>
          </cell>
          <cell r="L225" t="str">
            <v>BANCOLOMBIA</v>
          </cell>
          <cell r="M225">
            <v>5808000</v>
          </cell>
          <cell r="N225" t="str">
            <v>Pago Exitoso</v>
          </cell>
        </row>
        <row r="226">
          <cell r="A226">
            <v>1088260334</v>
          </cell>
          <cell r="B226">
            <v>10734340</v>
          </cell>
          <cell r="C226">
            <v>1088260334</v>
          </cell>
          <cell r="D226" t="str">
            <v>LAURA CATALINA ESCOBAR RAMIREZ</v>
          </cell>
          <cell r="E226">
            <v>46198</v>
          </cell>
          <cell r="F226">
            <v>46198</v>
          </cell>
          <cell r="G226">
            <v>13952</v>
          </cell>
          <cell r="H226" t="str">
            <v>Cuenta de Ahorros</v>
          </cell>
          <cell r="I226">
            <v>302727607</v>
          </cell>
          <cell r="J226" t="str">
            <v>Cuenta de Ahorros Otros Bancos</v>
          </cell>
          <cell r="K226">
            <v>72325223848</v>
          </cell>
          <cell r="L226" t="str">
            <v>BANCOLOMBIA</v>
          </cell>
          <cell r="M226">
            <v>4124000</v>
          </cell>
          <cell r="N226" t="str">
            <v>Pago Exitoso</v>
          </cell>
        </row>
        <row r="227">
          <cell r="A227">
            <v>42110822</v>
          </cell>
          <cell r="B227">
            <v>10734340</v>
          </cell>
          <cell r="C227">
            <v>42110822</v>
          </cell>
          <cell r="D227" t="str">
            <v>ANGELA MARIA GIRALDO MONTOYA</v>
          </cell>
          <cell r="E227">
            <v>46198</v>
          </cell>
          <cell r="F227">
            <v>46198</v>
          </cell>
          <cell r="G227">
            <v>14046</v>
          </cell>
          <cell r="H227" t="str">
            <v>Cuenta de Ahorros</v>
          </cell>
          <cell r="I227">
            <v>302727607</v>
          </cell>
          <cell r="J227" t="str">
            <v>Cuenta de Ahorros Otros Bancos</v>
          </cell>
          <cell r="K227">
            <v>141004929</v>
          </cell>
          <cell r="L227" t="str">
            <v>BOGOTA</v>
          </cell>
          <cell r="M227">
            <v>6302000</v>
          </cell>
          <cell r="N227" t="str">
            <v>Pago Exitoso</v>
          </cell>
        </row>
        <row r="228">
          <cell r="A228">
            <v>10075267</v>
          </cell>
          <cell r="B228">
            <v>10734352</v>
          </cell>
          <cell r="C228">
            <v>10075267</v>
          </cell>
          <cell r="D228" t="str">
            <v>JOSE OVIDIO RAMIREZ</v>
          </cell>
          <cell r="E228">
            <v>46198</v>
          </cell>
          <cell r="F228">
            <v>46198</v>
          </cell>
          <cell r="G228">
            <v>13705</v>
          </cell>
          <cell r="H228" t="str">
            <v>Cuenta de Ahorros</v>
          </cell>
          <cell r="I228">
            <v>302727607</v>
          </cell>
          <cell r="J228" t="str">
            <v>Cuenta de Ahorros</v>
          </cell>
          <cell r="K228">
            <v>126070891489</v>
          </cell>
          <cell r="L228" t="str">
            <v>DAVIVIENDA</v>
          </cell>
          <cell r="M228">
            <v>3057806</v>
          </cell>
          <cell r="N228" t="str">
            <v>Pago Exitoso</v>
          </cell>
        </row>
        <row r="229">
          <cell r="A229">
            <v>8160037610</v>
          </cell>
          <cell r="B229">
            <v>10734352</v>
          </cell>
          <cell r="C229">
            <v>8160037610</v>
          </cell>
          <cell r="D229" t="str">
            <v>SEIS NEGOCIOS</v>
          </cell>
          <cell r="E229">
            <v>46198</v>
          </cell>
          <cell r="F229">
            <v>46198</v>
          </cell>
          <cell r="G229">
            <v>13705</v>
          </cell>
          <cell r="H229" t="str">
            <v>Cuenta de Ahorros</v>
          </cell>
          <cell r="I229">
            <v>302727607</v>
          </cell>
          <cell r="J229" t="str">
            <v>Cuenta Corriente Otros Bancos</v>
          </cell>
          <cell r="K229">
            <v>5801003887</v>
          </cell>
          <cell r="L229" t="str">
            <v>DAVIBANK</v>
          </cell>
          <cell r="M229">
            <v>803594</v>
          </cell>
          <cell r="N229" t="str">
            <v>Pago Exitoso</v>
          </cell>
        </row>
        <row r="230">
          <cell r="A230">
            <v>8914800857</v>
          </cell>
          <cell r="B230">
            <v>10734352</v>
          </cell>
          <cell r="C230">
            <v>8914800857</v>
          </cell>
          <cell r="D230" t="str">
            <v>DEPARTAMENTO DE RISARALDA</v>
          </cell>
          <cell r="E230">
            <v>46198</v>
          </cell>
          <cell r="F230">
            <v>46198</v>
          </cell>
          <cell r="G230">
            <v>13705</v>
          </cell>
          <cell r="H230" t="str">
            <v>Cuenta de Ahorros</v>
          </cell>
          <cell r="I230">
            <v>302727607</v>
          </cell>
          <cell r="J230" t="str">
            <v>Cuenta Corriente Otros Bancos</v>
          </cell>
          <cell r="K230">
            <v>33488461</v>
          </cell>
          <cell r="L230" t="str">
            <v>OCCIDENTE</v>
          </cell>
          <cell r="M230">
            <v>1659600</v>
          </cell>
          <cell r="N230" t="str">
            <v>Pago Exitoso</v>
          </cell>
        </row>
        <row r="231">
          <cell r="A231">
            <v>1004700469</v>
          </cell>
          <cell r="B231">
            <v>10735237</v>
          </cell>
          <cell r="C231">
            <v>1004700469</v>
          </cell>
          <cell r="D231" t="str">
            <v>ISABELLA LEON GONZALEZ</v>
          </cell>
          <cell r="E231">
            <v>46198</v>
          </cell>
          <cell r="F231">
            <v>46198</v>
          </cell>
          <cell r="G231">
            <v>13430</v>
          </cell>
          <cell r="H231" t="str">
            <v>Cuenta de Ahorros</v>
          </cell>
          <cell r="I231">
            <v>550127200008572</v>
          </cell>
          <cell r="J231" t="str">
            <v>Cuenta de Ahorros</v>
          </cell>
          <cell r="K231">
            <v>488436094160</v>
          </cell>
          <cell r="L231" t="str">
            <v>DAVIVIENDA</v>
          </cell>
          <cell r="M231">
            <v>484485</v>
          </cell>
          <cell r="N231" t="str">
            <v>Pago Exitoso</v>
          </cell>
        </row>
        <row r="232">
          <cell r="A232">
            <v>891412988</v>
          </cell>
          <cell r="B232">
            <v>10735237</v>
          </cell>
          <cell r="C232">
            <v>891412988</v>
          </cell>
          <cell r="D232" t="str">
            <v>FONDO DE EMPLEADOS DE RISARALD</v>
          </cell>
          <cell r="E232">
            <v>46198</v>
          </cell>
          <cell r="F232">
            <v>46198</v>
          </cell>
          <cell r="G232">
            <v>13430</v>
          </cell>
          <cell r="H232" t="str">
            <v>Cuenta de Ahorros</v>
          </cell>
          <cell r="I232">
            <v>550127200008572</v>
          </cell>
          <cell r="J232" t="str">
            <v>Cuenta Corriente Otros Bancos</v>
          </cell>
          <cell r="K232">
            <v>21003747172</v>
          </cell>
          <cell r="L232" t="str">
            <v>CAJA SOCIAL</v>
          </cell>
          <cell r="M232">
            <v>687115</v>
          </cell>
          <cell r="N232" t="str">
            <v>Pago Exitoso</v>
          </cell>
        </row>
        <row r="233">
          <cell r="A233">
            <v>1087995606</v>
          </cell>
          <cell r="B233">
            <v>10735237</v>
          </cell>
          <cell r="C233">
            <v>1087995606</v>
          </cell>
          <cell r="D233" t="str">
            <v>KELLY JOHANNA QUIMBAYO CASTRO</v>
          </cell>
          <cell r="E233">
            <v>46198</v>
          </cell>
          <cell r="F233">
            <v>46198</v>
          </cell>
          <cell r="G233">
            <v>13437</v>
          </cell>
          <cell r="H233" t="str">
            <v>Cuenta de Ahorros</v>
          </cell>
          <cell r="I233">
            <v>550127200008572</v>
          </cell>
          <cell r="J233" t="str">
            <v>Cuenta de Ahorros Otros Bancos</v>
          </cell>
          <cell r="K233">
            <v>85748080835</v>
          </cell>
          <cell r="L233" t="str">
            <v>BANCOLOMBIA</v>
          </cell>
          <cell r="M233">
            <v>5449000</v>
          </cell>
          <cell r="N233" t="str">
            <v>Pago Exitoso</v>
          </cell>
        </row>
        <row r="234">
          <cell r="A234">
            <v>10198437</v>
          </cell>
          <cell r="B234">
            <v>10735237</v>
          </cell>
          <cell r="C234">
            <v>10198437</v>
          </cell>
          <cell r="D234" t="str">
            <v>WILLIAM DE JESUS MONTOYA AGUIR</v>
          </cell>
          <cell r="E234">
            <v>46198</v>
          </cell>
          <cell r="F234">
            <v>46198</v>
          </cell>
          <cell r="G234">
            <v>13521</v>
          </cell>
          <cell r="H234" t="str">
            <v>Cuenta de Ahorros</v>
          </cell>
          <cell r="I234">
            <v>550127200008572</v>
          </cell>
          <cell r="J234" t="str">
            <v>Cuenta de Ahorros Otros Bancos</v>
          </cell>
          <cell r="K234">
            <v>24144483253</v>
          </cell>
          <cell r="L234" t="str">
            <v>CAJA SOCIAL</v>
          </cell>
          <cell r="M234">
            <v>2730000</v>
          </cell>
          <cell r="N234" t="str">
            <v>Pago Exitoso</v>
          </cell>
        </row>
        <row r="235">
          <cell r="A235">
            <v>1088030565</v>
          </cell>
          <cell r="B235">
            <v>10735237</v>
          </cell>
          <cell r="C235">
            <v>1088030565</v>
          </cell>
          <cell r="D235" t="str">
            <v>JUAN DAVID CASTRO JARAMILLO</v>
          </cell>
          <cell r="E235">
            <v>46198</v>
          </cell>
          <cell r="F235">
            <v>46198</v>
          </cell>
          <cell r="G235">
            <v>13675</v>
          </cell>
          <cell r="H235" t="str">
            <v>Cuenta de Ahorros</v>
          </cell>
          <cell r="I235">
            <v>550127200008572</v>
          </cell>
          <cell r="J235" t="str">
            <v>Cuenta de Ahorros Otros Bancos</v>
          </cell>
          <cell r="K235">
            <v>24054413957</v>
          </cell>
          <cell r="L235" t="str">
            <v>CAJA SOCIAL</v>
          </cell>
          <cell r="M235">
            <v>4124000</v>
          </cell>
          <cell r="N235" t="str">
            <v>Pago Exitoso</v>
          </cell>
        </row>
        <row r="236">
          <cell r="A236">
            <v>1088244522</v>
          </cell>
          <cell r="B236">
            <v>10735237</v>
          </cell>
          <cell r="C236">
            <v>1088244522</v>
          </cell>
          <cell r="D236" t="str">
            <v>MARISOL GARCIA GALLEGO</v>
          </cell>
          <cell r="E236">
            <v>46198</v>
          </cell>
          <cell r="F236">
            <v>46198</v>
          </cell>
          <cell r="G236">
            <v>13694</v>
          </cell>
          <cell r="H236" t="str">
            <v>Cuenta de Ahorros</v>
          </cell>
          <cell r="I236">
            <v>550127200008572</v>
          </cell>
          <cell r="J236" t="str">
            <v>Cuenta de Ahorros</v>
          </cell>
          <cell r="K236">
            <v>488445297812</v>
          </cell>
          <cell r="L236" t="str">
            <v>DAVIVIENDA</v>
          </cell>
          <cell r="M236">
            <v>2730000</v>
          </cell>
          <cell r="N236" t="str">
            <v>Pago Exitoso</v>
          </cell>
        </row>
        <row r="237">
          <cell r="A237">
            <v>1005090809</v>
          </cell>
          <cell r="B237">
            <v>10735237</v>
          </cell>
          <cell r="C237">
            <v>1005090809</v>
          </cell>
          <cell r="D237" t="str">
            <v>VALENTINA PINEDA SEPULVEDA</v>
          </cell>
          <cell r="E237">
            <v>46198</v>
          </cell>
          <cell r="F237">
            <v>46198</v>
          </cell>
          <cell r="G237">
            <v>13791</v>
          </cell>
          <cell r="H237" t="str">
            <v>Cuenta de Ahorros</v>
          </cell>
          <cell r="I237">
            <v>550127200008572</v>
          </cell>
          <cell r="J237" t="str">
            <v>Cuenta de Ahorros Otros Bancos</v>
          </cell>
          <cell r="K237">
            <v>84739394812</v>
          </cell>
          <cell r="L237" t="str">
            <v>BANCOLOMBIA</v>
          </cell>
          <cell r="M237">
            <v>3709000</v>
          </cell>
          <cell r="N237" t="str">
            <v>Pago Exitoso</v>
          </cell>
        </row>
        <row r="238">
          <cell r="A238">
            <v>1088261898</v>
          </cell>
          <cell r="B238">
            <v>10735237</v>
          </cell>
          <cell r="C238">
            <v>1088261898</v>
          </cell>
          <cell r="D238" t="str">
            <v>LUIS DAVID TORRES CASTAÑEDA</v>
          </cell>
          <cell r="E238">
            <v>46198</v>
          </cell>
          <cell r="F238">
            <v>46198</v>
          </cell>
          <cell r="G238">
            <v>13862</v>
          </cell>
          <cell r="H238" t="str">
            <v>Cuenta de Ahorros</v>
          </cell>
          <cell r="I238">
            <v>550127200008572</v>
          </cell>
          <cell r="J238" t="str">
            <v>Cuenta de Ahorros Otros Bancos</v>
          </cell>
          <cell r="K238">
            <v>5772018043</v>
          </cell>
          <cell r="L238" t="str">
            <v>DAVIBANK</v>
          </cell>
          <cell r="M238">
            <v>4124000</v>
          </cell>
          <cell r="N238" t="str">
            <v>Pago Exitoso</v>
          </cell>
        </row>
        <row r="239">
          <cell r="A239">
            <v>42083334</v>
          </cell>
          <cell r="B239">
            <v>10735237</v>
          </cell>
          <cell r="C239">
            <v>42083334</v>
          </cell>
          <cell r="D239" t="str">
            <v>LUZDARY BUITRAGO SALAZAR</v>
          </cell>
          <cell r="E239">
            <v>46198</v>
          </cell>
          <cell r="F239">
            <v>46198</v>
          </cell>
          <cell r="G239">
            <v>13889</v>
          </cell>
          <cell r="H239" t="str">
            <v>Cuenta de Ahorros</v>
          </cell>
          <cell r="I239">
            <v>550127200008572</v>
          </cell>
          <cell r="J239" t="str">
            <v>Cuenta de Ahorros Otros Bancos</v>
          </cell>
          <cell r="K239">
            <v>703595447</v>
          </cell>
          <cell r="L239" t="str">
            <v>BBVA</v>
          </cell>
          <cell r="M239">
            <v>2391000</v>
          </cell>
          <cell r="N239" t="str">
            <v>Pago Exitoso</v>
          </cell>
        </row>
        <row r="240">
          <cell r="A240">
            <v>32183106</v>
          </cell>
          <cell r="B240">
            <v>10735237</v>
          </cell>
          <cell r="C240">
            <v>32183106</v>
          </cell>
          <cell r="D240" t="str">
            <v>ELIZABETH RIOS VALENCIA</v>
          </cell>
          <cell r="E240">
            <v>46198</v>
          </cell>
          <cell r="F240">
            <v>46198</v>
          </cell>
          <cell r="G240">
            <v>13909</v>
          </cell>
          <cell r="H240" t="str">
            <v>Cuenta de Ahorros</v>
          </cell>
          <cell r="I240">
            <v>550127200008572</v>
          </cell>
          <cell r="J240" t="str">
            <v>Cuenta de Ahorros</v>
          </cell>
          <cell r="K240">
            <v>126000713274</v>
          </cell>
          <cell r="L240" t="str">
            <v>DAVIVIENDA</v>
          </cell>
          <cell r="M240">
            <v>2928000</v>
          </cell>
          <cell r="N240" t="str">
            <v>Pago Exitoso</v>
          </cell>
        </row>
        <row r="241">
          <cell r="A241">
            <v>1060266565</v>
          </cell>
          <cell r="B241">
            <v>10735237</v>
          </cell>
          <cell r="C241">
            <v>1060266565</v>
          </cell>
          <cell r="D241" t="str">
            <v>MAIRA ALEJANDRA ESCUDERO OSPIN</v>
          </cell>
          <cell r="E241">
            <v>46198</v>
          </cell>
          <cell r="F241">
            <v>46198</v>
          </cell>
          <cell r="G241">
            <v>13917</v>
          </cell>
          <cell r="H241" t="str">
            <v>Cuenta de Ahorros</v>
          </cell>
          <cell r="I241">
            <v>550127200008572</v>
          </cell>
          <cell r="J241" t="str">
            <v>Cuenta de Ahorros Otros Bancos</v>
          </cell>
          <cell r="K241">
            <v>72311080564</v>
          </cell>
          <cell r="L241" t="str">
            <v>BANCOLOMBIA</v>
          </cell>
          <cell r="M241">
            <v>3709000</v>
          </cell>
          <cell r="N241" t="str">
            <v>Pago Exitoso</v>
          </cell>
        </row>
        <row r="242">
          <cell r="A242">
            <v>1088261949</v>
          </cell>
          <cell r="B242">
            <v>10735237</v>
          </cell>
          <cell r="C242">
            <v>1088261949</v>
          </cell>
          <cell r="D242" t="str">
            <v>CARLOS MARIO URIBE CUERVO</v>
          </cell>
          <cell r="E242">
            <v>46198</v>
          </cell>
          <cell r="F242">
            <v>46198</v>
          </cell>
          <cell r="G242">
            <v>14061</v>
          </cell>
          <cell r="H242" t="str">
            <v>Cuenta de Ahorros</v>
          </cell>
          <cell r="I242">
            <v>550127200008572</v>
          </cell>
          <cell r="J242" t="str">
            <v>Cuenta de Ahorros Otros Bancos</v>
          </cell>
          <cell r="K242">
            <v>24114188300</v>
          </cell>
          <cell r="L242" t="str">
            <v>CAJA SOCIAL</v>
          </cell>
          <cell r="M242">
            <v>5808000</v>
          </cell>
          <cell r="N242" t="str">
            <v>Pago Exitoso</v>
          </cell>
        </row>
        <row r="243">
          <cell r="A243">
            <v>42139072</v>
          </cell>
          <cell r="B243">
            <v>10735237</v>
          </cell>
          <cell r="C243">
            <v>42139072</v>
          </cell>
          <cell r="D243" t="str">
            <v>JOHANA ALEJANDRA CAMACHO RODRI</v>
          </cell>
          <cell r="E243">
            <v>46198</v>
          </cell>
          <cell r="F243">
            <v>46198</v>
          </cell>
          <cell r="G243">
            <v>14075</v>
          </cell>
          <cell r="H243" t="str">
            <v>Cuenta de Ahorros</v>
          </cell>
          <cell r="I243">
            <v>550127200008572</v>
          </cell>
          <cell r="J243" t="str">
            <v>Cuenta de Ahorros Otros Bancos</v>
          </cell>
          <cell r="K243">
            <v>703511113</v>
          </cell>
          <cell r="L243" t="str">
            <v>BBVA</v>
          </cell>
          <cell r="M243">
            <v>2928000</v>
          </cell>
          <cell r="N243" t="str">
            <v>Pago Exitoso</v>
          </cell>
        </row>
        <row r="244">
          <cell r="A244">
            <v>1088347812</v>
          </cell>
          <cell r="B244">
            <v>10735237</v>
          </cell>
          <cell r="C244">
            <v>1088347812</v>
          </cell>
          <cell r="D244" t="str">
            <v>ALEJANDRA RAMIREZ BEDOYA</v>
          </cell>
          <cell r="E244">
            <v>46198</v>
          </cell>
          <cell r="F244">
            <v>46198</v>
          </cell>
          <cell r="G244">
            <v>14098</v>
          </cell>
          <cell r="H244" t="str">
            <v>Cuenta de Ahorros</v>
          </cell>
          <cell r="I244">
            <v>550127200008572</v>
          </cell>
          <cell r="J244" t="str">
            <v>Cuenta de Ahorros Otros Bancos</v>
          </cell>
          <cell r="K244">
            <v>27011387778</v>
          </cell>
          <cell r="L244" t="str">
            <v>BANCOLOMBIA</v>
          </cell>
          <cell r="M244">
            <v>4124000</v>
          </cell>
          <cell r="N244" t="str">
            <v>Pago Exitoso</v>
          </cell>
        </row>
        <row r="245">
          <cell r="A245">
            <v>1088303237</v>
          </cell>
          <cell r="B245">
            <v>10735237</v>
          </cell>
          <cell r="C245">
            <v>1088303237</v>
          </cell>
          <cell r="D245" t="str">
            <v>DANIEL FELIPE BETANCOURT RODRI</v>
          </cell>
          <cell r="E245">
            <v>46198</v>
          </cell>
          <cell r="F245">
            <v>46198</v>
          </cell>
          <cell r="G245">
            <v>14224</v>
          </cell>
          <cell r="H245" t="str">
            <v>Cuenta de Ahorros</v>
          </cell>
          <cell r="I245">
            <v>550127200008572</v>
          </cell>
          <cell r="J245" t="str">
            <v>Cuenta de Ahorros Otros Bancos</v>
          </cell>
          <cell r="K245">
            <v>942075029</v>
          </cell>
          <cell r="L245" t="str">
            <v>BBVA</v>
          </cell>
          <cell r="M245">
            <v>2928000</v>
          </cell>
          <cell r="N245" t="str">
            <v>Pago Exitoso</v>
          </cell>
        </row>
        <row r="246">
          <cell r="A246">
            <v>4516942</v>
          </cell>
          <cell r="B246">
            <v>10735237</v>
          </cell>
          <cell r="C246">
            <v>4516942</v>
          </cell>
          <cell r="D246" t="str">
            <v>WILMAR ALEXANDER JIMENEZ MARIN</v>
          </cell>
          <cell r="E246">
            <v>46198</v>
          </cell>
          <cell r="F246">
            <v>46198</v>
          </cell>
          <cell r="G246">
            <v>14249</v>
          </cell>
          <cell r="H246" t="str">
            <v>Cuenta de Ahorros</v>
          </cell>
          <cell r="I246">
            <v>550127200008572</v>
          </cell>
          <cell r="J246" t="str">
            <v>Cuenta de Ahorros Otros Bancos</v>
          </cell>
          <cell r="K246">
            <v>31100098019</v>
          </cell>
          <cell r="L246" t="str">
            <v>BANCOLOMBIA</v>
          </cell>
          <cell r="M246">
            <v>3226000</v>
          </cell>
          <cell r="N246" t="str">
            <v>Pago Exitoso</v>
          </cell>
        </row>
        <row r="247">
          <cell r="A247">
            <v>18507294</v>
          </cell>
          <cell r="B247">
            <v>10731430</v>
          </cell>
          <cell r="C247">
            <v>18507294</v>
          </cell>
          <cell r="D247" t="str">
            <v>FRANCISCO JAVIER MATURANA MOSQ</v>
          </cell>
          <cell r="E247">
            <v>46197</v>
          </cell>
          <cell r="F247">
            <v>46197</v>
          </cell>
          <cell r="G247">
            <v>13474</v>
          </cell>
          <cell r="H247" t="str">
            <v>Cuenta de Ahorros</v>
          </cell>
          <cell r="I247">
            <v>302727607</v>
          </cell>
          <cell r="J247" t="str">
            <v>Cuenta de Ahorros Otros Bancos</v>
          </cell>
          <cell r="K247">
            <v>24051852995</v>
          </cell>
          <cell r="L247" t="str">
            <v>CAJA SOCIAL</v>
          </cell>
          <cell r="M247">
            <v>4124000</v>
          </cell>
          <cell r="N247" t="str">
            <v>Pago Exitoso</v>
          </cell>
        </row>
        <row r="248">
          <cell r="A248">
            <v>1088268009</v>
          </cell>
          <cell r="B248">
            <v>10731430</v>
          </cell>
          <cell r="C248">
            <v>1088268009</v>
          </cell>
          <cell r="D248" t="str">
            <v>EDISNEY CALLEJAS BUITRAGO</v>
          </cell>
          <cell r="E248">
            <v>46197</v>
          </cell>
          <cell r="F248">
            <v>46197</v>
          </cell>
          <cell r="G248">
            <v>13758</v>
          </cell>
          <cell r="H248" t="str">
            <v>Cuenta de Ahorros</v>
          </cell>
          <cell r="I248">
            <v>302727607</v>
          </cell>
          <cell r="J248" t="str">
            <v>Cuenta de Ahorros Otros Bancos</v>
          </cell>
          <cell r="K248">
            <v>871080867</v>
          </cell>
          <cell r="L248" t="str">
            <v>BBVA</v>
          </cell>
          <cell r="M248">
            <v>4124000</v>
          </cell>
          <cell r="N248" t="str">
            <v>Pago Exitoso</v>
          </cell>
        </row>
        <row r="249">
          <cell r="A249">
            <v>10142477</v>
          </cell>
          <cell r="B249">
            <v>10731430</v>
          </cell>
          <cell r="C249">
            <v>10142477</v>
          </cell>
          <cell r="D249" t="str">
            <v>LUIS FERNANDO TABARES QUIRAMA</v>
          </cell>
          <cell r="E249">
            <v>46197</v>
          </cell>
          <cell r="F249">
            <v>46197</v>
          </cell>
          <cell r="G249">
            <v>14014</v>
          </cell>
          <cell r="H249" t="str">
            <v>Cuenta de Ahorros</v>
          </cell>
          <cell r="I249">
            <v>302727607</v>
          </cell>
          <cell r="J249" t="str">
            <v>Cuenta de Ahorros</v>
          </cell>
          <cell r="K249">
            <v>502559701</v>
          </cell>
          <cell r="L249" t="str">
            <v>DAVIVIENDA</v>
          </cell>
          <cell r="M249">
            <v>5808000</v>
          </cell>
          <cell r="N249" t="str">
            <v>Pago Exitoso</v>
          </cell>
        </row>
        <row r="250">
          <cell r="A250">
            <v>1088015388</v>
          </cell>
          <cell r="B250">
            <v>10731430</v>
          </cell>
          <cell r="C250">
            <v>1088015388</v>
          </cell>
          <cell r="D250" t="str">
            <v>JOHN EDWARD PEREZ SALAZAR</v>
          </cell>
          <cell r="E250">
            <v>46197</v>
          </cell>
          <cell r="F250">
            <v>46197</v>
          </cell>
          <cell r="G250">
            <v>14103</v>
          </cell>
          <cell r="H250" t="str">
            <v>Cuenta de Ahorros</v>
          </cell>
          <cell r="I250">
            <v>302727607</v>
          </cell>
          <cell r="J250" t="str">
            <v>Cuenta de Ahorros Otros Bancos</v>
          </cell>
          <cell r="K250">
            <v>526173711</v>
          </cell>
          <cell r="L250" t="str">
            <v>BOGOTA</v>
          </cell>
          <cell r="M250">
            <v>4124000</v>
          </cell>
          <cell r="N250" t="str">
            <v>Pago Exitoso</v>
          </cell>
        </row>
        <row r="251">
          <cell r="A251">
            <v>16703121</v>
          </cell>
          <cell r="B251">
            <v>10730572</v>
          </cell>
          <cell r="C251">
            <v>16703121</v>
          </cell>
          <cell r="D251" t="str">
            <v>EDGAR VARGAS LARA</v>
          </cell>
          <cell r="E251">
            <v>46197</v>
          </cell>
          <cell r="F251">
            <v>46197</v>
          </cell>
          <cell r="G251">
            <v>13720</v>
          </cell>
          <cell r="H251" t="str">
            <v>Cuenta Corriente</v>
          </cell>
          <cell r="I251">
            <v>560127269994183</v>
          </cell>
          <cell r="J251" t="str">
            <v>Cuenta de Ahorros Otros Bancos</v>
          </cell>
          <cell r="K251">
            <v>69044393034</v>
          </cell>
          <cell r="L251" t="str">
            <v>BANCOLOMBIA</v>
          </cell>
          <cell r="M251">
            <v>2433000</v>
          </cell>
          <cell r="N251" t="str">
            <v>Pago Exitoso</v>
          </cell>
        </row>
        <row r="252">
          <cell r="A252">
            <v>10253169</v>
          </cell>
          <cell r="B252">
            <v>10730572</v>
          </cell>
          <cell r="C252">
            <v>10253169</v>
          </cell>
          <cell r="D252" t="str">
            <v>JOHN JAIRO ARIAS HENAO</v>
          </cell>
          <cell r="E252">
            <v>46197</v>
          </cell>
          <cell r="F252">
            <v>46197</v>
          </cell>
          <cell r="G252">
            <v>13794</v>
          </cell>
          <cell r="H252" t="str">
            <v>Cuenta Corriente</v>
          </cell>
          <cell r="I252">
            <v>560127269994183</v>
          </cell>
          <cell r="J252" t="str">
            <v>Cuenta de Ahorros</v>
          </cell>
          <cell r="K252">
            <v>126670017683</v>
          </cell>
          <cell r="L252" t="str">
            <v>DAVIVIENDA</v>
          </cell>
          <cell r="M252">
            <v>3493000</v>
          </cell>
          <cell r="N252" t="str">
            <v>Pago Exitoso</v>
          </cell>
        </row>
        <row r="253">
          <cell r="A253">
            <v>25175016</v>
          </cell>
          <cell r="B253">
            <v>10730572</v>
          </cell>
          <cell r="C253">
            <v>25175016</v>
          </cell>
          <cell r="D253" t="str">
            <v>LUZ MARIA RESTREPO LORA</v>
          </cell>
          <cell r="E253">
            <v>46197</v>
          </cell>
          <cell r="F253">
            <v>46197</v>
          </cell>
          <cell r="G253">
            <v>13964</v>
          </cell>
          <cell r="H253" t="str">
            <v>Cuenta Corriente</v>
          </cell>
          <cell r="I253">
            <v>560127269994183</v>
          </cell>
          <cell r="J253" t="str">
            <v>Cuenta de Ahorros</v>
          </cell>
          <cell r="K253">
            <v>128370005059</v>
          </cell>
          <cell r="L253" t="str">
            <v>DAVIVIENDA</v>
          </cell>
          <cell r="M253">
            <v>2856000</v>
          </cell>
          <cell r="N253" t="str">
            <v>Pago Exitoso</v>
          </cell>
        </row>
        <row r="254">
          <cell r="A254">
            <v>1088030906</v>
          </cell>
          <cell r="B254">
            <v>10730572</v>
          </cell>
          <cell r="C254">
            <v>1088030906</v>
          </cell>
          <cell r="D254" t="str">
            <v>MARIA ISABEL RIOS VARGAS</v>
          </cell>
          <cell r="E254">
            <v>46197</v>
          </cell>
          <cell r="F254">
            <v>46197</v>
          </cell>
          <cell r="G254">
            <v>14010</v>
          </cell>
          <cell r="H254" t="str">
            <v>Cuenta Corriente</v>
          </cell>
          <cell r="I254">
            <v>560127269994183</v>
          </cell>
          <cell r="J254" t="str">
            <v>Cuenta de Ahorros Otros Bancos</v>
          </cell>
          <cell r="K254">
            <v>72500002126</v>
          </cell>
          <cell r="L254" t="str">
            <v>BANCOLOMBIA</v>
          </cell>
          <cell r="M254">
            <v>2729339</v>
          </cell>
          <cell r="N254" t="str">
            <v>Pago Exitoso</v>
          </cell>
        </row>
        <row r="255">
          <cell r="A255">
            <v>8914129882</v>
          </cell>
          <cell r="B255">
            <v>10730572</v>
          </cell>
          <cell r="C255">
            <v>8914129882</v>
          </cell>
          <cell r="D255" t="str">
            <v>FONDO DE EMPLEADOS DE RISARALDA</v>
          </cell>
          <cell r="E255">
            <v>46197</v>
          </cell>
          <cell r="F255">
            <v>46197</v>
          </cell>
          <cell r="G255">
            <v>14010</v>
          </cell>
          <cell r="H255" t="str">
            <v>Cuenta Corriente</v>
          </cell>
          <cell r="I255">
            <v>560127269994183</v>
          </cell>
          <cell r="J255" t="str">
            <v>Cuenta Corriente Otros Bancos</v>
          </cell>
          <cell r="K255">
            <v>33497017</v>
          </cell>
          <cell r="L255" t="str">
            <v>OCCIDENTE</v>
          </cell>
          <cell r="M255">
            <v>763661</v>
          </cell>
          <cell r="N255" t="str">
            <v>Pago Exitoso</v>
          </cell>
        </row>
        <row r="256">
          <cell r="A256">
            <v>8160086987</v>
          </cell>
          <cell r="B256">
            <v>10730876</v>
          </cell>
          <cell r="C256">
            <v>8160086987</v>
          </cell>
          <cell r="D256" t="str">
            <v>VIAJES ORBE LTDA</v>
          </cell>
          <cell r="E256">
            <v>46197</v>
          </cell>
          <cell r="F256">
            <v>46197</v>
          </cell>
          <cell r="G256">
            <v>14051</v>
          </cell>
          <cell r="H256" t="str">
            <v>Cuenta Corriente</v>
          </cell>
          <cell r="I256">
            <v>560127269994183</v>
          </cell>
          <cell r="J256" t="str">
            <v>Cuenta de Ahorros</v>
          </cell>
          <cell r="K256">
            <v>127070033239</v>
          </cell>
          <cell r="L256" t="str">
            <v>DAVIVIENDA</v>
          </cell>
          <cell r="M256">
            <v>510000</v>
          </cell>
          <cell r="N256" t="str">
            <v>Pago Exitoso</v>
          </cell>
        </row>
        <row r="257">
          <cell r="A257">
            <v>8914800857</v>
          </cell>
          <cell r="B257">
            <v>10731120</v>
          </cell>
          <cell r="C257">
            <v>8914800857</v>
          </cell>
          <cell r="D257" t="str">
            <v>DEPARTAMENTO DE RISARALDA</v>
          </cell>
          <cell r="E257">
            <v>46197</v>
          </cell>
          <cell r="F257">
            <v>46197</v>
          </cell>
          <cell r="G257">
            <v>1168</v>
          </cell>
          <cell r="H257" t="str">
            <v>Cuenta de Ahorros</v>
          </cell>
          <cell r="I257">
            <v>550127200200179</v>
          </cell>
          <cell r="J257" t="str">
            <v>Cuenta de Ahorros Otros Bancos</v>
          </cell>
          <cell r="K257">
            <v>33921073</v>
          </cell>
          <cell r="L257" t="str">
            <v>OCCIDENTE</v>
          </cell>
          <cell r="M257">
            <v>8830882668</v>
          </cell>
          <cell r="N257" t="str">
            <v>Pago Exitoso</v>
          </cell>
        </row>
        <row r="258">
          <cell r="A258">
            <v>8914800857</v>
          </cell>
          <cell r="B258">
            <v>10731126</v>
          </cell>
          <cell r="C258">
            <v>8914800857</v>
          </cell>
          <cell r="D258" t="str">
            <v>DEPARTAMENTO DE RISARALDA</v>
          </cell>
          <cell r="E258">
            <v>46197</v>
          </cell>
          <cell r="F258">
            <v>46197</v>
          </cell>
          <cell r="G258">
            <v>1169</v>
          </cell>
          <cell r="H258" t="str">
            <v>Cuenta de Ahorros</v>
          </cell>
          <cell r="I258">
            <v>550127200200112</v>
          </cell>
          <cell r="J258" t="str">
            <v>Cuenta de Ahorros</v>
          </cell>
          <cell r="K258">
            <v>302737945</v>
          </cell>
          <cell r="L258" t="str">
            <v>DAVIVIENDA</v>
          </cell>
          <cell r="M258">
            <v>1976808429</v>
          </cell>
          <cell r="N258" t="str">
            <v>Pago Exitoso</v>
          </cell>
        </row>
        <row r="259">
          <cell r="A259">
            <v>8914800857</v>
          </cell>
          <cell r="B259">
            <v>10729263</v>
          </cell>
          <cell r="C259">
            <v>8914800857</v>
          </cell>
          <cell r="D259" t="str">
            <v>DEPARTAMENTO DE RISARALDA</v>
          </cell>
          <cell r="E259">
            <v>46197</v>
          </cell>
          <cell r="F259">
            <v>46197</v>
          </cell>
          <cell r="G259">
            <v>1164</v>
          </cell>
          <cell r="H259" t="str">
            <v>Cuenta de Ahorros</v>
          </cell>
          <cell r="I259">
            <v>550127200185727</v>
          </cell>
          <cell r="J259" t="str">
            <v>Cuenta de Ahorros Otros Bancos</v>
          </cell>
          <cell r="K259">
            <v>601003693</v>
          </cell>
          <cell r="L259" t="str">
            <v>ITAU</v>
          </cell>
          <cell r="M259">
            <v>1514605617.95</v>
          </cell>
          <cell r="N259" t="str">
            <v>Pago Exitoso</v>
          </cell>
        </row>
        <row r="260">
          <cell r="A260">
            <v>24551910</v>
          </cell>
          <cell r="B260">
            <v>10726881</v>
          </cell>
          <cell r="C260">
            <v>24551910</v>
          </cell>
          <cell r="D260" t="str">
            <v>FLOR DE MARIA ZAPATA BEDOYA</v>
          </cell>
          <cell r="E260">
            <v>46196</v>
          </cell>
          <cell r="F260">
            <v>46196</v>
          </cell>
          <cell r="G260">
            <v>13524</v>
          </cell>
          <cell r="H260" t="str">
            <v>Cuenta de Ahorros</v>
          </cell>
          <cell r="I260">
            <v>550127200117688</v>
          </cell>
          <cell r="J260" t="str">
            <v>Cuenta de Ahorros</v>
          </cell>
          <cell r="K260">
            <v>127900009581</v>
          </cell>
          <cell r="L260" t="str">
            <v>DAVIVIENDA</v>
          </cell>
          <cell r="M260">
            <v>4608000</v>
          </cell>
          <cell r="N260" t="str">
            <v>Pago Exitoso</v>
          </cell>
        </row>
        <row r="261">
          <cell r="A261">
            <v>25061896</v>
          </cell>
          <cell r="B261">
            <v>10727072</v>
          </cell>
          <cell r="C261">
            <v>25061896</v>
          </cell>
          <cell r="D261" t="str">
            <v>ILDA NORA CATAÑO PEREIRA</v>
          </cell>
          <cell r="E261">
            <v>46196</v>
          </cell>
          <cell r="F261">
            <v>46196</v>
          </cell>
          <cell r="G261">
            <v>13684</v>
          </cell>
          <cell r="H261" t="str">
            <v>Cuenta de Ahorros</v>
          </cell>
          <cell r="I261">
            <v>302727607</v>
          </cell>
          <cell r="J261" t="str">
            <v>Cuenta de Ahorros Otros Bancos</v>
          </cell>
          <cell r="K261">
            <v>39213057182</v>
          </cell>
          <cell r="L261" t="str">
            <v>BANCOLOMBIA</v>
          </cell>
          <cell r="M261">
            <v>5808000</v>
          </cell>
          <cell r="N261" t="str">
            <v>Pago Exitoso</v>
          </cell>
        </row>
        <row r="262">
          <cell r="A262">
            <v>6445534</v>
          </cell>
          <cell r="B262">
            <v>10727072</v>
          </cell>
          <cell r="C262">
            <v>6445534</v>
          </cell>
          <cell r="D262" t="str">
            <v>DIEGO FERNANDO MORENO SANCHEZ</v>
          </cell>
          <cell r="E262">
            <v>46196</v>
          </cell>
          <cell r="F262">
            <v>46196</v>
          </cell>
          <cell r="G262">
            <v>13787</v>
          </cell>
          <cell r="H262" t="str">
            <v>Cuenta de Ahorros</v>
          </cell>
          <cell r="I262">
            <v>302727607</v>
          </cell>
          <cell r="J262" t="str">
            <v>Cuenta de Ahorros</v>
          </cell>
          <cell r="K262">
            <v>488419120545</v>
          </cell>
          <cell r="L262" t="str">
            <v>DAVIVIENDA</v>
          </cell>
          <cell r="M262">
            <v>135342</v>
          </cell>
          <cell r="N262" t="str">
            <v>Pago Exitoso</v>
          </cell>
        </row>
        <row r="263">
          <cell r="A263">
            <v>38885310</v>
          </cell>
          <cell r="B263">
            <v>10727072</v>
          </cell>
          <cell r="C263">
            <v>38885310</v>
          </cell>
          <cell r="D263" t="str">
            <v>SANDRA JIMENA CORTES LANDAZURI</v>
          </cell>
          <cell r="E263">
            <v>46196</v>
          </cell>
          <cell r="F263">
            <v>46196</v>
          </cell>
          <cell r="G263">
            <v>13826</v>
          </cell>
          <cell r="H263" t="str">
            <v>Cuenta de Ahorros</v>
          </cell>
          <cell r="I263">
            <v>302727607</v>
          </cell>
          <cell r="J263" t="str">
            <v>Cuenta de Ahorros</v>
          </cell>
          <cell r="K263">
            <v>488433826416</v>
          </cell>
          <cell r="L263" t="str">
            <v>DAVIVIENDA</v>
          </cell>
          <cell r="M263">
            <v>773836</v>
          </cell>
          <cell r="N263" t="str">
            <v>Pago Exitoso</v>
          </cell>
        </row>
        <row r="264">
          <cell r="A264">
            <v>1086278938</v>
          </cell>
          <cell r="B264">
            <v>10727072</v>
          </cell>
          <cell r="C264">
            <v>1086278938</v>
          </cell>
          <cell r="D264" t="str">
            <v>KELY LEANDRA GOMEZ DUQUE</v>
          </cell>
          <cell r="E264">
            <v>46196</v>
          </cell>
          <cell r="F264">
            <v>46196</v>
          </cell>
          <cell r="G264">
            <v>13834</v>
          </cell>
          <cell r="H264" t="str">
            <v>Cuenta de Ahorros</v>
          </cell>
          <cell r="I264">
            <v>302727607</v>
          </cell>
          <cell r="J264" t="str">
            <v>Cuenta de Ahorros Otros Bancos</v>
          </cell>
          <cell r="K264">
            <v>9902028275</v>
          </cell>
          <cell r="L264" t="str">
            <v>BANCO FINANDINA</v>
          </cell>
          <cell r="M264">
            <v>4584000</v>
          </cell>
          <cell r="N264" t="str">
            <v>Pago Exitoso</v>
          </cell>
        </row>
        <row r="265">
          <cell r="A265">
            <v>1088271391</v>
          </cell>
          <cell r="B265">
            <v>10727099</v>
          </cell>
          <cell r="C265">
            <v>1088271391</v>
          </cell>
          <cell r="D265" t="str">
            <v>JUAN DIEGO PATINO OCHOA</v>
          </cell>
          <cell r="E265">
            <v>46196</v>
          </cell>
          <cell r="F265">
            <v>46196</v>
          </cell>
          <cell r="G265">
            <v>13071</v>
          </cell>
          <cell r="H265" t="str">
            <v>Cuenta de Ahorros</v>
          </cell>
          <cell r="I265">
            <v>302737945</v>
          </cell>
          <cell r="J265" t="str">
            <v>Cuenta de Ahorros</v>
          </cell>
          <cell r="K265">
            <v>126670023475</v>
          </cell>
          <cell r="L265" t="str">
            <v>DAVIVIENDA</v>
          </cell>
          <cell r="M265">
            <v>560232</v>
          </cell>
          <cell r="N265" t="str">
            <v>Pago Exitoso</v>
          </cell>
        </row>
        <row r="266">
          <cell r="A266">
            <v>1088245229</v>
          </cell>
          <cell r="B266">
            <v>10727099</v>
          </cell>
          <cell r="C266">
            <v>1088245229</v>
          </cell>
          <cell r="D266" t="str">
            <v>JHON FREDY SARMIENTO OCAMPO</v>
          </cell>
          <cell r="E266">
            <v>46196</v>
          </cell>
          <cell r="F266">
            <v>46196</v>
          </cell>
          <cell r="G266">
            <v>13318</v>
          </cell>
          <cell r="H266" t="str">
            <v>Cuenta de Ahorros</v>
          </cell>
          <cell r="I266">
            <v>302737945</v>
          </cell>
          <cell r="J266" t="str">
            <v>Cuenta de Ahorros Otros Bancos</v>
          </cell>
          <cell r="K266">
            <v>633032941</v>
          </cell>
          <cell r="L266" t="str">
            <v>BOGOTA</v>
          </cell>
          <cell r="M266">
            <v>4124000</v>
          </cell>
          <cell r="N266" t="str">
            <v>Pago Exitoso</v>
          </cell>
        </row>
        <row r="267">
          <cell r="A267">
            <v>900031421</v>
          </cell>
          <cell r="B267">
            <v>10727099</v>
          </cell>
          <cell r="C267">
            <v>900031421</v>
          </cell>
          <cell r="D267" t="str">
            <v>CERO K SAS</v>
          </cell>
          <cell r="E267">
            <v>46196</v>
          </cell>
          <cell r="F267">
            <v>46196</v>
          </cell>
          <cell r="G267">
            <v>13335</v>
          </cell>
          <cell r="H267" t="str">
            <v>Cuenta de Ahorros</v>
          </cell>
          <cell r="I267">
            <v>302737945</v>
          </cell>
          <cell r="J267" t="str">
            <v>Cuenta Corriente Otros Bancos</v>
          </cell>
          <cell r="K267">
            <v>85126993089</v>
          </cell>
          <cell r="L267" t="str">
            <v>BANCOLOMBIA</v>
          </cell>
          <cell r="M267">
            <v>9745550</v>
          </cell>
          <cell r="N267" t="str">
            <v>Pago Exitoso</v>
          </cell>
        </row>
        <row r="268">
          <cell r="A268">
            <v>42156293</v>
          </cell>
          <cell r="B268">
            <v>10727099</v>
          </cell>
          <cell r="C268">
            <v>42156293</v>
          </cell>
          <cell r="D268" t="str">
            <v>YENNY PAOLA MONTES RAMIREZ</v>
          </cell>
          <cell r="E268">
            <v>46196</v>
          </cell>
          <cell r="F268">
            <v>46196</v>
          </cell>
          <cell r="G268">
            <v>13343</v>
          </cell>
          <cell r="H268" t="str">
            <v>Cuenta de Ahorros</v>
          </cell>
          <cell r="I268">
            <v>302737945</v>
          </cell>
          <cell r="J268" t="str">
            <v>Cuenta de Ahorros</v>
          </cell>
          <cell r="K268">
            <v>127400090081</v>
          </cell>
          <cell r="L268" t="str">
            <v>DAVIVIENDA</v>
          </cell>
          <cell r="M268">
            <v>2922264</v>
          </cell>
          <cell r="N268" t="str">
            <v>Pago Exitoso</v>
          </cell>
        </row>
        <row r="269">
          <cell r="A269">
            <v>18521120</v>
          </cell>
          <cell r="B269">
            <v>10727099</v>
          </cell>
          <cell r="C269">
            <v>18521120</v>
          </cell>
          <cell r="D269" t="str">
            <v>JULIAN MAURICIO CESPEDES DE LO</v>
          </cell>
          <cell r="E269">
            <v>46196</v>
          </cell>
          <cell r="F269">
            <v>46196</v>
          </cell>
          <cell r="G269">
            <v>13404</v>
          </cell>
          <cell r="H269" t="str">
            <v>Cuenta de Ahorros</v>
          </cell>
          <cell r="I269">
            <v>302737945</v>
          </cell>
          <cell r="J269" t="str">
            <v>Cuenta de Ahorros</v>
          </cell>
          <cell r="K269">
            <v>37300131739</v>
          </cell>
          <cell r="L269" t="str">
            <v>DAVIVIENDA</v>
          </cell>
          <cell r="M269">
            <v>3709000</v>
          </cell>
          <cell r="N269" t="str">
            <v>Pago Exitoso</v>
          </cell>
        </row>
        <row r="270">
          <cell r="A270">
            <v>4519310</v>
          </cell>
          <cell r="B270">
            <v>10727099</v>
          </cell>
          <cell r="C270">
            <v>4519310</v>
          </cell>
          <cell r="D270" t="str">
            <v>JULIO CESAR TORRES MARTINEZ</v>
          </cell>
          <cell r="E270">
            <v>46196</v>
          </cell>
          <cell r="F270">
            <v>46196</v>
          </cell>
          <cell r="G270">
            <v>13420</v>
          </cell>
          <cell r="H270" t="str">
            <v>Cuenta de Ahorros</v>
          </cell>
          <cell r="I270">
            <v>302737945</v>
          </cell>
          <cell r="J270" t="str">
            <v>Cuenta de Ahorros</v>
          </cell>
          <cell r="K270">
            <v>126070708535</v>
          </cell>
          <cell r="L270" t="str">
            <v>DAVIVIENDA</v>
          </cell>
          <cell r="M270">
            <v>2435567</v>
          </cell>
          <cell r="N270" t="str">
            <v>Pago Exitoso</v>
          </cell>
        </row>
        <row r="271">
          <cell r="A271">
            <v>816003761</v>
          </cell>
          <cell r="B271">
            <v>10727099</v>
          </cell>
          <cell r="C271">
            <v>816003761</v>
          </cell>
          <cell r="D271" t="str">
            <v>SEIS NEGOCIOS SAS</v>
          </cell>
          <cell r="E271">
            <v>46196</v>
          </cell>
          <cell r="F271">
            <v>46196</v>
          </cell>
          <cell r="G271">
            <v>13420</v>
          </cell>
          <cell r="H271" t="str">
            <v>Cuenta de Ahorros</v>
          </cell>
          <cell r="I271">
            <v>302737945</v>
          </cell>
          <cell r="J271" t="str">
            <v>Cuenta Corriente Otros Bancos</v>
          </cell>
          <cell r="K271">
            <v>5801003887</v>
          </cell>
          <cell r="L271" t="str">
            <v>DAVIBANK</v>
          </cell>
          <cell r="M271">
            <v>808433</v>
          </cell>
          <cell r="N271" t="str">
            <v>Pago Exitoso</v>
          </cell>
        </row>
        <row r="272">
          <cell r="A272">
            <v>18592576</v>
          </cell>
          <cell r="B272">
            <v>10727099</v>
          </cell>
          <cell r="C272">
            <v>18592576</v>
          </cell>
          <cell r="D272" t="str">
            <v>JOSE OSCAR DIAZ</v>
          </cell>
          <cell r="E272">
            <v>46196</v>
          </cell>
          <cell r="F272">
            <v>46196</v>
          </cell>
          <cell r="G272">
            <v>13423</v>
          </cell>
          <cell r="H272" t="str">
            <v>Cuenta de Ahorros</v>
          </cell>
          <cell r="I272">
            <v>302737945</v>
          </cell>
          <cell r="J272" t="str">
            <v>Cuenta de Ahorros</v>
          </cell>
          <cell r="K272">
            <v>127500112447</v>
          </cell>
          <cell r="L272" t="str">
            <v>DAVIVIENDA</v>
          </cell>
          <cell r="M272">
            <v>3244000</v>
          </cell>
          <cell r="N272" t="str">
            <v>Pago Exitoso</v>
          </cell>
        </row>
        <row r="273">
          <cell r="A273">
            <v>42103449</v>
          </cell>
          <cell r="B273">
            <v>10727099</v>
          </cell>
          <cell r="C273">
            <v>42103449</v>
          </cell>
          <cell r="D273" t="str">
            <v>LUZ DARY SANTIAGO HERNANDEZ</v>
          </cell>
          <cell r="E273">
            <v>46196</v>
          </cell>
          <cell r="F273">
            <v>46196</v>
          </cell>
          <cell r="G273">
            <v>13424</v>
          </cell>
          <cell r="H273" t="str">
            <v>Cuenta de Ahorros</v>
          </cell>
          <cell r="I273">
            <v>302737945</v>
          </cell>
          <cell r="J273" t="str">
            <v>Cuenta de Ahorros</v>
          </cell>
          <cell r="K273">
            <v>488421054880</v>
          </cell>
          <cell r="L273" t="str">
            <v>DAVIVIENDA</v>
          </cell>
          <cell r="M273">
            <v>2391000</v>
          </cell>
          <cell r="N273" t="str">
            <v>Pago Exitoso</v>
          </cell>
        </row>
        <row r="274">
          <cell r="A274">
            <v>901791874</v>
          </cell>
          <cell r="B274">
            <v>10727099</v>
          </cell>
          <cell r="C274">
            <v>901791874</v>
          </cell>
          <cell r="D274" t="str">
            <v>IMPARABLES S.A.S.</v>
          </cell>
          <cell r="E274">
            <v>46196</v>
          </cell>
          <cell r="F274">
            <v>46196</v>
          </cell>
          <cell r="G274">
            <v>13429</v>
          </cell>
          <cell r="H274" t="str">
            <v>Cuenta de Ahorros</v>
          </cell>
          <cell r="I274">
            <v>302737945</v>
          </cell>
          <cell r="J274" t="str">
            <v>Cuenta de Ahorros Otros Bancos</v>
          </cell>
          <cell r="K274">
            <v>11500005228</v>
          </cell>
          <cell r="L274" t="str">
            <v>BANCOLOMBIA</v>
          </cell>
          <cell r="M274">
            <v>2712000</v>
          </cell>
          <cell r="N274" t="str">
            <v>Pago Exitoso</v>
          </cell>
        </row>
        <row r="275">
          <cell r="A275">
            <v>1004755612</v>
          </cell>
          <cell r="B275">
            <v>10727099</v>
          </cell>
          <cell r="C275">
            <v>1004755612</v>
          </cell>
          <cell r="D275" t="str">
            <v>MARIA CAMILA MEJIA ZAPATA</v>
          </cell>
          <cell r="E275">
            <v>46196</v>
          </cell>
          <cell r="F275">
            <v>46196</v>
          </cell>
          <cell r="G275">
            <v>13449</v>
          </cell>
          <cell r="H275" t="str">
            <v>Cuenta de Ahorros</v>
          </cell>
          <cell r="I275">
            <v>302737945</v>
          </cell>
          <cell r="J275" t="str">
            <v>Cuenta de Ahorros Otros Bancos</v>
          </cell>
          <cell r="K275">
            <v>27075227391</v>
          </cell>
          <cell r="L275" t="str">
            <v>BANCOLOMBIA</v>
          </cell>
          <cell r="M275">
            <v>3244000</v>
          </cell>
          <cell r="N275" t="str">
            <v>Pago Exitoso</v>
          </cell>
        </row>
        <row r="276">
          <cell r="A276">
            <v>1088268042</v>
          </cell>
          <cell r="B276">
            <v>10727099</v>
          </cell>
          <cell r="C276">
            <v>1088268042</v>
          </cell>
          <cell r="D276" t="str">
            <v>JUAN SEBASTIAN VALLEJO HURTADO</v>
          </cell>
          <cell r="E276">
            <v>46196</v>
          </cell>
          <cell r="F276">
            <v>46196</v>
          </cell>
          <cell r="G276">
            <v>13468</v>
          </cell>
          <cell r="H276" t="str">
            <v>Cuenta de Ahorros</v>
          </cell>
          <cell r="I276">
            <v>302737945</v>
          </cell>
          <cell r="J276" t="str">
            <v>Cuenta de Ahorros</v>
          </cell>
          <cell r="K276">
            <v>126300056671</v>
          </cell>
          <cell r="L276" t="str">
            <v>DAVIVIENDA</v>
          </cell>
          <cell r="M276">
            <v>4124000</v>
          </cell>
          <cell r="N276" t="str">
            <v>Pago Exitoso</v>
          </cell>
        </row>
        <row r="277">
          <cell r="A277">
            <v>1087999279</v>
          </cell>
          <cell r="B277">
            <v>10727099</v>
          </cell>
          <cell r="C277">
            <v>1087999279</v>
          </cell>
          <cell r="D277" t="str">
            <v>DANIEL MONTOYA TABARES</v>
          </cell>
          <cell r="E277">
            <v>46196</v>
          </cell>
          <cell r="F277">
            <v>46196</v>
          </cell>
          <cell r="G277">
            <v>13503</v>
          </cell>
          <cell r="H277" t="str">
            <v>Cuenta de Ahorros</v>
          </cell>
          <cell r="I277">
            <v>302737945</v>
          </cell>
          <cell r="J277" t="str">
            <v>Cuenta de Ahorros</v>
          </cell>
          <cell r="K277">
            <v>127470154700</v>
          </cell>
          <cell r="L277" t="str">
            <v>DAVIVIENDA</v>
          </cell>
          <cell r="M277">
            <v>3709000</v>
          </cell>
          <cell r="N277" t="str">
            <v>Pago Exitoso</v>
          </cell>
        </row>
        <row r="278">
          <cell r="A278">
            <v>25174434</v>
          </cell>
          <cell r="B278">
            <v>10727099</v>
          </cell>
          <cell r="C278">
            <v>25174434</v>
          </cell>
          <cell r="D278" t="str">
            <v>ALEJANDRA MARIA PATI O GARCIA</v>
          </cell>
          <cell r="E278">
            <v>46196</v>
          </cell>
          <cell r="F278">
            <v>46196</v>
          </cell>
          <cell r="G278">
            <v>13529</v>
          </cell>
          <cell r="H278" t="str">
            <v>Cuenta de Ahorros</v>
          </cell>
          <cell r="I278">
            <v>302737945</v>
          </cell>
          <cell r="J278" t="str">
            <v>Cuenta de Ahorros Otros Bancos</v>
          </cell>
          <cell r="K278">
            <v>7300011002</v>
          </cell>
          <cell r="L278" t="str">
            <v>BANCOLOMBIA</v>
          </cell>
          <cell r="M278">
            <v>2730000</v>
          </cell>
          <cell r="N278" t="str">
            <v>Pago Exitoso</v>
          </cell>
        </row>
        <row r="279">
          <cell r="A279">
            <v>1004739351</v>
          </cell>
          <cell r="B279">
            <v>10727099</v>
          </cell>
          <cell r="C279">
            <v>1004739351</v>
          </cell>
          <cell r="D279" t="str">
            <v>SANTIAGO ZAPATA GONZALEZ</v>
          </cell>
          <cell r="E279">
            <v>46196</v>
          </cell>
          <cell r="F279">
            <v>46196</v>
          </cell>
          <cell r="G279">
            <v>13535</v>
          </cell>
          <cell r="H279" t="str">
            <v>Cuenta de Ahorros</v>
          </cell>
          <cell r="I279">
            <v>302737945</v>
          </cell>
          <cell r="J279" t="str">
            <v>Cuenta de Ahorros Otros Bancos</v>
          </cell>
          <cell r="K279">
            <v>27040774811</v>
          </cell>
          <cell r="L279" t="str">
            <v>BANCOLOMBIA</v>
          </cell>
          <cell r="M279">
            <v>4124000</v>
          </cell>
          <cell r="N279" t="str">
            <v>Pago Exitoso</v>
          </cell>
        </row>
        <row r="280">
          <cell r="A280">
            <v>1018225012</v>
          </cell>
          <cell r="B280">
            <v>10727099</v>
          </cell>
          <cell r="C280">
            <v>1018225012</v>
          </cell>
          <cell r="D280" t="str">
            <v>MICHAEL MARIN GIRALDO</v>
          </cell>
          <cell r="E280">
            <v>46196</v>
          </cell>
          <cell r="F280">
            <v>46196</v>
          </cell>
          <cell r="G280">
            <v>13543</v>
          </cell>
          <cell r="H280" t="str">
            <v>Cuenta de Ahorros</v>
          </cell>
          <cell r="I280">
            <v>302737945</v>
          </cell>
          <cell r="J280" t="str">
            <v>Cuenta de Ahorros Otros Bancos</v>
          </cell>
          <cell r="K280">
            <v>91278745924</v>
          </cell>
          <cell r="L280" t="str">
            <v>BANCOLOMBIA</v>
          </cell>
          <cell r="M280">
            <v>2391000</v>
          </cell>
          <cell r="N280" t="str">
            <v>Pago Exitoso</v>
          </cell>
        </row>
        <row r="281">
          <cell r="A281">
            <v>1088335960</v>
          </cell>
          <cell r="B281">
            <v>10727099</v>
          </cell>
          <cell r="C281">
            <v>1088335960</v>
          </cell>
          <cell r="D281" t="str">
            <v>JHONATAN MATEO ANGULO HENAO</v>
          </cell>
          <cell r="E281">
            <v>46196</v>
          </cell>
          <cell r="F281">
            <v>46196</v>
          </cell>
          <cell r="G281">
            <v>13548</v>
          </cell>
          <cell r="H281" t="str">
            <v>Cuenta de Ahorros</v>
          </cell>
          <cell r="I281">
            <v>302737945</v>
          </cell>
          <cell r="J281" t="str">
            <v>Cuenta de Ahorros</v>
          </cell>
          <cell r="K281">
            <v>488439907384</v>
          </cell>
          <cell r="L281" t="str">
            <v>DAVIVIENDA</v>
          </cell>
          <cell r="M281">
            <v>3226000</v>
          </cell>
          <cell r="N281" t="str">
            <v>Pago Exitoso</v>
          </cell>
        </row>
        <row r="282">
          <cell r="A282">
            <v>42079853</v>
          </cell>
          <cell r="B282">
            <v>10727099</v>
          </cell>
          <cell r="C282">
            <v>42079853</v>
          </cell>
          <cell r="D282" t="str">
            <v>ANA MILENA LOPEZ GIRALDO</v>
          </cell>
          <cell r="E282">
            <v>46196</v>
          </cell>
          <cell r="F282">
            <v>46196</v>
          </cell>
          <cell r="G282">
            <v>13554</v>
          </cell>
          <cell r="H282" t="str">
            <v>Cuenta de Ahorros</v>
          </cell>
          <cell r="I282">
            <v>302737945</v>
          </cell>
          <cell r="J282" t="str">
            <v>Cuenta de Ahorros Otros Bancos</v>
          </cell>
          <cell r="K282">
            <v>55244630897</v>
          </cell>
          <cell r="L282" t="str">
            <v>BANCOLOMBIA</v>
          </cell>
          <cell r="M282">
            <v>5902000</v>
          </cell>
          <cell r="N282" t="str">
            <v>Pago Exitoso</v>
          </cell>
        </row>
        <row r="283">
          <cell r="A283">
            <v>11350425</v>
          </cell>
          <cell r="B283">
            <v>10727099</v>
          </cell>
          <cell r="C283">
            <v>11350425</v>
          </cell>
          <cell r="D283" t="str">
            <v>JOSE ISIDORO PE A</v>
          </cell>
          <cell r="E283">
            <v>46196</v>
          </cell>
          <cell r="F283">
            <v>46196</v>
          </cell>
          <cell r="G283">
            <v>13584</v>
          </cell>
          <cell r="H283" t="str">
            <v>Cuenta de Ahorros</v>
          </cell>
          <cell r="I283">
            <v>302737945</v>
          </cell>
          <cell r="J283" t="str">
            <v>Cuenta de Ahorros Otros Bancos</v>
          </cell>
          <cell r="K283">
            <v>665046496</v>
          </cell>
          <cell r="L283" t="str">
            <v>BBVA</v>
          </cell>
          <cell r="M283">
            <v>2928000</v>
          </cell>
          <cell r="N283" t="str">
            <v>Pago Exitoso</v>
          </cell>
        </row>
        <row r="284">
          <cell r="A284">
            <v>9862608</v>
          </cell>
          <cell r="B284">
            <v>10727099</v>
          </cell>
          <cell r="C284">
            <v>9862608</v>
          </cell>
          <cell r="D284" t="str">
            <v>CARLOS ANDRES SOTO SOTO</v>
          </cell>
          <cell r="E284">
            <v>46196</v>
          </cell>
          <cell r="F284">
            <v>46196</v>
          </cell>
          <cell r="G284">
            <v>13603</v>
          </cell>
          <cell r="H284" t="str">
            <v>Cuenta de Ahorros</v>
          </cell>
          <cell r="I284">
            <v>302737945</v>
          </cell>
          <cell r="J284" t="str">
            <v>Cuenta de Ahorros Otros Bancos</v>
          </cell>
          <cell r="K284">
            <v>160800447</v>
          </cell>
          <cell r="L284" t="str">
            <v>OCCIDENTE</v>
          </cell>
          <cell r="M284">
            <v>4608000</v>
          </cell>
          <cell r="N284" t="str">
            <v>Pago Exitoso</v>
          </cell>
        </row>
        <row r="285">
          <cell r="A285">
            <v>1072646922</v>
          </cell>
          <cell r="B285">
            <v>10727099</v>
          </cell>
          <cell r="C285">
            <v>1072646922</v>
          </cell>
          <cell r="D285" t="str">
            <v>RAFAEL EDUARDO GOMEZ VALENCIA</v>
          </cell>
          <cell r="E285">
            <v>46196</v>
          </cell>
          <cell r="F285">
            <v>46196</v>
          </cell>
          <cell r="G285">
            <v>13604</v>
          </cell>
          <cell r="H285" t="str">
            <v>Cuenta de Ahorros</v>
          </cell>
          <cell r="I285">
            <v>302737945</v>
          </cell>
          <cell r="J285" t="str">
            <v>Cuenta de Ahorros Otros Bancos</v>
          </cell>
          <cell r="K285">
            <v>327794454</v>
          </cell>
          <cell r="L285" t="str">
            <v>AV VILLAS</v>
          </cell>
          <cell r="M285">
            <v>2727991</v>
          </cell>
          <cell r="N285" t="str">
            <v>Pago Exitoso</v>
          </cell>
        </row>
        <row r="286">
          <cell r="A286">
            <v>891412988</v>
          </cell>
          <cell r="B286">
            <v>10727099</v>
          </cell>
          <cell r="C286">
            <v>891412988</v>
          </cell>
          <cell r="D286" t="str">
            <v>FONDO DE EMPLEADOS DE RISARALD</v>
          </cell>
          <cell r="E286">
            <v>46196</v>
          </cell>
          <cell r="F286">
            <v>46196</v>
          </cell>
          <cell r="G286">
            <v>13604</v>
          </cell>
          <cell r="H286" t="str">
            <v>Cuenta de Ahorros</v>
          </cell>
          <cell r="I286">
            <v>302737945</v>
          </cell>
          <cell r="J286" t="str">
            <v>Cuenta Corriente Otros Bancos</v>
          </cell>
          <cell r="K286">
            <v>21003747172</v>
          </cell>
          <cell r="L286" t="str">
            <v>CAJA SOCIAL</v>
          </cell>
          <cell r="M286">
            <v>783009</v>
          </cell>
          <cell r="N286" t="str">
            <v>Pago Exitoso</v>
          </cell>
        </row>
        <row r="287">
          <cell r="A287">
            <v>9866477</v>
          </cell>
          <cell r="B287">
            <v>10727099</v>
          </cell>
          <cell r="C287">
            <v>9866477</v>
          </cell>
          <cell r="D287" t="str">
            <v>JOHN JAIBERTH TABIMA ECHEVERRY</v>
          </cell>
          <cell r="E287">
            <v>46196</v>
          </cell>
          <cell r="F287">
            <v>46196</v>
          </cell>
          <cell r="G287">
            <v>13611</v>
          </cell>
          <cell r="H287" t="str">
            <v>Cuenta de Ahorros</v>
          </cell>
          <cell r="I287">
            <v>302737945</v>
          </cell>
          <cell r="J287" t="str">
            <v>Cuenta de Ahorros</v>
          </cell>
          <cell r="K287">
            <v>126070649218</v>
          </cell>
          <cell r="L287" t="str">
            <v>DAVIVIENDA</v>
          </cell>
          <cell r="M287">
            <v>3226000</v>
          </cell>
          <cell r="N287" t="str">
            <v>Pago Exitoso</v>
          </cell>
        </row>
        <row r="288">
          <cell r="A288">
            <v>1088243991</v>
          </cell>
          <cell r="B288">
            <v>10727099</v>
          </cell>
          <cell r="C288">
            <v>1088243991</v>
          </cell>
          <cell r="D288" t="str">
            <v>MIGUEL ANDRES MARTINEZ</v>
          </cell>
          <cell r="E288">
            <v>46196</v>
          </cell>
          <cell r="F288">
            <v>46196</v>
          </cell>
          <cell r="G288">
            <v>13615</v>
          </cell>
          <cell r="H288" t="str">
            <v>Cuenta de Ahorros</v>
          </cell>
          <cell r="I288">
            <v>302737945</v>
          </cell>
          <cell r="J288" t="str">
            <v>Cuenta de Ahorros</v>
          </cell>
          <cell r="K288">
            <v>126170312410</v>
          </cell>
          <cell r="L288" t="str">
            <v>DAVIVIENDA</v>
          </cell>
          <cell r="M288">
            <v>4124000</v>
          </cell>
          <cell r="N288" t="str">
            <v>Pago Exitoso</v>
          </cell>
        </row>
        <row r="289">
          <cell r="A289">
            <v>1004733198</v>
          </cell>
          <cell r="B289">
            <v>10727099</v>
          </cell>
          <cell r="C289">
            <v>1004733198</v>
          </cell>
          <cell r="D289" t="str">
            <v>MANUELA ANDREA BERMUDEZ MOSQUE</v>
          </cell>
          <cell r="E289">
            <v>46196</v>
          </cell>
          <cell r="F289">
            <v>46196</v>
          </cell>
          <cell r="G289">
            <v>13626</v>
          </cell>
          <cell r="H289" t="str">
            <v>Cuenta de Ahorros</v>
          </cell>
          <cell r="I289">
            <v>302737945</v>
          </cell>
          <cell r="J289" t="str">
            <v>Cuenta de Ahorros</v>
          </cell>
          <cell r="K289">
            <v>488453046093</v>
          </cell>
          <cell r="L289" t="str">
            <v>DAVIVIENDA</v>
          </cell>
          <cell r="M289">
            <v>3709000</v>
          </cell>
          <cell r="N289" t="str">
            <v>Pago Exitoso</v>
          </cell>
        </row>
        <row r="290">
          <cell r="A290">
            <v>10001483</v>
          </cell>
          <cell r="B290">
            <v>10727099</v>
          </cell>
          <cell r="C290">
            <v>10001483</v>
          </cell>
          <cell r="D290" t="str">
            <v>ALDER ESCOBAR FORERO</v>
          </cell>
          <cell r="E290">
            <v>46196</v>
          </cell>
          <cell r="F290">
            <v>46196</v>
          </cell>
          <cell r="G290">
            <v>13674</v>
          </cell>
          <cell r="H290" t="str">
            <v>Cuenta de Ahorros</v>
          </cell>
          <cell r="I290">
            <v>302737945</v>
          </cell>
          <cell r="J290" t="str">
            <v>Cuenta de Ahorros Otros Bancos</v>
          </cell>
          <cell r="K290">
            <v>33907999</v>
          </cell>
          <cell r="L290" t="str">
            <v>OCCIDENTE</v>
          </cell>
          <cell r="M290">
            <v>7485000</v>
          </cell>
          <cell r="N290" t="str">
            <v>Pago Exitoso</v>
          </cell>
        </row>
        <row r="291">
          <cell r="A291">
            <v>18515232</v>
          </cell>
          <cell r="B291">
            <v>10727099</v>
          </cell>
          <cell r="C291">
            <v>18515232</v>
          </cell>
          <cell r="D291" t="str">
            <v>CARLOS ANDRES MU OZ RODRIGUEZ</v>
          </cell>
          <cell r="E291">
            <v>46196</v>
          </cell>
          <cell r="F291">
            <v>46196</v>
          </cell>
          <cell r="G291">
            <v>13687</v>
          </cell>
          <cell r="H291" t="str">
            <v>Cuenta de Ahorros</v>
          </cell>
          <cell r="I291">
            <v>302737945</v>
          </cell>
          <cell r="J291" t="str">
            <v>Cuenta de Ahorros Otros Bancos</v>
          </cell>
          <cell r="K291">
            <v>85751060471</v>
          </cell>
          <cell r="L291" t="str">
            <v>BANCOLOMBIA</v>
          </cell>
          <cell r="M291">
            <v>3709000</v>
          </cell>
          <cell r="N291" t="str">
            <v>Pago Exitoso</v>
          </cell>
        </row>
        <row r="292">
          <cell r="A292">
            <v>1093229441</v>
          </cell>
          <cell r="B292">
            <v>10727099</v>
          </cell>
          <cell r="C292">
            <v>1093229441</v>
          </cell>
          <cell r="D292" t="str">
            <v>DAVID ORTEGA QUINTERO</v>
          </cell>
          <cell r="E292">
            <v>46196</v>
          </cell>
          <cell r="F292">
            <v>46196</v>
          </cell>
          <cell r="G292">
            <v>13690</v>
          </cell>
          <cell r="H292" t="str">
            <v>Cuenta de Ahorros</v>
          </cell>
          <cell r="I292">
            <v>302737945</v>
          </cell>
          <cell r="J292" t="str">
            <v>Cuenta de Ahorros Otros Bancos</v>
          </cell>
          <cell r="K292">
            <v>7300004730</v>
          </cell>
          <cell r="L292" t="str">
            <v>BANCOLOMBIA</v>
          </cell>
          <cell r="M292">
            <v>4124000</v>
          </cell>
          <cell r="N292" t="str">
            <v>Pago Exitoso</v>
          </cell>
        </row>
        <row r="293">
          <cell r="A293">
            <v>10033430</v>
          </cell>
          <cell r="B293">
            <v>10727099</v>
          </cell>
          <cell r="C293">
            <v>10033430</v>
          </cell>
          <cell r="D293" t="str">
            <v>HENRRY ALEXI RAMIREZ BETANCUR</v>
          </cell>
          <cell r="E293">
            <v>46196</v>
          </cell>
          <cell r="F293">
            <v>46196</v>
          </cell>
          <cell r="G293">
            <v>13698</v>
          </cell>
          <cell r="H293" t="str">
            <v>Cuenta de Ahorros</v>
          </cell>
          <cell r="I293">
            <v>302737945</v>
          </cell>
          <cell r="J293" t="str">
            <v>Cuenta de Ahorros Otros Bancos</v>
          </cell>
          <cell r="K293">
            <v>7368144261</v>
          </cell>
          <cell r="L293" t="str">
            <v>BANCOLOMBIA</v>
          </cell>
          <cell r="M293">
            <v>4124000</v>
          </cell>
          <cell r="N293" t="str">
            <v>Pago Exitoso</v>
          </cell>
        </row>
        <row r="294">
          <cell r="A294">
            <v>80772644</v>
          </cell>
          <cell r="B294">
            <v>10727099</v>
          </cell>
          <cell r="C294">
            <v>80772644</v>
          </cell>
          <cell r="D294" t="str">
            <v>OSCAR ALEXIS SANABRIA CHICA</v>
          </cell>
          <cell r="E294">
            <v>46196</v>
          </cell>
          <cell r="F294">
            <v>46196</v>
          </cell>
          <cell r="G294">
            <v>13708</v>
          </cell>
          <cell r="H294" t="str">
            <v>Cuenta de Ahorros</v>
          </cell>
          <cell r="I294">
            <v>302737945</v>
          </cell>
          <cell r="J294" t="str">
            <v>Cuenta de Ahorros</v>
          </cell>
          <cell r="K294">
            <v>488401424376</v>
          </cell>
          <cell r="L294" t="str">
            <v>DAVIVIENDA</v>
          </cell>
          <cell r="M294">
            <v>2069718</v>
          </cell>
          <cell r="N294" t="str">
            <v>Pago Exitoso</v>
          </cell>
        </row>
        <row r="295">
          <cell r="A295">
            <v>1088288522</v>
          </cell>
          <cell r="B295">
            <v>10727099</v>
          </cell>
          <cell r="C295">
            <v>1088288522</v>
          </cell>
          <cell r="D295" t="str">
            <v>CHRISTIAN DAVID CASTA EDA BERM</v>
          </cell>
          <cell r="E295">
            <v>46196</v>
          </cell>
          <cell r="F295">
            <v>46196</v>
          </cell>
          <cell r="G295">
            <v>13710</v>
          </cell>
          <cell r="H295" t="str">
            <v>Cuenta de Ahorros</v>
          </cell>
          <cell r="I295">
            <v>302737945</v>
          </cell>
          <cell r="J295" t="str">
            <v>Cuenta de Ahorros Otros Bancos</v>
          </cell>
          <cell r="K295">
            <v>85258151688</v>
          </cell>
          <cell r="L295" t="str">
            <v>BANCOLOMBIA</v>
          </cell>
          <cell r="M295">
            <v>4124000</v>
          </cell>
          <cell r="N295" t="str">
            <v>Pago Exitoso</v>
          </cell>
        </row>
        <row r="296">
          <cell r="A296">
            <v>10124470</v>
          </cell>
          <cell r="B296">
            <v>10727099</v>
          </cell>
          <cell r="C296">
            <v>10124470</v>
          </cell>
          <cell r="D296" t="str">
            <v>JHON JAIRO GIL PEREZ</v>
          </cell>
          <cell r="E296">
            <v>46196</v>
          </cell>
          <cell r="F296">
            <v>46196</v>
          </cell>
          <cell r="G296">
            <v>13740</v>
          </cell>
          <cell r="H296" t="str">
            <v>Cuenta de Ahorros</v>
          </cell>
          <cell r="I296">
            <v>302737945</v>
          </cell>
          <cell r="J296" t="str">
            <v>Cuenta de Ahorros Otros Bancos</v>
          </cell>
          <cell r="K296">
            <v>702008606</v>
          </cell>
          <cell r="L296" t="str">
            <v>DAVIBANK</v>
          </cell>
          <cell r="M296">
            <v>4124000</v>
          </cell>
          <cell r="N296" t="str">
            <v>Pago Exitoso</v>
          </cell>
        </row>
        <row r="297">
          <cell r="A297">
            <v>10111191</v>
          </cell>
          <cell r="B297">
            <v>10727099</v>
          </cell>
          <cell r="C297">
            <v>10111191</v>
          </cell>
          <cell r="D297" t="str">
            <v>JUAN CARLOS OSPINA CASTA O</v>
          </cell>
          <cell r="E297">
            <v>46196</v>
          </cell>
          <cell r="F297">
            <v>46196</v>
          </cell>
          <cell r="G297">
            <v>13744</v>
          </cell>
          <cell r="H297" t="str">
            <v>Cuenta de Ahorros</v>
          </cell>
          <cell r="I297">
            <v>302737945</v>
          </cell>
          <cell r="J297" t="str">
            <v>Cuenta de Ahorros</v>
          </cell>
          <cell r="K297">
            <v>127270065254</v>
          </cell>
          <cell r="L297" t="str">
            <v>DAVIVIENDA</v>
          </cell>
          <cell r="M297">
            <v>4124000</v>
          </cell>
          <cell r="N297" t="str">
            <v>Pago Exitoso</v>
          </cell>
        </row>
        <row r="298">
          <cell r="A298">
            <v>42140803</v>
          </cell>
          <cell r="B298">
            <v>10727099</v>
          </cell>
          <cell r="C298">
            <v>42140803</v>
          </cell>
          <cell r="D298" t="str">
            <v>DIANA CLEMENCIA BEDOYA CRUZ</v>
          </cell>
          <cell r="E298">
            <v>46196</v>
          </cell>
          <cell r="F298">
            <v>46196</v>
          </cell>
          <cell r="G298">
            <v>13750</v>
          </cell>
          <cell r="H298" t="str">
            <v>Cuenta de Ahorros</v>
          </cell>
          <cell r="I298">
            <v>302737945</v>
          </cell>
          <cell r="J298" t="str">
            <v>Cuenta de Ahorros Otros Bancos</v>
          </cell>
          <cell r="K298">
            <v>91209607731</v>
          </cell>
          <cell r="L298" t="str">
            <v>BANCOLOMBIA</v>
          </cell>
          <cell r="M298">
            <v>4124000</v>
          </cell>
          <cell r="N298" t="str">
            <v>Pago Exitoso</v>
          </cell>
        </row>
        <row r="299">
          <cell r="A299">
            <v>1088010313</v>
          </cell>
          <cell r="B299">
            <v>10727099</v>
          </cell>
          <cell r="C299">
            <v>1088010313</v>
          </cell>
          <cell r="D299" t="str">
            <v>MARIA FERNANDA RIVERA JARAMILL</v>
          </cell>
          <cell r="E299">
            <v>46196</v>
          </cell>
          <cell r="F299">
            <v>46196</v>
          </cell>
          <cell r="G299">
            <v>13756</v>
          </cell>
          <cell r="H299" t="str">
            <v>Cuenta de Ahorros</v>
          </cell>
          <cell r="I299">
            <v>302737945</v>
          </cell>
          <cell r="J299" t="str">
            <v>Cuenta de Ahorros Otros Bancos</v>
          </cell>
          <cell r="K299">
            <v>99641692</v>
          </cell>
          <cell r="L299" t="str">
            <v>NU</v>
          </cell>
          <cell r="M299">
            <v>5808000</v>
          </cell>
          <cell r="N299" t="str">
            <v>Pago Exitoso</v>
          </cell>
        </row>
        <row r="300">
          <cell r="A300">
            <v>1112780284</v>
          </cell>
          <cell r="B300">
            <v>10727099</v>
          </cell>
          <cell r="C300">
            <v>1112780284</v>
          </cell>
          <cell r="D300" t="str">
            <v>JUAN JOSE MELO GONZALEZ</v>
          </cell>
          <cell r="E300">
            <v>46196</v>
          </cell>
          <cell r="F300">
            <v>46196</v>
          </cell>
          <cell r="G300">
            <v>13757</v>
          </cell>
          <cell r="H300" t="str">
            <v>Cuenta de Ahorros</v>
          </cell>
          <cell r="I300">
            <v>302737945</v>
          </cell>
          <cell r="J300" t="str">
            <v>Cuenta de Ahorros Otros Bancos</v>
          </cell>
          <cell r="K300">
            <v>27023778144</v>
          </cell>
          <cell r="L300" t="str">
            <v>BANCOLOMBIA</v>
          </cell>
          <cell r="M300">
            <v>4124000</v>
          </cell>
          <cell r="N300" t="str">
            <v>Pago Exitoso</v>
          </cell>
        </row>
        <row r="301">
          <cell r="A301">
            <v>1088276137</v>
          </cell>
          <cell r="B301">
            <v>10727099</v>
          </cell>
          <cell r="C301">
            <v>1088276137</v>
          </cell>
          <cell r="D301" t="str">
            <v>MAXIMILIANO ARANGO ROLDAN</v>
          </cell>
          <cell r="E301">
            <v>46196</v>
          </cell>
          <cell r="F301">
            <v>46196</v>
          </cell>
          <cell r="G301">
            <v>13762</v>
          </cell>
          <cell r="H301" t="str">
            <v>Cuenta de Ahorros</v>
          </cell>
          <cell r="I301">
            <v>302737945</v>
          </cell>
          <cell r="J301" t="str">
            <v>Cuenta de Ahorros Otros Bancos</v>
          </cell>
          <cell r="K301">
            <v>85286995760</v>
          </cell>
          <cell r="L301" t="str">
            <v>BANCOLOMBIA</v>
          </cell>
          <cell r="M301">
            <v>5489000</v>
          </cell>
          <cell r="N301" t="str">
            <v>Pago Exitoso</v>
          </cell>
        </row>
        <row r="302">
          <cell r="A302">
            <v>1088026673</v>
          </cell>
          <cell r="B302">
            <v>10727099</v>
          </cell>
          <cell r="C302">
            <v>1088026673</v>
          </cell>
          <cell r="D302" t="str">
            <v>MANUELA BALLESTEROS ROJAS</v>
          </cell>
          <cell r="E302">
            <v>46196</v>
          </cell>
          <cell r="F302">
            <v>46196</v>
          </cell>
          <cell r="G302">
            <v>13766</v>
          </cell>
          <cell r="H302" t="str">
            <v>Cuenta de Ahorros</v>
          </cell>
          <cell r="I302">
            <v>302737945</v>
          </cell>
          <cell r="J302" t="str">
            <v>Cuenta de Ahorros</v>
          </cell>
          <cell r="K302">
            <v>488415253233</v>
          </cell>
          <cell r="L302" t="str">
            <v>DAVIVIENDA</v>
          </cell>
          <cell r="M302">
            <v>3709000</v>
          </cell>
          <cell r="N302" t="str">
            <v>Pago Exitoso</v>
          </cell>
        </row>
        <row r="303">
          <cell r="A303">
            <v>1088353490</v>
          </cell>
          <cell r="B303">
            <v>10727099</v>
          </cell>
          <cell r="C303">
            <v>1088353490</v>
          </cell>
          <cell r="D303" t="str">
            <v>GUSTAVO ANDRES RAMIREZ MARULAN</v>
          </cell>
          <cell r="E303">
            <v>46196</v>
          </cell>
          <cell r="F303">
            <v>46196</v>
          </cell>
          <cell r="G303">
            <v>13769</v>
          </cell>
          <cell r="H303" t="str">
            <v>Cuenta de Ahorros</v>
          </cell>
          <cell r="I303">
            <v>302737945</v>
          </cell>
          <cell r="J303" t="str">
            <v>Cuenta de Ahorros Otros Bancos</v>
          </cell>
          <cell r="K303">
            <v>72372555077</v>
          </cell>
          <cell r="L303" t="str">
            <v>BANCOLOMBIA</v>
          </cell>
          <cell r="M303">
            <v>2928000</v>
          </cell>
          <cell r="N303" t="str">
            <v>Pago Exitoso</v>
          </cell>
        </row>
        <row r="304">
          <cell r="A304">
            <v>10112884</v>
          </cell>
          <cell r="B304">
            <v>10727099</v>
          </cell>
          <cell r="C304">
            <v>10112884</v>
          </cell>
          <cell r="D304" t="str">
            <v>IVAN EARLY RUIZ GUARIN</v>
          </cell>
          <cell r="E304">
            <v>46196</v>
          </cell>
          <cell r="F304">
            <v>46196</v>
          </cell>
          <cell r="G304">
            <v>13790</v>
          </cell>
          <cell r="H304" t="str">
            <v>Cuenta de Ahorros</v>
          </cell>
          <cell r="I304">
            <v>302737945</v>
          </cell>
          <cell r="J304" t="str">
            <v>Cuenta de Ahorros Otros Bancos</v>
          </cell>
          <cell r="K304">
            <v>468050547</v>
          </cell>
          <cell r="L304" t="str">
            <v>BOGOTA</v>
          </cell>
          <cell r="M304">
            <v>5808000</v>
          </cell>
          <cell r="N304" t="str">
            <v>Pago Exitoso</v>
          </cell>
        </row>
        <row r="305">
          <cell r="A305">
            <v>1087992440</v>
          </cell>
          <cell r="B305">
            <v>10727099</v>
          </cell>
          <cell r="C305">
            <v>1087992440</v>
          </cell>
          <cell r="D305" t="str">
            <v>LUZ MIRYAM MOLINA VALENCIA</v>
          </cell>
          <cell r="E305">
            <v>46196</v>
          </cell>
          <cell r="F305">
            <v>46196</v>
          </cell>
          <cell r="G305">
            <v>13822</v>
          </cell>
          <cell r="H305" t="str">
            <v>Cuenta de Ahorros</v>
          </cell>
          <cell r="I305">
            <v>302737945</v>
          </cell>
          <cell r="J305" t="str">
            <v>Cuenta de Ahorros</v>
          </cell>
          <cell r="K305">
            <v>127000058801</v>
          </cell>
          <cell r="L305" t="str">
            <v>DAVIVIENDA</v>
          </cell>
          <cell r="M305">
            <v>3244000</v>
          </cell>
          <cell r="N305" t="str">
            <v>Pago Exitoso</v>
          </cell>
        </row>
        <row r="306">
          <cell r="A306">
            <v>1088309190</v>
          </cell>
          <cell r="B306">
            <v>10727114</v>
          </cell>
          <cell r="C306">
            <v>1088309190</v>
          </cell>
          <cell r="D306" t="str">
            <v>ANGELLY MARCELA MOSQUERA VERGA</v>
          </cell>
          <cell r="E306">
            <v>46196</v>
          </cell>
          <cell r="F306">
            <v>46196</v>
          </cell>
          <cell r="G306">
            <v>12952</v>
          </cell>
          <cell r="H306" t="str">
            <v>Cuenta de Ahorros</v>
          </cell>
          <cell r="I306">
            <v>302737945</v>
          </cell>
          <cell r="J306" t="str">
            <v>Cuenta de Ahorros Otros Bancos</v>
          </cell>
          <cell r="K306">
            <v>85293334051</v>
          </cell>
          <cell r="L306" t="str">
            <v>BANCOLOMBIA</v>
          </cell>
          <cell r="M306">
            <v>3244000</v>
          </cell>
          <cell r="N306" t="str">
            <v>Pago Exitoso</v>
          </cell>
        </row>
        <row r="307">
          <cell r="A307">
            <v>1088283671</v>
          </cell>
          <cell r="B307">
            <v>10727114</v>
          </cell>
          <cell r="C307">
            <v>1088283671</v>
          </cell>
          <cell r="D307" t="str">
            <v>DIEGO ALEJANDRO DUQUE VARELA</v>
          </cell>
          <cell r="E307">
            <v>46196</v>
          </cell>
          <cell r="F307">
            <v>46196</v>
          </cell>
          <cell r="G307">
            <v>13372</v>
          </cell>
          <cell r="H307" t="str">
            <v>Cuenta de Ahorros</v>
          </cell>
          <cell r="I307">
            <v>302737945</v>
          </cell>
          <cell r="J307" t="str">
            <v>Cuenta de Ahorros</v>
          </cell>
          <cell r="K307">
            <v>488423638623</v>
          </cell>
          <cell r="L307" t="str">
            <v>DAVIVIENDA</v>
          </cell>
          <cell r="M307">
            <v>3709000</v>
          </cell>
          <cell r="N307" t="str">
            <v>Pago Exitoso</v>
          </cell>
        </row>
        <row r="308">
          <cell r="A308">
            <v>1087489495</v>
          </cell>
          <cell r="B308">
            <v>10727114</v>
          </cell>
          <cell r="C308">
            <v>1087489495</v>
          </cell>
          <cell r="D308" t="str">
            <v>JUAN DIEGO RODAS VERGARA</v>
          </cell>
          <cell r="E308">
            <v>46196</v>
          </cell>
          <cell r="F308">
            <v>46196</v>
          </cell>
          <cell r="G308">
            <v>13522</v>
          </cell>
          <cell r="H308" t="str">
            <v>Cuenta de Ahorros</v>
          </cell>
          <cell r="I308">
            <v>302737945</v>
          </cell>
          <cell r="J308" t="str">
            <v>Cuenta de Ahorros Otros Bancos</v>
          </cell>
          <cell r="K308">
            <v>71944310601</v>
          </cell>
          <cell r="L308" t="str">
            <v>BANCOLOMBIA</v>
          </cell>
          <cell r="M308">
            <v>4124000</v>
          </cell>
          <cell r="N308" t="str">
            <v>Pago Exitoso</v>
          </cell>
        </row>
        <row r="309">
          <cell r="A309">
            <v>1088023605</v>
          </cell>
          <cell r="B309">
            <v>10727114</v>
          </cell>
          <cell r="C309">
            <v>1088023605</v>
          </cell>
          <cell r="D309" t="str">
            <v>JENNIFER MEJIA JIMENEZ</v>
          </cell>
          <cell r="E309">
            <v>46196</v>
          </cell>
          <cell r="F309">
            <v>46196</v>
          </cell>
          <cell r="G309">
            <v>13555</v>
          </cell>
          <cell r="H309" t="str">
            <v>Cuenta de Ahorros</v>
          </cell>
          <cell r="I309">
            <v>302737945</v>
          </cell>
          <cell r="J309" t="str">
            <v>Cuenta de Ahorros Otros Bancos</v>
          </cell>
          <cell r="K309">
            <v>89634324489</v>
          </cell>
          <cell r="L309" t="str">
            <v>BANCOLOMBIA</v>
          </cell>
          <cell r="M309">
            <v>4124000</v>
          </cell>
          <cell r="N309" t="str">
            <v>Pago Exitoso</v>
          </cell>
        </row>
        <row r="310">
          <cell r="A310">
            <v>42142089</v>
          </cell>
          <cell r="B310">
            <v>10727114</v>
          </cell>
          <cell r="C310">
            <v>42142089</v>
          </cell>
          <cell r="D310" t="str">
            <v>PILAR ROJAS MARULANDA</v>
          </cell>
          <cell r="E310">
            <v>46196</v>
          </cell>
          <cell r="F310">
            <v>46196</v>
          </cell>
          <cell r="G310">
            <v>13556</v>
          </cell>
          <cell r="H310" t="str">
            <v>Cuenta de Ahorros</v>
          </cell>
          <cell r="I310">
            <v>302737945</v>
          </cell>
          <cell r="J310" t="str">
            <v>Cuenta de Ahorros Otros Bancos</v>
          </cell>
          <cell r="K310">
            <v>85286310392</v>
          </cell>
          <cell r="L310" t="str">
            <v>BANCOLOMBIA</v>
          </cell>
          <cell r="M310">
            <v>3709000</v>
          </cell>
          <cell r="N310" t="str">
            <v>Pago Exitoso</v>
          </cell>
        </row>
        <row r="311">
          <cell r="A311">
            <v>1088258711</v>
          </cell>
          <cell r="B311">
            <v>10727114</v>
          </cell>
          <cell r="C311">
            <v>1088258711</v>
          </cell>
          <cell r="D311" t="str">
            <v>VANESSA LARGO GRISALES</v>
          </cell>
          <cell r="E311">
            <v>46196</v>
          </cell>
          <cell r="F311">
            <v>46196</v>
          </cell>
          <cell r="G311">
            <v>13596</v>
          </cell>
          <cell r="H311" t="str">
            <v>Cuenta de Ahorros</v>
          </cell>
          <cell r="I311">
            <v>302737945</v>
          </cell>
          <cell r="J311" t="str">
            <v>Cuenta de Ahorros</v>
          </cell>
          <cell r="K311">
            <v>127300079580</v>
          </cell>
          <cell r="L311" t="str">
            <v>DAVIVIENDA</v>
          </cell>
          <cell r="M311">
            <v>4124000</v>
          </cell>
          <cell r="N311" t="str">
            <v>Pago Exitoso</v>
          </cell>
        </row>
        <row r="312">
          <cell r="A312">
            <v>1088241907</v>
          </cell>
          <cell r="B312">
            <v>10727114</v>
          </cell>
          <cell r="C312">
            <v>1088241907</v>
          </cell>
          <cell r="D312" t="str">
            <v>ANDRES FELIPE ARANGO GOMEZ</v>
          </cell>
          <cell r="E312">
            <v>46196</v>
          </cell>
          <cell r="F312">
            <v>46196</v>
          </cell>
          <cell r="G312">
            <v>13621</v>
          </cell>
          <cell r="H312" t="str">
            <v>Cuenta de Ahorros</v>
          </cell>
          <cell r="I312">
            <v>302737945</v>
          </cell>
          <cell r="J312" t="str">
            <v>Cuenta de Ahorros Otros Bancos</v>
          </cell>
          <cell r="K312">
            <v>85100001966</v>
          </cell>
          <cell r="L312" t="str">
            <v>BANCOLOMBIA</v>
          </cell>
          <cell r="M312">
            <v>4124000</v>
          </cell>
          <cell r="N312" t="str">
            <v>Pago Exitoso</v>
          </cell>
        </row>
        <row r="313">
          <cell r="A313">
            <v>42142435</v>
          </cell>
          <cell r="B313">
            <v>10727114</v>
          </cell>
          <cell r="C313">
            <v>42142435</v>
          </cell>
          <cell r="D313" t="str">
            <v>CENEIDA RAMIREZ ARANGO</v>
          </cell>
          <cell r="E313">
            <v>46196</v>
          </cell>
          <cell r="F313">
            <v>46196</v>
          </cell>
          <cell r="G313">
            <v>13624</v>
          </cell>
          <cell r="H313" t="str">
            <v>Cuenta de Ahorros</v>
          </cell>
          <cell r="I313">
            <v>302737945</v>
          </cell>
          <cell r="J313" t="str">
            <v>Cuenta de Ahorros Otros Bancos</v>
          </cell>
          <cell r="K313">
            <v>302961169</v>
          </cell>
          <cell r="L313" t="str">
            <v>AV VILLAS</v>
          </cell>
          <cell r="M313">
            <v>3709000</v>
          </cell>
          <cell r="N313" t="str">
            <v>Pago Exitoso</v>
          </cell>
        </row>
        <row r="314">
          <cell r="A314">
            <v>1010065528</v>
          </cell>
          <cell r="B314">
            <v>10727114</v>
          </cell>
          <cell r="C314">
            <v>1010065528</v>
          </cell>
          <cell r="D314" t="str">
            <v>JOHAN ALEJANDRO GARCIA ARANGO</v>
          </cell>
          <cell r="E314">
            <v>46196</v>
          </cell>
          <cell r="F314">
            <v>46196</v>
          </cell>
          <cell r="G314">
            <v>13631</v>
          </cell>
          <cell r="H314" t="str">
            <v>Cuenta de Ahorros</v>
          </cell>
          <cell r="I314">
            <v>302737945</v>
          </cell>
          <cell r="J314" t="str">
            <v>Cuenta de Ahorros</v>
          </cell>
          <cell r="K314">
            <v>488426449572</v>
          </cell>
          <cell r="L314" t="str">
            <v>DAVIVIENDA</v>
          </cell>
          <cell r="M314">
            <v>2595000</v>
          </cell>
          <cell r="N314" t="str">
            <v>Pago Exitoso</v>
          </cell>
        </row>
        <row r="315">
          <cell r="A315">
            <v>67025841</v>
          </cell>
          <cell r="B315">
            <v>10727114</v>
          </cell>
          <cell r="C315">
            <v>67025841</v>
          </cell>
          <cell r="D315" t="str">
            <v>VIVIANA CARRILLO CAMACHO</v>
          </cell>
          <cell r="E315">
            <v>46196</v>
          </cell>
          <cell r="F315">
            <v>46196</v>
          </cell>
          <cell r="G315">
            <v>13636</v>
          </cell>
          <cell r="H315" t="str">
            <v>Cuenta de Ahorros</v>
          </cell>
          <cell r="I315">
            <v>302737945</v>
          </cell>
          <cell r="J315" t="str">
            <v>Cuenta de Ahorros Otros Bancos</v>
          </cell>
          <cell r="K315">
            <v>72471655437</v>
          </cell>
          <cell r="L315" t="str">
            <v>BANCOLOMBIA</v>
          </cell>
          <cell r="M315">
            <v>3226000</v>
          </cell>
          <cell r="N315" t="str">
            <v>Pago Exitoso</v>
          </cell>
        </row>
        <row r="316">
          <cell r="A316">
            <v>42163429</v>
          </cell>
          <cell r="B316">
            <v>10727114</v>
          </cell>
          <cell r="C316">
            <v>42163429</v>
          </cell>
          <cell r="D316" t="str">
            <v>CATALINA ARIAS GIRALDO</v>
          </cell>
          <cell r="E316">
            <v>46196</v>
          </cell>
          <cell r="F316">
            <v>46196</v>
          </cell>
          <cell r="G316">
            <v>13646</v>
          </cell>
          <cell r="H316" t="str">
            <v>Cuenta de Ahorros</v>
          </cell>
          <cell r="I316">
            <v>302737945</v>
          </cell>
          <cell r="J316" t="str">
            <v>Cuenta de Ahorros Otros Bancos</v>
          </cell>
          <cell r="K316">
            <v>85243091255</v>
          </cell>
          <cell r="L316" t="str">
            <v>BANCOLOMBIA</v>
          </cell>
          <cell r="M316">
            <v>4124000</v>
          </cell>
          <cell r="N316" t="str">
            <v>Pago Exitoso</v>
          </cell>
        </row>
        <row r="317">
          <cell r="A317">
            <v>34066165</v>
          </cell>
          <cell r="B317">
            <v>10727114</v>
          </cell>
          <cell r="C317">
            <v>34066165</v>
          </cell>
          <cell r="D317" t="str">
            <v>LUISA FERNANDA CALLE MARULANDA</v>
          </cell>
          <cell r="E317">
            <v>46196</v>
          </cell>
          <cell r="F317">
            <v>46196</v>
          </cell>
          <cell r="G317">
            <v>13652</v>
          </cell>
          <cell r="H317" t="str">
            <v>Cuenta de Ahorros</v>
          </cell>
          <cell r="I317">
            <v>302737945</v>
          </cell>
          <cell r="J317" t="str">
            <v>Cuenta de Ahorros Otros Bancos</v>
          </cell>
          <cell r="K317">
            <v>468595392</v>
          </cell>
          <cell r="L317" t="str">
            <v>BOGOTA</v>
          </cell>
          <cell r="M317">
            <v>4124000</v>
          </cell>
          <cell r="N317" t="str">
            <v>Pago Exitoso</v>
          </cell>
        </row>
        <row r="318">
          <cell r="A318">
            <v>15923619</v>
          </cell>
          <cell r="B318">
            <v>10727114</v>
          </cell>
          <cell r="C318">
            <v>15923619</v>
          </cell>
          <cell r="D318" t="str">
            <v>EDUARD LEONARDO LINARES RAMIRE</v>
          </cell>
          <cell r="E318">
            <v>46196</v>
          </cell>
          <cell r="F318">
            <v>46196</v>
          </cell>
          <cell r="G318">
            <v>13686</v>
          </cell>
          <cell r="H318" t="str">
            <v>Cuenta de Ahorros</v>
          </cell>
          <cell r="I318">
            <v>302737945</v>
          </cell>
          <cell r="J318" t="str">
            <v>Cuenta de Ahorros Otros Bancos</v>
          </cell>
          <cell r="K318">
            <v>70890878002</v>
          </cell>
          <cell r="L318" t="str">
            <v>BANCOLOMBIA</v>
          </cell>
          <cell r="M318">
            <v>3226000</v>
          </cell>
          <cell r="N318" t="str">
            <v>Pago Exitoso</v>
          </cell>
        </row>
        <row r="319">
          <cell r="A319">
            <v>10013984</v>
          </cell>
          <cell r="B319">
            <v>10727114</v>
          </cell>
          <cell r="C319">
            <v>10013984</v>
          </cell>
          <cell r="D319" t="str">
            <v>JOSE EDIER MORENO HERRERA</v>
          </cell>
          <cell r="E319">
            <v>46196</v>
          </cell>
          <cell r="F319">
            <v>46196</v>
          </cell>
          <cell r="G319">
            <v>13704</v>
          </cell>
          <cell r="H319" t="str">
            <v>Cuenta de Ahorros</v>
          </cell>
          <cell r="I319">
            <v>302737945</v>
          </cell>
          <cell r="J319" t="str">
            <v>Cuenta de Ahorros Otros Bancos</v>
          </cell>
          <cell r="K319">
            <v>85734729065</v>
          </cell>
          <cell r="L319" t="str">
            <v>BANCOLOMBIA</v>
          </cell>
          <cell r="M319">
            <v>3226000</v>
          </cell>
          <cell r="N319" t="str">
            <v>Pago Exitoso</v>
          </cell>
        </row>
        <row r="320">
          <cell r="A320">
            <v>94256752</v>
          </cell>
          <cell r="B320">
            <v>10727114</v>
          </cell>
          <cell r="C320">
            <v>94256752</v>
          </cell>
          <cell r="D320" t="str">
            <v>JOHN JAIRO MURILLO GRANDES</v>
          </cell>
          <cell r="E320">
            <v>46196</v>
          </cell>
          <cell r="F320">
            <v>46196</v>
          </cell>
          <cell r="G320">
            <v>13706</v>
          </cell>
          <cell r="H320" t="str">
            <v>Cuenta de Ahorros</v>
          </cell>
          <cell r="I320">
            <v>302737945</v>
          </cell>
          <cell r="J320" t="str">
            <v>Cuenta de Ahorros Otros Bancos</v>
          </cell>
          <cell r="K320">
            <v>73004472745</v>
          </cell>
          <cell r="L320" t="str">
            <v>BANCOLOMBIA</v>
          </cell>
          <cell r="M320">
            <v>4124000</v>
          </cell>
          <cell r="N320" t="str">
            <v>Pago Exitoso</v>
          </cell>
        </row>
        <row r="321">
          <cell r="A321">
            <v>80499685</v>
          </cell>
          <cell r="B321">
            <v>10727114</v>
          </cell>
          <cell r="C321">
            <v>80499685</v>
          </cell>
          <cell r="D321" t="str">
            <v>JORGE ENRIQUE MORENO GUCHUVO</v>
          </cell>
          <cell r="E321">
            <v>46196</v>
          </cell>
          <cell r="F321">
            <v>46196</v>
          </cell>
          <cell r="G321">
            <v>13715</v>
          </cell>
          <cell r="H321" t="str">
            <v>Cuenta de Ahorros</v>
          </cell>
          <cell r="I321">
            <v>302737945</v>
          </cell>
          <cell r="J321" t="str">
            <v>Cuenta de Ahorros Otros Bancos</v>
          </cell>
          <cell r="K321">
            <v>396322315</v>
          </cell>
          <cell r="L321" t="str">
            <v>BOGOTA</v>
          </cell>
          <cell r="M321">
            <v>5521000</v>
          </cell>
          <cell r="N321" t="str">
            <v>Pago Exitoso</v>
          </cell>
        </row>
        <row r="322">
          <cell r="A322">
            <v>1088282153</v>
          </cell>
          <cell r="B322">
            <v>10727114</v>
          </cell>
          <cell r="C322">
            <v>1088282153</v>
          </cell>
          <cell r="D322" t="str">
            <v>CAROLINA GALLEGO GARCIA</v>
          </cell>
          <cell r="E322">
            <v>46196</v>
          </cell>
          <cell r="F322">
            <v>46196</v>
          </cell>
          <cell r="G322">
            <v>13716</v>
          </cell>
          <cell r="H322" t="str">
            <v>Cuenta de Ahorros</v>
          </cell>
          <cell r="I322">
            <v>302737945</v>
          </cell>
          <cell r="J322" t="str">
            <v>Cuenta de Ahorros Otros Bancos</v>
          </cell>
          <cell r="K322">
            <v>658989137</v>
          </cell>
          <cell r="L322" t="str">
            <v>AV VILLAS</v>
          </cell>
          <cell r="M322">
            <v>3709000</v>
          </cell>
          <cell r="N322" t="str">
            <v>Pago Exitoso</v>
          </cell>
        </row>
        <row r="323">
          <cell r="A323">
            <v>1088274840</v>
          </cell>
          <cell r="B323">
            <v>10727114</v>
          </cell>
          <cell r="C323">
            <v>1088274840</v>
          </cell>
          <cell r="D323" t="str">
            <v>MONICA MARIA PUERTAS POSSO</v>
          </cell>
          <cell r="E323">
            <v>46196</v>
          </cell>
          <cell r="F323">
            <v>46196</v>
          </cell>
          <cell r="G323">
            <v>13721</v>
          </cell>
          <cell r="H323" t="str">
            <v>Cuenta de Ahorros</v>
          </cell>
          <cell r="I323">
            <v>302737945</v>
          </cell>
          <cell r="J323" t="str">
            <v>Cuenta de Ahorros Otros Bancos</v>
          </cell>
          <cell r="K323">
            <v>85185290480</v>
          </cell>
          <cell r="L323" t="str">
            <v>BANCOLOMBIA</v>
          </cell>
          <cell r="M323">
            <v>5521000</v>
          </cell>
          <cell r="N323" t="str">
            <v>Pago Exitoso</v>
          </cell>
        </row>
        <row r="324">
          <cell r="A324">
            <v>42105180</v>
          </cell>
          <cell r="B324">
            <v>10727114</v>
          </cell>
          <cell r="C324">
            <v>42105180</v>
          </cell>
          <cell r="D324" t="str">
            <v>ELIZABETH MORALES CIFUENTES</v>
          </cell>
          <cell r="E324">
            <v>46196</v>
          </cell>
          <cell r="F324">
            <v>46196</v>
          </cell>
          <cell r="G324">
            <v>13722</v>
          </cell>
          <cell r="H324" t="str">
            <v>Cuenta de Ahorros</v>
          </cell>
          <cell r="I324">
            <v>302737945</v>
          </cell>
          <cell r="J324" t="str">
            <v>Cuenta de Ahorros Otros Bancos</v>
          </cell>
          <cell r="K324">
            <v>27000001041</v>
          </cell>
          <cell r="L324" t="str">
            <v>BANCOLOMBIA</v>
          </cell>
          <cell r="M324">
            <v>2928000</v>
          </cell>
          <cell r="N324" t="str">
            <v>Pago Exitoso</v>
          </cell>
        </row>
        <row r="325">
          <cell r="A325">
            <v>1079411370</v>
          </cell>
          <cell r="B325">
            <v>10727114</v>
          </cell>
          <cell r="C325">
            <v>1079411370</v>
          </cell>
          <cell r="D325" t="str">
            <v>NARLY VIVIANA GUTIERREZ PAYA</v>
          </cell>
          <cell r="E325">
            <v>46196</v>
          </cell>
          <cell r="F325">
            <v>46196</v>
          </cell>
          <cell r="G325">
            <v>13727</v>
          </cell>
          <cell r="H325" t="str">
            <v>Cuenta de Ahorros</v>
          </cell>
          <cell r="I325">
            <v>302737945</v>
          </cell>
          <cell r="J325" t="str">
            <v>Cuenta de Ahorros Otros Bancos</v>
          </cell>
          <cell r="K325">
            <v>5782004463</v>
          </cell>
          <cell r="L325" t="str">
            <v>DAVIBANK</v>
          </cell>
          <cell r="M325">
            <v>3511000</v>
          </cell>
          <cell r="N325" t="str">
            <v>Pago Exitoso</v>
          </cell>
        </row>
        <row r="326">
          <cell r="A326">
            <v>9874637</v>
          </cell>
          <cell r="B326">
            <v>10727114</v>
          </cell>
          <cell r="C326">
            <v>9874637</v>
          </cell>
          <cell r="D326" t="str">
            <v>DIEGO ALEJANDRO VARGAS GOMEZ</v>
          </cell>
          <cell r="E326">
            <v>46196</v>
          </cell>
          <cell r="F326">
            <v>46196</v>
          </cell>
          <cell r="G326">
            <v>13731</v>
          </cell>
          <cell r="H326" t="str">
            <v>Cuenta de Ahorros</v>
          </cell>
          <cell r="I326">
            <v>302737945</v>
          </cell>
          <cell r="J326" t="str">
            <v>Cuenta de Ahorros Otros Bancos</v>
          </cell>
          <cell r="K326">
            <v>91268438837</v>
          </cell>
          <cell r="L326" t="str">
            <v>BANCOLOMBIA</v>
          </cell>
          <cell r="M326">
            <v>3709000</v>
          </cell>
          <cell r="N326" t="str">
            <v>Pago Exitoso</v>
          </cell>
        </row>
        <row r="327">
          <cell r="A327">
            <v>900752952</v>
          </cell>
          <cell r="B327">
            <v>10727114</v>
          </cell>
          <cell r="C327">
            <v>900752952</v>
          </cell>
          <cell r="D327" t="str">
            <v>INFOJUDICIAL SOCIEDAD POR ACCI</v>
          </cell>
          <cell r="E327">
            <v>46196</v>
          </cell>
          <cell r="F327">
            <v>46196</v>
          </cell>
          <cell r="G327">
            <v>13733</v>
          </cell>
          <cell r="H327" t="str">
            <v>Cuenta de Ahorros</v>
          </cell>
          <cell r="I327">
            <v>302737945</v>
          </cell>
          <cell r="J327" t="str">
            <v>Cuenta de Ahorros Otros Bancos</v>
          </cell>
          <cell r="K327">
            <v>85236810751</v>
          </cell>
          <cell r="L327" t="str">
            <v>BANCOLOMBIA</v>
          </cell>
          <cell r="M327">
            <v>1302308</v>
          </cell>
          <cell r="N327" t="str">
            <v>Pago Exitoso</v>
          </cell>
        </row>
        <row r="328">
          <cell r="A328">
            <v>42101317</v>
          </cell>
          <cell r="B328">
            <v>10727114</v>
          </cell>
          <cell r="C328">
            <v>42101317</v>
          </cell>
          <cell r="D328" t="str">
            <v>DIANA PATRICIA ROJAS RICO</v>
          </cell>
          <cell r="E328">
            <v>46196</v>
          </cell>
          <cell r="F328">
            <v>46196</v>
          </cell>
          <cell r="G328">
            <v>13739</v>
          </cell>
          <cell r="H328" t="str">
            <v>Cuenta de Ahorros</v>
          </cell>
          <cell r="I328">
            <v>302737945</v>
          </cell>
          <cell r="J328" t="str">
            <v>Cuenta de Ahorros</v>
          </cell>
          <cell r="K328">
            <v>127270121511</v>
          </cell>
          <cell r="L328" t="str">
            <v>DAVIVIENDA</v>
          </cell>
          <cell r="M328">
            <v>4124000</v>
          </cell>
          <cell r="N328" t="str">
            <v>Pago Exitoso</v>
          </cell>
        </row>
        <row r="329">
          <cell r="A329">
            <v>41907409</v>
          </cell>
          <cell r="B329">
            <v>10727114</v>
          </cell>
          <cell r="C329">
            <v>41907409</v>
          </cell>
          <cell r="D329" t="str">
            <v>LUZ STELLA OVALLE CIFUENTES</v>
          </cell>
          <cell r="E329">
            <v>46196</v>
          </cell>
          <cell r="F329">
            <v>46196</v>
          </cell>
          <cell r="G329">
            <v>13742</v>
          </cell>
          <cell r="H329" t="str">
            <v>Cuenta de Ahorros</v>
          </cell>
          <cell r="I329">
            <v>302737945</v>
          </cell>
          <cell r="J329" t="str">
            <v>Cuenta de Ahorros</v>
          </cell>
          <cell r="K329">
            <v>306546573</v>
          </cell>
          <cell r="L329" t="str">
            <v>DAVIVIENDA</v>
          </cell>
          <cell r="M329">
            <v>5808000</v>
          </cell>
          <cell r="N329" t="str">
            <v>Pago Exitoso</v>
          </cell>
        </row>
        <row r="330">
          <cell r="A330">
            <v>1088250335</v>
          </cell>
          <cell r="B330">
            <v>10727114</v>
          </cell>
          <cell r="C330">
            <v>1088250335</v>
          </cell>
          <cell r="D330" t="str">
            <v>LUISA MARIA LOZANO MOSQUERA</v>
          </cell>
          <cell r="E330">
            <v>46196</v>
          </cell>
          <cell r="F330">
            <v>46196</v>
          </cell>
          <cell r="G330">
            <v>13749</v>
          </cell>
          <cell r="H330" t="str">
            <v>Cuenta de Ahorros</v>
          </cell>
          <cell r="I330">
            <v>302737945</v>
          </cell>
          <cell r="J330" t="str">
            <v>Cuenta de Ahorros Otros Bancos</v>
          </cell>
          <cell r="K330">
            <v>72573165340</v>
          </cell>
          <cell r="L330" t="str">
            <v>BANCOLOMBIA</v>
          </cell>
          <cell r="M330">
            <v>4124000</v>
          </cell>
          <cell r="N330" t="str">
            <v>Pago Exitoso</v>
          </cell>
        </row>
        <row r="331">
          <cell r="A331">
            <v>42010588</v>
          </cell>
          <cell r="B331">
            <v>10727114</v>
          </cell>
          <cell r="C331">
            <v>42010588</v>
          </cell>
          <cell r="D331" t="str">
            <v>CLAUDIA CECILIA FRANCO GOMEZ</v>
          </cell>
          <cell r="E331">
            <v>46196</v>
          </cell>
          <cell r="F331">
            <v>46196</v>
          </cell>
          <cell r="G331">
            <v>13753</v>
          </cell>
          <cell r="H331" t="str">
            <v>Cuenta de Ahorros</v>
          </cell>
          <cell r="I331">
            <v>302737945</v>
          </cell>
          <cell r="J331" t="str">
            <v>Cuenta de Ahorros Otros Bancos</v>
          </cell>
          <cell r="K331">
            <v>452168578</v>
          </cell>
          <cell r="L331" t="str">
            <v>BBVA</v>
          </cell>
          <cell r="M331">
            <v>3709000</v>
          </cell>
          <cell r="N331" t="str">
            <v>Pago Exitoso</v>
          </cell>
        </row>
        <row r="332">
          <cell r="A332">
            <v>9915061</v>
          </cell>
          <cell r="B332">
            <v>10727114</v>
          </cell>
          <cell r="C332">
            <v>9915061</v>
          </cell>
          <cell r="D332" t="str">
            <v>DANIEL ANCIZAR HENAO CASTAÑO</v>
          </cell>
          <cell r="E332">
            <v>46196</v>
          </cell>
          <cell r="F332">
            <v>46196</v>
          </cell>
          <cell r="G332">
            <v>13768</v>
          </cell>
          <cell r="H332" t="str">
            <v>Cuenta de Ahorros</v>
          </cell>
          <cell r="I332">
            <v>302737945</v>
          </cell>
          <cell r="J332" t="str">
            <v>Cuenta de Ahorros Otros Bancos</v>
          </cell>
          <cell r="K332">
            <v>912194032</v>
          </cell>
          <cell r="L332" t="str">
            <v>BOGOTA</v>
          </cell>
          <cell r="M332">
            <v>4608000</v>
          </cell>
          <cell r="N332" t="str">
            <v>Pago Exitoso</v>
          </cell>
        </row>
        <row r="333">
          <cell r="A333">
            <v>1088020441</v>
          </cell>
          <cell r="B333">
            <v>10727114</v>
          </cell>
          <cell r="C333">
            <v>1088020441</v>
          </cell>
          <cell r="D333" t="str">
            <v>VICTOR MARIO VERGARA LEON</v>
          </cell>
          <cell r="E333">
            <v>46196</v>
          </cell>
          <cell r="F333">
            <v>46196</v>
          </cell>
          <cell r="G333">
            <v>13770</v>
          </cell>
          <cell r="H333" t="str">
            <v>Cuenta de Ahorros</v>
          </cell>
          <cell r="I333">
            <v>302737945</v>
          </cell>
          <cell r="J333" t="str">
            <v>Cuenta de Ahorros Otros Bancos</v>
          </cell>
          <cell r="K333">
            <v>279227607</v>
          </cell>
          <cell r="L333" t="str">
            <v>BOGOTA</v>
          </cell>
          <cell r="M333">
            <v>4124000</v>
          </cell>
          <cell r="N333" t="str">
            <v>Pago Exitoso</v>
          </cell>
        </row>
        <row r="334">
          <cell r="A334">
            <v>1088280301</v>
          </cell>
          <cell r="B334">
            <v>10727114</v>
          </cell>
          <cell r="C334">
            <v>1088280301</v>
          </cell>
          <cell r="D334" t="str">
            <v>JHON ALEXANDER CARDOZO AGUILAR</v>
          </cell>
          <cell r="E334">
            <v>46196</v>
          </cell>
          <cell r="F334">
            <v>46196</v>
          </cell>
          <cell r="G334">
            <v>13771</v>
          </cell>
          <cell r="H334" t="str">
            <v>Cuenta de Ahorros</v>
          </cell>
          <cell r="I334">
            <v>302737945</v>
          </cell>
          <cell r="J334" t="str">
            <v>Cuenta de Ahorros Otros Bancos</v>
          </cell>
          <cell r="K334">
            <v>942004245</v>
          </cell>
          <cell r="L334" t="str">
            <v>BBVA</v>
          </cell>
          <cell r="M334">
            <v>3511000</v>
          </cell>
          <cell r="N334" t="str">
            <v>Pago Exitoso</v>
          </cell>
        </row>
        <row r="335">
          <cell r="A335">
            <v>16366970</v>
          </cell>
          <cell r="B335">
            <v>10727114</v>
          </cell>
          <cell r="C335">
            <v>16366970</v>
          </cell>
          <cell r="D335" t="str">
            <v>JHON JAIRO ACOSTA RESTREPO</v>
          </cell>
          <cell r="E335">
            <v>46196</v>
          </cell>
          <cell r="F335">
            <v>46196</v>
          </cell>
          <cell r="G335">
            <v>13776</v>
          </cell>
          <cell r="H335" t="str">
            <v>Cuenta de Ahorros</v>
          </cell>
          <cell r="I335">
            <v>302737945</v>
          </cell>
          <cell r="J335" t="str">
            <v>Cuenta de Ahorros Otros Bancos</v>
          </cell>
          <cell r="K335">
            <v>7355398476</v>
          </cell>
          <cell r="L335" t="str">
            <v>BANCOLOMBIA</v>
          </cell>
          <cell r="M335">
            <v>4608000</v>
          </cell>
          <cell r="N335" t="str">
            <v>Pago Exitoso</v>
          </cell>
        </row>
        <row r="336">
          <cell r="A336">
            <v>1088297182</v>
          </cell>
          <cell r="B336">
            <v>10727114</v>
          </cell>
          <cell r="C336">
            <v>1088297182</v>
          </cell>
          <cell r="D336" t="str">
            <v>CARLOS ALBERTO SAAVEDRA RESTRE</v>
          </cell>
          <cell r="E336">
            <v>46196</v>
          </cell>
          <cell r="F336">
            <v>46196</v>
          </cell>
          <cell r="G336">
            <v>13784</v>
          </cell>
          <cell r="H336" t="str">
            <v>Cuenta de Ahorros</v>
          </cell>
          <cell r="I336">
            <v>302737945</v>
          </cell>
          <cell r="J336" t="str">
            <v>Cuenta de Ahorros Otros Bancos</v>
          </cell>
          <cell r="K336">
            <v>7386890042</v>
          </cell>
          <cell r="L336" t="str">
            <v>BANCOLOMBIA</v>
          </cell>
          <cell r="M336">
            <v>3709000</v>
          </cell>
          <cell r="N336" t="str">
            <v>Pago Exitoso</v>
          </cell>
        </row>
        <row r="337">
          <cell r="A337">
            <v>10106179</v>
          </cell>
          <cell r="B337">
            <v>10727114</v>
          </cell>
          <cell r="C337">
            <v>10106179</v>
          </cell>
          <cell r="D337" t="str">
            <v>DIEGO MEJIA RICO</v>
          </cell>
          <cell r="E337">
            <v>46196</v>
          </cell>
          <cell r="F337">
            <v>46196</v>
          </cell>
          <cell r="G337">
            <v>13788</v>
          </cell>
          <cell r="H337" t="str">
            <v>Cuenta de Ahorros</v>
          </cell>
          <cell r="I337">
            <v>302737945</v>
          </cell>
          <cell r="J337" t="str">
            <v>Cuenta de Ahorros Otros Bancos</v>
          </cell>
          <cell r="K337">
            <v>72541101650</v>
          </cell>
          <cell r="L337" t="str">
            <v>BANCOLOMBIA</v>
          </cell>
          <cell r="M337">
            <v>3511000</v>
          </cell>
          <cell r="N337" t="str">
            <v>Pago Exitoso</v>
          </cell>
        </row>
        <row r="338">
          <cell r="A338">
            <v>10011566</v>
          </cell>
          <cell r="B338">
            <v>10727114</v>
          </cell>
          <cell r="C338">
            <v>10011566</v>
          </cell>
          <cell r="D338" t="str">
            <v>FABIO ANDRES MONTOYA TORRES</v>
          </cell>
          <cell r="E338">
            <v>46196</v>
          </cell>
          <cell r="F338">
            <v>46196</v>
          </cell>
          <cell r="G338">
            <v>13792</v>
          </cell>
          <cell r="H338" t="str">
            <v>Cuenta de Ahorros</v>
          </cell>
          <cell r="I338">
            <v>302737945</v>
          </cell>
          <cell r="J338" t="str">
            <v>Cuenta de Ahorros</v>
          </cell>
          <cell r="K338">
            <v>127470007577</v>
          </cell>
          <cell r="L338" t="str">
            <v>DAVIVIENDA</v>
          </cell>
          <cell r="M338">
            <v>5808000</v>
          </cell>
          <cell r="N338" t="str">
            <v>Pago Exitoso</v>
          </cell>
        </row>
        <row r="339">
          <cell r="A339">
            <v>1088250835</v>
          </cell>
          <cell r="B339">
            <v>10727114</v>
          </cell>
          <cell r="C339">
            <v>1088250835</v>
          </cell>
          <cell r="D339" t="str">
            <v>CATALINA BETANCUR SALINAS</v>
          </cell>
          <cell r="E339">
            <v>46196</v>
          </cell>
          <cell r="F339">
            <v>46196</v>
          </cell>
          <cell r="G339">
            <v>13797</v>
          </cell>
          <cell r="H339" t="str">
            <v>Cuenta de Ahorros</v>
          </cell>
          <cell r="I339">
            <v>302737945</v>
          </cell>
          <cell r="J339" t="str">
            <v>Cuenta de Ahorros Otros Bancos</v>
          </cell>
          <cell r="K339">
            <v>72527202486</v>
          </cell>
          <cell r="L339" t="str">
            <v>BANCOLOMBIA</v>
          </cell>
          <cell r="M339">
            <v>4124000</v>
          </cell>
          <cell r="N339" t="str">
            <v>Pago Exitoso</v>
          </cell>
        </row>
        <row r="340">
          <cell r="A340">
            <v>42113507</v>
          </cell>
          <cell r="B340">
            <v>10727114</v>
          </cell>
          <cell r="C340">
            <v>42113507</v>
          </cell>
          <cell r="D340" t="str">
            <v>PAULA ANDREA SUAZA BUITRAGO</v>
          </cell>
          <cell r="E340">
            <v>46196</v>
          </cell>
          <cell r="F340">
            <v>46196</v>
          </cell>
          <cell r="G340">
            <v>13799</v>
          </cell>
          <cell r="H340" t="str">
            <v>Cuenta de Ahorros</v>
          </cell>
          <cell r="I340">
            <v>302737945</v>
          </cell>
          <cell r="J340" t="str">
            <v>Cuenta de Ahorros Otros Bancos</v>
          </cell>
          <cell r="K340">
            <v>644228488</v>
          </cell>
          <cell r="L340" t="str">
            <v>BBVA</v>
          </cell>
          <cell r="M340">
            <v>5521000</v>
          </cell>
          <cell r="N340" t="str">
            <v>Pago Exitoso</v>
          </cell>
        </row>
        <row r="341">
          <cell r="A341">
            <v>71667108</v>
          </cell>
          <cell r="B341">
            <v>10727114</v>
          </cell>
          <cell r="C341">
            <v>71667108</v>
          </cell>
          <cell r="D341" t="str">
            <v>FRANCISCO JAVIER CORREA GUTIER</v>
          </cell>
          <cell r="E341">
            <v>46196</v>
          </cell>
          <cell r="F341">
            <v>46196</v>
          </cell>
          <cell r="G341">
            <v>13817</v>
          </cell>
          <cell r="H341" t="str">
            <v>Cuenta de Ahorros</v>
          </cell>
          <cell r="I341">
            <v>302737945</v>
          </cell>
          <cell r="J341" t="str">
            <v>Cuenta de Ahorros Otros Bancos</v>
          </cell>
          <cell r="K341">
            <v>90774285279</v>
          </cell>
          <cell r="L341" t="str">
            <v>BANCOLOMBIA</v>
          </cell>
          <cell r="M341">
            <v>4124000</v>
          </cell>
          <cell r="N341" t="str">
            <v>Pago Exitoso</v>
          </cell>
        </row>
        <row r="342">
          <cell r="A342">
            <v>1088002962</v>
          </cell>
          <cell r="B342">
            <v>10727114</v>
          </cell>
          <cell r="C342">
            <v>1088002962</v>
          </cell>
          <cell r="D342" t="str">
            <v>JHONY ALEXIS VALENCIA CIFUENTE</v>
          </cell>
          <cell r="E342">
            <v>46196</v>
          </cell>
          <cell r="F342">
            <v>46196</v>
          </cell>
          <cell r="G342">
            <v>13819</v>
          </cell>
          <cell r="H342" t="str">
            <v>Cuenta de Ahorros</v>
          </cell>
          <cell r="I342">
            <v>302737945</v>
          </cell>
          <cell r="J342" t="str">
            <v>Cuenta de Ahorros Otros Bancos</v>
          </cell>
          <cell r="K342">
            <v>72500030411</v>
          </cell>
          <cell r="L342" t="str">
            <v>BANCOLOMBIA</v>
          </cell>
          <cell r="M342">
            <v>4124000</v>
          </cell>
          <cell r="N342" t="str">
            <v>Pago Exitoso</v>
          </cell>
        </row>
        <row r="343">
          <cell r="A343">
            <v>9870729</v>
          </cell>
          <cell r="B343">
            <v>10727114</v>
          </cell>
          <cell r="C343">
            <v>9870729</v>
          </cell>
          <cell r="D343" t="str">
            <v>LEONARDO FABIO DIAZ YEPES</v>
          </cell>
          <cell r="E343">
            <v>46196</v>
          </cell>
          <cell r="F343">
            <v>46196</v>
          </cell>
          <cell r="G343">
            <v>13823</v>
          </cell>
          <cell r="H343" t="str">
            <v>Cuenta de Ahorros</v>
          </cell>
          <cell r="I343">
            <v>302737945</v>
          </cell>
          <cell r="J343" t="str">
            <v>Cuenta de Ahorros Otros Bancos</v>
          </cell>
          <cell r="K343">
            <v>3157101639</v>
          </cell>
          <cell r="L343" t="str">
            <v>NEQUI</v>
          </cell>
          <cell r="M343">
            <v>4124000</v>
          </cell>
          <cell r="N343" t="str">
            <v>Pago Exitoso</v>
          </cell>
        </row>
        <row r="344">
          <cell r="A344">
            <v>14219710</v>
          </cell>
          <cell r="B344">
            <v>10727114</v>
          </cell>
          <cell r="C344">
            <v>14219710</v>
          </cell>
          <cell r="D344" t="str">
            <v>JAIME ALIRIO GUTIERREZ OSPINA</v>
          </cell>
          <cell r="E344">
            <v>46196</v>
          </cell>
          <cell r="F344">
            <v>46196</v>
          </cell>
          <cell r="G344">
            <v>13831</v>
          </cell>
          <cell r="H344" t="str">
            <v>Cuenta de Ahorros</v>
          </cell>
          <cell r="I344">
            <v>302737945</v>
          </cell>
          <cell r="J344" t="str">
            <v>Cuenta de Ahorros</v>
          </cell>
          <cell r="K344">
            <v>127370076599</v>
          </cell>
          <cell r="L344" t="str">
            <v>DAVIVIENDA</v>
          </cell>
          <cell r="M344">
            <v>2245000</v>
          </cell>
          <cell r="N344" t="str">
            <v>Pago Exitoso</v>
          </cell>
        </row>
        <row r="345">
          <cell r="A345">
            <v>1088025957</v>
          </cell>
          <cell r="B345">
            <v>10727114</v>
          </cell>
          <cell r="C345">
            <v>1088025957</v>
          </cell>
          <cell r="D345" t="str">
            <v>JEFERSON STEVEN SANTIBAÑEZ BED</v>
          </cell>
          <cell r="E345">
            <v>46196</v>
          </cell>
          <cell r="F345">
            <v>46196</v>
          </cell>
          <cell r="G345">
            <v>13832</v>
          </cell>
          <cell r="H345" t="str">
            <v>Cuenta de Ahorros</v>
          </cell>
          <cell r="I345">
            <v>302737945</v>
          </cell>
          <cell r="J345" t="str">
            <v>Cuenta de Ahorros Otros Bancos</v>
          </cell>
          <cell r="K345">
            <v>24134480062</v>
          </cell>
          <cell r="L345" t="str">
            <v>CAJA SOCIAL</v>
          </cell>
          <cell r="M345">
            <v>3565239</v>
          </cell>
          <cell r="N345" t="str">
            <v>Pago Exitoso</v>
          </cell>
        </row>
        <row r="346">
          <cell r="A346">
            <v>891412988</v>
          </cell>
          <cell r="B346">
            <v>10727114</v>
          </cell>
          <cell r="C346">
            <v>891412988</v>
          </cell>
          <cell r="D346" t="str">
            <v>FONDO DE EMPLEADOS DE RISARALD</v>
          </cell>
          <cell r="E346">
            <v>46196</v>
          </cell>
          <cell r="F346">
            <v>46196</v>
          </cell>
          <cell r="G346">
            <v>13832</v>
          </cell>
          <cell r="H346" t="str">
            <v>Cuenta de Ahorros</v>
          </cell>
          <cell r="I346">
            <v>302737945</v>
          </cell>
          <cell r="J346" t="str">
            <v>Cuenta Corriente Otros Bancos</v>
          </cell>
          <cell r="K346">
            <v>21003747172</v>
          </cell>
          <cell r="L346" t="str">
            <v>CAJA SOCIAL</v>
          </cell>
          <cell r="M346">
            <v>558761</v>
          </cell>
          <cell r="N346" t="str">
            <v>Pago Exitoso</v>
          </cell>
        </row>
        <row r="347">
          <cell r="A347">
            <v>10007625</v>
          </cell>
          <cell r="B347">
            <v>10727114</v>
          </cell>
          <cell r="C347">
            <v>10007625</v>
          </cell>
          <cell r="D347" t="str">
            <v>ALEXANDER RAMIREZ BETANCOURTH</v>
          </cell>
          <cell r="E347">
            <v>46196</v>
          </cell>
          <cell r="F347">
            <v>46196</v>
          </cell>
          <cell r="G347">
            <v>13842</v>
          </cell>
          <cell r="H347" t="str">
            <v>Cuenta de Ahorros</v>
          </cell>
          <cell r="I347">
            <v>302737945</v>
          </cell>
          <cell r="J347" t="str">
            <v>Cuenta de Ahorros Otros Bancos</v>
          </cell>
          <cell r="K347">
            <v>91260932492</v>
          </cell>
          <cell r="L347" t="str">
            <v>BANCOLOMBIA</v>
          </cell>
          <cell r="M347">
            <v>2062000</v>
          </cell>
          <cell r="N347" t="str">
            <v>Pago Exitoso</v>
          </cell>
        </row>
        <row r="348">
          <cell r="A348">
            <v>1088239100</v>
          </cell>
          <cell r="B348">
            <v>10727114</v>
          </cell>
          <cell r="C348">
            <v>1088239100</v>
          </cell>
          <cell r="D348" t="str">
            <v>SANDRA MILENA HOYOS OCAMPO</v>
          </cell>
          <cell r="E348">
            <v>46196</v>
          </cell>
          <cell r="F348">
            <v>46196</v>
          </cell>
          <cell r="G348">
            <v>13843</v>
          </cell>
          <cell r="H348" t="str">
            <v>Cuenta de Ahorros</v>
          </cell>
          <cell r="I348">
            <v>302737945</v>
          </cell>
          <cell r="J348" t="str">
            <v>Cuenta de Ahorros</v>
          </cell>
          <cell r="K348">
            <v>126070783496</v>
          </cell>
          <cell r="L348" t="str">
            <v>DAVIVIENDA</v>
          </cell>
          <cell r="M348">
            <v>3709000</v>
          </cell>
          <cell r="N348" t="str">
            <v>Pago Exitoso</v>
          </cell>
        </row>
        <row r="349">
          <cell r="A349">
            <v>24580651</v>
          </cell>
          <cell r="B349">
            <v>10727114</v>
          </cell>
          <cell r="C349">
            <v>24580651</v>
          </cell>
          <cell r="D349" t="str">
            <v>ANGELA MARIA OLAYA OTALORA</v>
          </cell>
          <cell r="E349">
            <v>46196</v>
          </cell>
          <cell r="F349">
            <v>46196</v>
          </cell>
          <cell r="G349">
            <v>13846</v>
          </cell>
          <cell r="H349" t="str">
            <v>Cuenta de Ahorros</v>
          </cell>
          <cell r="I349">
            <v>302737945</v>
          </cell>
          <cell r="J349" t="str">
            <v>Cuenta de Ahorros Otros Bancos</v>
          </cell>
          <cell r="K349">
            <v>72749815729</v>
          </cell>
          <cell r="L349" t="str">
            <v>BANCOLOMBIA</v>
          </cell>
          <cell r="M349">
            <v>3709000</v>
          </cell>
          <cell r="N349" t="str">
            <v>Pago Exitoso</v>
          </cell>
        </row>
        <row r="350">
          <cell r="A350">
            <v>14571874</v>
          </cell>
          <cell r="B350">
            <v>10727114</v>
          </cell>
          <cell r="C350">
            <v>14571874</v>
          </cell>
          <cell r="D350" t="str">
            <v>HECTOR ANDRES HERNANDEZ DÍAZ</v>
          </cell>
          <cell r="E350">
            <v>46196</v>
          </cell>
          <cell r="F350">
            <v>46196</v>
          </cell>
          <cell r="G350">
            <v>13847</v>
          </cell>
          <cell r="H350" t="str">
            <v>Cuenta de Ahorros</v>
          </cell>
          <cell r="I350">
            <v>302737945</v>
          </cell>
          <cell r="J350" t="str">
            <v>Cuenta de Ahorros Otros Bancos</v>
          </cell>
          <cell r="K350">
            <v>94793278</v>
          </cell>
          <cell r="L350" t="str">
            <v>NU</v>
          </cell>
          <cell r="M350">
            <v>4491000</v>
          </cell>
          <cell r="N350" t="str">
            <v>Pago Exitoso</v>
          </cell>
        </row>
        <row r="351">
          <cell r="A351">
            <v>1004756973</v>
          </cell>
          <cell r="B351">
            <v>10727114</v>
          </cell>
          <cell r="C351">
            <v>1004756973</v>
          </cell>
          <cell r="D351" t="str">
            <v>ALEJANDRO FLOREZ ACEVEDO</v>
          </cell>
          <cell r="E351">
            <v>46196</v>
          </cell>
          <cell r="F351">
            <v>46196</v>
          </cell>
          <cell r="G351">
            <v>13858</v>
          </cell>
          <cell r="H351" t="str">
            <v>Cuenta de Ahorros</v>
          </cell>
          <cell r="I351">
            <v>302737945</v>
          </cell>
          <cell r="J351" t="str">
            <v>Cuenta de Ahorros</v>
          </cell>
          <cell r="K351">
            <v>488421946473</v>
          </cell>
          <cell r="L351" t="str">
            <v>DAVIVIENDA</v>
          </cell>
          <cell r="M351">
            <v>3244000</v>
          </cell>
          <cell r="N351" t="str">
            <v>Pago Exitoso</v>
          </cell>
        </row>
        <row r="352">
          <cell r="A352">
            <v>10093906</v>
          </cell>
          <cell r="B352">
            <v>10727114</v>
          </cell>
          <cell r="C352">
            <v>10093906</v>
          </cell>
          <cell r="D352" t="str">
            <v>HUMBERTO GUARIN LONDOÑO</v>
          </cell>
          <cell r="E352">
            <v>46196</v>
          </cell>
          <cell r="F352">
            <v>46196</v>
          </cell>
          <cell r="G352">
            <v>13863</v>
          </cell>
          <cell r="H352" t="str">
            <v>Cuenta de Ahorros</v>
          </cell>
          <cell r="I352">
            <v>302737945</v>
          </cell>
          <cell r="J352" t="str">
            <v>Cuenta de Ahorros</v>
          </cell>
          <cell r="K352">
            <v>488470203941</v>
          </cell>
          <cell r="L352" t="str">
            <v>DAVIVIENDA</v>
          </cell>
          <cell r="M352">
            <v>3709000</v>
          </cell>
          <cell r="N352" t="str">
            <v>Pago Exitoso</v>
          </cell>
        </row>
        <row r="353">
          <cell r="A353">
            <v>42136957</v>
          </cell>
          <cell r="B353">
            <v>10727114</v>
          </cell>
          <cell r="C353">
            <v>42136957</v>
          </cell>
          <cell r="D353" t="str">
            <v>MARICELA MEDINA BURBANO</v>
          </cell>
          <cell r="E353">
            <v>46196</v>
          </cell>
          <cell r="F353">
            <v>46196</v>
          </cell>
          <cell r="G353">
            <v>13867</v>
          </cell>
          <cell r="H353" t="str">
            <v>Cuenta de Ahorros</v>
          </cell>
          <cell r="I353">
            <v>302737945</v>
          </cell>
          <cell r="J353" t="str">
            <v>Cuenta de Ahorros Otros Bancos</v>
          </cell>
          <cell r="K353">
            <v>3168880489</v>
          </cell>
          <cell r="L353" t="str">
            <v>NEQUI</v>
          </cell>
          <cell r="M353">
            <v>3244000</v>
          </cell>
          <cell r="N353" t="str">
            <v>Pago Exitoso</v>
          </cell>
        </row>
        <row r="354">
          <cell r="A354">
            <v>1088315439</v>
          </cell>
          <cell r="B354">
            <v>10727114</v>
          </cell>
          <cell r="C354">
            <v>1088315439</v>
          </cell>
          <cell r="D354" t="str">
            <v>DANIELA ALEXANDRA SANCHEZ PINZ</v>
          </cell>
          <cell r="E354">
            <v>46196</v>
          </cell>
          <cell r="F354">
            <v>46196</v>
          </cell>
          <cell r="G354">
            <v>13876</v>
          </cell>
          <cell r="H354" t="str">
            <v>Cuenta de Ahorros</v>
          </cell>
          <cell r="I354">
            <v>302737945</v>
          </cell>
          <cell r="J354" t="str">
            <v>Cuenta de Ahorros</v>
          </cell>
          <cell r="K354">
            <v>126370237391</v>
          </cell>
          <cell r="L354" t="str">
            <v>DAVIVIENDA</v>
          </cell>
          <cell r="M354">
            <v>4124000</v>
          </cell>
          <cell r="N354" t="str">
            <v>Pago Exitoso</v>
          </cell>
        </row>
        <row r="355">
          <cell r="A355">
            <v>42112501</v>
          </cell>
          <cell r="B355">
            <v>10727114</v>
          </cell>
          <cell r="C355">
            <v>42112501</v>
          </cell>
          <cell r="D355" t="str">
            <v>BLANCA BIBIANA MENDOZA GOMEZ</v>
          </cell>
          <cell r="E355">
            <v>46196</v>
          </cell>
          <cell r="F355">
            <v>46196</v>
          </cell>
          <cell r="G355">
            <v>13893</v>
          </cell>
          <cell r="H355" t="str">
            <v>Cuenta de Ahorros</v>
          </cell>
          <cell r="I355">
            <v>302737945</v>
          </cell>
          <cell r="J355" t="str">
            <v>Cuenta de Ahorros Otros Bancos</v>
          </cell>
          <cell r="K355">
            <v>91218702452</v>
          </cell>
          <cell r="L355" t="str">
            <v>BANCOLOMBIA</v>
          </cell>
          <cell r="M355">
            <v>4124000</v>
          </cell>
          <cell r="N355" t="str">
            <v>Pago Exitoso</v>
          </cell>
        </row>
        <row r="356">
          <cell r="A356">
            <v>1004774573</v>
          </cell>
          <cell r="B356">
            <v>10727114</v>
          </cell>
          <cell r="C356">
            <v>1004774573</v>
          </cell>
          <cell r="D356" t="str">
            <v>LAURY CAMILA BEDOYA FRANCO</v>
          </cell>
          <cell r="E356">
            <v>46196</v>
          </cell>
          <cell r="F356">
            <v>46196</v>
          </cell>
          <cell r="G356">
            <v>13906</v>
          </cell>
          <cell r="H356" t="str">
            <v>Cuenta de Ahorros</v>
          </cell>
          <cell r="I356">
            <v>302737945</v>
          </cell>
          <cell r="J356" t="str">
            <v>Cuenta de Ahorros</v>
          </cell>
          <cell r="K356">
            <v>488434652779</v>
          </cell>
          <cell r="L356" t="str">
            <v>DAVIVIENDA</v>
          </cell>
          <cell r="M356">
            <v>3244000</v>
          </cell>
          <cell r="N356" t="str">
            <v>Pago Exitoso</v>
          </cell>
        </row>
        <row r="357">
          <cell r="A357">
            <v>8000594411</v>
          </cell>
          <cell r="B357">
            <v>10727127</v>
          </cell>
          <cell r="C357">
            <v>8000594411</v>
          </cell>
          <cell r="D357" t="str">
            <v>FEDERACION NACIONAL DE PRODUCTORES DE PANELA</v>
          </cell>
          <cell r="E357">
            <v>46196</v>
          </cell>
          <cell r="F357">
            <v>46196</v>
          </cell>
          <cell r="G357">
            <v>13545</v>
          </cell>
          <cell r="H357" t="str">
            <v>Cuenta de Ahorros</v>
          </cell>
          <cell r="I357">
            <v>302737945</v>
          </cell>
          <cell r="J357" t="str">
            <v>Cuenta de Ahorros</v>
          </cell>
          <cell r="K357">
            <v>473100071496</v>
          </cell>
          <cell r="L357" t="str">
            <v>DAVIVIENDA</v>
          </cell>
          <cell r="M357">
            <v>35280000</v>
          </cell>
          <cell r="N357" t="str">
            <v>Pago Exitoso</v>
          </cell>
        </row>
        <row r="358">
          <cell r="A358">
            <v>1093212119</v>
          </cell>
          <cell r="B358">
            <v>10725782</v>
          </cell>
          <cell r="C358">
            <v>1093212119</v>
          </cell>
          <cell r="D358" t="str">
            <v>JULIANA CASTAO TORO</v>
          </cell>
          <cell r="E358">
            <v>46196</v>
          </cell>
          <cell r="F358">
            <v>46196</v>
          </cell>
          <cell r="G358">
            <v>12668</v>
          </cell>
          <cell r="H358" t="str">
            <v>Cuenta Corriente</v>
          </cell>
          <cell r="I358">
            <v>560127269994183</v>
          </cell>
          <cell r="J358" t="str">
            <v>Cuenta de Ahorros Otros Bancos</v>
          </cell>
          <cell r="K358">
            <v>572363307</v>
          </cell>
          <cell r="L358" t="str">
            <v>BOGOTA</v>
          </cell>
          <cell r="M358">
            <v>2994000</v>
          </cell>
          <cell r="N358" t="str">
            <v>Pago Exitoso</v>
          </cell>
        </row>
        <row r="359">
          <cell r="A359">
            <v>10001502</v>
          </cell>
          <cell r="B359">
            <v>10725782</v>
          </cell>
          <cell r="C359">
            <v>10001502</v>
          </cell>
          <cell r="D359" t="str">
            <v>ADOLFO ALEJANDRO ARIAS MIRANDA</v>
          </cell>
          <cell r="E359">
            <v>46196</v>
          </cell>
          <cell r="F359">
            <v>46196</v>
          </cell>
          <cell r="G359">
            <v>13616</v>
          </cell>
          <cell r="H359" t="str">
            <v>Cuenta Corriente</v>
          </cell>
          <cell r="I359">
            <v>560127269994183</v>
          </cell>
          <cell r="J359" t="str">
            <v>Cuenta de Ahorros</v>
          </cell>
          <cell r="K359">
            <v>127270066666</v>
          </cell>
          <cell r="L359" t="str">
            <v>DAVIVIENDA</v>
          </cell>
          <cell r="M359">
            <v>7770985</v>
          </cell>
          <cell r="N359" t="str">
            <v>Pago Exitoso</v>
          </cell>
        </row>
        <row r="360">
          <cell r="A360">
            <v>1088240531</v>
          </cell>
          <cell r="B360">
            <v>10725782</v>
          </cell>
          <cell r="C360">
            <v>1088240531</v>
          </cell>
          <cell r="D360" t="str">
            <v>ARLEY DE JESUS LOPEZ CARDONA</v>
          </cell>
          <cell r="E360">
            <v>46196</v>
          </cell>
          <cell r="F360">
            <v>46196</v>
          </cell>
          <cell r="G360">
            <v>13691</v>
          </cell>
          <cell r="H360" t="str">
            <v>Cuenta Corriente</v>
          </cell>
          <cell r="I360">
            <v>560127269994183</v>
          </cell>
          <cell r="J360" t="str">
            <v>Cuenta de Ahorros Otros Bancos</v>
          </cell>
          <cell r="K360">
            <v>85200006578</v>
          </cell>
          <cell r="L360" t="str">
            <v>BANCOLOMBIA</v>
          </cell>
          <cell r="M360">
            <v>2295000</v>
          </cell>
          <cell r="N360" t="str">
            <v>Pago Exitoso</v>
          </cell>
        </row>
        <row r="361">
          <cell r="A361">
            <v>42116705</v>
          </cell>
          <cell r="B361">
            <v>10725782</v>
          </cell>
          <cell r="C361">
            <v>42116705</v>
          </cell>
          <cell r="D361" t="str">
            <v>YLLEN MELINA GONZALES CORDOBA</v>
          </cell>
          <cell r="E361">
            <v>46196</v>
          </cell>
          <cell r="F361">
            <v>46196</v>
          </cell>
          <cell r="G361">
            <v>13695</v>
          </cell>
          <cell r="H361" t="str">
            <v>Cuenta Corriente</v>
          </cell>
          <cell r="I361">
            <v>560127269994183</v>
          </cell>
          <cell r="J361" t="str">
            <v>Cuenta de Ahorros Otros Bancos</v>
          </cell>
          <cell r="K361">
            <v>302960823</v>
          </cell>
          <cell r="L361" t="str">
            <v>AV VILLAS</v>
          </cell>
          <cell r="M361">
            <v>2856000</v>
          </cell>
          <cell r="N361" t="str">
            <v>Pago Exitoso</v>
          </cell>
        </row>
        <row r="362">
          <cell r="A362">
            <v>4516992</v>
          </cell>
          <cell r="B362">
            <v>10725806</v>
          </cell>
          <cell r="C362">
            <v>4516992</v>
          </cell>
          <cell r="D362" t="str">
            <v>CARLOS IVAN ROBLEDO GIRALDO</v>
          </cell>
          <cell r="E362">
            <v>46196</v>
          </cell>
          <cell r="F362">
            <v>46196</v>
          </cell>
          <cell r="G362">
            <v>12902</v>
          </cell>
          <cell r="H362" t="str">
            <v>Cuenta de Ahorros</v>
          </cell>
          <cell r="I362">
            <v>550127200117688</v>
          </cell>
          <cell r="J362" t="str">
            <v>Cuenta de Ahorros Otros Bancos</v>
          </cell>
          <cell r="K362">
            <v>33913526</v>
          </cell>
          <cell r="L362" t="str">
            <v>OCCIDENTE</v>
          </cell>
          <cell r="M362">
            <v>3244000</v>
          </cell>
          <cell r="N362" t="str">
            <v>Pago Exitoso</v>
          </cell>
        </row>
        <row r="363">
          <cell r="A363">
            <v>1088280057</v>
          </cell>
          <cell r="B363">
            <v>10725806</v>
          </cell>
          <cell r="C363">
            <v>1088280057</v>
          </cell>
          <cell r="D363" t="str">
            <v>ANGELICA JOHANNA LATORRE VELAN</v>
          </cell>
          <cell r="E363">
            <v>46196</v>
          </cell>
          <cell r="F363">
            <v>46196</v>
          </cell>
          <cell r="G363">
            <v>13412</v>
          </cell>
          <cell r="H363" t="str">
            <v>Cuenta de Ahorros</v>
          </cell>
          <cell r="I363">
            <v>550127200117688</v>
          </cell>
          <cell r="J363" t="str">
            <v>Cuenta de Ahorros Otros Bancos</v>
          </cell>
          <cell r="K363">
            <v>74425682991</v>
          </cell>
          <cell r="L363" t="str">
            <v>BANCOLOMBIA</v>
          </cell>
          <cell r="M363">
            <v>3709000</v>
          </cell>
          <cell r="N363" t="str">
            <v>Pago Exitoso</v>
          </cell>
        </row>
        <row r="364">
          <cell r="A364">
            <v>1114093942</v>
          </cell>
          <cell r="B364">
            <v>10725806</v>
          </cell>
          <cell r="C364">
            <v>1114093942</v>
          </cell>
          <cell r="D364" t="str">
            <v>LICETH YURANI ZAPATA ESCOBAR</v>
          </cell>
          <cell r="E364">
            <v>46196</v>
          </cell>
          <cell r="F364">
            <v>46196</v>
          </cell>
          <cell r="G364">
            <v>13463</v>
          </cell>
          <cell r="H364" t="str">
            <v>Cuenta de Ahorros</v>
          </cell>
          <cell r="I364">
            <v>550127200117688</v>
          </cell>
          <cell r="J364" t="str">
            <v>Cuenta de Ahorros Otros Bancos</v>
          </cell>
          <cell r="K364">
            <v>86782070713</v>
          </cell>
          <cell r="L364" t="str">
            <v>BANCOLOMBIA</v>
          </cell>
          <cell r="M364">
            <v>3709000</v>
          </cell>
          <cell r="N364" t="str">
            <v>Pago Exitoso</v>
          </cell>
        </row>
        <row r="365">
          <cell r="A365">
            <v>42010978</v>
          </cell>
          <cell r="B365">
            <v>10725806</v>
          </cell>
          <cell r="C365">
            <v>42010978</v>
          </cell>
          <cell r="D365" t="str">
            <v>GLORIA LILIANA CARVAJAL</v>
          </cell>
          <cell r="E365">
            <v>46196</v>
          </cell>
          <cell r="F365">
            <v>46196</v>
          </cell>
          <cell r="G365">
            <v>13478</v>
          </cell>
          <cell r="H365" t="str">
            <v>Cuenta de Ahorros</v>
          </cell>
          <cell r="I365">
            <v>550127200117688</v>
          </cell>
          <cell r="J365" t="str">
            <v>Cuenta de Ahorros</v>
          </cell>
          <cell r="K365">
            <v>488424516307</v>
          </cell>
          <cell r="L365" t="str">
            <v>DAVIVIENDA</v>
          </cell>
          <cell r="M365">
            <v>5521000</v>
          </cell>
          <cell r="N365" t="str">
            <v>Pago Exitoso</v>
          </cell>
        </row>
        <row r="366">
          <cell r="A366">
            <v>1088350737</v>
          </cell>
          <cell r="B366">
            <v>10725806</v>
          </cell>
          <cell r="C366">
            <v>1088350737</v>
          </cell>
          <cell r="D366" t="str">
            <v>MANUELA RESTREPO GIRALDO</v>
          </cell>
          <cell r="E366">
            <v>46196</v>
          </cell>
          <cell r="F366">
            <v>46196</v>
          </cell>
          <cell r="G366">
            <v>13500</v>
          </cell>
          <cell r="H366" t="str">
            <v>Cuenta de Ahorros</v>
          </cell>
          <cell r="I366">
            <v>550127200117688</v>
          </cell>
          <cell r="J366" t="str">
            <v>Cuenta de Ahorros</v>
          </cell>
          <cell r="K366">
            <v>550488404034222</v>
          </cell>
          <cell r="L366" t="str">
            <v>DAVIVIENDA</v>
          </cell>
          <cell r="M366">
            <v>3709000</v>
          </cell>
          <cell r="N366" t="str">
            <v>Pago Exitoso</v>
          </cell>
        </row>
        <row r="367">
          <cell r="A367">
            <v>33966183</v>
          </cell>
          <cell r="B367">
            <v>10725806</v>
          </cell>
          <cell r="C367">
            <v>33966183</v>
          </cell>
          <cell r="D367" t="str">
            <v>OSORIO SANCHEZ MARIA BIBIANA</v>
          </cell>
          <cell r="E367">
            <v>46196</v>
          </cell>
          <cell r="F367">
            <v>46196</v>
          </cell>
          <cell r="G367">
            <v>13546</v>
          </cell>
          <cell r="H367" t="str">
            <v>Cuenta de Ahorros</v>
          </cell>
          <cell r="I367">
            <v>550127200117688</v>
          </cell>
          <cell r="J367" t="str">
            <v>Cuenta de Ahorros</v>
          </cell>
          <cell r="K367">
            <v>344581558</v>
          </cell>
          <cell r="L367" t="str">
            <v>DAVIVIENDA</v>
          </cell>
          <cell r="M367">
            <v>3709000</v>
          </cell>
          <cell r="N367" t="str">
            <v>Pago Exitoso</v>
          </cell>
        </row>
        <row r="368">
          <cell r="A368">
            <v>1113791194</v>
          </cell>
          <cell r="B368">
            <v>10725806</v>
          </cell>
          <cell r="C368">
            <v>1113791194</v>
          </cell>
          <cell r="D368" t="str">
            <v>DIEGO FERNANDO IZQUIERDO BURIT</v>
          </cell>
          <cell r="E368">
            <v>46196</v>
          </cell>
          <cell r="F368">
            <v>46196</v>
          </cell>
          <cell r="G368">
            <v>13563</v>
          </cell>
          <cell r="H368" t="str">
            <v>Cuenta de Ahorros</v>
          </cell>
          <cell r="I368">
            <v>550127200117688</v>
          </cell>
          <cell r="J368" t="str">
            <v>Cuenta de Ahorros Otros Bancos</v>
          </cell>
          <cell r="K368">
            <v>72369529766</v>
          </cell>
          <cell r="L368" t="str">
            <v>BANCOLOMBIA</v>
          </cell>
          <cell r="M368">
            <v>4124000</v>
          </cell>
          <cell r="N368" t="str">
            <v>Pago Exitoso</v>
          </cell>
        </row>
        <row r="369">
          <cell r="A369">
            <v>42107217</v>
          </cell>
          <cell r="B369">
            <v>10725806</v>
          </cell>
          <cell r="C369">
            <v>42107217</v>
          </cell>
          <cell r="D369" t="str">
            <v>TANIA SUAREZ MENDEZ</v>
          </cell>
          <cell r="E369">
            <v>46196</v>
          </cell>
          <cell r="F369">
            <v>46196</v>
          </cell>
          <cell r="G369">
            <v>13582</v>
          </cell>
          <cell r="H369" t="str">
            <v>Cuenta de Ahorros</v>
          </cell>
          <cell r="I369">
            <v>550127200117688</v>
          </cell>
          <cell r="J369" t="str">
            <v>Cuenta de Ahorros</v>
          </cell>
          <cell r="K369">
            <v>310546890</v>
          </cell>
          <cell r="L369" t="str">
            <v>DAVIVIENDA</v>
          </cell>
          <cell r="M369">
            <v>5808000</v>
          </cell>
          <cell r="N369" t="str">
            <v>Pago Exitoso</v>
          </cell>
        </row>
        <row r="370">
          <cell r="A370">
            <v>25160213</v>
          </cell>
          <cell r="B370">
            <v>10725806</v>
          </cell>
          <cell r="C370">
            <v>25160213</v>
          </cell>
          <cell r="D370" t="str">
            <v>SONIA CRISTINA TAMAYO VARGAS</v>
          </cell>
          <cell r="E370">
            <v>46196</v>
          </cell>
          <cell r="F370">
            <v>46196</v>
          </cell>
          <cell r="G370">
            <v>13591</v>
          </cell>
          <cell r="H370" t="str">
            <v>Cuenta de Ahorros</v>
          </cell>
          <cell r="I370">
            <v>550127200117688</v>
          </cell>
          <cell r="J370" t="str">
            <v>Cuenta de Ahorros</v>
          </cell>
          <cell r="K370">
            <v>122300009554</v>
          </cell>
          <cell r="L370" t="str">
            <v>DAVIVIENDA</v>
          </cell>
          <cell r="M370">
            <v>4608000</v>
          </cell>
          <cell r="N370" t="str">
            <v>Pago Exitoso</v>
          </cell>
        </row>
        <row r="371">
          <cell r="A371">
            <v>890801256</v>
          </cell>
          <cell r="B371">
            <v>10725851</v>
          </cell>
          <cell r="C371">
            <v>890801256</v>
          </cell>
          <cell r="D371" t="str">
            <v>CONGREGACION SAGRADA FAMILIA</v>
          </cell>
          <cell r="E371">
            <v>46196</v>
          </cell>
          <cell r="F371">
            <v>46196</v>
          </cell>
          <cell r="G371">
            <v>5200102330131110</v>
          </cell>
          <cell r="H371" t="str">
            <v>Cuenta de Ahorros</v>
          </cell>
          <cell r="I371">
            <v>550127200108752</v>
          </cell>
          <cell r="J371" t="str">
            <v>Cuenta de Ahorros Otros Bancos</v>
          </cell>
          <cell r="K371">
            <v>74459492210</v>
          </cell>
          <cell r="L371" t="str">
            <v>BANCOLOMBIA</v>
          </cell>
          <cell r="M371">
            <v>11266634.99</v>
          </cell>
          <cell r="N371" t="str">
            <v>Pago Exitoso</v>
          </cell>
        </row>
        <row r="372">
          <cell r="A372">
            <v>18513416</v>
          </cell>
          <cell r="B372">
            <v>10725851</v>
          </cell>
          <cell r="C372">
            <v>18513416</v>
          </cell>
          <cell r="D372" t="str">
            <v>CARLOS ARTURO CASTAO MARIN</v>
          </cell>
          <cell r="E372">
            <v>46196</v>
          </cell>
          <cell r="F372">
            <v>46196</v>
          </cell>
          <cell r="G372">
            <v>5200102330131110</v>
          </cell>
          <cell r="H372" t="str">
            <v>Cuenta de Ahorros</v>
          </cell>
          <cell r="I372">
            <v>550127200108752</v>
          </cell>
          <cell r="J372" t="str">
            <v>Cuenta de Ahorros Otros Bancos</v>
          </cell>
          <cell r="K372">
            <v>5772034870</v>
          </cell>
          <cell r="L372" t="str">
            <v>DAVIBANK</v>
          </cell>
          <cell r="M372">
            <v>4124000</v>
          </cell>
          <cell r="N372" t="str">
            <v>Pago Exitoso</v>
          </cell>
        </row>
        <row r="373">
          <cell r="A373">
            <v>30304481</v>
          </cell>
          <cell r="B373">
            <v>10725851</v>
          </cell>
          <cell r="C373">
            <v>30304481</v>
          </cell>
          <cell r="D373" t="str">
            <v>NANCY LILIANA JARAMILLO RESTRE</v>
          </cell>
          <cell r="E373">
            <v>46196</v>
          </cell>
          <cell r="F373">
            <v>46196</v>
          </cell>
          <cell r="G373">
            <v>5200102330131110</v>
          </cell>
          <cell r="H373" t="str">
            <v>Cuenta de Ahorros</v>
          </cell>
          <cell r="I373">
            <v>550127200108752</v>
          </cell>
          <cell r="J373" t="str">
            <v>Cuenta de Ahorros</v>
          </cell>
          <cell r="K373">
            <v>128200012374</v>
          </cell>
          <cell r="L373" t="str">
            <v>DAVIVIENDA</v>
          </cell>
          <cell r="M373">
            <v>4124000</v>
          </cell>
          <cell r="N373" t="str">
            <v>Pago Exitoso</v>
          </cell>
        </row>
        <row r="374">
          <cell r="A374">
            <v>901902887</v>
          </cell>
          <cell r="B374">
            <v>10726395</v>
          </cell>
          <cell r="C374">
            <v>901902887</v>
          </cell>
          <cell r="D374" t="str">
            <v>ZV SERVIASEAMOS UNION TEMPORAL</v>
          </cell>
          <cell r="E374">
            <v>46196</v>
          </cell>
          <cell r="F374">
            <v>46196</v>
          </cell>
          <cell r="G374">
            <v>12863</v>
          </cell>
          <cell r="H374" t="str">
            <v>Cuenta de Ahorros</v>
          </cell>
          <cell r="I374">
            <v>550127200117688</v>
          </cell>
          <cell r="J374" t="str">
            <v>Cuenta Corriente Otros Bancos</v>
          </cell>
          <cell r="K374">
            <v>82100010535</v>
          </cell>
          <cell r="L374" t="str">
            <v>BANCOLOMBIA</v>
          </cell>
          <cell r="M374">
            <v>728929885.94000006</v>
          </cell>
          <cell r="N374" t="str">
            <v>Pago Exitoso</v>
          </cell>
        </row>
        <row r="375">
          <cell r="A375">
            <v>891480085</v>
          </cell>
          <cell r="B375">
            <v>10725059</v>
          </cell>
          <cell r="C375">
            <v>891480085</v>
          </cell>
          <cell r="D375" t="str">
            <v>DEPARTAMENTO DE RISARALDA</v>
          </cell>
          <cell r="E375">
            <v>46196</v>
          </cell>
          <cell r="F375">
            <v>46196</v>
          </cell>
          <cell r="G375">
            <v>1161</v>
          </cell>
          <cell r="H375" t="str">
            <v>Cuenta de Ahorros</v>
          </cell>
          <cell r="I375">
            <v>550127200117688</v>
          </cell>
          <cell r="J375" t="str">
            <v>Cuenta de Ahorros Otros Bancos</v>
          </cell>
          <cell r="K375">
            <v>96010061790</v>
          </cell>
          <cell r="L375" t="str">
            <v>GNB SUDAMERIS</v>
          </cell>
          <cell r="M375">
            <v>8555000</v>
          </cell>
          <cell r="N375" t="str">
            <v>Pago Exitoso</v>
          </cell>
        </row>
        <row r="376">
          <cell r="A376">
            <v>42127441</v>
          </cell>
          <cell r="B376">
            <v>10725216</v>
          </cell>
          <cell r="C376">
            <v>42127441</v>
          </cell>
          <cell r="D376" t="str">
            <v>BEATRIZ EUGENIA BARTOLO RESTRE</v>
          </cell>
          <cell r="E376">
            <v>46196</v>
          </cell>
          <cell r="F376">
            <v>46196</v>
          </cell>
          <cell r="G376">
            <v>13655</v>
          </cell>
          <cell r="H376" t="str">
            <v>Cuenta de Ahorros</v>
          </cell>
          <cell r="I376">
            <v>302727607</v>
          </cell>
          <cell r="J376" t="str">
            <v>Cuenta de Ahorros Otros Bancos</v>
          </cell>
          <cell r="K376">
            <v>468066162</v>
          </cell>
          <cell r="L376" t="str">
            <v>BOGOTA</v>
          </cell>
          <cell r="M376">
            <v>3893774</v>
          </cell>
          <cell r="N376" t="str">
            <v>Pago Exitoso</v>
          </cell>
        </row>
        <row r="377">
          <cell r="A377">
            <v>8914129882</v>
          </cell>
          <cell r="B377">
            <v>10725216</v>
          </cell>
          <cell r="C377">
            <v>8914129882</v>
          </cell>
          <cell r="D377" t="str">
            <v>FONDO DE EMPLEADOS DE RISARALD</v>
          </cell>
          <cell r="E377">
            <v>46196</v>
          </cell>
          <cell r="F377">
            <v>46196</v>
          </cell>
          <cell r="G377">
            <v>13655</v>
          </cell>
          <cell r="H377" t="str">
            <v>Cuenta de Ahorros</v>
          </cell>
          <cell r="I377">
            <v>302727607</v>
          </cell>
          <cell r="J377" t="str">
            <v>Cuenta Corriente Otros Bancos</v>
          </cell>
          <cell r="K377">
            <v>21003747172</v>
          </cell>
          <cell r="L377" t="str">
            <v>CAJA SOCIAL</v>
          </cell>
          <cell r="M377">
            <v>690226</v>
          </cell>
          <cell r="N377" t="str">
            <v>Pago Exitoso</v>
          </cell>
        </row>
        <row r="378">
          <cell r="A378">
            <v>13906007</v>
          </cell>
          <cell r="B378">
            <v>10725216</v>
          </cell>
          <cell r="C378">
            <v>13906007</v>
          </cell>
          <cell r="D378" t="str">
            <v>HORACIO CARVAJAL LOPEZ</v>
          </cell>
          <cell r="E378">
            <v>46196</v>
          </cell>
          <cell r="F378">
            <v>46196</v>
          </cell>
          <cell r="G378">
            <v>13782</v>
          </cell>
          <cell r="H378" t="str">
            <v>Cuenta de Ahorros</v>
          </cell>
          <cell r="I378">
            <v>302727607</v>
          </cell>
          <cell r="J378" t="str">
            <v>Cuenta de Ahorros</v>
          </cell>
          <cell r="K378">
            <v>127200066349</v>
          </cell>
          <cell r="L378" t="str">
            <v>DAVIVIENDA</v>
          </cell>
          <cell r="M378">
            <v>772944</v>
          </cell>
          <cell r="N378" t="str">
            <v>Pago Exitoso</v>
          </cell>
        </row>
        <row r="379">
          <cell r="A379">
            <v>94064331</v>
          </cell>
          <cell r="B379">
            <v>10725216</v>
          </cell>
          <cell r="C379">
            <v>94064331</v>
          </cell>
          <cell r="D379" t="str">
            <v>FRANCISCO EDUARDO GALVEZ BUENO</v>
          </cell>
          <cell r="E379">
            <v>46196</v>
          </cell>
          <cell r="F379">
            <v>46196</v>
          </cell>
          <cell r="G379">
            <v>13793</v>
          </cell>
          <cell r="H379" t="str">
            <v>Cuenta de Ahorros</v>
          </cell>
          <cell r="I379">
            <v>302727607</v>
          </cell>
          <cell r="J379" t="str">
            <v>Cuenta de Ahorros</v>
          </cell>
          <cell r="K379">
            <v>488452524967</v>
          </cell>
          <cell r="L379" t="str">
            <v>DAVIVIENDA</v>
          </cell>
          <cell r="M379">
            <v>649201</v>
          </cell>
          <cell r="N379" t="str">
            <v>Pago Exitoso</v>
          </cell>
        </row>
        <row r="380">
          <cell r="A380">
            <v>10121155</v>
          </cell>
          <cell r="B380">
            <v>10725216</v>
          </cell>
          <cell r="C380">
            <v>10121155</v>
          </cell>
          <cell r="D380" t="str">
            <v>HERNAN HINCAPIE NORENA</v>
          </cell>
          <cell r="E380">
            <v>46196</v>
          </cell>
          <cell r="F380">
            <v>46196</v>
          </cell>
          <cell r="G380">
            <v>13828</v>
          </cell>
          <cell r="H380" t="str">
            <v>Cuenta de Ahorros</v>
          </cell>
          <cell r="I380">
            <v>302727607</v>
          </cell>
          <cell r="J380" t="str">
            <v>Cuenta de Ahorros Otros Bancos</v>
          </cell>
          <cell r="K380">
            <v>328788000</v>
          </cell>
          <cell r="L380" t="str">
            <v>AV VILLAS</v>
          </cell>
          <cell r="M380">
            <v>798504</v>
          </cell>
          <cell r="N380" t="str">
            <v>Pago Exitoso</v>
          </cell>
        </row>
        <row r="381">
          <cell r="A381">
            <v>18561822</v>
          </cell>
          <cell r="B381">
            <v>10725216</v>
          </cell>
          <cell r="C381">
            <v>18561822</v>
          </cell>
          <cell r="D381" t="str">
            <v>WILTON MEJIA TEJADA</v>
          </cell>
          <cell r="E381">
            <v>46196</v>
          </cell>
          <cell r="F381">
            <v>46196</v>
          </cell>
          <cell r="G381">
            <v>13829</v>
          </cell>
          <cell r="H381" t="str">
            <v>Cuenta de Ahorros</v>
          </cell>
          <cell r="I381">
            <v>302727607</v>
          </cell>
          <cell r="J381" t="str">
            <v>Cuenta de Ahorros</v>
          </cell>
          <cell r="K381">
            <v>302703392</v>
          </cell>
          <cell r="L381" t="str">
            <v>DAVIVIENDA</v>
          </cell>
          <cell r="M381">
            <v>250856</v>
          </cell>
          <cell r="N381" t="str">
            <v>Pago Exitoso</v>
          </cell>
        </row>
        <row r="382">
          <cell r="A382">
            <v>18398988</v>
          </cell>
          <cell r="B382">
            <v>10724735</v>
          </cell>
          <cell r="C382">
            <v>18398988</v>
          </cell>
          <cell r="D382" t="str">
            <v>JULIAN ANDRES GIRALDO RIVERA</v>
          </cell>
          <cell r="E382">
            <v>46196</v>
          </cell>
          <cell r="F382">
            <v>46196</v>
          </cell>
          <cell r="G382">
            <v>5200102330131110</v>
          </cell>
          <cell r="H382" t="str">
            <v>Cuenta de Ahorros</v>
          </cell>
          <cell r="I382">
            <v>550127200108752</v>
          </cell>
          <cell r="J382" t="str">
            <v>Cuenta de Ahorros Otros Bancos</v>
          </cell>
          <cell r="K382">
            <v>82113836365</v>
          </cell>
          <cell r="L382" t="str">
            <v>BANCOLOMBIA</v>
          </cell>
          <cell r="M382">
            <v>4124000</v>
          </cell>
          <cell r="N382" t="str">
            <v>Pago Exitoso</v>
          </cell>
        </row>
        <row r="383">
          <cell r="A383">
            <v>1088016224</v>
          </cell>
          <cell r="B383">
            <v>10723175</v>
          </cell>
          <cell r="C383">
            <v>1088016224</v>
          </cell>
          <cell r="D383" t="str">
            <v>JULIA FRANCO CASTAÑO</v>
          </cell>
          <cell r="E383">
            <v>46195</v>
          </cell>
          <cell r="F383">
            <v>46195</v>
          </cell>
          <cell r="G383">
            <v>12447</v>
          </cell>
          <cell r="H383" t="str">
            <v>Cuenta de Ahorros</v>
          </cell>
          <cell r="I383">
            <v>550127200185719</v>
          </cell>
          <cell r="J383" t="str">
            <v>Cuenta de Ahorros Otros Bancos</v>
          </cell>
          <cell r="K383">
            <v>7361308047</v>
          </cell>
          <cell r="L383" t="str">
            <v>BANCOLOMBIA</v>
          </cell>
          <cell r="M383">
            <v>3226000</v>
          </cell>
          <cell r="N383" t="str">
            <v>Pago Exitoso</v>
          </cell>
        </row>
        <row r="384">
          <cell r="A384">
            <v>1088342543</v>
          </cell>
          <cell r="B384">
            <v>10723175</v>
          </cell>
          <cell r="C384">
            <v>1088342543</v>
          </cell>
          <cell r="D384" t="str">
            <v>MANUELA OLARTE LOPEZ</v>
          </cell>
          <cell r="E384">
            <v>46195</v>
          </cell>
          <cell r="F384">
            <v>46195</v>
          </cell>
          <cell r="G384">
            <v>13450</v>
          </cell>
          <cell r="H384" t="str">
            <v>Cuenta de Ahorros</v>
          </cell>
          <cell r="I384">
            <v>550127200185719</v>
          </cell>
          <cell r="J384" t="str">
            <v>Cuenta de Ahorros Otros Bancos</v>
          </cell>
          <cell r="K384">
            <v>24094847457</v>
          </cell>
          <cell r="L384" t="str">
            <v>CAJA SOCIAL</v>
          </cell>
          <cell r="M384">
            <v>4124000</v>
          </cell>
          <cell r="N384" t="str">
            <v>Pago Exitoso</v>
          </cell>
        </row>
        <row r="385">
          <cell r="A385">
            <v>18617973</v>
          </cell>
          <cell r="B385">
            <v>10723175</v>
          </cell>
          <cell r="C385">
            <v>18617973</v>
          </cell>
          <cell r="D385" t="str">
            <v>JORGE MARIO LOPEZ MORENO</v>
          </cell>
          <cell r="E385">
            <v>46195</v>
          </cell>
          <cell r="F385">
            <v>46195</v>
          </cell>
          <cell r="G385">
            <v>13628</v>
          </cell>
          <cell r="H385" t="str">
            <v>Cuenta de Ahorros</v>
          </cell>
          <cell r="I385">
            <v>550127200185719</v>
          </cell>
          <cell r="J385" t="str">
            <v>Cuenta de Ahorros Otros Bancos</v>
          </cell>
          <cell r="K385">
            <v>72190806414</v>
          </cell>
          <cell r="L385" t="str">
            <v>BANCOLOMBIA</v>
          </cell>
          <cell r="M385">
            <v>4124000</v>
          </cell>
          <cell r="N385" t="str">
            <v>Pago Exitoso</v>
          </cell>
        </row>
        <row r="386">
          <cell r="A386">
            <v>10031174</v>
          </cell>
          <cell r="B386">
            <v>10723175</v>
          </cell>
          <cell r="C386">
            <v>10031174</v>
          </cell>
          <cell r="D386" t="str">
            <v>OCTAVIO ANDRES GALEANO RODRIGU</v>
          </cell>
          <cell r="E386">
            <v>46195</v>
          </cell>
          <cell r="F386">
            <v>46195</v>
          </cell>
          <cell r="G386">
            <v>13644</v>
          </cell>
          <cell r="H386" t="str">
            <v>Cuenta de Ahorros</v>
          </cell>
          <cell r="I386">
            <v>550127200185719</v>
          </cell>
          <cell r="J386" t="str">
            <v>Cuenta de Ahorros</v>
          </cell>
          <cell r="K386">
            <v>9200761121</v>
          </cell>
          <cell r="L386" t="str">
            <v>DAVIVIENDA</v>
          </cell>
          <cell r="M386">
            <v>4124000</v>
          </cell>
          <cell r="N386" t="str">
            <v>Pago Exitoso</v>
          </cell>
        </row>
        <row r="387">
          <cell r="A387">
            <v>1088276466</v>
          </cell>
          <cell r="B387">
            <v>10723175</v>
          </cell>
          <cell r="C387">
            <v>1088276466</v>
          </cell>
          <cell r="D387" t="str">
            <v>ANGIE NATHALIA BAÑOL RUIZ</v>
          </cell>
          <cell r="E387">
            <v>46195</v>
          </cell>
          <cell r="F387">
            <v>46195</v>
          </cell>
          <cell r="G387">
            <v>13662</v>
          </cell>
          <cell r="H387" t="str">
            <v>Cuenta de Ahorros</v>
          </cell>
          <cell r="I387">
            <v>550127200185719</v>
          </cell>
          <cell r="J387" t="str">
            <v>Cuenta de Ahorros</v>
          </cell>
          <cell r="K387">
            <v>488404459577</v>
          </cell>
          <cell r="L387" t="str">
            <v>DAVIVIENDA</v>
          </cell>
          <cell r="M387">
            <v>3226000</v>
          </cell>
          <cell r="N387" t="str">
            <v>Pago Exitoso</v>
          </cell>
        </row>
        <row r="388">
          <cell r="A388">
            <v>1088339854</v>
          </cell>
          <cell r="B388">
            <v>10723193</v>
          </cell>
          <cell r="C388">
            <v>1088339854</v>
          </cell>
          <cell r="D388" t="str">
            <v>SANTIAGO SANCHEZ QUICENO</v>
          </cell>
          <cell r="E388">
            <v>46195</v>
          </cell>
          <cell r="F388">
            <v>46195</v>
          </cell>
          <cell r="G388">
            <v>13635</v>
          </cell>
          <cell r="H388" t="str">
            <v>Cuenta de Ahorros</v>
          </cell>
          <cell r="I388">
            <v>550127200142264</v>
          </cell>
          <cell r="J388" t="str">
            <v>Cuenta de Ahorros Otros Bancos</v>
          </cell>
          <cell r="K388">
            <v>72135264998</v>
          </cell>
          <cell r="L388" t="str">
            <v>BANCOLOMBIA</v>
          </cell>
          <cell r="M388">
            <v>5521000</v>
          </cell>
          <cell r="N388" t="str">
            <v>Pago Exitoso</v>
          </cell>
        </row>
        <row r="389">
          <cell r="A389">
            <v>1088312252</v>
          </cell>
          <cell r="B389">
            <v>10723193</v>
          </cell>
          <cell r="C389">
            <v>1088312252</v>
          </cell>
          <cell r="D389" t="str">
            <v>DAVID ALEJANDRO FIGUEROA SERRA</v>
          </cell>
          <cell r="E389">
            <v>46195</v>
          </cell>
          <cell r="F389">
            <v>46195</v>
          </cell>
          <cell r="G389">
            <v>13673</v>
          </cell>
          <cell r="H389" t="str">
            <v>Cuenta de Ahorros</v>
          </cell>
          <cell r="I389">
            <v>550127200142264</v>
          </cell>
          <cell r="J389" t="str">
            <v>Cuenta de Ahorros</v>
          </cell>
          <cell r="K389">
            <v>488409357354</v>
          </cell>
          <cell r="L389" t="str">
            <v>DAVIVIENDA</v>
          </cell>
          <cell r="M389">
            <v>3493000</v>
          </cell>
          <cell r="N389" t="str">
            <v>Pago Exitoso</v>
          </cell>
        </row>
        <row r="390">
          <cell r="A390">
            <v>18520885</v>
          </cell>
          <cell r="B390">
            <v>10722122</v>
          </cell>
          <cell r="C390">
            <v>18520885</v>
          </cell>
          <cell r="D390" t="str">
            <v>JOSE ERIC QUINTANA JARAMILLO</v>
          </cell>
          <cell r="E390">
            <v>46195</v>
          </cell>
          <cell r="F390">
            <v>46195</v>
          </cell>
          <cell r="G390">
            <v>11957</v>
          </cell>
          <cell r="H390" t="str">
            <v>Cuenta de Ahorros</v>
          </cell>
          <cell r="I390">
            <v>550127200117688</v>
          </cell>
          <cell r="J390" t="str">
            <v>Cuenta de Ahorros Otros Bancos</v>
          </cell>
          <cell r="K390">
            <v>91200735981</v>
          </cell>
          <cell r="L390" t="str">
            <v>BANCOLOMBIA</v>
          </cell>
          <cell r="M390">
            <v>2062000</v>
          </cell>
          <cell r="N390" t="str">
            <v>Pago Exitoso</v>
          </cell>
        </row>
        <row r="391">
          <cell r="A391">
            <v>1088014311</v>
          </cell>
          <cell r="B391">
            <v>10722122</v>
          </cell>
          <cell r="C391">
            <v>1088014311</v>
          </cell>
          <cell r="D391" t="str">
            <v>KATERINE TOCANCIPA GUTIERREZ</v>
          </cell>
          <cell r="E391">
            <v>46195</v>
          </cell>
          <cell r="F391">
            <v>46195</v>
          </cell>
          <cell r="G391">
            <v>12786</v>
          </cell>
          <cell r="H391" t="str">
            <v>Cuenta de Ahorros</v>
          </cell>
          <cell r="I391">
            <v>550127200117688</v>
          </cell>
          <cell r="J391" t="str">
            <v>Cuenta de Ahorros</v>
          </cell>
          <cell r="K391">
            <v>488406842275</v>
          </cell>
          <cell r="L391" t="str">
            <v>DAVIVIENDA</v>
          </cell>
          <cell r="M391">
            <v>2245000</v>
          </cell>
          <cell r="N391" t="str">
            <v>Pago Exitoso</v>
          </cell>
        </row>
        <row r="392">
          <cell r="A392">
            <v>1089934225</v>
          </cell>
          <cell r="B392">
            <v>10722122</v>
          </cell>
          <cell r="C392">
            <v>1089934225</v>
          </cell>
          <cell r="D392" t="str">
            <v>GERONIMO GIRALDO FLOREZ</v>
          </cell>
          <cell r="E392">
            <v>46195</v>
          </cell>
          <cell r="F392">
            <v>46195</v>
          </cell>
          <cell r="G392">
            <v>13141</v>
          </cell>
          <cell r="H392" t="str">
            <v>Cuenta de Ahorros</v>
          </cell>
          <cell r="I392">
            <v>550127200117688</v>
          </cell>
          <cell r="J392" t="str">
            <v>Cuenta de Ahorros</v>
          </cell>
          <cell r="K392">
            <v>550126100133803</v>
          </cell>
          <cell r="L392" t="str">
            <v>DAVIVIENDA</v>
          </cell>
          <cell r="M392">
            <v>3226000</v>
          </cell>
          <cell r="N392" t="str">
            <v>Pago Exitoso</v>
          </cell>
        </row>
        <row r="393">
          <cell r="A393">
            <v>1005091608</v>
          </cell>
          <cell r="B393">
            <v>10722122</v>
          </cell>
          <cell r="C393">
            <v>1005091608</v>
          </cell>
          <cell r="D393" t="str">
            <v>JHON ALEXANDER CIFUENTES SALAZ</v>
          </cell>
          <cell r="E393">
            <v>46195</v>
          </cell>
          <cell r="F393">
            <v>46195</v>
          </cell>
          <cell r="G393">
            <v>13355</v>
          </cell>
          <cell r="H393" t="str">
            <v>Cuenta de Ahorros</v>
          </cell>
          <cell r="I393">
            <v>550127200117688</v>
          </cell>
          <cell r="J393" t="str">
            <v>Cuenta de Ahorros</v>
          </cell>
          <cell r="K393">
            <v>488417883912</v>
          </cell>
          <cell r="L393" t="str">
            <v>DAVIVIENDA</v>
          </cell>
          <cell r="M393">
            <v>4124000</v>
          </cell>
          <cell r="N393" t="str">
            <v>Pago Exitoso</v>
          </cell>
        </row>
        <row r="394">
          <cell r="A394">
            <v>24548625</v>
          </cell>
          <cell r="B394">
            <v>10722122</v>
          </cell>
          <cell r="C394">
            <v>24548625</v>
          </cell>
          <cell r="D394" t="str">
            <v>SARA MARIA DIAZ ARROYAVE</v>
          </cell>
          <cell r="E394">
            <v>46195</v>
          </cell>
          <cell r="F394">
            <v>46195</v>
          </cell>
          <cell r="G394">
            <v>13365</v>
          </cell>
          <cell r="H394" t="str">
            <v>Cuenta de Ahorros</v>
          </cell>
          <cell r="I394">
            <v>550127200117688</v>
          </cell>
          <cell r="J394" t="str">
            <v>Cuenta de Ahorros Otros Bancos</v>
          </cell>
          <cell r="K394">
            <v>71968835518</v>
          </cell>
          <cell r="L394" t="str">
            <v>BANCOLOMBIA</v>
          </cell>
          <cell r="M394">
            <v>4124000</v>
          </cell>
          <cell r="N394" t="str">
            <v>Pago Exitoso</v>
          </cell>
        </row>
        <row r="395">
          <cell r="A395">
            <v>10170883</v>
          </cell>
          <cell r="B395">
            <v>10722122</v>
          </cell>
          <cell r="C395">
            <v>10170883</v>
          </cell>
          <cell r="D395" t="str">
            <v>HERNAN ALVARAN TOVAR</v>
          </cell>
          <cell r="E395">
            <v>46195</v>
          </cell>
          <cell r="F395">
            <v>46195</v>
          </cell>
          <cell r="G395">
            <v>13477</v>
          </cell>
          <cell r="H395" t="str">
            <v>Cuenta de Ahorros</v>
          </cell>
          <cell r="I395">
            <v>550127200117688</v>
          </cell>
          <cell r="J395" t="str">
            <v>Cuenta de Ahorros</v>
          </cell>
          <cell r="K395">
            <v>126170315819</v>
          </cell>
          <cell r="L395" t="str">
            <v>DAVIVIENDA</v>
          </cell>
          <cell r="M395">
            <v>1750905</v>
          </cell>
          <cell r="N395" t="str">
            <v>Pago Exitoso</v>
          </cell>
        </row>
        <row r="396">
          <cell r="A396">
            <v>891412988</v>
          </cell>
          <cell r="B396">
            <v>10722122</v>
          </cell>
          <cell r="C396">
            <v>891412988</v>
          </cell>
          <cell r="D396" t="str">
            <v>FONDO DE EMPLEADOS DE RISARALD</v>
          </cell>
          <cell r="E396">
            <v>46195</v>
          </cell>
          <cell r="F396">
            <v>46195</v>
          </cell>
          <cell r="G396">
            <v>13477</v>
          </cell>
          <cell r="H396" t="str">
            <v>Cuenta de Ahorros</v>
          </cell>
          <cell r="I396">
            <v>550127200117688</v>
          </cell>
          <cell r="J396" t="str">
            <v>Cuenta Corriente Otros Bancos</v>
          </cell>
          <cell r="K396">
            <v>21003747172</v>
          </cell>
          <cell r="L396" t="str">
            <v>CAJA SOCIAL</v>
          </cell>
          <cell r="M396">
            <v>1475095</v>
          </cell>
          <cell r="N396" t="str">
            <v>Pago Exitoso</v>
          </cell>
        </row>
        <row r="397">
          <cell r="A397">
            <v>1088032566</v>
          </cell>
          <cell r="B397">
            <v>10722126</v>
          </cell>
          <cell r="C397">
            <v>1088032566</v>
          </cell>
          <cell r="D397" t="str">
            <v>EVELYN YANETH ALZATE MEDINA</v>
          </cell>
          <cell r="E397">
            <v>46195</v>
          </cell>
          <cell r="F397">
            <v>46195</v>
          </cell>
          <cell r="G397">
            <v>13145</v>
          </cell>
          <cell r="H397" t="str">
            <v>Cuenta de Ahorros</v>
          </cell>
          <cell r="I397">
            <v>302727607</v>
          </cell>
          <cell r="J397" t="str">
            <v>Cuenta de Ahorros Otros Bancos</v>
          </cell>
          <cell r="K397">
            <v>7300009874</v>
          </cell>
          <cell r="L397" t="str">
            <v>BANCOLOMBIA</v>
          </cell>
          <cell r="M397">
            <v>3226000</v>
          </cell>
          <cell r="N397" t="str">
            <v>Pago Exitoso</v>
          </cell>
        </row>
        <row r="398">
          <cell r="A398">
            <v>42137098</v>
          </cell>
          <cell r="B398">
            <v>10722126</v>
          </cell>
          <cell r="C398">
            <v>42137098</v>
          </cell>
          <cell r="D398" t="str">
            <v>ANGELA MARIA GIRALDO CASTRO</v>
          </cell>
          <cell r="E398">
            <v>46195</v>
          </cell>
          <cell r="F398">
            <v>46195</v>
          </cell>
          <cell r="G398">
            <v>13279</v>
          </cell>
          <cell r="H398" t="str">
            <v>Cuenta de Ahorros</v>
          </cell>
          <cell r="I398">
            <v>302727607</v>
          </cell>
          <cell r="J398" t="str">
            <v>Cuenta de Ahorros Otros Bancos</v>
          </cell>
          <cell r="K398">
            <v>24103536163</v>
          </cell>
          <cell r="L398" t="str">
            <v>CAJA SOCIAL</v>
          </cell>
          <cell r="M398">
            <v>4124000</v>
          </cell>
          <cell r="N398" t="str">
            <v>Pago Exitoso</v>
          </cell>
        </row>
        <row r="399">
          <cell r="A399">
            <v>1088330045</v>
          </cell>
          <cell r="B399">
            <v>10722126</v>
          </cell>
          <cell r="C399">
            <v>1088330045</v>
          </cell>
          <cell r="D399" t="str">
            <v>ASTRID CAROLINA SANCHEZ SIERRA</v>
          </cell>
          <cell r="E399">
            <v>46195</v>
          </cell>
          <cell r="F399">
            <v>46195</v>
          </cell>
          <cell r="G399">
            <v>13290</v>
          </cell>
          <cell r="H399" t="str">
            <v>Cuenta de Ahorros</v>
          </cell>
          <cell r="I399">
            <v>302727607</v>
          </cell>
          <cell r="J399" t="str">
            <v>Cuenta de Ahorros</v>
          </cell>
          <cell r="K399">
            <v>127370198864</v>
          </cell>
          <cell r="L399" t="str">
            <v>DAVIVIENDA</v>
          </cell>
          <cell r="M399">
            <v>5808000</v>
          </cell>
          <cell r="N399" t="str">
            <v>Pago Exitoso</v>
          </cell>
        </row>
        <row r="400">
          <cell r="A400">
            <v>1054544296</v>
          </cell>
          <cell r="B400">
            <v>10722126</v>
          </cell>
          <cell r="C400">
            <v>1054544296</v>
          </cell>
          <cell r="D400" t="str">
            <v>LEIDI PAOLA GIRALDO CASTAÑO</v>
          </cell>
          <cell r="E400">
            <v>46195</v>
          </cell>
          <cell r="F400">
            <v>46195</v>
          </cell>
          <cell r="G400">
            <v>13300</v>
          </cell>
          <cell r="H400" t="str">
            <v>Cuenta de Ahorros</v>
          </cell>
          <cell r="I400">
            <v>302727607</v>
          </cell>
          <cell r="J400" t="str">
            <v>Cuenta de Ahorros Otros Bancos</v>
          </cell>
          <cell r="K400">
            <v>11570680074</v>
          </cell>
          <cell r="L400" t="str">
            <v>BANCOLOMBIA</v>
          </cell>
          <cell r="M400">
            <v>4124000</v>
          </cell>
          <cell r="N400" t="str">
            <v>Pago Exitoso</v>
          </cell>
        </row>
        <row r="401">
          <cell r="A401">
            <v>42159953</v>
          </cell>
          <cell r="B401">
            <v>10722126</v>
          </cell>
          <cell r="C401">
            <v>42159953</v>
          </cell>
          <cell r="D401" t="str">
            <v>LINA MARCELA CIRO LADINO</v>
          </cell>
          <cell r="E401">
            <v>46195</v>
          </cell>
          <cell r="F401">
            <v>46195</v>
          </cell>
          <cell r="G401">
            <v>13304</v>
          </cell>
          <cell r="H401" t="str">
            <v>Cuenta de Ahorros</v>
          </cell>
          <cell r="I401">
            <v>302727607</v>
          </cell>
          <cell r="J401" t="str">
            <v>Cuenta de Ahorros Otros Bancos</v>
          </cell>
          <cell r="K401">
            <v>33905886</v>
          </cell>
          <cell r="L401" t="str">
            <v>OCCIDENTE</v>
          </cell>
          <cell r="M401">
            <v>5808000</v>
          </cell>
          <cell r="N401" t="str">
            <v>Pago Exitoso</v>
          </cell>
        </row>
        <row r="402">
          <cell r="A402">
            <v>10032268</v>
          </cell>
          <cell r="B402">
            <v>10722126</v>
          </cell>
          <cell r="C402">
            <v>10032268</v>
          </cell>
          <cell r="D402" t="str">
            <v>GERMAN ANDRES LAZO CASTAÑO</v>
          </cell>
          <cell r="E402">
            <v>46195</v>
          </cell>
          <cell r="F402">
            <v>46195</v>
          </cell>
          <cell r="G402">
            <v>13327</v>
          </cell>
          <cell r="H402" t="str">
            <v>Cuenta de Ahorros</v>
          </cell>
          <cell r="I402">
            <v>302727607</v>
          </cell>
          <cell r="J402" t="str">
            <v>Cuenta de Ahorros Otros Bancos</v>
          </cell>
          <cell r="K402">
            <v>468645841</v>
          </cell>
          <cell r="L402" t="str">
            <v>BOGOTA</v>
          </cell>
          <cell r="M402">
            <v>4124000</v>
          </cell>
          <cell r="N402" t="str">
            <v>Pago Exitoso</v>
          </cell>
        </row>
        <row r="403">
          <cell r="A403">
            <v>25203356</v>
          </cell>
          <cell r="B403">
            <v>10722126</v>
          </cell>
          <cell r="C403">
            <v>25203356</v>
          </cell>
          <cell r="D403" t="str">
            <v>CAROLINA VASQUEZ ECHEVERRI</v>
          </cell>
          <cell r="E403">
            <v>46195</v>
          </cell>
          <cell r="F403">
            <v>46195</v>
          </cell>
          <cell r="G403">
            <v>13467</v>
          </cell>
          <cell r="H403" t="str">
            <v>Cuenta de Ahorros</v>
          </cell>
          <cell r="I403">
            <v>302727607</v>
          </cell>
          <cell r="J403" t="str">
            <v>Cuenta de Ahorros Otros Bancos</v>
          </cell>
          <cell r="K403">
            <v>457323002037</v>
          </cell>
          <cell r="L403" t="str">
            <v>BANCO AGRARIO</v>
          </cell>
          <cell r="M403">
            <v>4584000</v>
          </cell>
          <cell r="N403" t="str">
            <v>Pago Exitoso</v>
          </cell>
        </row>
        <row r="404">
          <cell r="A404">
            <v>42026630</v>
          </cell>
          <cell r="B404">
            <v>10722126</v>
          </cell>
          <cell r="C404">
            <v>42026630</v>
          </cell>
          <cell r="D404" t="str">
            <v>IRMA YANETH LEMA GARCIA</v>
          </cell>
          <cell r="E404">
            <v>46195</v>
          </cell>
          <cell r="F404">
            <v>46195</v>
          </cell>
          <cell r="G404">
            <v>13486</v>
          </cell>
          <cell r="H404" t="str">
            <v>Cuenta de Ahorros</v>
          </cell>
          <cell r="I404">
            <v>302727607</v>
          </cell>
          <cell r="J404" t="str">
            <v>Cuenta de Ahorros Otros Bancos</v>
          </cell>
          <cell r="K404">
            <v>24044337328</v>
          </cell>
          <cell r="L404" t="str">
            <v>CAJA SOCIAL</v>
          </cell>
          <cell r="M404">
            <v>4584000</v>
          </cell>
          <cell r="N404" t="str">
            <v>Pago Exitoso</v>
          </cell>
        </row>
        <row r="405">
          <cell r="A405">
            <v>1088358024</v>
          </cell>
          <cell r="B405">
            <v>10722126</v>
          </cell>
          <cell r="C405">
            <v>1088358024</v>
          </cell>
          <cell r="D405" t="str">
            <v>MARIA FERNANDA HINCAPIE BETANC</v>
          </cell>
          <cell r="E405">
            <v>46195</v>
          </cell>
          <cell r="F405">
            <v>46195</v>
          </cell>
          <cell r="G405">
            <v>13488</v>
          </cell>
          <cell r="H405" t="str">
            <v>Cuenta de Ahorros</v>
          </cell>
          <cell r="I405">
            <v>302727607</v>
          </cell>
          <cell r="J405" t="str">
            <v>Cuenta de Ahorros Otros Bancos</v>
          </cell>
          <cell r="K405">
            <v>5772019057</v>
          </cell>
          <cell r="L405" t="str">
            <v>DAVIBANK</v>
          </cell>
          <cell r="M405">
            <v>4124000</v>
          </cell>
          <cell r="N405" t="str">
            <v>Pago Exitoso</v>
          </cell>
        </row>
        <row r="406">
          <cell r="A406">
            <v>42140073</v>
          </cell>
          <cell r="B406">
            <v>10722126</v>
          </cell>
          <cell r="C406">
            <v>42140073</v>
          </cell>
          <cell r="D406" t="str">
            <v>ARCHILA TRIANA MARIA SOLEDAD</v>
          </cell>
          <cell r="E406">
            <v>46195</v>
          </cell>
          <cell r="F406">
            <v>46195</v>
          </cell>
          <cell r="G406">
            <v>13490</v>
          </cell>
          <cell r="H406" t="str">
            <v>Cuenta de Ahorros</v>
          </cell>
          <cell r="I406">
            <v>302727607</v>
          </cell>
          <cell r="J406" t="str">
            <v>Cuenta de Ahorros Otros Bancos</v>
          </cell>
          <cell r="K406">
            <v>99001539</v>
          </cell>
          <cell r="L406" t="str">
            <v>OCCIDENTE</v>
          </cell>
          <cell r="M406">
            <v>5808000</v>
          </cell>
          <cell r="N406" t="str">
            <v>Pago Exitoso</v>
          </cell>
        </row>
        <row r="407">
          <cell r="A407">
            <v>52199624</v>
          </cell>
          <cell r="B407">
            <v>10722126</v>
          </cell>
          <cell r="C407">
            <v>52199624</v>
          </cell>
          <cell r="D407" t="str">
            <v>DIANA CRISTINA GOMEZ CASTAÑO</v>
          </cell>
          <cell r="E407">
            <v>46195</v>
          </cell>
          <cell r="F407">
            <v>46195</v>
          </cell>
          <cell r="G407">
            <v>13557</v>
          </cell>
          <cell r="H407" t="str">
            <v>Cuenta de Ahorros</v>
          </cell>
          <cell r="I407">
            <v>302727607</v>
          </cell>
          <cell r="J407" t="str">
            <v>Cuenta de Ahorros</v>
          </cell>
          <cell r="K407">
            <v>85400052461</v>
          </cell>
          <cell r="L407" t="str">
            <v>DAVIVIENDA</v>
          </cell>
          <cell r="M407">
            <v>5808000</v>
          </cell>
          <cell r="N407" t="str">
            <v>Pago Exitoso</v>
          </cell>
        </row>
        <row r="408">
          <cell r="A408">
            <v>1088338750</v>
          </cell>
          <cell r="B408">
            <v>10722126</v>
          </cell>
          <cell r="C408">
            <v>1088338750</v>
          </cell>
          <cell r="D408" t="str">
            <v>ANA MARIA ROJAS OLIVARES</v>
          </cell>
          <cell r="E408">
            <v>46195</v>
          </cell>
          <cell r="F408">
            <v>46195</v>
          </cell>
          <cell r="G408">
            <v>13560</v>
          </cell>
          <cell r="H408" t="str">
            <v>Cuenta de Ahorros</v>
          </cell>
          <cell r="I408">
            <v>302727607</v>
          </cell>
          <cell r="J408" t="str">
            <v>Cuenta de Ahorros Otros Bancos</v>
          </cell>
          <cell r="K408">
            <v>7300005325</v>
          </cell>
          <cell r="L408" t="str">
            <v>BANCOLOMBIA</v>
          </cell>
          <cell r="M408">
            <v>4124000</v>
          </cell>
          <cell r="N408" t="str">
            <v>Pago Exitoso</v>
          </cell>
        </row>
        <row r="409">
          <cell r="A409">
            <v>1093229798</v>
          </cell>
          <cell r="B409">
            <v>10722126</v>
          </cell>
          <cell r="C409">
            <v>1093229798</v>
          </cell>
          <cell r="D409" t="str">
            <v>JULIANA RAMIREZ LOPEZ</v>
          </cell>
          <cell r="E409">
            <v>46195</v>
          </cell>
          <cell r="F409">
            <v>46195</v>
          </cell>
          <cell r="G409">
            <v>13689</v>
          </cell>
          <cell r="H409" t="str">
            <v>Cuenta de Ahorros</v>
          </cell>
          <cell r="I409">
            <v>302727607</v>
          </cell>
          <cell r="J409" t="str">
            <v>Cuenta de Ahorros</v>
          </cell>
          <cell r="K409">
            <v>488427794786</v>
          </cell>
          <cell r="L409" t="str">
            <v>DAVIVIENDA</v>
          </cell>
          <cell r="M409">
            <v>3226000</v>
          </cell>
          <cell r="N409" t="str">
            <v>Pago Exitoso</v>
          </cell>
        </row>
        <row r="410">
          <cell r="A410">
            <v>89005462</v>
          </cell>
          <cell r="B410">
            <v>10722144</v>
          </cell>
          <cell r="C410">
            <v>89005462</v>
          </cell>
          <cell r="D410" t="str">
            <v>DARIO MAURICIO OSPINA ZAPATA</v>
          </cell>
          <cell r="E410">
            <v>46195</v>
          </cell>
          <cell r="F410">
            <v>46195</v>
          </cell>
          <cell r="G410">
            <v>5200102330131110</v>
          </cell>
          <cell r="H410" t="str">
            <v>Cuenta de Ahorros</v>
          </cell>
          <cell r="I410">
            <v>550127200108752</v>
          </cell>
          <cell r="J410" t="str">
            <v>Cuenta de Ahorros Otros Bancos</v>
          </cell>
          <cell r="K410">
            <v>6975557420</v>
          </cell>
          <cell r="L410" t="str">
            <v>BANCOLOMBIA</v>
          </cell>
          <cell r="M410">
            <v>4124000</v>
          </cell>
          <cell r="N410" t="str">
            <v>Pago Exitoso</v>
          </cell>
        </row>
        <row r="411">
          <cell r="A411">
            <v>8914800857</v>
          </cell>
          <cell r="B411">
            <v>10722191</v>
          </cell>
          <cell r="C411">
            <v>8914800857</v>
          </cell>
          <cell r="D411" t="str">
            <v>DEPARTAMENTO DE RISARALDA</v>
          </cell>
          <cell r="E411">
            <v>46195</v>
          </cell>
          <cell r="F411">
            <v>46195</v>
          </cell>
          <cell r="G411">
            <v>1158</v>
          </cell>
          <cell r="H411" t="str">
            <v>Cuenta de Ahorros</v>
          </cell>
          <cell r="I411">
            <v>550127200117688</v>
          </cell>
          <cell r="J411" t="str">
            <v>Cuenta de Ahorros Otros Bancos</v>
          </cell>
          <cell r="K411">
            <v>96010061790</v>
          </cell>
          <cell r="L411" t="str">
            <v>GNB SUDAMERIS</v>
          </cell>
          <cell r="M411">
            <v>5470000</v>
          </cell>
          <cell r="N411" t="str">
            <v>Pago Exitoso</v>
          </cell>
        </row>
        <row r="412">
          <cell r="A412">
            <v>1088279553</v>
          </cell>
          <cell r="B412">
            <v>10721042</v>
          </cell>
          <cell r="C412">
            <v>1088279553</v>
          </cell>
          <cell r="D412" t="str">
            <v>MARIA ALEJANDRA GIRALDO ARENAS</v>
          </cell>
          <cell r="E412">
            <v>46195</v>
          </cell>
          <cell r="F412">
            <v>46195</v>
          </cell>
          <cell r="G412">
            <v>13165</v>
          </cell>
          <cell r="H412" t="str">
            <v>Cuenta Corriente</v>
          </cell>
          <cell r="I412">
            <v>560127269994183</v>
          </cell>
          <cell r="J412" t="str">
            <v>Cuenta de Ahorros Otros Bancos</v>
          </cell>
          <cell r="K412">
            <v>302970137</v>
          </cell>
          <cell r="L412" t="str">
            <v>AV VILLAS</v>
          </cell>
          <cell r="M412">
            <v>1996000</v>
          </cell>
          <cell r="N412" t="str">
            <v>Pago Exitoso</v>
          </cell>
        </row>
        <row r="413">
          <cell r="A413">
            <v>42011321</v>
          </cell>
          <cell r="B413">
            <v>10721042</v>
          </cell>
          <cell r="C413">
            <v>42011321</v>
          </cell>
          <cell r="D413" t="str">
            <v>MARTHA LORENA HENAO PINEDA</v>
          </cell>
          <cell r="E413">
            <v>46195</v>
          </cell>
          <cell r="F413">
            <v>46195</v>
          </cell>
          <cell r="G413">
            <v>13512</v>
          </cell>
          <cell r="H413" t="str">
            <v>Cuenta Corriente</v>
          </cell>
          <cell r="I413">
            <v>560127269994183</v>
          </cell>
          <cell r="J413" t="str">
            <v>Cuenta de Ahorros</v>
          </cell>
          <cell r="K413">
            <v>488415192506</v>
          </cell>
          <cell r="L413" t="str">
            <v>DAVIVIENDA</v>
          </cell>
          <cell r="M413">
            <v>3493000</v>
          </cell>
          <cell r="N413" t="str">
            <v>Pago Exitoso</v>
          </cell>
        </row>
        <row r="414">
          <cell r="A414">
            <v>10024243</v>
          </cell>
          <cell r="B414">
            <v>10721298</v>
          </cell>
          <cell r="C414">
            <v>10024243</v>
          </cell>
          <cell r="D414" t="str">
            <v>JHON JAMES GARCIA MORALES</v>
          </cell>
          <cell r="E414">
            <v>46195</v>
          </cell>
          <cell r="F414">
            <v>46195</v>
          </cell>
          <cell r="G414">
            <v>2079</v>
          </cell>
          <cell r="H414" t="str">
            <v>Cuenta de Ahorros</v>
          </cell>
          <cell r="I414">
            <v>550127200117688</v>
          </cell>
          <cell r="J414" t="str">
            <v>Cuenta de Ahorros Otros Bancos</v>
          </cell>
          <cell r="K414">
            <v>24094505328</v>
          </cell>
          <cell r="L414" t="str">
            <v>CAJA SOCIAL</v>
          </cell>
          <cell r="M414">
            <v>4124000</v>
          </cell>
          <cell r="N414" t="str">
            <v>Pago Exitoso</v>
          </cell>
        </row>
        <row r="415">
          <cell r="A415">
            <v>900310208</v>
          </cell>
          <cell r="B415">
            <v>10720257</v>
          </cell>
          <cell r="C415">
            <v>900310208</v>
          </cell>
          <cell r="D415" t="str">
            <v>ZIDCAR SAS</v>
          </cell>
          <cell r="E415">
            <v>46195</v>
          </cell>
          <cell r="F415">
            <v>46195</v>
          </cell>
          <cell r="G415">
            <v>12957</v>
          </cell>
          <cell r="H415" t="str">
            <v>Cuenta de Ahorros</v>
          </cell>
          <cell r="I415">
            <v>550127200117688</v>
          </cell>
          <cell r="J415" t="str">
            <v>Cuenta Corriente Otros Bancos</v>
          </cell>
          <cell r="K415">
            <v>67587396151</v>
          </cell>
          <cell r="L415" t="str">
            <v>BANCOLOMBIA</v>
          </cell>
          <cell r="M415">
            <v>35038000</v>
          </cell>
          <cell r="N415" t="str">
            <v>Pago Exitoso</v>
          </cell>
        </row>
        <row r="416">
          <cell r="A416">
            <v>1088303468</v>
          </cell>
          <cell r="B416">
            <v>10715917</v>
          </cell>
          <cell r="C416">
            <v>1088303468</v>
          </cell>
          <cell r="D416" t="str">
            <v>SEBASTIAN PULGARIN OSORIO</v>
          </cell>
          <cell r="E416">
            <v>46192</v>
          </cell>
          <cell r="F416">
            <v>46192</v>
          </cell>
          <cell r="G416">
            <v>12108</v>
          </cell>
          <cell r="H416" t="str">
            <v>Cuenta de Ahorros</v>
          </cell>
          <cell r="I416">
            <v>550127200117688</v>
          </cell>
          <cell r="J416" t="str">
            <v>Cuenta de Ahorros</v>
          </cell>
          <cell r="K416">
            <v>488441227490</v>
          </cell>
          <cell r="L416" t="str">
            <v>DAVIVIENDA</v>
          </cell>
          <cell r="M416">
            <v>4124000</v>
          </cell>
          <cell r="N416" t="str">
            <v>Pago Exitoso</v>
          </cell>
        </row>
        <row r="417">
          <cell r="A417">
            <v>1040739905</v>
          </cell>
          <cell r="B417">
            <v>10715917</v>
          </cell>
          <cell r="C417">
            <v>1040739905</v>
          </cell>
          <cell r="D417" t="str">
            <v>ANDRES ALEJANDRO GOMEZ FRANCO</v>
          </cell>
          <cell r="E417">
            <v>46192</v>
          </cell>
          <cell r="F417">
            <v>46192</v>
          </cell>
          <cell r="G417">
            <v>12144</v>
          </cell>
          <cell r="H417" t="str">
            <v>Cuenta de Ahorros</v>
          </cell>
          <cell r="I417">
            <v>550127200117688</v>
          </cell>
          <cell r="J417" t="str">
            <v>Cuenta de Ahorros</v>
          </cell>
          <cell r="K417">
            <v>488449310553</v>
          </cell>
          <cell r="L417" t="str">
            <v>DAVIVIENDA</v>
          </cell>
          <cell r="M417">
            <v>4124000</v>
          </cell>
          <cell r="N417" t="str">
            <v>Pago Exitoso</v>
          </cell>
        </row>
        <row r="418">
          <cell r="A418">
            <v>1088276254</v>
          </cell>
          <cell r="B418">
            <v>10715917</v>
          </cell>
          <cell r="C418">
            <v>1088276254</v>
          </cell>
          <cell r="D418" t="str">
            <v>ANGELA MARIA GONZALEZ CASTAÑO</v>
          </cell>
          <cell r="E418">
            <v>46192</v>
          </cell>
          <cell r="F418">
            <v>46192</v>
          </cell>
          <cell r="G418">
            <v>12150</v>
          </cell>
          <cell r="H418" t="str">
            <v>Cuenta de Ahorros</v>
          </cell>
          <cell r="I418">
            <v>550127200117688</v>
          </cell>
          <cell r="J418" t="str">
            <v>Cuenta de Ahorros</v>
          </cell>
          <cell r="K418">
            <v>570127470053985</v>
          </cell>
          <cell r="L418" t="str">
            <v>DAVIVIENDA</v>
          </cell>
          <cell r="M418">
            <v>4124000</v>
          </cell>
          <cell r="N418" t="str">
            <v>Pago Exitoso</v>
          </cell>
        </row>
        <row r="419">
          <cell r="A419">
            <v>42026623</v>
          </cell>
          <cell r="B419">
            <v>10715917</v>
          </cell>
          <cell r="C419">
            <v>42026623</v>
          </cell>
          <cell r="D419" t="str">
            <v>OLGA LUCIA PEREZ QUIÑONEZ</v>
          </cell>
          <cell r="E419">
            <v>46192</v>
          </cell>
          <cell r="F419">
            <v>46192</v>
          </cell>
          <cell r="G419">
            <v>12257</v>
          </cell>
          <cell r="H419" t="str">
            <v>Cuenta de Ahorros</v>
          </cell>
          <cell r="I419">
            <v>550127200117688</v>
          </cell>
          <cell r="J419" t="str">
            <v>Cuenta de Ahorros</v>
          </cell>
          <cell r="K419">
            <v>128300073342</v>
          </cell>
          <cell r="L419" t="str">
            <v>DAVIVIENDA</v>
          </cell>
          <cell r="M419">
            <v>5808000</v>
          </cell>
          <cell r="N419" t="str">
            <v>Pago Exitoso</v>
          </cell>
        </row>
        <row r="420">
          <cell r="A420">
            <v>1087557859</v>
          </cell>
          <cell r="B420">
            <v>10715917</v>
          </cell>
          <cell r="C420">
            <v>1087557859</v>
          </cell>
          <cell r="D420" t="str">
            <v>DANIEL FELIPE RUIZ CUERVO</v>
          </cell>
          <cell r="E420">
            <v>46192</v>
          </cell>
          <cell r="F420">
            <v>46192</v>
          </cell>
          <cell r="G420">
            <v>12350</v>
          </cell>
          <cell r="H420" t="str">
            <v>Cuenta de Ahorros</v>
          </cell>
          <cell r="I420">
            <v>550127200117688</v>
          </cell>
          <cell r="J420" t="str">
            <v>Cuenta de Ahorros Otros Bancos</v>
          </cell>
          <cell r="K420">
            <v>402429559</v>
          </cell>
          <cell r="L420" t="str">
            <v>BOGOTA</v>
          </cell>
          <cell r="M420">
            <v>4124000</v>
          </cell>
          <cell r="N420" t="str">
            <v>Pago Exitoso</v>
          </cell>
        </row>
        <row r="421">
          <cell r="A421">
            <v>42019521</v>
          </cell>
          <cell r="B421">
            <v>10715917</v>
          </cell>
          <cell r="C421">
            <v>42019521</v>
          </cell>
          <cell r="D421" t="str">
            <v>YAMILETH LOPEZ SANCHEZ</v>
          </cell>
          <cell r="E421">
            <v>46192</v>
          </cell>
          <cell r="F421">
            <v>46192</v>
          </cell>
          <cell r="G421">
            <v>12356</v>
          </cell>
          <cell r="H421" t="str">
            <v>Cuenta de Ahorros</v>
          </cell>
          <cell r="I421">
            <v>550127200117688</v>
          </cell>
          <cell r="J421" t="str">
            <v>Cuenta de Ahorros</v>
          </cell>
          <cell r="K421">
            <v>127500085916</v>
          </cell>
          <cell r="L421" t="str">
            <v>DAVIVIENDA</v>
          </cell>
          <cell r="M421">
            <v>2425369</v>
          </cell>
          <cell r="N421" t="str">
            <v>Pago Exitoso</v>
          </cell>
        </row>
        <row r="422">
          <cell r="A422">
            <v>891412988</v>
          </cell>
          <cell r="B422">
            <v>10715917</v>
          </cell>
          <cell r="C422">
            <v>891412988</v>
          </cell>
          <cell r="D422" t="str">
            <v>FONDO DE EMPLEADOS DE RISARALD</v>
          </cell>
          <cell r="E422">
            <v>46192</v>
          </cell>
          <cell r="F422">
            <v>46192</v>
          </cell>
          <cell r="G422">
            <v>12356</v>
          </cell>
          <cell r="H422" t="str">
            <v>Cuenta de Ahorros</v>
          </cell>
          <cell r="I422">
            <v>550127200117688</v>
          </cell>
          <cell r="J422" t="str">
            <v>Cuenta Corriente Otros Bancos</v>
          </cell>
          <cell r="K422">
            <v>21003747172</v>
          </cell>
          <cell r="L422" t="str">
            <v>CAJA SOCIAL</v>
          </cell>
          <cell r="M422">
            <v>818631</v>
          </cell>
          <cell r="N422" t="str">
            <v>Pago Exitoso</v>
          </cell>
        </row>
        <row r="423">
          <cell r="A423">
            <v>1088299212</v>
          </cell>
          <cell r="B423">
            <v>10715917</v>
          </cell>
          <cell r="C423">
            <v>1088299212</v>
          </cell>
          <cell r="D423" t="str">
            <v>NATALIA CASADIEGO DIAZ</v>
          </cell>
          <cell r="E423">
            <v>46192</v>
          </cell>
          <cell r="F423">
            <v>46192</v>
          </cell>
          <cell r="G423">
            <v>12454</v>
          </cell>
          <cell r="H423" t="str">
            <v>Cuenta de Ahorros</v>
          </cell>
          <cell r="I423">
            <v>550127200117688</v>
          </cell>
          <cell r="J423" t="str">
            <v>Cuenta de Ahorros Otros Bancos</v>
          </cell>
          <cell r="K423">
            <v>9908307914</v>
          </cell>
          <cell r="L423" t="str">
            <v>BANCOLOMBIA</v>
          </cell>
          <cell r="M423">
            <v>4124000</v>
          </cell>
          <cell r="N423" t="str">
            <v>Pago Exitoso</v>
          </cell>
        </row>
        <row r="424">
          <cell r="A424">
            <v>24549984</v>
          </cell>
          <cell r="B424">
            <v>10715917</v>
          </cell>
          <cell r="C424">
            <v>24549984</v>
          </cell>
          <cell r="D424" t="str">
            <v>GLORIA ALBADI GOMOEZ DIAZ</v>
          </cell>
          <cell r="E424">
            <v>46192</v>
          </cell>
          <cell r="F424">
            <v>46192</v>
          </cell>
          <cell r="G424">
            <v>12468</v>
          </cell>
          <cell r="H424" t="str">
            <v>Cuenta de Ahorros</v>
          </cell>
          <cell r="I424">
            <v>550127200117688</v>
          </cell>
          <cell r="J424" t="str">
            <v>Cuenta de Ahorros Otros Bancos</v>
          </cell>
          <cell r="K424">
            <v>85228477023</v>
          </cell>
          <cell r="L424" t="str">
            <v>BANCOLOMBIA</v>
          </cell>
          <cell r="M424">
            <v>3709000</v>
          </cell>
          <cell r="N424" t="str">
            <v>Pago Exitoso</v>
          </cell>
        </row>
        <row r="425">
          <cell r="A425">
            <v>1088330295</v>
          </cell>
          <cell r="B425">
            <v>10715917</v>
          </cell>
          <cell r="C425">
            <v>1088330295</v>
          </cell>
          <cell r="D425" t="str">
            <v>GINA MARCELA SILVA MERCADO</v>
          </cell>
          <cell r="E425">
            <v>46192</v>
          </cell>
          <cell r="F425">
            <v>46192</v>
          </cell>
          <cell r="G425">
            <v>12469</v>
          </cell>
          <cell r="H425" t="str">
            <v>Cuenta de Ahorros</v>
          </cell>
          <cell r="I425">
            <v>550127200117688</v>
          </cell>
          <cell r="J425" t="str">
            <v>Cuenta de Ahorros</v>
          </cell>
          <cell r="K425">
            <v>550488444122086</v>
          </cell>
          <cell r="L425" t="str">
            <v>DAVIVIENDA</v>
          </cell>
          <cell r="M425">
            <v>3709000</v>
          </cell>
          <cell r="N425" t="str">
            <v>Pago Exitoso</v>
          </cell>
        </row>
        <row r="426">
          <cell r="A426">
            <v>79950411</v>
          </cell>
          <cell r="B426">
            <v>10715917</v>
          </cell>
          <cell r="C426">
            <v>79950411</v>
          </cell>
          <cell r="D426" t="str">
            <v>JOSE FERNANDO CHICA BETANCOURT</v>
          </cell>
          <cell r="E426">
            <v>46192</v>
          </cell>
          <cell r="F426">
            <v>46192</v>
          </cell>
          <cell r="G426">
            <v>12627</v>
          </cell>
          <cell r="H426" t="str">
            <v>Cuenta de Ahorros</v>
          </cell>
          <cell r="I426">
            <v>550127200117688</v>
          </cell>
          <cell r="J426" t="str">
            <v>Cuenta de Ahorros Otros Bancos</v>
          </cell>
          <cell r="K426">
            <v>74425818655</v>
          </cell>
          <cell r="L426" t="str">
            <v>BANCOLOMBIA</v>
          </cell>
          <cell r="M426">
            <v>5521000</v>
          </cell>
          <cell r="N426" t="str">
            <v>Pago Exitoso</v>
          </cell>
        </row>
        <row r="427">
          <cell r="A427">
            <v>1088279010</v>
          </cell>
          <cell r="B427">
            <v>10715917</v>
          </cell>
          <cell r="C427">
            <v>1088279010</v>
          </cell>
          <cell r="D427" t="str">
            <v>FELIPE SALAZAR ORTIZ</v>
          </cell>
          <cell r="E427">
            <v>46192</v>
          </cell>
          <cell r="F427">
            <v>46192</v>
          </cell>
          <cell r="G427">
            <v>12666</v>
          </cell>
          <cell r="H427" t="str">
            <v>Cuenta de Ahorros</v>
          </cell>
          <cell r="I427">
            <v>550127200117688</v>
          </cell>
          <cell r="J427" t="str">
            <v>Cuenta de Ahorros Otros Bancos</v>
          </cell>
          <cell r="K427">
            <v>14546128</v>
          </cell>
          <cell r="L427" t="str">
            <v>NU</v>
          </cell>
          <cell r="M427">
            <v>4124000</v>
          </cell>
          <cell r="N427" t="str">
            <v>Pago Exitoso</v>
          </cell>
        </row>
        <row r="428">
          <cell r="A428">
            <v>10143756</v>
          </cell>
          <cell r="B428">
            <v>10715917</v>
          </cell>
          <cell r="C428">
            <v>10143756</v>
          </cell>
          <cell r="D428" t="str">
            <v>MARIO CADENA VALENCIA</v>
          </cell>
          <cell r="E428">
            <v>46192</v>
          </cell>
          <cell r="F428">
            <v>46192</v>
          </cell>
          <cell r="G428">
            <v>12693</v>
          </cell>
          <cell r="H428" t="str">
            <v>Cuenta de Ahorros</v>
          </cell>
          <cell r="I428">
            <v>550127200117688</v>
          </cell>
          <cell r="J428" t="str">
            <v>Cuenta de Ahorros Otros Bancos</v>
          </cell>
          <cell r="K428">
            <v>24527733786</v>
          </cell>
          <cell r="L428" t="str">
            <v>CAJA SOCIAL</v>
          </cell>
          <cell r="M428">
            <v>5808000</v>
          </cell>
          <cell r="N428" t="str">
            <v>Pago Exitoso</v>
          </cell>
        </row>
        <row r="429">
          <cell r="A429">
            <v>1088317636</v>
          </cell>
          <cell r="B429">
            <v>10715917</v>
          </cell>
          <cell r="C429">
            <v>1088317636</v>
          </cell>
          <cell r="D429" t="str">
            <v>CATERINE PINZON RESTREPO</v>
          </cell>
          <cell r="E429">
            <v>46192</v>
          </cell>
          <cell r="F429">
            <v>46192</v>
          </cell>
          <cell r="G429">
            <v>12740</v>
          </cell>
          <cell r="H429" t="str">
            <v>Cuenta de Ahorros</v>
          </cell>
          <cell r="I429">
            <v>550127200117688</v>
          </cell>
          <cell r="J429" t="str">
            <v>Daviplata</v>
          </cell>
          <cell r="K429">
            <v>3137556191</v>
          </cell>
          <cell r="L429" t="str">
            <v>DAVIVIENDA</v>
          </cell>
          <cell r="M429">
            <v>3226000</v>
          </cell>
          <cell r="N429" t="str">
            <v>Pago Exitoso</v>
          </cell>
        </row>
        <row r="430">
          <cell r="A430">
            <v>1088024475</v>
          </cell>
          <cell r="B430">
            <v>10715917</v>
          </cell>
          <cell r="C430">
            <v>1088024475</v>
          </cell>
          <cell r="D430" t="str">
            <v>CAMILA SALAZAR GIRALDO</v>
          </cell>
          <cell r="E430">
            <v>46192</v>
          </cell>
          <cell r="F430">
            <v>46192</v>
          </cell>
          <cell r="G430">
            <v>12743</v>
          </cell>
          <cell r="H430" t="str">
            <v>Cuenta de Ahorros</v>
          </cell>
          <cell r="I430">
            <v>550127200117688</v>
          </cell>
          <cell r="J430" t="str">
            <v>Cuenta de Ahorros Otros Bancos</v>
          </cell>
          <cell r="K430">
            <v>85141590915</v>
          </cell>
          <cell r="L430" t="str">
            <v>BANCOLOMBIA</v>
          </cell>
          <cell r="M430">
            <v>3244000</v>
          </cell>
          <cell r="N430" t="str">
            <v>Pago Exitoso</v>
          </cell>
        </row>
        <row r="431">
          <cell r="A431">
            <v>1088022003</v>
          </cell>
          <cell r="B431">
            <v>10715917</v>
          </cell>
          <cell r="C431">
            <v>1088022003</v>
          </cell>
          <cell r="D431" t="str">
            <v>TATIANA RODRIGUEZ CORREA</v>
          </cell>
          <cell r="E431">
            <v>46192</v>
          </cell>
          <cell r="F431">
            <v>46192</v>
          </cell>
          <cell r="G431">
            <v>12757</v>
          </cell>
          <cell r="H431" t="str">
            <v>Cuenta de Ahorros</v>
          </cell>
          <cell r="I431">
            <v>550127200117688</v>
          </cell>
          <cell r="J431" t="str">
            <v>Cuenta de Ahorros</v>
          </cell>
          <cell r="K431">
            <v>570127470101503</v>
          </cell>
          <cell r="L431" t="str">
            <v>DAVIVIENDA</v>
          </cell>
          <cell r="M431">
            <v>4124000</v>
          </cell>
          <cell r="N431" t="str">
            <v>Pago Exitoso</v>
          </cell>
        </row>
        <row r="432">
          <cell r="A432">
            <v>1093539385</v>
          </cell>
          <cell r="B432">
            <v>10715917</v>
          </cell>
          <cell r="C432">
            <v>1093539385</v>
          </cell>
          <cell r="D432" t="str">
            <v>JESSICA PAOLA CORTES GIRALDO</v>
          </cell>
          <cell r="E432">
            <v>46192</v>
          </cell>
          <cell r="F432">
            <v>46192</v>
          </cell>
          <cell r="G432">
            <v>12804</v>
          </cell>
          <cell r="H432" t="str">
            <v>Cuenta de Ahorros</v>
          </cell>
          <cell r="I432">
            <v>550127200117688</v>
          </cell>
          <cell r="J432" t="str">
            <v>Cuenta de Ahorros Otros Bancos</v>
          </cell>
          <cell r="K432">
            <v>85100044043</v>
          </cell>
          <cell r="L432" t="str">
            <v>BANCOLOMBIA</v>
          </cell>
          <cell r="M432">
            <v>3226000</v>
          </cell>
          <cell r="N432" t="str">
            <v>Pago Exitoso</v>
          </cell>
        </row>
        <row r="433">
          <cell r="A433">
            <v>1088354897</v>
          </cell>
          <cell r="B433">
            <v>10715917</v>
          </cell>
          <cell r="C433">
            <v>1088354897</v>
          </cell>
          <cell r="D433" t="str">
            <v>SEBASTIAN MORENO MANYOMA</v>
          </cell>
          <cell r="E433">
            <v>46192</v>
          </cell>
          <cell r="F433">
            <v>46192</v>
          </cell>
          <cell r="G433">
            <v>12812</v>
          </cell>
          <cell r="H433" t="str">
            <v>Cuenta de Ahorros</v>
          </cell>
          <cell r="I433">
            <v>550127200117688</v>
          </cell>
          <cell r="J433" t="str">
            <v>Cuenta de Ahorros Otros Bancos</v>
          </cell>
          <cell r="K433">
            <v>85200032557</v>
          </cell>
          <cell r="L433" t="str">
            <v>BANCOLOMBIA</v>
          </cell>
          <cell r="M433">
            <v>2730000</v>
          </cell>
          <cell r="N433" t="str">
            <v>Pago Exitoso</v>
          </cell>
        </row>
        <row r="434">
          <cell r="A434">
            <v>1088357776</v>
          </cell>
          <cell r="B434">
            <v>10715917</v>
          </cell>
          <cell r="C434">
            <v>1088357776</v>
          </cell>
          <cell r="D434" t="str">
            <v>SOFIA RINCON OSORIO</v>
          </cell>
          <cell r="E434">
            <v>46192</v>
          </cell>
          <cell r="F434">
            <v>46192</v>
          </cell>
          <cell r="G434">
            <v>12816</v>
          </cell>
          <cell r="H434" t="str">
            <v>Cuenta de Ahorros</v>
          </cell>
          <cell r="I434">
            <v>550127200117688</v>
          </cell>
          <cell r="J434" t="str">
            <v>Cuenta de Ahorros</v>
          </cell>
          <cell r="K434">
            <v>488413508208</v>
          </cell>
          <cell r="L434" t="str">
            <v>DAVIVIENDA</v>
          </cell>
          <cell r="M434">
            <v>5521000</v>
          </cell>
          <cell r="N434" t="str">
            <v>Pago Exitoso</v>
          </cell>
        </row>
        <row r="435">
          <cell r="A435">
            <v>42156344</v>
          </cell>
          <cell r="B435">
            <v>10715917</v>
          </cell>
          <cell r="C435">
            <v>42156344</v>
          </cell>
          <cell r="D435" t="str">
            <v>ADRIANA SALAZAR CARMONA</v>
          </cell>
          <cell r="E435">
            <v>46192</v>
          </cell>
          <cell r="F435">
            <v>46192</v>
          </cell>
          <cell r="G435">
            <v>12826</v>
          </cell>
          <cell r="H435" t="str">
            <v>Cuenta de Ahorros</v>
          </cell>
          <cell r="I435">
            <v>550127200117688</v>
          </cell>
          <cell r="J435" t="str">
            <v>Cuenta de Ahorros</v>
          </cell>
          <cell r="K435">
            <v>126600033560</v>
          </cell>
          <cell r="L435" t="str">
            <v>DAVIVIENDA</v>
          </cell>
          <cell r="M435">
            <v>4124000</v>
          </cell>
          <cell r="N435" t="str">
            <v>Pago Exitoso</v>
          </cell>
        </row>
        <row r="436">
          <cell r="A436">
            <v>42115762</v>
          </cell>
          <cell r="B436">
            <v>10715917</v>
          </cell>
          <cell r="C436">
            <v>42115762</v>
          </cell>
          <cell r="D436" t="str">
            <v>FRANCIA MILENA LÓPEZ HINCAPIÉ</v>
          </cell>
          <cell r="E436">
            <v>46192</v>
          </cell>
          <cell r="F436">
            <v>46192</v>
          </cell>
          <cell r="G436">
            <v>12840</v>
          </cell>
          <cell r="H436" t="str">
            <v>Cuenta de Ahorros</v>
          </cell>
          <cell r="I436">
            <v>550127200117688</v>
          </cell>
          <cell r="J436" t="str">
            <v>Cuenta de Ahorros Otros Bancos</v>
          </cell>
          <cell r="K436">
            <v>468545140</v>
          </cell>
          <cell r="L436" t="str">
            <v>BOGOTA</v>
          </cell>
          <cell r="M436">
            <v>4124000</v>
          </cell>
          <cell r="N436" t="str">
            <v>Pago Exitoso</v>
          </cell>
        </row>
        <row r="437">
          <cell r="A437">
            <v>1088826020</v>
          </cell>
          <cell r="B437">
            <v>10715917</v>
          </cell>
          <cell r="C437">
            <v>1088826020</v>
          </cell>
          <cell r="D437" t="str">
            <v>EVELING LOPEZ CASTAÑO</v>
          </cell>
          <cell r="E437">
            <v>46192</v>
          </cell>
          <cell r="F437">
            <v>46192</v>
          </cell>
          <cell r="G437">
            <v>12843</v>
          </cell>
          <cell r="H437" t="str">
            <v>Cuenta de Ahorros</v>
          </cell>
          <cell r="I437">
            <v>550127200117688</v>
          </cell>
          <cell r="J437" t="str">
            <v>Cuenta de Ahorros Otros Bancos</v>
          </cell>
          <cell r="K437">
            <v>468627849</v>
          </cell>
          <cell r="L437" t="str">
            <v>BOGOTA</v>
          </cell>
          <cell r="M437">
            <v>3226000</v>
          </cell>
          <cell r="N437" t="str">
            <v>Pago Exitoso</v>
          </cell>
        </row>
        <row r="438">
          <cell r="A438">
            <v>1087984798</v>
          </cell>
          <cell r="B438">
            <v>10715917</v>
          </cell>
          <cell r="C438">
            <v>1087984798</v>
          </cell>
          <cell r="D438" t="str">
            <v>DIANA MILENA BEDOYA GALINDO</v>
          </cell>
          <cell r="E438">
            <v>46192</v>
          </cell>
          <cell r="F438">
            <v>46192</v>
          </cell>
          <cell r="G438">
            <v>12845</v>
          </cell>
          <cell r="H438" t="str">
            <v>Cuenta de Ahorros</v>
          </cell>
          <cell r="I438">
            <v>550127200117688</v>
          </cell>
          <cell r="J438" t="str">
            <v>Cuenta de Ahorros Otros Bancos</v>
          </cell>
          <cell r="K438">
            <v>7350044447</v>
          </cell>
          <cell r="L438" t="str">
            <v>BANCOLOMBIA</v>
          </cell>
          <cell r="M438">
            <v>4124000</v>
          </cell>
          <cell r="N438" t="str">
            <v>Pago Exitoso</v>
          </cell>
        </row>
        <row r="439">
          <cell r="A439">
            <v>42028911</v>
          </cell>
          <cell r="B439">
            <v>10715917</v>
          </cell>
          <cell r="C439">
            <v>42028911</v>
          </cell>
          <cell r="D439" t="str">
            <v>GERTRUDIS OFFIR LADINO ARICAPA</v>
          </cell>
          <cell r="E439">
            <v>46192</v>
          </cell>
          <cell r="F439">
            <v>46192</v>
          </cell>
          <cell r="G439">
            <v>12854</v>
          </cell>
          <cell r="H439" t="str">
            <v>Cuenta de Ahorros</v>
          </cell>
          <cell r="I439">
            <v>550127200117688</v>
          </cell>
          <cell r="J439" t="str">
            <v>Cuenta de Ahorros Otros Bancos</v>
          </cell>
          <cell r="K439">
            <v>24058952322</v>
          </cell>
          <cell r="L439" t="str">
            <v>CAJA SOCIAL</v>
          </cell>
          <cell r="M439">
            <v>4124000</v>
          </cell>
          <cell r="N439" t="str">
            <v>Pago Exitoso</v>
          </cell>
        </row>
        <row r="440">
          <cell r="A440">
            <v>1093229591</v>
          </cell>
          <cell r="B440">
            <v>10715917</v>
          </cell>
          <cell r="C440">
            <v>1093229591</v>
          </cell>
          <cell r="D440" t="str">
            <v>SANTIAGO SANTA RESTREPO</v>
          </cell>
          <cell r="E440">
            <v>46192</v>
          </cell>
          <cell r="F440">
            <v>46192</v>
          </cell>
          <cell r="G440">
            <v>12892</v>
          </cell>
          <cell r="H440" t="str">
            <v>Cuenta de Ahorros</v>
          </cell>
          <cell r="I440">
            <v>550127200117688</v>
          </cell>
          <cell r="J440" t="str">
            <v>Cuenta de Ahorros Otros Bancos</v>
          </cell>
          <cell r="K440">
            <v>74412479550</v>
          </cell>
          <cell r="L440" t="str">
            <v>BANCOLOMBIA</v>
          </cell>
          <cell r="M440">
            <v>4124000</v>
          </cell>
          <cell r="N440" t="str">
            <v>Pago Exitoso</v>
          </cell>
        </row>
        <row r="441">
          <cell r="A441">
            <v>18508522</v>
          </cell>
          <cell r="B441">
            <v>10715917</v>
          </cell>
          <cell r="C441">
            <v>18508522</v>
          </cell>
          <cell r="D441" t="str">
            <v>CARLOS HUGO TORO RIOS</v>
          </cell>
          <cell r="E441">
            <v>46192</v>
          </cell>
          <cell r="F441">
            <v>46192</v>
          </cell>
          <cell r="G441">
            <v>12895</v>
          </cell>
          <cell r="H441" t="str">
            <v>Cuenta de Ahorros</v>
          </cell>
          <cell r="I441">
            <v>550127200117688</v>
          </cell>
          <cell r="J441" t="str">
            <v>Cuenta de Ahorros</v>
          </cell>
          <cell r="K441">
            <v>127470030140</v>
          </cell>
          <cell r="L441" t="str">
            <v>DAVIVIENDA</v>
          </cell>
          <cell r="M441">
            <v>2493715</v>
          </cell>
          <cell r="N441" t="str">
            <v>Pago Exitoso</v>
          </cell>
        </row>
        <row r="442">
          <cell r="A442">
            <v>891412988</v>
          </cell>
          <cell r="B442">
            <v>10715917</v>
          </cell>
          <cell r="C442">
            <v>891412988</v>
          </cell>
          <cell r="D442" t="str">
            <v>FONDO DE EMPLEADOS DE RISARALD</v>
          </cell>
          <cell r="E442">
            <v>46192</v>
          </cell>
          <cell r="F442">
            <v>46192</v>
          </cell>
          <cell r="G442">
            <v>12895</v>
          </cell>
          <cell r="H442" t="str">
            <v>Cuenta de Ahorros</v>
          </cell>
          <cell r="I442">
            <v>550127200117688</v>
          </cell>
          <cell r="J442" t="str">
            <v>Cuenta Corriente Otros Bancos</v>
          </cell>
          <cell r="K442">
            <v>21003747172</v>
          </cell>
          <cell r="L442" t="str">
            <v>CAJA SOCIAL</v>
          </cell>
          <cell r="M442">
            <v>769569</v>
          </cell>
          <cell r="N442" t="str">
            <v>Pago Exitoso</v>
          </cell>
        </row>
        <row r="443">
          <cell r="A443">
            <v>816003761</v>
          </cell>
          <cell r="B443">
            <v>10715917</v>
          </cell>
          <cell r="C443">
            <v>816003761</v>
          </cell>
          <cell r="D443" t="str">
            <v>SEIS NEGOCIOS SAS</v>
          </cell>
          <cell r="E443">
            <v>46192</v>
          </cell>
          <cell r="F443">
            <v>46192</v>
          </cell>
          <cell r="G443">
            <v>12895</v>
          </cell>
          <cell r="H443" t="str">
            <v>Cuenta de Ahorros</v>
          </cell>
          <cell r="I443">
            <v>550127200117688</v>
          </cell>
          <cell r="J443" t="str">
            <v>Cuenta Corriente Otros Bancos</v>
          </cell>
          <cell r="K443">
            <v>5801003887</v>
          </cell>
          <cell r="L443" t="str">
            <v>DAVIBANK</v>
          </cell>
          <cell r="M443">
            <v>445716</v>
          </cell>
          <cell r="N443" t="str">
            <v>Pago Exitoso</v>
          </cell>
        </row>
        <row r="444">
          <cell r="A444">
            <v>1059702347</v>
          </cell>
          <cell r="B444">
            <v>10715917</v>
          </cell>
          <cell r="C444">
            <v>1059702347</v>
          </cell>
          <cell r="D444" t="str">
            <v>RODRIGO DE JESUS MUÑOZ LARGO</v>
          </cell>
          <cell r="E444">
            <v>46192</v>
          </cell>
          <cell r="F444">
            <v>46192</v>
          </cell>
          <cell r="G444">
            <v>12990</v>
          </cell>
          <cell r="H444" t="str">
            <v>Cuenta de Ahorros</v>
          </cell>
          <cell r="I444">
            <v>550127200117688</v>
          </cell>
          <cell r="J444" t="str">
            <v>Cuenta de Ahorros Otros Bancos</v>
          </cell>
          <cell r="K444">
            <v>328724971</v>
          </cell>
          <cell r="L444" t="str">
            <v>AV VILLAS</v>
          </cell>
          <cell r="M444">
            <v>4124000</v>
          </cell>
          <cell r="N444" t="str">
            <v>Pago Exitoso</v>
          </cell>
        </row>
        <row r="445">
          <cell r="A445">
            <v>10002096</v>
          </cell>
          <cell r="B445">
            <v>10715917</v>
          </cell>
          <cell r="C445">
            <v>10002096</v>
          </cell>
          <cell r="D445" t="str">
            <v>VICTOR ALBERTO GIRALDO VALENCI</v>
          </cell>
          <cell r="E445">
            <v>46192</v>
          </cell>
          <cell r="F445">
            <v>46192</v>
          </cell>
          <cell r="G445">
            <v>13020</v>
          </cell>
          <cell r="H445" t="str">
            <v>Cuenta de Ahorros</v>
          </cell>
          <cell r="I445">
            <v>550127200117688</v>
          </cell>
          <cell r="J445" t="str">
            <v>Cuenta de Ahorros Otros Bancos</v>
          </cell>
          <cell r="K445">
            <v>72173454989</v>
          </cell>
          <cell r="L445" t="str">
            <v>BANCOLOMBIA</v>
          </cell>
          <cell r="M445">
            <v>3709000</v>
          </cell>
          <cell r="N445" t="str">
            <v>Pago Exitoso</v>
          </cell>
        </row>
        <row r="446">
          <cell r="A446">
            <v>1093221816</v>
          </cell>
          <cell r="B446">
            <v>10715917</v>
          </cell>
          <cell r="C446">
            <v>1093221816</v>
          </cell>
          <cell r="D446" t="str">
            <v>BEATRIZ ELENA CARMONA BEDOYA</v>
          </cell>
          <cell r="E446">
            <v>46192</v>
          </cell>
          <cell r="F446">
            <v>46192</v>
          </cell>
          <cell r="G446">
            <v>13052</v>
          </cell>
          <cell r="H446" t="str">
            <v>Cuenta de Ahorros</v>
          </cell>
          <cell r="I446">
            <v>550127200117688</v>
          </cell>
          <cell r="J446" t="str">
            <v>Cuenta de Ahorros</v>
          </cell>
          <cell r="K446">
            <v>127500058186</v>
          </cell>
          <cell r="L446" t="str">
            <v>DAVIVIENDA</v>
          </cell>
          <cell r="M446">
            <v>2730000</v>
          </cell>
          <cell r="N446" t="str">
            <v>Pago Exitoso</v>
          </cell>
        </row>
        <row r="447">
          <cell r="A447">
            <v>42146237</v>
          </cell>
          <cell r="B447">
            <v>10715917</v>
          </cell>
          <cell r="C447">
            <v>42146237</v>
          </cell>
          <cell r="D447" t="str">
            <v>CAROLINA ALVAREZ MENDEZ</v>
          </cell>
          <cell r="E447">
            <v>46192</v>
          </cell>
          <cell r="F447">
            <v>46192</v>
          </cell>
          <cell r="G447">
            <v>13054</v>
          </cell>
          <cell r="H447" t="str">
            <v>Cuenta de Ahorros</v>
          </cell>
          <cell r="I447">
            <v>550127200117688</v>
          </cell>
          <cell r="J447" t="str">
            <v>Cuenta de Ahorros</v>
          </cell>
          <cell r="K447">
            <v>127400046554</v>
          </cell>
          <cell r="L447" t="str">
            <v>DAVIVIENDA</v>
          </cell>
          <cell r="M447">
            <v>3709000</v>
          </cell>
          <cell r="N447" t="str">
            <v>Pago Exitoso</v>
          </cell>
        </row>
        <row r="448">
          <cell r="A448">
            <v>1093216036</v>
          </cell>
          <cell r="B448">
            <v>10715917</v>
          </cell>
          <cell r="C448">
            <v>1093216036</v>
          </cell>
          <cell r="D448" t="str">
            <v>MAIRA ALEJANDRA BEDOYA CARDONA</v>
          </cell>
          <cell r="E448">
            <v>46192</v>
          </cell>
          <cell r="F448">
            <v>46192</v>
          </cell>
          <cell r="G448">
            <v>13073</v>
          </cell>
          <cell r="H448" t="str">
            <v>Cuenta de Ahorros</v>
          </cell>
          <cell r="I448">
            <v>550127200117688</v>
          </cell>
          <cell r="J448" t="str">
            <v>Cuenta de Ahorros Otros Bancos</v>
          </cell>
          <cell r="K448">
            <v>302960831</v>
          </cell>
          <cell r="L448" t="str">
            <v>AV VILLAS</v>
          </cell>
          <cell r="M448">
            <v>5521000</v>
          </cell>
          <cell r="N448" t="str">
            <v>Pago Exitoso</v>
          </cell>
        </row>
        <row r="449">
          <cell r="A449">
            <v>1093538613</v>
          </cell>
          <cell r="B449">
            <v>10715917</v>
          </cell>
          <cell r="C449">
            <v>1093538613</v>
          </cell>
          <cell r="D449" t="str">
            <v>MARIA ISABEL MORA RICO</v>
          </cell>
          <cell r="E449">
            <v>46192</v>
          </cell>
          <cell r="F449">
            <v>46192</v>
          </cell>
          <cell r="G449">
            <v>13075</v>
          </cell>
          <cell r="H449" t="str">
            <v>Cuenta de Ahorros</v>
          </cell>
          <cell r="I449">
            <v>550127200117688</v>
          </cell>
          <cell r="J449" t="str">
            <v>Cuenta de Ahorros Otros Bancos</v>
          </cell>
          <cell r="K449">
            <v>302963843</v>
          </cell>
          <cell r="L449" t="str">
            <v>AV VILLAS</v>
          </cell>
          <cell r="M449">
            <v>3244000</v>
          </cell>
          <cell r="N449" t="str">
            <v>Pago Exitoso</v>
          </cell>
        </row>
        <row r="450">
          <cell r="A450">
            <v>1005450077</v>
          </cell>
          <cell r="B450">
            <v>10715917</v>
          </cell>
          <cell r="C450">
            <v>1005450077</v>
          </cell>
          <cell r="D450" t="str">
            <v>JUAN CAMILO TORRA VALENCIA</v>
          </cell>
          <cell r="E450">
            <v>46192</v>
          </cell>
          <cell r="F450">
            <v>46192</v>
          </cell>
          <cell r="G450">
            <v>13085</v>
          </cell>
          <cell r="H450" t="str">
            <v>Cuenta de Ahorros</v>
          </cell>
          <cell r="I450">
            <v>550127200117688</v>
          </cell>
          <cell r="J450" t="str">
            <v>Cuenta de Ahorros Otros Bancos</v>
          </cell>
          <cell r="K450">
            <v>91232073786</v>
          </cell>
          <cell r="L450" t="str">
            <v>BANCOLOMBIA</v>
          </cell>
          <cell r="M450">
            <v>2928000</v>
          </cell>
          <cell r="N450" t="str">
            <v>Pago Exitoso</v>
          </cell>
        </row>
        <row r="451">
          <cell r="A451">
            <v>1088330792</v>
          </cell>
          <cell r="B451">
            <v>10715917</v>
          </cell>
          <cell r="C451">
            <v>1088330792</v>
          </cell>
          <cell r="D451" t="str">
            <v>LUISA FERNANDA DUQUE LOPEZ</v>
          </cell>
          <cell r="E451">
            <v>46192</v>
          </cell>
          <cell r="F451">
            <v>46192</v>
          </cell>
          <cell r="G451">
            <v>13117</v>
          </cell>
          <cell r="H451" t="str">
            <v>Cuenta de Ahorros</v>
          </cell>
          <cell r="I451">
            <v>550127200117688</v>
          </cell>
          <cell r="J451" t="str">
            <v>Cuenta de Ahorros Otros Bancos</v>
          </cell>
          <cell r="K451">
            <v>85281422818</v>
          </cell>
          <cell r="L451" t="str">
            <v>BANCOLOMBIA</v>
          </cell>
          <cell r="M451">
            <v>5521000</v>
          </cell>
          <cell r="N451" t="str">
            <v>Pago Exitoso</v>
          </cell>
        </row>
        <row r="452">
          <cell r="A452">
            <v>1087998351</v>
          </cell>
          <cell r="B452">
            <v>10715917</v>
          </cell>
          <cell r="C452">
            <v>1087998351</v>
          </cell>
          <cell r="D452" t="str">
            <v>DIANA ELISA OSORIO QUICENO</v>
          </cell>
          <cell r="E452">
            <v>46192</v>
          </cell>
          <cell r="F452">
            <v>46192</v>
          </cell>
          <cell r="G452">
            <v>13166</v>
          </cell>
          <cell r="H452" t="str">
            <v>Cuenta de Ahorros</v>
          </cell>
          <cell r="I452">
            <v>550127200117688</v>
          </cell>
          <cell r="J452" t="str">
            <v>Cuenta de Ahorros</v>
          </cell>
          <cell r="K452">
            <v>550126300080382</v>
          </cell>
          <cell r="L452" t="str">
            <v>DAVIVIENDA</v>
          </cell>
          <cell r="M452">
            <v>3709000</v>
          </cell>
          <cell r="N452" t="str">
            <v>Pago Exitoso</v>
          </cell>
        </row>
        <row r="453">
          <cell r="A453">
            <v>1110495654</v>
          </cell>
          <cell r="B453">
            <v>10715917</v>
          </cell>
          <cell r="C453">
            <v>1110495654</v>
          </cell>
          <cell r="D453" t="str">
            <v>JOHANA ANDREA VARGAS GALINDO</v>
          </cell>
          <cell r="E453">
            <v>46192</v>
          </cell>
          <cell r="F453">
            <v>46192</v>
          </cell>
          <cell r="G453">
            <v>13182</v>
          </cell>
          <cell r="H453" t="str">
            <v>Cuenta de Ahorros</v>
          </cell>
          <cell r="I453">
            <v>550127200117688</v>
          </cell>
          <cell r="J453" t="str">
            <v>Cuenta de Ahorros Otros Bancos</v>
          </cell>
          <cell r="K453">
            <v>86965355903</v>
          </cell>
          <cell r="L453" t="str">
            <v>BANCOLOMBIA</v>
          </cell>
          <cell r="M453">
            <v>4124000</v>
          </cell>
          <cell r="N453" t="str">
            <v>Pago Exitoso</v>
          </cell>
        </row>
        <row r="454">
          <cell r="A454">
            <v>10007116</v>
          </cell>
          <cell r="B454">
            <v>10715917</v>
          </cell>
          <cell r="C454">
            <v>10007116</v>
          </cell>
          <cell r="D454" t="str">
            <v>MAURICIO GAVIRIA ARIAS</v>
          </cell>
          <cell r="E454">
            <v>46192</v>
          </cell>
          <cell r="F454">
            <v>46192</v>
          </cell>
          <cell r="G454">
            <v>13308</v>
          </cell>
          <cell r="H454" t="str">
            <v>Cuenta de Ahorros</v>
          </cell>
          <cell r="I454">
            <v>550127200117688</v>
          </cell>
          <cell r="J454" t="str">
            <v>Cuenta de Ahorros Otros Bancos</v>
          </cell>
          <cell r="K454">
            <v>3127713091</v>
          </cell>
          <cell r="L454" t="str">
            <v>NEQUI</v>
          </cell>
          <cell r="M454">
            <v>3226000</v>
          </cell>
          <cell r="N454" t="str">
            <v>Pago Exitoso</v>
          </cell>
        </row>
        <row r="455">
          <cell r="A455">
            <v>79702152</v>
          </cell>
          <cell r="B455">
            <v>10715917</v>
          </cell>
          <cell r="C455">
            <v>79702152</v>
          </cell>
          <cell r="D455" t="str">
            <v>LENY MAURICIO RUIZ PARRA</v>
          </cell>
          <cell r="E455">
            <v>46192</v>
          </cell>
          <cell r="F455">
            <v>46192</v>
          </cell>
          <cell r="G455">
            <v>13316</v>
          </cell>
          <cell r="H455" t="str">
            <v>Cuenta de Ahorros</v>
          </cell>
          <cell r="I455">
            <v>550127200117688</v>
          </cell>
          <cell r="J455" t="str">
            <v>Cuenta de Ahorros Otros Bancos</v>
          </cell>
          <cell r="K455">
            <v>11509697410</v>
          </cell>
          <cell r="L455" t="str">
            <v>BANCOLOMBIA</v>
          </cell>
          <cell r="M455">
            <v>3709000</v>
          </cell>
          <cell r="N455" t="str">
            <v>Pago Exitoso</v>
          </cell>
        </row>
        <row r="456">
          <cell r="A456">
            <v>1059814354</v>
          </cell>
          <cell r="B456">
            <v>10715143</v>
          </cell>
          <cell r="C456">
            <v>1059814354</v>
          </cell>
          <cell r="D456" t="str">
            <v>JESSICA ALEJANDRA GOMEZ YEPES</v>
          </cell>
          <cell r="E456">
            <v>46192</v>
          </cell>
          <cell r="F456">
            <v>46192</v>
          </cell>
          <cell r="G456">
            <v>13174</v>
          </cell>
          <cell r="H456" t="str">
            <v>Cuenta de Ahorros</v>
          </cell>
          <cell r="I456">
            <v>302727607</v>
          </cell>
          <cell r="J456" t="str">
            <v>Cuenta de Ahorros</v>
          </cell>
          <cell r="K456">
            <v>488426445026</v>
          </cell>
          <cell r="L456" t="str">
            <v>DAVIVIENDA</v>
          </cell>
          <cell r="M456">
            <v>3453221</v>
          </cell>
          <cell r="N456" t="str">
            <v>Pago Exitoso</v>
          </cell>
        </row>
        <row r="457">
          <cell r="A457">
            <v>8914129882</v>
          </cell>
          <cell r="B457">
            <v>10715143</v>
          </cell>
          <cell r="C457">
            <v>8914129882</v>
          </cell>
          <cell r="D457" t="str">
            <v>FONDO DE EMPLEADOS DE RISARALD</v>
          </cell>
          <cell r="E457">
            <v>46192</v>
          </cell>
          <cell r="F457">
            <v>46192</v>
          </cell>
          <cell r="G457">
            <v>13174</v>
          </cell>
          <cell r="H457" t="str">
            <v>Cuenta de Ahorros</v>
          </cell>
          <cell r="I457">
            <v>302727607</v>
          </cell>
          <cell r="J457" t="str">
            <v>Cuenta Corriente Otros Bancos</v>
          </cell>
          <cell r="K457">
            <v>21003747172</v>
          </cell>
          <cell r="L457" t="str">
            <v>CAJA SOCIAL</v>
          </cell>
          <cell r="M457">
            <v>670779</v>
          </cell>
          <cell r="N457" t="str">
            <v>Pago Exitoso</v>
          </cell>
        </row>
        <row r="458">
          <cell r="A458">
            <v>42158224</v>
          </cell>
          <cell r="B458">
            <v>10715143</v>
          </cell>
          <cell r="C458">
            <v>42158224</v>
          </cell>
          <cell r="D458" t="str">
            <v>SANDRA MILENA RENDON ALZATE</v>
          </cell>
          <cell r="E458">
            <v>46192</v>
          </cell>
          <cell r="F458">
            <v>46192</v>
          </cell>
          <cell r="G458">
            <v>13297</v>
          </cell>
          <cell r="H458" t="str">
            <v>Cuenta de Ahorros</v>
          </cell>
          <cell r="I458">
            <v>302727607</v>
          </cell>
          <cell r="J458" t="str">
            <v>Cuenta de Ahorros Otros Bancos</v>
          </cell>
          <cell r="K458">
            <v>468066105</v>
          </cell>
          <cell r="L458" t="str">
            <v>BOGOTA</v>
          </cell>
          <cell r="M458">
            <v>5808000</v>
          </cell>
          <cell r="N458" t="str">
            <v>Pago Exitoso</v>
          </cell>
        </row>
        <row r="459">
          <cell r="A459">
            <v>1087556571</v>
          </cell>
          <cell r="B459">
            <v>10715143</v>
          </cell>
          <cell r="C459">
            <v>1087556571</v>
          </cell>
          <cell r="D459" t="str">
            <v>LAURA KATHERINE GIL LOPEZ</v>
          </cell>
          <cell r="E459">
            <v>46192</v>
          </cell>
          <cell r="F459">
            <v>46192</v>
          </cell>
          <cell r="G459">
            <v>13401</v>
          </cell>
          <cell r="H459" t="str">
            <v>Cuenta de Ahorros</v>
          </cell>
          <cell r="I459">
            <v>302727607</v>
          </cell>
          <cell r="J459" t="str">
            <v>Cuenta de Ahorros</v>
          </cell>
          <cell r="K459">
            <v>488409007116</v>
          </cell>
          <cell r="L459" t="str">
            <v>DAVIVIENDA</v>
          </cell>
          <cell r="M459">
            <v>3385000</v>
          </cell>
          <cell r="N459" t="str">
            <v>Pago Exitoso</v>
          </cell>
        </row>
        <row r="460">
          <cell r="A460">
            <v>9871606</v>
          </cell>
          <cell r="B460">
            <v>10715143</v>
          </cell>
          <cell r="C460">
            <v>9871606</v>
          </cell>
          <cell r="D460" t="str">
            <v>JHON EDWIN MARTINEZ RAMIREZ</v>
          </cell>
          <cell r="E460">
            <v>46192</v>
          </cell>
          <cell r="F460">
            <v>46192</v>
          </cell>
          <cell r="G460">
            <v>13509</v>
          </cell>
          <cell r="H460" t="str">
            <v>Cuenta de Ahorros</v>
          </cell>
          <cell r="I460">
            <v>302727607</v>
          </cell>
          <cell r="J460" t="str">
            <v>Cuenta de Ahorros Otros Bancos</v>
          </cell>
          <cell r="K460">
            <v>72140482626</v>
          </cell>
          <cell r="L460" t="str">
            <v>BANCOLOMBIA</v>
          </cell>
          <cell r="M460">
            <v>4584000</v>
          </cell>
          <cell r="N460" t="str">
            <v>Pago Exitoso</v>
          </cell>
        </row>
        <row r="461">
          <cell r="A461">
            <v>10091292</v>
          </cell>
          <cell r="B461">
            <v>10715183</v>
          </cell>
          <cell r="C461">
            <v>10091292</v>
          </cell>
          <cell r="D461" t="str">
            <v>CARLOS ALBERTO MUÑOZ CELIS</v>
          </cell>
          <cell r="E461">
            <v>46192</v>
          </cell>
          <cell r="F461">
            <v>46192</v>
          </cell>
          <cell r="G461">
            <v>12379</v>
          </cell>
          <cell r="H461" t="str">
            <v>Cuenta de Ahorros</v>
          </cell>
          <cell r="I461">
            <v>302737945</v>
          </cell>
          <cell r="J461" t="str">
            <v>Cuenta de Ahorros Otros Bancos</v>
          </cell>
          <cell r="K461">
            <v>24111890781</v>
          </cell>
          <cell r="L461" t="str">
            <v>CAJA SOCIAL</v>
          </cell>
          <cell r="M461">
            <v>2495000</v>
          </cell>
          <cell r="N461" t="str">
            <v>Pago Exitoso</v>
          </cell>
        </row>
        <row r="462">
          <cell r="A462">
            <v>10082517</v>
          </cell>
          <cell r="B462">
            <v>10715183</v>
          </cell>
          <cell r="C462">
            <v>10082517</v>
          </cell>
          <cell r="D462" t="str">
            <v>ALVARO RODRIGUEZ HERNANDEZ</v>
          </cell>
          <cell r="E462">
            <v>46192</v>
          </cell>
          <cell r="F462">
            <v>46192</v>
          </cell>
          <cell r="G462">
            <v>12593</v>
          </cell>
          <cell r="H462" t="str">
            <v>Cuenta de Ahorros</v>
          </cell>
          <cell r="I462">
            <v>302737945</v>
          </cell>
          <cell r="J462" t="str">
            <v>Cuenta de Ahorros</v>
          </cell>
          <cell r="K462">
            <v>126070495828</v>
          </cell>
          <cell r="L462" t="str">
            <v>DAVIVIENDA</v>
          </cell>
          <cell r="M462">
            <v>2495000</v>
          </cell>
          <cell r="N462" t="str">
            <v>Pago Exitoso</v>
          </cell>
        </row>
        <row r="463">
          <cell r="A463">
            <v>1088023605</v>
          </cell>
          <cell r="B463">
            <v>10715183</v>
          </cell>
          <cell r="C463">
            <v>1088023605</v>
          </cell>
          <cell r="D463" t="str">
            <v>JENNIFER MEJIA JIMENEZ</v>
          </cell>
          <cell r="E463">
            <v>46192</v>
          </cell>
          <cell r="F463">
            <v>46192</v>
          </cell>
          <cell r="G463">
            <v>12831</v>
          </cell>
          <cell r="H463" t="str">
            <v>Cuenta de Ahorros</v>
          </cell>
          <cell r="I463">
            <v>302737945</v>
          </cell>
          <cell r="J463" t="str">
            <v>Cuenta de Ahorros Otros Bancos</v>
          </cell>
          <cell r="K463">
            <v>89634324489</v>
          </cell>
          <cell r="L463" t="str">
            <v>BANCOLOMBIA</v>
          </cell>
          <cell r="M463">
            <v>4124000</v>
          </cell>
          <cell r="N463" t="str">
            <v>Pago Exitoso</v>
          </cell>
        </row>
        <row r="464">
          <cell r="A464">
            <v>33800271</v>
          </cell>
          <cell r="B464">
            <v>10715183</v>
          </cell>
          <cell r="C464">
            <v>33800271</v>
          </cell>
          <cell r="D464" t="str">
            <v>CLAUDIA ANDREA PEREZ CARDONA</v>
          </cell>
          <cell r="E464">
            <v>46192</v>
          </cell>
          <cell r="F464">
            <v>46192</v>
          </cell>
          <cell r="G464">
            <v>12849</v>
          </cell>
          <cell r="H464" t="str">
            <v>Cuenta de Ahorros</v>
          </cell>
          <cell r="I464">
            <v>302737945</v>
          </cell>
          <cell r="J464" t="str">
            <v>Cuenta de Ahorros Otros Bancos</v>
          </cell>
          <cell r="K464">
            <v>702017034</v>
          </cell>
          <cell r="L464" t="str">
            <v>DAVIBANK</v>
          </cell>
          <cell r="M464">
            <v>5521000</v>
          </cell>
          <cell r="N464" t="str">
            <v>Pago Exitoso</v>
          </cell>
        </row>
        <row r="465">
          <cell r="A465">
            <v>1088537639</v>
          </cell>
          <cell r="B465">
            <v>10715183</v>
          </cell>
          <cell r="C465">
            <v>1088537639</v>
          </cell>
          <cell r="D465" t="str">
            <v>JUAN SEBASTIAN ROMERO FLOREZ</v>
          </cell>
          <cell r="E465">
            <v>46192</v>
          </cell>
          <cell r="F465">
            <v>46192</v>
          </cell>
          <cell r="G465">
            <v>12905</v>
          </cell>
          <cell r="H465" t="str">
            <v>Cuenta de Ahorros</v>
          </cell>
          <cell r="I465">
            <v>302737945</v>
          </cell>
          <cell r="J465" t="str">
            <v>Cuenta de Ahorros Otros Bancos</v>
          </cell>
          <cell r="K465">
            <v>31645406624</v>
          </cell>
          <cell r="L465" t="str">
            <v>BANCOLOMBIA</v>
          </cell>
          <cell r="M465">
            <v>3511000</v>
          </cell>
          <cell r="N465" t="str">
            <v>Pago Exitoso</v>
          </cell>
        </row>
        <row r="466">
          <cell r="A466">
            <v>1053801405</v>
          </cell>
          <cell r="B466">
            <v>10715183</v>
          </cell>
          <cell r="C466">
            <v>1053801405</v>
          </cell>
          <cell r="D466" t="str">
            <v>LADY KATHERINNE GALVIS BALLEST</v>
          </cell>
          <cell r="E466">
            <v>46192</v>
          </cell>
          <cell r="F466">
            <v>46192</v>
          </cell>
          <cell r="G466">
            <v>12972</v>
          </cell>
          <cell r="H466" t="str">
            <v>Cuenta de Ahorros</v>
          </cell>
          <cell r="I466">
            <v>302737945</v>
          </cell>
          <cell r="J466" t="str">
            <v>Cuenta de Ahorros</v>
          </cell>
          <cell r="K466">
            <v>85000137910</v>
          </cell>
          <cell r="L466" t="str">
            <v>DAVIVIENDA</v>
          </cell>
          <cell r="M466">
            <v>5808000</v>
          </cell>
          <cell r="N466" t="str">
            <v>Pago Exitoso</v>
          </cell>
        </row>
        <row r="467">
          <cell r="A467">
            <v>1088274559</v>
          </cell>
          <cell r="B467">
            <v>10715183</v>
          </cell>
          <cell r="C467">
            <v>1088274559</v>
          </cell>
          <cell r="D467" t="str">
            <v>JHON FREDY BEDOYA GUTIERREZ</v>
          </cell>
          <cell r="E467">
            <v>46192</v>
          </cell>
          <cell r="F467">
            <v>46192</v>
          </cell>
          <cell r="G467">
            <v>12981</v>
          </cell>
          <cell r="H467" t="str">
            <v>Cuenta de Ahorros</v>
          </cell>
          <cell r="I467">
            <v>302737945</v>
          </cell>
          <cell r="J467" t="str">
            <v>Cuenta de Ahorros Otros Bancos</v>
          </cell>
          <cell r="K467">
            <v>468038658</v>
          </cell>
          <cell r="L467" t="str">
            <v>BOGOTA</v>
          </cell>
          <cell r="M467">
            <v>3709000</v>
          </cell>
          <cell r="N467" t="str">
            <v>Pago Exitoso</v>
          </cell>
        </row>
        <row r="468">
          <cell r="A468">
            <v>1088255567</v>
          </cell>
          <cell r="B468">
            <v>10715183</v>
          </cell>
          <cell r="C468">
            <v>1088255567</v>
          </cell>
          <cell r="D468" t="str">
            <v>JUAN DAVID BETANCUR BEDOYA</v>
          </cell>
          <cell r="E468">
            <v>46192</v>
          </cell>
          <cell r="F468">
            <v>46192</v>
          </cell>
          <cell r="G468">
            <v>13095</v>
          </cell>
          <cell r="H468" t="str">
            <v>Cuenta de Ahorros</v>
          </cell>
          <cell r="I468">
            <v>302737945</v>
          </cell>
          <cell r="J468" t="str">
            <v>Cuenta de Ahorros</v>
          </cell>
          <cell r="K468">
            <v>488423285375</v>
          </cell>
          <cell r="L468" t="str">
            <v>DAVIVIENDA</v>
          </cell>
          <cell r="M468">
            <v>2928000</v>
          </cell>
          <cell r="N468" t="str">
            <v>Pago Exitoso</v>
          </cell>
        </row>
        <row r="469">
          <cell r="A469">
            <v>42151740</v>
          </cell>
          <cell r="B469">
            <v>10715183</v>
          </cell>
          <cell r="C469">
            <v>42151740</v>
          </cell>
          <cell r="D469" t="str">
            <v>YULY ANDREA GOMEZ DUQUE</v>
          </cell>
          <cell r="E469">
            <v>46192</v>
          </cell>
          <cell r="F469">
            <v>46192</v>
          </cell>
          <cell r="G469">
            <v>13097</v>
          </cell>
          <cell r="H469" t="str">
            <v>Cuenta de Ahorros</v>
          </cell>
          <cell r="I469">
            <v>302737945</v>
          </cell>
          <cell r="J469" t="str">
            <v>Cuenta de Ahorros</v>
          </cell>
          <cell r="K469">
            <v>127200160738</v>
          </cell>
          <cell r="L469" t="str">
            <v>DAVIVIENDA</v>
          </cell>
          <cell r="M469">
            <v>3709000</v>
          </cell>
          <cell r="N469" t="str">
            <v>Pago Exitoso</v>
          </cell>
        </row>
        <row r="470">
          <cell r="A470">
            <v>42022029</v>
          </cell>
          <cell r="B470">
            <v>10715183</v>
          </cell>
          <cell r="C470">
            <v>42022029</v>
          </cell>
          <cell r="D470" t="str">
            <v>TERESITA LOPEZ RESTREPO</v>
          </cell>
          <cell r="E470">
            <v>46192</v>
          </cell>
          <cell r="F470">
            <v>46192</v>
          </cell>
          <cell r="G470">
            <v>13132</v>
          </cell>
          <cell r="H470" t="str">
            <v>Cuenta de Ahorros</v>
          </cell>
          <cell r="I470">
            <v>302737945</v>
          </cell>
          <cell r="J470" t="str">
            <v>Cuenta de Ahorros</v>
          </cell>
          <cell r="K470">
            <v>127070147773</v>
          </cell>
          <cell r="L470" t="str">
            <v>DAVIVIENDA</v>
          </cell>
          <cell r="M470">
            <v>3244000</v>
          </cell>
          <cell r="N470" t="str">
            <v>Pago Exitoso</v>
          </cell>
        </row>
        <row r="471">
          <cell r="A471">
            <v>1088294732</v>
          </cell>
          <cell r="B471">
            <v>10715183</v>
          </cell>
          <cell r="C471">
            <v>1088294732</v>
          </cell>
          <cell r="D471" t="str">
            <v>TANIA ALEJANDRA GOMEZ HENAO</v>
          </cell>
          <cell r="E471">
            <v>46192</v>
          </cell>
          <cell r="F471">
            <v>46192</v>
          </cell>
          <cell r="G471">
            <v>13136</v>
          </cell>
          <cell r="H471" t="str">
            <v>Cuenta de Ahorros</v>
          </cell>
          <cell r="I471">
            <v>302737945</v>
          </cell>
          <cell r="J471" t="str">
            <v>Cuenta de Ahorros Otros Bancos</v>
          </cell>
          <cell r="K471">
            <v>85273803918</v>
          </cell>
          <cell r="L471" t="str">
            <v>BANCOLOMBIA</v>
          </cell>
          <cell r="M471">
            <v>3709000</v>
          </cell>
          <cell r="N471" t="str">
            <v>Pago Exitoso</v>
          </cell>
        </row>
        <row r="472">
          <cell r="A472">
            <v>9860142</v>
          </cell>
          <cell r="B472">
            <v>10715183</v>
          </cell>
          <cell r="C472">
            <v>9860142</v>
          </cell>
          <cell r="D472" t="str">
            <v>DAVID FERNANDO SANCHEZ CANO</v>
          </cell>
          <cell r="E472">
            <v>46192</v>
          </cell>
          <cell r="F472">
            <v>46192</v>
          </cell>
          <cell r="G472">
            <v>13178</v>
          </cell>
          <cell r="H472" t="str">
            <v>Cuenta de Ahorros</v>
          </cell>
          <cell r="I472">
            <v>302737945</v>
          </cell>
          <cell r="J472" t="str">
            <v>Cuenta de Ahorros Otros Bancos</v>
          </cell>
          <cell r="K472">
            <v>71940584587</v>
          </cell>
          <cell r="L472" t="str">
            <v>BANCOLOMBIA</v>
          </cell>
          <cell r="M472">
            <v>3709000</v>
          </cell>
          <cell r="N472" t="str">
            <v>Pago Exitoso</v>
          </cell>
        </row>
        <row r="473">
          <cell r="A473">
            <v>22618652</v>
          </cell>
          <cell r="B473">
            <v>10715183</v>
          </cell>
          <cell r="C473">
            <v>22618652</v>
          </cell>
          <cell r="D473" t="str">
            <v>LAURA VICTORIA AGUDELO MANGA</v>
          </cell>
          <cell r="E473">
            <v>46192</v>
          </cell>
          <cell r="F473">
            <v>46192</v>
          </cell>
          <cell r="G473">
            <v>13180</v>
          </cell>
          <cell r="H473" t="str">
            <v>Cuenta de Ahorros</v>
          </cell>
          <cell r="I473">
            <v>302737945</v>
          </cell>
          <cell r="J473" t="str">
            <v>Cuenta de Ahorros Otros Bancos</v>
          </cell>
          <cell r="K473">
            <v>24048615912</v>
          </cell>
          <cell r="L473" t="str">
            <v>CAJA SOCIAL</v>
          </cell>
          <cell r="M473">
            <v>4124000</v>
          </cell>
          <cell r="N473" t="str">
            <v>Pago Exitoso</v>
          </cell>
        </row>
        <row r="474">
          <cell r="A474">
            <v>24765619</v>
          </cell>
          <cell r="B474">
            <v>10715183</v>
          </cell>
          <cell r="C474">
            <v>24765619</v>
          </cell>
          <cell r="D474" t="str">
            <v>DIANA MILENA ANDICA BUENO</v>
          </cell>
          <cell r="E474">
            <v>46192</v>
          </cell>
          <cell r="F474">
            <v>46192</v>
          </cell>
          <cell r="G474">
            <v>13220</v>
          </cell>
          <cell r="H474" t="str">
            <v>Cuenta de Ahorros</v>
          </cell>
          <cell r="I474">
            <v>302737945</v>
          </cell>
          <cell r="J474" t="str">
            <v>Cuenta de Ahorros</v>
          </cell>
          <cell r="K474">
            <v>128200007622</v>
          </cell>
          <cell r="L474" t="str">
            <v>DAVIVIENDA</v>
          </cell>
          <cell r="M474">
            <v>3226000</v>
          </cell>
          <cell r="N474" t="str">
            <v>Pago Exitoso</v>
          </cell>
        </row>
        <row r="475">
          <cell r="A475">
            <v>1088358065</v>
          </cell>
          <cell r="B475">
            <v>10715183</v>
          </cell>
          <cell r="C475">
            <v>1088358065</v>
          </cell>
          <cell r="D475" t="str">
            <v>MARIA ALEJANDRA ALDANA CHALA</v>
          </cell>
          <cell r="E475">
            <v>46192</v>
          </cell>
          <cell r="F475">
            <v>46192</v>
          </cell>
          <cell r="G475">
            <v>13231</v>
          </cell>
          <cell r="H475" t="str">
            <v>Cuenta de Ahorros</v>
          </cell>
          <cell r="I475">
            <v>302737945</v>
          </cell>
          <cell r="J475" t="str">
            <v>Cuenta de Ahorros Otros Bancos</v>
          </cell>
          <cell r="K475">
            <v>91227269915</v>
          </cell>
          <cell r="L475" t="str">
            <v>BANCOLOMBIA</v>
          </cell>
          <cell r="M475">
            <v>3709000</v>
          </cell>
          <cell r="N475" t="str">
            <v>Pago Exitoso</v>
          </cell>
        </row>
        <row r="476">
          <cell r="A476">
            <v>1088279102</v>
          </cell>
          <cell r="B476">
            <v>10715183</v>
          </cell>
          <cell r="C476">
            <v>1088279102</v>
          </cell>
          <cell r="D476" t="str">
            <v>JOSE DAVID JARAMILLO AGUDELO</v>
          </cell>
          <cell r="E476">
            <v>46192</v>
          </cell>
          <cell r="F476">
            <v>46192</v>
          </cell>
          <cell r="G476">
            <v>13236</v>
          </cell>
          <cell r="H476" t="str">
            <v>Cuenta de Ahorros</v>
          </cell>
          <cell r="I476">
            <v>302737945</v>
          </cell>
          <cell r="J476" t="str">
            <v>Cuenta de Ahorros Otros Bancos</v>
          </cell>
          <cell r="K476">
            <v>85341082507</v>
          </cell>
          <cell r="L476" t="str">
            <v>BANCOLOMBIA</v>
          </cell>
          <cell r="M476">
            <v>4608000</v>
          </cell>
          <cell r="N476" t="str">
            <v>Pago Exitoso</v>
          </cell>
        </row>
        <row r="477">
          <cell r="A477">
            <v>1088277993</v>
          </cell>
          <cell r="B477">
            <v>10715183</v>
          </cell>
          <cell r="C477">
            <v>1088277993</v>
          </cell>
          <cell r="D477" t="str">
            <v>JUAN DAVID RUSSI RAMIREZ</v>
          </cell>
          <cell r="E477">
            <v>46192</v>
          </cell>
          <cell r="F477">
            <v>46192</v>
          </cell>
          <cell r="G477">
            <v>13268</v>
          </cell>
          <cell r="H477" t="str">
            <v>Cuenta de Ahorros</v>
          </cell>
          <cell r="I477">
            <v>302737945</v>
          </cell>
          <cell r="J477" t="str">
            <v>Cuenta de Ahorros</v>
          </cell>
          <cell r="K477">
            <v>126300090233</v>
          </cell>
          <cell r="L477" t="str">
            <v>DAVIVIENDA</v>
          </cell>
          <cell r="M477">
            <v>4124000</v>
          </cell>
          <cell r="N477" t="str">
            <v>Pago Exitoso</v>
          </cell>
        </row>
        <row r="478">
          <cell r="A478">
            <v>10137208</v>
          </cell>
          <cell r="B478">
            <v>10715183</v>
          </cell>
          <cell r="C478">
            <v>10137208</v>
          </cell>
          <cell r="D478" t="str">
            <v>PEDRO PABLO HERNANDEZ HURTADO</v>
          </cell>
          <cell r="E478">
            <v>46192</v>
          </cell>
          <cell r="F478">
            <v>46192</v>
          </cell>
          <cell r="G478">
            <v>13284</v>
          </cell>
          <cell r="H478" t="str">
            <v>Cuenta de Ahorros</v>
          </cell>
          <cell r="I478">
            <v>302737945</v>
          </cell>
          <cell r="J478" t="str">
            <v>Cuenta de Ahorros Otros Bancos</v>
          </cell>
          <cell r="K478">
            <v>70620894183</v>
          </cell>
          <cell r="L478" t="str">
            <v>BANCOLOMBIA</v>
          </cell>
          <cell r="M478">
            <v>3709000</v>
          </cell>
          <cell r="N478" t="str">
            <v>Pago Exitoso</v>
          </cell>
        </row>
        <row r="479">
          <cell r="A479">
            <v>1005704993</v>
          </cell>
          <cell r="B479">
            <v>10715183</v>
          </cell>
          <cell r="C479">
            <v>1005704993</v>
          </cell>
          <cell r="D479" t="str">
            <v>STEPHANIA HIGUITA MEDINA</v>
          </cell>
          <cell r="E479">
            <v>46192</v>
          </cell>
          <cell r="F479">
            <v>46192</v>
          </cell>
          <cell r="G479">
            <v>13298</v>
          </cell>
          <cell r="H479" t="str">
            <v>Cuenta de Ahorros</v>
          </cell>
          <cell r="I479">
            <v>302737945</v>
          </cell>
          <cell r="J479" t="str">
            <v>Cuenta de Ahorros Otros Bancos</v>
          </cell>
          <cell r="K479">
            <v>27052295357</v>
          </cell>
          <cell r="L479" t="str">
            <v>BANCOLOMBIA</v>
          </cell>
          <cell r="M479">
            <v>4124000</v>
          </cell>
          <cell r="N479" t="str">
            <v>Pago Exitoso</v>
          </cell>
        </row>
        <row r="480">
          <cell r="A480">
            <v>1088007028</v>
          </cell>
          <cell r="B480">
            <v>10715183</v>
          </cell>
          <cell r="C480">
            <v>1088007028</v>
          </cell>
          <cell r="D480" t="str">
            <v>YULIETH ALEJANDRA OSORIO BONIL</v>
          </cell>
          <cell r="E480">
            <v>46192</v>
          </cell>
          <cell r="F480">
            <v>46192</v>
          </cell>
          <cell r="G480">
            <v>13314</v>
          </cell>
          <cell r="H480" t="str">
            <v>Cuenta de Ahorros</v>
          </cell>
          <cell r="I480">
            <v>302737945</v>
          </cell>
          <cell r="J480" t="str">
            <v>Cuenta de Ahorros Otros Bancos</v>
          </cell>
          <cell r="K480">
            <v>24062896894</v>
          </cell>
          <cell r="L480" t="str">
            <v>CAJA SOCIAL</v>
          </cell>
          <cell r="M480">
            <v>3511000</v>
          </cell>
          <cell r="N480" t="str">
            <v>Pago Exitoso</v>
          </cell>
        </row>
        <row r="481">
          <cell r="A481">
            <v>1088302878</v>
          </cell>
          <cell r="B481">
            <v>10715183</v>
          </cell>
          <cell r="C481">
            <v>1088302878</v>
          </cell>
          <cell r="D481" t="str">
            <v>BRYAN DAVID QUINTERO BRAND</v>
          </cell>
          <cell r="E481">
            <v>46192</v>
          </cell>
          <cell r="F481">
            <v>46192</v>
          </cell>
          <cell r="G481">
            <v>13317</v>
          </cell>
          <cell r="H481" t="str">
            <v>Cuenta de Ahorros</v>
          </cell>
          <cell r="I481">
            <v>302737945</v>
          </cell>
          <cell r="J481" t="str">
            <v>Cuenta de Ahorros Otros Bancos</v>
          </cell>
          <cell r="K481">
            <v>85115214689</v>
          </cell>
          <cell r="L481" t="str">
            <v>BANCOLOMBIA</v>
          </cell>
          <cell r="M481">
            <v>6986000</v>
          </cell>
          <cell r="N481" t="str">
            <v>Pago Exitoso</v>
          </cell>
        </row>
        <row r="482">
          <cell r="A482">
            <v>1088316077</v>
          </cell>
          <cell r="B482">
            <v>10715183</v>
          </cell>
          <cell r="C482">
            <v>1088316077</v>
          </cell>
          <cell r="D482" t="str">
            <v>MARIA GERALDIN MUÑOZ MARIN</v>
          </cell>
          <cell r="E482">
            <v>46192</v>
          </cell>
          <cell r="F482">
            <v>46192</v>
          </cell>
          <cell r="G482">
            <v>13329</v>
          </cell>
          <cell r="H482" t="str">
            <v>Cuenta de Ahorros</v>
          </cell>
          <cell r="I482">
            <v>302737945</v>
          </cell>
          <cell r="J482" t="str">
            <v>Cuenta de Ahorros Otros Bancos</v>
          </cell>
          <cell r="K482">
            <v>453205429</v>
          </cell>
          <cell r="L482" t="str">
            <v>BBVA</v>
          </cell>
          <cell r="M482">
            <v>3244000</v>
          </cell>
          <cell r="N482" t="str">
            <v>Pago Exitoso</v>
          </cell>
        </row>
        <row r="483">
          <cell r="A483">
            <v>42012193</v>
          </cell>
          <cell r="B483">
            <v>10715183</v>
          </cell>
          <cell r="C483">
            <v>42012193</v>
          </cell>
          <cell r="D483" t="str">
            <v>CLAUDIA LILIANA PINEDA MUÑOZ</v>
          </cell>
          <cell r="E483">
            <v>46192</v>
          </cell>
          <cell r="F483">
            <v>46192</v>
          </cell>
          <cell r="G483">
            <v>13334</v>
          </cell>
          <cell r="H483" t="str">
            <v>Cuenta de Ahorros</v>
          </cell>
          <cell r="I483">
            <v>302737945</v>
          </cell>
          <cell r="J483" t="str">
            <v>Cuenta de Ahorros Otros Bancos</v>
          </cell>
          <cell r="K483">
            <v>115010093408</v>
          </cell>
          <cell r="L483" t="str">
            <v>BANCO FALABELLA</v>
          </cell>
          <cell r="M483">
            <v>4124000</v>
          </cell>
          <cell r="N483" t="str">
            <v>Pago Exitoso</v>
          </cell>
        </row>
        <row r="484">
          <cell r="A484">
            <v>41941965</v>
          </cell>
          <cell r="B484">
            <v>10715183</v>
          </cell>
          <cell r="C484">
            <v>41941965</v>
          </cell>
          <cell r="D484" t="str">
            <v>LINA KATHERIN ESPINOSA OSPINA</v>
          </cell>
          <cell r="E484">
            <v>46192</v>
          </cell>
          <cell r="F484">
            <v>46192</v>
          </cell>
          <cell r="G484">
            <v>13339</v>
          </cell>
          <cell r="H484" t="str">
            <v>Cuenta de Ahorros</v>
          </cell>
          <cell r="I484">
            <v>302737945</v>
          </cell>
          <cell r="J484" t="str">
            <v>Cuenta de Ahorros Otros Bancos</v>
          </cell>
          <cell r="K484">
            <v>61961759888</v>
          </cell>
          <cell r="L484" t="str">
            <v>BANCOLOMBIA</v>
          </cell>
          <cell r="M484">
            <v>4124000</v>
          </cell>
          <cell r="N484" t="str">
            <v>Pago Exitoso</v>
          </cell>
        </row>
        <row r="485">
          <cell r="A485">
            <v>1088290997</v>
          </cell>
          <cell r="B485">
            <v>10715183</v>
          </cell>
          <cell r="C485">
            <v>1088290997</v>
          </cell>
          <cell r="D485" t="str">
            <v>JUAN SEBASTIAN ALVAREZ NARANJO</v>
          </cell>
          <cell r="E485">
            <v>46192</v>
          </cell>
          <cell r="F485">
            <v>46192</v>
          </cell>
          <cell r="G485">
            <v>13350</v>
          </cell>
          <cell r="H485" t="str">
            <v>Cuenta de Ahorros</v>
          </cell>
          <cell r="I485">
            <v>302737945</v>
          </cell>
          <cell r="J485" t="str">
            <v>Cuenta de Ahorros Otros Bancos</v>
          </cell>
          <cell r="K485">
            <v>24054701995</v>
          </cell>
          <cell r="L485" t="str">
            <v>CAJA SOCIAL</v>
          </cell>
          <cell r="M485">
            <v>5521000</v>
          </cell>
          <cell r="N485" t="str">
            <v>Pago Exitoso</v>
          </cell>
        </row>
        <row r="486">
          <cell r="A486">
            <v>18513730</v>
          </cell>
          <cell r="B486">
            <v>10715183</v>
          </cell>
          <cell r="C486">
            <v>18513730</v>
          </cell>
          <cell r="D486" t="str">
            <v>JORGE IVAN VALENCIA RENDON</v>
          </cell>
          <cell r="E486">
            <v>46192</v>
          </cell>
          <cell r="F486">
            <v>46192</v>
          </cell>
          <cell r="G486">
            <v>13352</v>
          </cell>
          <cell r="H486" t="str">
            <v>Cuenta de Ahorros</v>
          </cell>
          <cell r="I486">
            <v>302737945</v>
          </cell>
          <cell r="J486" t="str">
            <v>Cuenta de Ahorros</v>
          </cell>
          <cell r="K486">
            <v>127370128440</v>
          </cell>
          <cell r="L486" t="str">
            <v>DAVIVIENDA</v>
          </cell>
          <cell r="M486">
            <v>6487000</v>
          </cell>
          <cell r="N486" t="str">
            <v>Pago Exitoso</v>
          </cell>
        </row>
        <row r="487">
          <cell r="A487">
            <v>18596009</v>
          </cell>
          <cell r="B487">
            <v>10715183</v>
          </cell>
          <cell r="C487">
            <v>18596009</v>
          </cell>
          <cell r="D487" t="str">
            <v>WILSON CARDONA GALEANO</v>
          </cell>
          <cell r="E487">
            <v>46192</v>
          </cell>
          <cell r="F487">
            <v>46192</v>
          </cell>
          <cell r="G487">
            <v>13354</v>
          </cell>
          <cell r="H487" t="str">
            <v>Cuenta de Ahorros</v>
          </cell>
          <cell r="I487">
            <v>302737945</v>
          </cell>
          <cell r="J487" t="str">
            <v>Cuenta de Ahorros</v>
          </cell>
          <cell r="K487">
            <v>127570022427</v>
          </cell>
          <cell r="L487" t="str">
            <v>DAVIVIENDA</v>
          </cell>
          <cell r="M487">
            <v>3709000</v>
          </cell>
          <cell r="N487" t="str">
            <v>Pago Exitoso</v>
          </cell>
        </row>
        <row r="488">
          <cell r="A488">
            <v>1087986979</v>
          </cell>
          <cell r="B488">
            <v>10715183</v>
          </cell>
          <cell r="C488">
            <v>1087986979</v>
          </cell>
          <cell r="D488" t="str">
            <v>STYFANY VALENCIA OBREGON</v>
          </cell>
          <cell r="E488">
            <v>46192</v>
          </cell>
          <cell r="F488">
            <v>46192</v>
          </cell>
          <cell r="G488">
            <v>13357</v>
          </cell>
          <cell r="H488" t="str">
            <v>Cuenta de Ahorros</v>
          </cell>
          <cell r="I488">
            <v>302737945</v>
          </cell>
          <cell r="J488" t="str">
            <v>Cuenta de Ahorros Otros Bancos</v>
          </cell>
          <cell r="K488">
            <v>33908500</v>
          </cell>
          <cell r="L488" t="str">
            <v>OCCIDENTE</v>
          </cell>
          <cell r="M488">
            <v>6487000</v>
          </cell>
          <cell r="N488" t="str">
            <v>Pago Exitoso</v>
          </cell>
        </row>
        <row r="489">
          <cell r="A489">
            <v>1032463051</v>
          </cell>
          <cell r="B489">
            <v>10715183</v>
          </cell>
          <cell r="C489">
            <v>1032463051</v>
          </cell>
          <cell r="D489" t="str">
            <v>JOSE SANTIAGO HERNANDEZ ROMERO</v>
          </cell>
          <cell r="E489">
            <v>46192</v>
          </cell>
          <cell r="F489">
            <v>46192</v>
          </cell>
          <cell r="G489">
            <v>13380</v>
          </cell>
          <cell r="H489" t="str">
            <v>Cuenta de Ahorros</v>
          </cell>
          <cell r="I489">
            <v>302737945</v>
          </cell>
          <cell r="J489" t="str">
            <v>Cuenta de Ahorros Otros Bancos</v>
          </cell>
          <cell r="K489">
            <v>91200270202</v>
          </cell>
          <cell r="L489" t="str">
            <v>BANCOLOMBIA</v>
          </cell>
          <cell r="M489">
            <v>4124000</v>
          </cell>
          <cell r="N489" t="str">
            <v>Pago Exitoso</v>
          </cell>
        </row>
        <row r="490">
          <cell r="A490">
            <v>1088345189</v>
          </cell>
          <cell r="B490">
            <v>10715183</v>
          </cell>
          <cell r="C490">
            <v>1088345189</v>
          </cell>
          <cell r="D490" t="str">
            <v>JUAN ALEJANDRO DE LA CRUZ BONI</v>
          </cell>
          <cell r="E490">
            <v>46192</v>
          </cell>
          <cell r="F490">
            <v>46192</v>
          </cell>
          <cell r="G490">
            <v>13388</v>
          </cell>
          <cell r="H490" t="str">
            <v>Cuenta de Ahorros</v>
          </cell>
          <cell r="I490">
            <v>302737945</v>
          </cell>
          <cell r="J490" t="str">
            <v>Cuenta de Ahorros Otros Bancos</v>
          </cell>
          <cell r="K490">
            <v>468231147</v>
          </cell>
          <cell r="L490" t="str">
            <v>BOGOTA</v>
          </cell>
          <cell r="M490">
            <v>5521000</v>
          </cell>
          <cell r="N490" t="str">
            <v>Pago Exitoso</v>
          </cell>
        </row>
        <row r="491">
          <cell r="A491">
            <v>10023949</v>
          </cell>
          <cell r="B491">
            <v>10715183</v>
          </cell>
          <cell r="C491">
            <v>10023949</v>
          </cell>
          <cell r="D491" t="str">
            <v>JUAN JOSE MARTINEZ RAMIREZ</v>
          </cell>
          <cell r="E491">
            <v>46192</v>
          </cell>
          <cell r="F491">
            <v>46192</v>
          </cell>
          <cell r="G491">
            <v>13396</v>
          </cell>
          <cell r="H491" t="str">
            <v>Cuenta de Ahorros</v>
          </cell>
          <cell r="I491">
            <v>302737945</v>
          </cell>
          <cell r="J491" t="str">
            <v>Cuenta de Ahorros Otros Bancos</v>
          </cell>
          <cell r="K491">
            <v>702201476</v>
          </cell>
          <cell r="L491" t="str">
            <v>DAVIBANK</v>
          </cell>
          <cell r="M491">
            <v>5521000</v>
          </cell>
          <cell r="N491" t="str">
            <v>Pago Exitoso</v>
          </cell>
        </row>
        <row r="492">
          <cell r="A492">
            <v>1088340907</v>
          </cell>
          <cell r="B492">
            <v>10715183</v>
          </cell>
          <cell r="C492">
            <v>1088340907</v>
          </cell>
          <cell r="D492" t="str">
            <v>MELISSA DURAN RAMIREZ</v>
          </cell>
          <cell r="E492">
            <v>46192</v>
          </cell>
          <cell r="F492">
            <v>46192</v>
          </cell>
          <cell r="G492">
            <v>13400</v>
          </cell>
          <cell r="H492" t="str">
            <v>Cuenta de Ahorros</v>
          </cell>
          <cell r="I492">
            <v>302737945</v>
          </cell>
          <cell r="J492" t="str">
            <v>Cuenta de Ahorros Otros Bancos</v>
          </cell>
          <cell r="K492">
            <v>116030260751</v>
          </cell>
          <cell r="L492" t="str">
            <v>BANCO FALABELLA</v>
          </cell>
          <cell r="M492">
            <v>3709000</v>
          </cell>
          <cell r="N492" t="str">
            <v>Pago Exitoso</v>
          </cell>
        </row>
        <row r="493">
          <cell r="A493">
            <v>1088290213</v>
          </cell>
          <cell r="B493">
            <v>10715183</v>
          </cell>
          <cell r="C493">
            <v>1088290213</v>
          </cell>
          <cell r="D493" t="str">
            <v>DANIELA GIL LOPEZ</v>
          </cell>
          <cell r="E493">
            <v>46192</v>
          </cell>
          <cell r="F493">
            <v>46192</v>
          </cell>
          <cell r="G493">
            <v>13403</v>
          </cell>
          <cell r="H493" t="str">
            <v>Cuenta de Ahorros</v>
          </cell>
          <cell r="I493">
            <v>302737945</v>
          </cell>
          <cell r="J493" t="str">
            <v>Cuenta Corriente</v>
          </cell>
          <cell r="K493">
            <v>127360008131</v>
          </cell>
          <cell r="L493" t="str">
            <v>DAVIVIENDA</v>
          </cell>
          <cell r="M493">
            <v>5808000</v>
          </cell>
          <cell r="N493" t="str">
            <v>Pago Exitoso</v>
          </cell>
        </row>
        <row r="494">
          <cell r="A494">
            <v>1088276033</v>
          </cell>
          <cell r="B494">
            <v>10715183</v>
          </cell>
          <cell r="C494">
            <v>1088276033</v>
          </cell>
          <cell r="D494" t="str">
            <v>JUAN CAMILO PELAEZ GOMEZ</v>
          </cell>
          <cell r="E494">
            <v>46192</v>
          </cell>
          <cell r="F494">
            <v>46192</v>
          </cell>
          <cell r="G494">
            <v>13413</v>
          </cell>
          <cell r="H494" t="str">
            <v>Cuenta de Ahorros</v>
          </cell>
          <cell r="I494">
            <v>302737945</v>
          </cell>
          <cell r="J494" t="str">
            <v>Cuenta de Ahorros Otros Bancos</v>
          </cell>
          <cell r="K494">
            <v>7337609311</v>
          </cell>
          <cell r="L494" t="str">
            <v>BANCOLOMBIA</v>
          </cell>
          <cell r="M494">
            <v>3709000</v>
          </cell>
          <cell r="N494" t="str">
            <v>Pago Exitoso</v>
          </cell>
        </row>
        <row r="495">
          <cell r="A495">
            <v>42160625</v>
          </cell>
          <cell r="B495">
            <v>10715183</v>
          </cell>
          <cell r="C495">
            <v>42160625</v>
          </cell>
          <cell r="D495" t="str">
            <v>NATALIA GARCIA SANZ</v>
          </cell>
          <cell r="E495">
            <v>46192</v>
          </cell>
          <cell r="F495">
            <v>46192</v>
          </cell>
          <cell r="G495">
            <v>13425</v>
          </cell>
          <cell r="H495" t="str">
            <v>Cuenta de Ahorros</v>
          </cell>
          <cell r="I495">
            <v>302737945</v>
          </cell>
          <cell r="J495" t="str">
            <v>Cuenta de Ahorros</v>
          </cell>
          <cell r="K495">
            <v>488417926646</v>
          </cell>
          <cell r="L495" t="str">
            <v>DAVIVIENDA</v>
          </cell>
          <cell r="M495">
            <v>2928000</v>
          </cell>
          <cell r="N495" t="str">
            <v>Pago Exitoso</v>
          </cell>
        </row>
        <row r="496">
          <cell r="A496">
            <v>1113306265</v>
          </cell>
          <cell r="B496">
            <v>10715183</v>
          </cell>
          <cell r="C496">
            <v>1113306265</v>
          </cell>
          <cell r="D496" t="str">
            <v>DANIEL LEONARDO VALENCIA ROJAS</v>
          </cell>
          <cell r="E496">
            <v>46192</v>
          </cell>
          <cell r="F496">
            <v>46192</v>
          </cell>
          <cell r="G496">
            <v>13426</v>
          </cell>
          <cell r="H496" t="str">
            <v>Cuenta de Ahorros</v>
          </cell>
          <cell r="I496">
            <v>302737945</v>
          </cell>
          <cell r="J496" t="str">
            <v>Cuenta de Ahorros Otros Bancos</v>
          </cell>
          <cell r="K496">
            <v>77220655400</v>
          </cell>
          <cell r="L496" t="str">
            <v>BANCOLOMBIA</v>
          </cell>
          <cell r="M496">
            <v>5808000</v>
          </cell>
          <cell r="N496" t="str">
            <v>Pago Exitoso</v>
          </cell>
        </row>
        <row r="497">
          <cell r="A497">
            <v>1088319178</v>
          </cell>
          <cell r="B497">
            <v>10715183</v>
          </cell>
          <cell r="C497">
            <v>1088319178</v>
          </cell>
          <cell r="D497" t="str">
            <v>JOHAN SEBASTIAN CARDONA JARAMI</v>
          </cell>
          <cell r="E497">
            <v>46192</v>
          </cell>
          <cell r="F497">
            <v>46192</v>
          </cell>
          <cell r="G497">
            <v>13436</v>
          </cell>
          <cell r="H497" t="str">
            <v>Cuenta de Ahorros</v>
          </cell>
          <cell r="I497">
            <v>302737945</v>
          </cell>
          <cell r="J497" t="str">
            <v>Cuenta de Ahorros</v>
          </cell>
          <cell r="K497">
            <v>488414002052</v>
          </cell>
          <cell r="L497" t="str">
            <v>DAVIVIENDA</v>
          </cell>
          <cell r="M497">
            <v>5521000</v>
          </cell>
          <cell r="N497" t="str">
            <v>Pago Exitoso</v>
          </cell>
        </row>
        <row r="498">
          <cell r="A498">
            <v>66682003</v>
          </cell>
          <cell r="B498">
            <v>10715183</v>
          </cell>
          <cell r="C498">
            <v>66682003</v>
          </cell>
          <cell r="D498" t="str">
            <v>DANERY PUPIALES ZAPATA</v>
          </cell>
          <cell r="E498">
            <v>46192</v>
          </cell>
          <cell r="F498">
            <v>46192</v>
          </cell>
          <cell r="G498">
            <v>13453</v>
          </cell>
          <cell r="H498" t="str">
            <v>Cuenta de Ahorros</v>
          </cell>
          <cell r="I498">
            <v>302737945</v>
          </cell>
          <cell r="J498" t="str">
            <v>Cuenta de Ahorros Otros Bancos</v>
          </cell>
          <cell r="K498">
            <v>871032579</v>
          </cell>
          <cell r="L498" t="str">
            <v>BBVA</v>
          </cell>
          <cell r="M498">
            <v>5808000</v>
          </cell>
          <cell r="N498" t="str">
            <v>Pago Exitoso</v>
          </cell>
        </row>
        <row r="499">
          <cell r="A499">
            <v>42116668</v>
          </cell>
          <cell r="B499">
            <v>10715183</v>
          </cell>
          <cell r="C499">
            <v>42116668</v>
          </cell>
          <cell r="D499" t="str">
            <v>SUGEY TABORDA CASTAÑEDA</v>
          </cell>
          <cell r="E499">
            <v>46192</v>
          </cell>
          <cell r="F499">
            <v>46192</v>
          </cell>
          <cell r="G499">
            <v>13455</v>
          </cell>
          <cell r="H499" t="str">
            <v>Cuenta de Ahorros</v>
          </cell>
          <cell r="I499">
            <v>302737945</v>
          </cell>
          <cell r="J499" t="str">
            <v>Cuenta de Ahorros Otros Bancos</v>
          </cell>
          <cell r="K499">
            <v>85129994687</v>
          </cell>
          <cell r="L499" t="str">
            <v>BANCOLOMBIA</v>
          </cell>
          <cell r="M499">
            <v>3709000</v>
          </cell>
          <cell r="N499" t="str">
            <v>Pago Exitoso</v>
          </cell>
        </row>
        <row r="500">
          <cell r="A500">
            <v>1088265645</v>
          </cell>
          <cell r="B500">
            <v>10715183</v>
          </cell>
          <cell r="C500">
            <v>1088265645</v>
          </cell>
          <cell r="D500" t="str">
            <v>ELIANA RAMOS ARIAS</v>
          </cell>
          <cell r="E500">
            <v>46192</v>
          </cell>
          <cell r="F500">
            <v>46192</v>
          </cell>
          <cell r="G500">
            <v>13473</v>
          </cell>
          <cell r="H500" t="str">
            <v>Cuenta de Ahorros</v>
          </cell>
          <cell r="I500">
            <v>302737945</v>
          </cell>
          <cell r="J500" t="str">
            <v>Cuenta de Ahorros</v>
          </cell>
          <cell r="K500">
            <v>488401697211</v>
          </cell>
          <cell r="L500" t="str">
            <v>DAVIVIENDA</v>
          </cell>
          <cell r="M500">
            <v>4124000</v>
          </cell>
          <cell r="N500" t="str">
            <v>Pago Exitoso</v>
          </cell>
        </row>
        <row r="501">
          <cell r="A501">
            <v>10014482</v>
          </cell>
          <cell r="B501">
            <v>10715183</v>
          </cell>
          <cell r="C501">
            <v>10014482</v>
          </cell>
          <cell r="D501" t="str">
            <v>ANDRES FELIPE LA ROTTA NARANJO</v>
          </cell>
          <cell r="E501">
            <v>46192</v>
          </cell>
          <cell r="F501">
            <v>46192</v>
          </cell>
          <cell r="G501">
            <v>13480</v>
          </cell>
          <cell r="H501" t="str">
            <v>Cuenta de Ahorros</v>
          </cell>
          <cell r="I501">
            <v>302737945</v>
          </cell>
          <cell r="J501" t="str">
            <v>Cuenta de Ahorros Otros Bancos</v>
          </cell>
          <cell r="K501">
            <v>7334493657</v>
          </cell>
          <cell r="L501" t="str">
            <v>BANCOLOMBIA</v>
          </cell>
          <cell r="M501">
            <v>5521000</v>
          </cell>
          <cell r="N501" t="str">
            <v>Pago Exitoso</v>
          </cell>
        </row>
        <row r="502">
          <cell r="A502">
            <v>10271505</v>
          </cell>
          <cell r="B502">
            <v>10715183</v>
          </cell>
          <cell r="C502">
            <v>10271505</v>
          </cell>
          <cell r="D502" t="str">
            <v>JHON HAROLD LONDOÑO KRAZT</v>
          </cell>
          <cell r="E502">
            <v>46192</v>
          </cell>
          <cell r="F502">
            <v>46192</v>
          </cell>
          <cell r="G502">
            <v>13491</v>
          </cell>
          <cell r="H502" t="str">
            <v>Cuenta de Ahorros</v>
          </cell>
          <cell r="I502">
            <v>302737945</v>
          </cell>
          <cell r="J502" t="str">
            <v>Cuenta de Ahorros</v>
          </cell>
          <cell r="K502">
            <v>127370027642</v>
          </cell>
          <cell r="L502" t="str">
            <v>DAVIVIENDA</v>
          </cell>
          <cell r="M502">
            <v>7934000</v>
          </cell>
          <cell r="N502" t="str">
            <v>Pago Exitoso</v>
          </cell>
        </row>
        <row r="503">
          <cell r="A503">
            <v>1088303744</v>
          </cell>
          <cell r="B503">
            <v>10715183</v>
          </cell>
          <cell r="C503">
            <v>1088303744</v>
          </cell>
          <cell r="D503" t="str">
            <v>PAOLA ANDREA CARVAJAL LAVERDE</v>
          </cell>
          <cell r="E503">
            <v>46192</v>
          </cell>
          <cell r="F503">
            <v>46192</v>
          </cell>
          <cell r="G503">
            <v>13493</v>
          </cell>
          <cell r="H503" t="str">
            <v>Cuenta de Ahorros</v>
          </cell>
          <cell r="I503">
            <v>302737945</v>
          </cell>
          <cell r="J503" t="str">
            <v>Cuenta de Ahorros Otros Bancos</v>
          </cell>
          <cell r="K503">
            <v>91274093507</v>
          </cell>
          <cell r="L503" t="str">
            <v>BANCOLOMBIA</v>
          </cell>
          <cell r="M503">
            <v>5521000</v>
          </cell>
          <cell r="N503" t="str">
            <v>Pago Exitoso</v>
          </cell>
        </row>
        <row r="504">
          <cell r="A504">
            <v>1004778813</v>
          </cell>
          <cell r="B504">
            <v>10715183</v>
          </cell>
          <cell r="C504">
            <v>1004778813</v>
          </cell>
          <cell r="D504" t="str">
            <v>ELIZABETH GRISALES GASPAR</v>
          </cell>
          <cell r="E504">
            <v>46192</v>
          </cell>
          <cell r="F504">
            <v>46192</v>
          </cell>
          <cell r="G504">
            <v>13513</v>
          </cell>
          <cell r="H504" t="str">
            <v>Cuenta de Ahorros</v>
          </cell>
          <cell r="I504">
            <v>302737945</v>
          </cell>
          <cell r="J504" t="str">
            <v>Cuenta de Ahorros</v>
          </cell>
          <cell r="K504">
            <v>127200135052</v>
          </cell>
          <cell r="L504" t="str">
            <v>DAVIVIENDA</v>
          </cell>
          <cell r="M504">
            <v>3709000</v>
          </cell>
          <cell r="N504" t="str">
            <v>Pago Exitoso</v>
          </cell>
        </row>
        <row r="505">
          <cell r="A505">
            <v>9001186303</v>
          </cell>
          <cell r="B505">
            <v>10715233</v>
          </cell>
          <cell r="C505">
            <v>9001186303</v>
          </cell>
          <cell r="D505" t="str">
            <v>EMPRESA DE DESARROLLO TERRITOR</v>
          </cell>
          <cell r="E505">
            <v>46192</v>
          </cell>
          <cell r="F505">
            <v>46192</v>
          </cell>
          <cell r="G505">
            <v>12922</v>
          </cell>
          <cell r="H505" t="str">
            <v>Cuenta de Ahorros</v>
          </cell>
          <cell r="I505">
            <v>570127270038350</v>
          </cell>
          <cell r="J505" t="str">
            <v>Cuenta de Ahorros</v>
          </cell>
          <cell r="K505">
            <v>127000094566</v>
          </cell>
          <cell r="L505" t="str">
            <v>DAVIVIENDA</v>
          </cell>
          <cell r="M505">
            <v>1032232000</v>
          </cell>
          <cell r="N505" t="str">
            <v>Pago Exitoso</v>
          </cell>
        </row>
        <row r="506">
          <cell r="A506">
            <v>71733420</v>
          </cell>
          <cell r="B506">
            <v>10715510</v>
          </cell>
          <cell r="C506">
            <v>71733420</v>
          </cell>
          <cell r="D506" t="str">
            <v>JUAN CARLOS RIVERA RIOS</v>
          </cell>
          <cell r="E506">
            <v>46192</v>
          </cell>
          <cell r="F506">
            <v>46192</v>
          </cell>
          <cell r="G506">
            <v>13439</v>
          </cell>
          <cell r="H506" t="str">
            <v>Cuenta de Ahorros</v>
          </cell>
          <cell r="I506">
            <v>302737945</v>
          </cell>
          <cell r="J506" t="str">
            <v>Cuenta de Ahorros</v>
          </cell>
          <cell r="K506">
            <v>488414255536</v>
          </cell>
          <cell r="L506" t="str">
            <v>DAVIVIENDA</v>
          </cell>
          <cell r="M506">
            <v>2181500</v>
          </cell>
          <cell r="N506" t="str">
            <v>Pago Exitoso</v>
          </cell>
        </row>
        <row r="507">
          <cell r="A507">
            <v>1088258887</v>
          </cell>
          <cell r="B507">
            <v>10715510</v>
          </cell>
          <cell r="C507">
            <v>1088258887</v>
          </cell>
          <cell r="D507" t="str">
            <v>LUIS ALBERTO DUQUE HERNANDEZ</v>
          </cell>
          <cell r="E507">
            <v>46192</v>
          </cell>
          <cell r="F507">
            <v>46192</v>
          </cell>
          <cell r="G507">
            <v>13440</v>
          </cell>
          <cell r="H507" t="str">
            <v>Cuenta de Ahorros</v>
          </cell>
          <cell r="I507">
            <v>302737945</v>
          </cell>
          <cell r="J507" t="str">
            <v>Cuenta de Ahorros</v>
          </cell>
          <cell r="K507">
            <v>127270078125</v>
          </cell>
          <cell r="L507" t="str">
            <v>DAVIVIENDA</v>
          </cell>
          <cell r="M507">
            <v>8754525</v>
          </cell>
          <cell r="N507" t="str">
            <v>Pago Exitoso</v>
          </cell>
        </row>
        <row r="508">
          <cell r="A508">
            <v>8914800857</v>
          </cell>
          <cell r="B508">
            <v>10715952</v>
          </cell>
          <cell r="C508">
            <v>8914800857</v>
          </cell>
          <cell r="D508" t="str">
            <v>GOBERNACION DEr RISARALDA</v>
          </cell>
          <cell r="E508">
            <v>46192</v>
          </cell>
          <cell r="F508">
            <v>46192</v>
          </cell>
          <cell r="G508">
            <v>1156</v>
          </cell>
          <cell r="H508" t="str">
            <v>Cuenta de Ahorros</v>
          </cell>
          <cell r="I508">
            <v>550127200117688</v>
          </cell>
          <cell r="J508" t="str">
            <v>Cuenta de Ahorros Otros Bancos</v>
          </cell>
          <cell r="K508">
            <v>96010061790</v>
          </cell>
          <cell r="L508" t="str">
            <v>GNB SUDAMERIS</v>
          </cell>
          <cell r="M508">
            <v>25521000</v>
          </cell>
          <cell r="N508" t="str">
            <v>Pago Exitoso</v>
          </cell>
        </row>
        <row r="509">
          <cell r="A509">
            <v>1030642415</v>
          </cell>
          <cell r="B509">
            <v>10714136</v>
          </cell>
          <cell r="C509">
            <v>1030642415</v>
          </cell>
          <cell r="D509" t="str">
            <v>LEIDY SUSANA WILCHES MARIN</v>
          </cell>
          <cell r="E509">
            <v>46192</v>
          </cell>
          <cell r="F509">
            <v>46192</v>
          </cell>
          <cell r="G509">
            <v>5200102330131110</v>
          </cell>
          <cell r="H509" t="str">
            <v>Cuenta de Ahorros</v>
          </cell>
          <cell r="I509">
            <v>550127200108752</v>
          </cell>
          <cell r="J509" t="str">
            <v>Cuenta de Ahorros</v>
          </cell>
          <cell r="K509">
            <v>458200202372</v>
          </cell>
          <cell r="L509" t="str">
            <v>DAVIVIENDA</v>
          </cell>
          <cell r="M509">
            <v>4124000</v>
          </cell>
          <cell r="N509" t="str">
            <v>Pago Exitoso</v>
          </cell>
        </row>
        <row r="510">
          <cell r="A510">
            <v>42080735</v>
          </cell>
          <cell r="B510">
            <v>10710946</v>
          </cell>
          <cell r="C510">
            <v>42080735</v>
          </cell>
          <cell r="D510" t="str">
            <v>LUDIBIA LOPEZ MARIN</v>
          </cell>
          <cell r="E510">
            <v>46191</v>
          </cell>
          <cell r="F510">
            <v>46191</v>
          </cell>
          <cell r="G510">
            <v>13235</v>
          </cell>
          <cell r="H510" t="str">
            <v>Cuenta de Ahorros</v>
          </cell>
          <cell r="I510">
            <v>302727607</v>
          </cell>
          <cell r="J510" t="str">
            <v>Cuenta de Ahorros Otros Bancos</v>
          </cell>
          <cell r="K510">
            <v>24102421934</v>
          </cell>
          <cell r="L510" t="str">
            <v>CAJA SOCIAL</v>
          </cell>
          <cell r="M510">
            <v>2391000</v>
          </cell>
          <cell r="N510" t="str">
            <v>Pago Exitoso</v>
          </cell>
        </row>
        <row r="511">
          <cell r="A511">
            <v>1088299234</v>
          </cell>
          <cell r="B511">
            <v>10710946</v>
          </cell>
          <cell r="C511">
            <v>1088299234</v>
          </cell>
          <cell r="D511" t="str">
            <v>LADY TATIANA JARAMILLO MOSQUER</v>
          </cell>
          <cell r="E511">
            <v>46191</v>
          </cell>
          <cell r="F511">
            <v>46191</v>
          </cell>
          <cell r="G511">
            <v>13242</v>
          </cell>
          <cell r="H511" t="str">
            <v>Cuenta de Ahorros</v>
          </cell>
          <cell r="I511">
            <v>302727607</v>
          </cell>
          <cell r="J511" t="str">
            <v>Cuenta de Ahorros</v>
          </cell>
          <cell r="K511">
            <v>488403147363</v>
          </cell>
          <cell r="L511" t="str">
            <v>DAVIVIENDA</v>
          </cell>
          <cell r="M511">
            <v>4584000</v>
          </cell>
          <cell r="N511" t="str">
            <v>Pago Exitoso</v>
          </cell>
        </row>
        <row r="512">
          <cell r="A512">
            <v>1053870540</v>
          </cell>
          <cell r="B512">
            <v>10710946</v>
          </cell>
          <cell r="C512">
            <v>1053870540</v>
          </cell>
          <cell r="D512" t="str">
            <v>LAURA VALLEJO CASTRO</v>
          </cell>
          <cell r="E512">
            <v>46191</v>
          </cell>
          <cell r="F512">
            <v>46191</v>
          </cell>
          <cell r="G512">
            <v>13245</v>
          </cell>
          <cell r="H512" t="str">
            <v>Cuenta de Ahorros</v>
          </cell>
          <cell r="I512">
            <v>302727607</v>
          </cell>
          <cell r="J512" t="str">
            <v>Cuenta de Ahorros Otros Bancos</v>
          </cell>
          <cell r="K512">
            <v>62350951381</v>
          </cell>
          <cell r="L512" t="str">
            <v>BANCOLOMBIA</v>
          </cell>
          <cell r="M512">
            <v>3709000</v>
          </cell>
          <cell r="N512" t="str">
            <v>Pago Exitoso</v>
          </cell>
        </row>
        <row r="513">
          <cell r="A513">
            <v>1053866782</v>
          </cell>
          <cell r="B513">
            <v>10710946</v>
          </cell>
          <cell r="C513">
            <v>1053866782</v>
          </cell>
          <cell r="D513" t="str">
            <v>PAULA ANDREA SALAZAR CASTAÑO</v>
          </cell>
          <cell r="E513">
            <v>46191</v>
          </cell>
          <cell r="F513">
            <v>46191</v>
          </cell>
          <cell r="G513">
            <v>13295</v>
          </cell>
          <cell r="H513" t="str">
            <v>Cuenta de Ahorros</v>
          </cell>
          <cell r="I513">
            <v>302727607</v>
          </cell>
          <cell r="J513" t="str">
            <v>Cuenta de Ahorros</v>
          </cell>
          <cell r="K513">
            <v>488431510129</v>
          </cell>
          <cell r="L513" t="str">
            <v>DAVIVIENDA</v>
          </cell>
          <cell r="M513">
            <v>4124000</v>
          </cell>
          <cell r="N513" t="str">
            <v>Pago Exitoso</v>
          </cell>
        </row>
        <row r="514">
          <cell r="A514">
            <v>1004753266</v>
          </cell>
          <cell r="B514">
            <v>10711113</v>
          </cell>
          <cell r="C514">
            <v>1004753266</v>
          </cell>
          <cell r="D514" t="str">
            <v>NICOLLE MARQUEZ URIBE</v>
          </cell>
          <cell r="E514">
            <v>46191</v>
          </cell>
          <cell r="F514">
            <v>46191</v>
          </cell>
          <cell r="G514">
            <v>12218</v>
          </cell>
          <cell r="H514" t="str">
            <v>Cuenta de Ahorros</v>
          </cell>
          <cell r="I514">
            <v>550127200142264</v>
          </cell>
          <cell r="J514" t="str">
            <v>Cuenta de Ahorros</v>
          </cell>
          <cell r="K514">
            <v>127270150551</v>
          </cell>
          <cell r="L514" t="str">
            <v>DAVIVIENDA</v>
          </cell>
          <cell r="M514">
            <v>4124000</v>
          </cell>
          <cell r="N514" t="str">
            <v>Pago Exitoso</v>
          </cell>
        </row>
        <row r="515">
          <cell r="A515">
            <v>10122818</v>
          </cell>
          <cell r="B515">
            <v>10711113</v>
          </cell>
          <cell r="C515">
            <v>10122818</v>
          </cell>
          <cell r="D515" t="str">
            <v>JUAN CARLOS VALLEJO HENAO</v>
          </cell>
          <cell r="E515">
            <v>46191</v>
          </cell>
          <cell r="F515">
            <v>46191</v>
          </cell>
          <cell r="G515">
            <v>12248</v>
          </cell>
          <cell r="H515" t="str">
            <v>Cuenta de Ahorros</v>
          </cell>
          <cell r="I515">
            <v>550127200142264</v>
          </cell>
          <cell r="J515" t="str">
            <v>Cuenta de Ahorros Otros Bancos</v>
          </cell>
          <cell r="K515">
            <v>5782006317</v>
          </cell>
          <cell r="L515" t="str">
            <v>DAVIBANK</v>
          </cell>
          <cell r="M515">
            <v>5489000</v>
          </cell>
          <cell r="N515" t="str">
            <v>Pago Exitoso</v>
          </cell>
        </row>
        <row r="516">
          <cell r="A516">
            <v>1088312599</v>
          </cell>
          <cell r="B516">
            <v>10711113</v>
          </cell>
          <cell r="C516">
            <v>1088312599</v>
          </cell>
          <cell r="D516" t="str">
            <v>SANTIAGO OSSA ARANGO</v>
          </cell>
          <cell r="E516">
            <v>46191</v>
          </cell>
          <cell r="F516">
            <v>46191</v>
          </cell>
          <cell r="G516">
            <v>12250</v>
          </cell>
          <cell r="H516" t="str">
            <v>Cuenta de Ahorros</v>
          </cell>
          <cell r="I516">
            <v>550127200142264</v>
          </cell>
          <cell r="J516" t="str">
            <v>Cuenta de Ahorros Otros Bancos</v>
          </cell>
          <cell r="K516">
            <v>24049669417</v>
          </cell>
          <cell r="L516" t="str">
            <v>CAJA SOCIAL</v>
          </cell>
          <cell r="M516">
            <v>3493000</v>
          </cell>
          <cell r="N516" t="str">
            <v>Pago Exitoso</v>
          </cell>
        </row>
        <row r="517">
          <cell r="A517">
            <v>1087561063</v>
          </cell>
          <cell r="B517">
            <v>10711113</v>
          </cell>
          <cell r="C517">
            <v>1087561063</v>
          </cell>
          <cell r="D517" t="str">
            <v>CARLOS MARIO CARDONA TABORDA</v>
          </cell>
          <cell r="E517">
            <v>46191</v>
          </cell>
          <cell r="F517">
            <v>46191</v>
          </cell>
          <cell r="G517">
            <v>12524</v>
          </cell>
          <cell r="H517" t="str">
            <v>Cuenta de Ahorros</v>
          </cell>
          <cell r="I517">
            <v>550127200142264</v>
          </cell>
          <cell r="J517" t="str">
            <v>Cuenta de Ahorros</v>
          </cell>
          <cell r="K517">
            <v>488440910716</v>
          </cell>
          <cell r="L517" t="str">
            <v>DAVIVIENDA</v>
          </cell>
          <cell r="M517">
            <v>3244000</v>
          </cell>
          <cell r="N517" t="str">
            <v>Pago Exitoso</v>
          </cell>
        </row>
        <row r="518">
          <cell r="A518">
            <v>1002635291</v>
          </cell>
          <cell r="B518">
            <v>10711113</v>
          </cell>
          <cell r="C518">
            <v>1002635291</v>
          </cell>
          <cell r="D518" t="str">
            <v>DANIEL ESTRADA CATAÑO</v>
          </cell>
          <cell r="E518">
            <v>46191</v>
          </cell>
          <cell r="F518">
            <v>46191</v>
          </cell>
          <cell r="G518">
            <v>12530</v>
          </cell>
          <cell r="H518" t="str">
            <v>Cuenta de Ahorros</v>
          </cell>
          <cell r="I518">
            <v>550127200142264</v>
          </cell>
          <cell r="J518" t="str">
            <v>Cuenta de Ahorros Otros Bancos</v>
          </cell>
          <cell r="K518">
            <v>15289877</v>
          </cell>
          <cell r="L518" t="str">
            <v>NU</v>
          </cell>
          <cell r="M518">
            <v>3244000</v>
          </cell>
          <cell r="N518" t="str">
            <v>Pago Exitoso</v>
          </cell>
        </row>
        <row r="519">
          <cell r="A519">
            <v>1004683324</v>
          </cell>
          <cell r="B519">
            <v>10711113</v>
          </cell>
          <cell r="C519">
            <v>1004683324</v>
          </cell>
          <cell r="D519" t="str">
            <v>JAMES DAVID CANO ROJAS</v>
          </cell>
          <cell r="E519">
            <v>46191</v>
          </cell>
          <cell r="F519">
            <v>46191</v>
          </cell>
          <cell r="G519">
            <v>12728</v>
          </cell>
          <cell r="H519" t="str">
            <v>Cuenta de Ahorros</v>
          </cell>
          <cell r="I519">
            <v>550127200142264</v>
          </cell>
          <cell r="J519" t="str">
            <v>Cuenta de Ahorros Otros Bancos</v>
          </cell>
          <cell r="K519">
            <v>674789586</v>
          </cell>
          <cell r="L519" t="str">
            <v>AV VILLAS</v>
          </cell>
          <cell r="M519">
            <v>3244000</v>
          </cell>
          <cell r="N519" t="str">
            <v>Pago Exitoso</v>
          </cell>
        </row>
        <row r="520">
          <cell r="A520">
            <v>9872412</v>
          </cell>
          <cell r="B520">
            <v>10711113</v>
          </cell>
          <cell r="C520">
            <v>9872412</v>
          </cell>
          <cell r="D520" t="str">
            <v>OSCAR JULIAN CASTRO BUENO</v>
          </cell>
          <cell r="E520">
            <v>46191</v>
          </cell>
          <cell r="F520">
            <v>46191</v>
          </cell>
          <cell r="G520">
            <v>12739</v>
          </cell>
          <cell r="H520" t="str">
            <v>Cuenta de Ahorros</v>
          </cell>
          <cell r="I520">
            <v>550127200142264</v>
          </cell>
          <cell r="J520" t="str">
            <v>Cuenta de Ahorros Otros Bancos</v>
          </cell>
          <cell r="K520">
            <v>72166715211</v>
          </cell>
          <cell r="L520" t="str">
            <v>BANCOLOMBIA</v>
          </cell>
          <cell r="M520">
            <v>3244000</v>
          </cell>
          <cell r="N520" t="str">
            <v>Pago Exitoso</v>
          </cell>
        </row>
        <row r="521">
          <cell r="A521">
            <v>1088308668</v>
          </cell>
          <cell r="B521">
            <v>10711113</v>
          </cell>
          <cell r="C521">
            <v>1088308668</v>
          </cell>
          <cell r="D521" t="str">
            <v>ANDRES FELIPE SERNA OLARTE</v>
          </cell>
          <cell r="E521">
            <v>46191</v>
          </cell>
          <cell r="F521">
            <v>46191</v>
          </cell>
          <cell r="G521">
            <v>12908</v>
          </cell>
          <cell r="H521" t="str">
            <v>Cuenta de Ahorros</v>
          </cell>
          <cell r="I521">
            <v>550127200142264</v>
          </cell>
          <cell r="J521" t="str">
            <v>Cuenta de Ahorros</v>
          </cell>
          <cell r="K521">
            <v>127900030991</v>
          </cell>
          <cell r="L521" t="str">
            <v>DAVIVIENDA</v>
          </cell>
          <cell r="M521">
            <v>3244000</v>
          </cell>
          <cell r="N521" t="str">
            <v>Pago Exitoso</v>
          </cell>
        </row>
        <row r="522">
          <cell r="A522">
            <v>1088348315</v>
          </cell>
          <cell r="B522">
            <v>10711113</v>
          </cell>
          <cell r="C522">
            <v>1088348315</v>
          </cell>
          <cell r="D522" t="str">
            <v>LAURA CAROLINA LOPEZ ROMAN</v>
          </cell>
          <cell r="E522">
            <v>46191</v>
          </cell>
          <cell r="F522">
            <v>46191</v>
          </cell>
          <cell r="G522">
            <v>13080</v>
          </cell>
          <cell r="H522" t="str">
            <v>Cuenta de Ahorros</v>
          </cell>
          <cell r="I522">
            <v>550127200142264</v>
          </cell>
          <cell r="J522" t="str">
            <v>Cuenta de Ahorros</v>
          </cell>
          <cell r="K522">
            <v>488446917798</v>
          </cell>
          <cell r="L522" t="str">
            <v>DAVIVIENDA</v>
          </cell>
          <cell r="M522">
            <v>3244000</v>
          </cell>
          <cell r="N522" t="str">
            <v>Pago Exitoso</v>
          </cell>
        </row>
        <row r="523">
          <cell r="A523">
            <v>1093226799</v>
          </cell>
          <cell r="B523">
            <v>10711113</v>
          </cell>
          <cell r="C523">
            <v>1093226799</v>
          </cell>
          <cell r="D523" t="str">
            <v>KAROL YESENNIA ROZO PEDRAZA</v>
          </cell>
          <cell r="E523">
            <v>46191</v>
          </cell>
          <cell r="F523">
            <v>46191</v>
          </cell>
          <cell r="G523">
            <v>13094</v>
          </cell>
          <cell r="H523" t="str">
            <v>Cuenta de Ahorros</v>
          </cell>
          <cell r="I523">
            <v>550127200142264</v>
          </cell>
          <cell r="J523" t="str">
            <v>Cuenta de Ahorros Otros Bancos</v>
          </cell>
          <cell r="K523">
            <v>85231470871</v>
          </cell>
          <cell r="L523" t="str">
            <v>BANCOLOMBIA</v>
          </cell>
          <cell r="M523">
            <v>3244000</v>
          </cell>
          <cell r="N523" t="str">
            <v>Pago Exitoso</v>
          </cell>
        </row>
        <row r="524">
          <cell r="A524">
            <v>1053787117</v>
          </cell>
          <cell r="B524">
            <v>10711113</v>
          </cell>
          <cell r="C524">
            <v>1053787117</v>
          </cell>
          <cell r="D524" t="str">
            <v>KATERINE MONSALVE PAREJA</v>
          </cell>
          <cell r="E524">
            <v>46191</v>
          </cell>
          <cell r="F524">
            <v>46191</v>
          </cell>
          <cell r="G524">
            <v>13195</v>
          </cell>
          <cell r="H524" t="str">
            <v>Cuenta de Ahorros</v>
          </cell>
          <cell r="I524">
            <v>550127200142264</v>
          </cell>
          <cell r="J524" t="str">
            <v>Cuenta de Ahorros Otros Bancos</v>
          </cell>
          <cell r="K524">
            <v>91298877860</v>
          </cell>
          <cell r="L524" t="str">
            <v>BANCOLOMBIA</v>
          </cell>
          <cell r="M524">
            <v>3244000</v>
          </cell>
          <cell r="N524" t="str">
            <v>Pago Exitoso</v>
          </cell>
        </row>
        <row r="525">
          <cell r="A525">
            <v>1088006164</v>
          </cell>
          <cell r="B525">
            <v>10711113</v>
          </cell>
          <cell r="C525">
            <v>1088006164</v>
          </cell>
          <cell r="D525" t="str">
            <v>JOAN SEBASTIAN ACEVEDO LONDOÑO</v>
          </cell>
          <cell r="E525">
            <v>46191</v>
          </cell>
          <cell r="F525">
            <v>46191</v>
          </cell>
          <cell r="G525">
            <v>13216</v>
          </cell>
          <cell r="H525" t="str">
            <v>Cuenta de Ahorros</v>
          </cell>
          <cell r="I525">
            <v>550127200142264</v>
          </cell>
          <cell r="J525" t="str">
            <v>Cuenta de Ahorros Otros Bancos</v>
          </cell>
          <cell r="K525">
            <v>72320500622</v>
          </cell>
          <cell r="L525" t="str">
            <v>BANCOLOMBIA</v>
          </cell>
          <cell r="M525">
            <v>3244000</v>
          </cell>
          <cell r="N525" t="str">
            <v>Pago Exitoso</v>
          </cell>
        </row>
        <row r="526">
          <cell r="A526">
            <v>10199497</v>
          </cell>
          <cell r="B526">
            <v>10711143</v>
          </cell>
          <cell r="C526">
            <v>10199497</v>
          </cell>
          <cell r="D526" t="str">
            <v>JULIO ANDRES BUSTAMANTE RAMIRE</v>
          </cell>
          <cell r="E526">
            <v>46191</v>
          </cell>
          <cell r="F526">
            <v>46191</v>
          </cell>
          <cell r="G526">
            <v>12938</v>
          </cell>
          <cell r="H526" t="str">
            <v>Cuenta de Ahorros</v>
          </cell>
          <cell r="I526">
            <v>550127200185719</v>
          </cell>
          <cell r="J526" t="str">
            <v>Daviplata</v>
          </cell>
          <cell r="K526">
            <v>3165010586</v>
          </cell>
          <cell r="L526" t="str">
            <v>DAVIVIENDA</v>
          </cell>
          <cell r="M526">
            <v>3226000</v>
          </cell>
          <cell r="N526" t="str">
            <v>Pago Exitoso</v>
          </cell>
        </row>
        <row r="527">
          <cell r="A527">
            <v>8914800857</v>
          </cell>
          <cell r="B527">
            <v>10708309</v>
          </cell>
          <cell r="C527">
            <v>8914800857</v>
          </cell>
          <cell r="D527" t="str">
            <v>DEPARTAMENTO DE RISARALDA</v>
          </cell>
          <cell r="E527">
            <v>46191</v>
          </cell>
          <cell r="F527">
            <v>46191</v>
          </cell>
          <cell r="G527">
            <v>1836</v>
          </cell>
          <cell r="H527" t="str">
            <v>Cuenta de Ahorros</v>
          </cell>
          <cell r="I527">
            <v>302727607</v>
          </cell>
          <cell r="J527" t="str">
            <v>Cuenta Corriente Otros Bancos</v>
          </cell>
          <cell r="K527">
            <v>33488461</v>
          </cell>
          <cell r="L527" t="str">
            <v>OCCIDENTE</v>
          </cell>
          <cell r="M527">
            <v>8253100</v>
          </cell>
          <cell r="N527" t="str">
            <v>Pago Exitoso</v>
          </cell>
        </row>
        <row r="528">
          <cell r="A528">
            <v>1088004530</v>
          </cell>
          <cell r="B528">
            <v>10709189</v>
          </cell>
          <cell r="C528">
            <v>1088004530</v>
          </cell>
          <cell r="D528" t="str">
            <v>JUAN PABLO CANO PULGARIN</v>
          </cell>
          <cell r="E528">
            <v>46191</v>
          </cell>
          <cell r="F528">
            <v>46191</v>
          </cell>
          <cell r="G528">
            <v>13002</v>
          </cell>
          <cell r="H528" t="str">
            <v>Cuenta Corriente</v>
          </cell>
          <cell r="I528">
            <v>560127269994183</v>
          </cell>
          <cell r="J528" t="str">
            <v>Cuenta de Ahorros Otros Bancos</v>
          </cell>
          <cell r="K528">
            <v>85152529525</v>
          </cell>
          <cell r="L528" t="str">
            <v>BANCOLOMBIA</v>
          </cell>
          <cell r="M528">
            <v>5289000</v>
          </cell>
          <cell r="N528" t="str">
            <v>Pago Exitoso</v>
          </cell>
        </row>
        <row r="529">
          <cell r="A529">
            <v>1088330970</v>
          </cell>
          <cell r="B529">
            <v>10709189</v>
          </cell>
          <cell r="C529">
            <v>1088330970</v>
          </cell>
          <cell r="D529" t="str">
            <v>NATALIA PEREZ QUICENO</v>
          </cell>
          <cell r="E529">
            <v>46191</v>
          </cell>
          <cell r="F529">
            <v>46191</v>
          </cell>
          <cell r="G529">
            <v>13072</v>
          </cell>
          <cell r="H529" t="str">
            <v>Cuenta Corriente</v>
          </cell>
          <cell r="I529">
            <v>560127269994183</v>
          </cell>
          <cell r="J529" t="str">
            <v>Cuenta de Ahorros Otros Bancos</v>
          </cell>
          <cell r="K529">
            <v>22709011</v>
          </cell>
          <cell r="L529" t="str">
            <v>NU</v>
          </cell>
          <cell r="M529">
            <v>2645000</v>
          </cell>
          <cell r="N529" t="str">
            <v>Pago Exitoso</v>
          </cell>
        </row>
        <row r="530">
          <cell r="A530">
            <v>42110317</v>
          </cell>
          <cell r="B530">
            <v>10709189</v>
          </cell>
          <cell r="C530">
            <v>42110317</v>
          </cell>
          <cell r="D530" t="str">
            <v>MARIA VICTORIA LOAIZA HERNANDEZ</v>
          </cell>
          <cell r="E530">
            <v>46191</v>
          </cell>
          <cell r="F530">
            <v>46191</v>
          </cell>
          <cell r="G530">
            <v>12314</v>
          </cell>
          <cell r="H530" t="str">
            <v>Cuenta Corriente</v>
          </cell>
          <cell r="I530">
            <v>560127269994183</v>
          </cell>
          <cell r="J530" t="str">
            <v>Cuenta de Ahorros</v>
          </cell>
          <cell r="K530">
            <v>126670019580</v>
          </cell>
          <cell r="L530" t="str">
            <v>DAVIVIENDA</v>
          </cell>
          <cell r="M530">
            <v>2994000</v>
          </cell>
          <cell r="N530" t="str">
            <v>Pago Exitoso</v>
          </cell>
        </row>
        <row r="531">
          <cell r="A531">
            <v>8160086987</v>
          </cell>
          <cell r="B531">
            <v>10709310</v>
          </cell>
          <cell r="C531">
            <v>8160086987</v>
          </cell>
          <cell r="D531" t="str">
            <v>VIAJES ORBE LTDA</v>
          </cell>
          <cell r="E531">
            <v>46191</v>
          </cell>
          <cell r="F531">
            <v>46191</v>
          </cell>
          <cell r="G531">
            <v>13057</v>
          </cell>
          <cell r="H531" t="str">
            <v>Cuenta Corriente</v>
          </cell>
          <cell r="I531">
            <v>560127269994183</v>
          </cell>
          <cell r="J531" t="str">
            <v>Cuenta de Ahorros</v>
          </cell>
          <cell r="K531">
            <v>127070033239</v>
          </cell>
          <cell r="L531" t="str">
            <v>DAVIVIENDA</v>
          </cell>
          <cell r="M531">
            <v>3039999.82</v>
          </cell>
          <cell r="N531" t="str">
            <v>Pago Exitoso</v>
          </cell>
        </row>
        <row r="532">
          <cell r="A532">
            <v>1088536444</v>
          </cell>
          <cell r="B532">
            <v>10709778</v>
          </cell>
          <cell r="C532">
            <v>1088536444</v>
          </cell>
          <cell r="D532" t="str">
            <v>JESSICA ANDREA BERMUDEZ LONDOÑ</v>
          </cell>
          <cell r="E532">
            <v>46191</v>
          </cell>
          <cell r="F532">
            <v>46191</v>
          </cell>
          <cell r="G532">
            <v>12637</v>
          </cell>
          <cell r="H532" t="str">
            <v>Cuenta de Ahorros</v>
          </cell>
          <cell r="I532">
            <v>302727607</v>
          </cell>
          <cell r="J532" t="str">
            <v>Cuenta de Ahorros Otros Bancos</v>
          </cell>
          <cell r="K532">
            <v>85272456602</v>
          </cell>
          <cell r="L532" t="str">
            <v>BANCOLOMBIA</v>
          </cell>
          <cell r="M532">
            <v>4124000</v>
          </cell>
          <cell r="N532" t="str">
            <v>Pago Exitoso</v>
          </cell>
        </row>
        <row r="533">
          <cell r="A533">
            <v>14219116</v>
          </cell>
          <cell r="B533">
            <v>10709778</v>
          </cell>
          <cell r="C533">
            <v>14219116</v>
          </cell>
          <cell r="D533" t="str">
            <v>NESTOR JAVIER VELASQUEZ BONILL</v>
          </cell>
          <cell r="E533">
            <v>46191</v>
          </cell>
          <cell r="F533">
            <v>46191</v>
          </cell>
          <cell r="G533">
            <v>12909</v>
          </cell>
          <cell r="H533" t="str">
            <v>Cuenta de Ahorros</v>
          </cell>
          <cell r="I533">
            <v>302727607</v>
          </cell>
          <cell r="J533" t="str">
            <v>Cuenta de Ahorros</v>
          </cell>
          <cell r="K533">
            <v>126170116738</v>
          </cell>
          <cell r="L533" t="str">
            <v>DAVIVIENDA</v>
          </cell>
          <cell r="M533">
            <v>5521000</v>
          </cell>
          <cell r="N533" t="str">
            <v>Pago Exitoso</v>
          </cell>
        </row>
        <row r="534">
          <cell r="A534">
            <v>1130644703</v>
          </cell>
          <cell r="B534">
            <v>10709778</v>
          </cell>
          <cell r="C534">
            <v>1130644703</v>
          </cell>
          <cell r="D534" t="str">
            <v>FRED RELLY NORENA AGUDELO</v>
          </cell>
          <cell r="E534">
            <v>46191</v>
          </cell>
          <cell r="F534">
            <v>46191</v>
          </cell>
          <cell r="G534">
            <v>12974</v>
          </cell>
          <cell r="H534" t="str">
            <v>Cuenta de Ahorros</v>
          </cell>
          <cell r="I534">
            <v>302727607</v>
          </cell>
          <cell r="J534" t="str">
            <v>Cuenta de Ahorros Otros Bancos</v>
          </cell>
          <cell r="K534">
            <v>24045111699</v>
          </cell>
          <cell r="L534" t="str">
            <v>CAJA SOCIAL</v>
          </cell>
          <cell r="M534">
            <v>4124000</v>
          </cell>
          <cell r="N534" t="str">
            <v>Pago Exitoso</v>
          </cell>
        </row>
        <row r="535">
          <cell r="A535">
            <v>42019417</v>
          </cell>
          <cell r="B535">
            <v>10709778</v>
          </cell>
          <cell r="C535">
            <v>42019417</v>
          </cell>
          <cell r="D535" t="str">
            <v>YENY ANEIDER RIOS ALZATE</v>
          </cell>
          <cell r="E535">
            <v>46191</v>
          </cell>
          <cell r="F535">
            <v>46191</v>
          </cell>
          <cell r="G535">
            <v>13103</v>
          </cell>
          <cell r="H535" t="str">
            <v>Cuenta de Ahorros</v>
          </cell>
          <cell r="I535">
            <v>302727607</v>
          </cell>
          <cell r="J535" t="str">
            <v>Cuenta de Ahorros Otros Bancos</v>
          </cell>
          <cell r="K535">
            <v>468048442</v>
          </cell>
          <cell r="L535" t="str">
            <v>BOGOTA</v>
          </cell>
          <cell r="M535">
            <v>5808000</v>
          </cell>
          <cell r="N535" t="str">
            <v>Pago Exitoso</v>
          </cell>
        </row>
        <row r="536">
          <cell r="A536">
            <v>1124820842</v>
          </cell>
          <cell r="B536">
            <v>10709778</v>
          </cell>
          <cell r="C536">
            <v>1124820842</v>
          </cell>
          <cell r="D536" t="str">
            <v>YAMILE ANDREA VALLEJO LOPEZ</v>
          </cell>
          <cell r="E536">
            <v>46191</v>
          </cell>
          <cell r="F536">
            <v>46191</v>
          </cell>
          <cell r="G536">
            <v>13131</v>
          </cell>
          <cell r="H536" t="str">
            <v>Cuenta de Ahorros</v>
          </cell>
          <cell r="I536">
            <v>302727607</v>
          </cell>
          <cell r="J536" t="str">
            <v>Cuenta de Ahorros Otros Bancos</v>
          </cell>
          <cell r="K536">
            <v>703015253</v>
          </cell>
          <cell r="L536" t="str">
            <v>BBVA</v>
          </cell>
          <cell r="M536">
            <v>3511000</v>
          </cell>
          <cell r="N536" t="str">
            <v>Pago Exitoso</v>
          </cell>
        </row>
        <row r="537">
          <cell r="A537">
            <v>1088355800</v>
          </cell>
          <cell r="B537">
            <v>10709778</v>
          </cell>
          <cell r="C537">
            <v>1088355800</v>
          </cell>
          <cell r="D537" t="str">
            <v>DANIELA SANCHEZ BEDOYA</v>
          </cell>
          <cell r="E537">
            <v>46191</v>
          </cell>
          <cell r="F537">
            <v>46191</v>
          </cell>
          <cell r="G537">
            <v>13137</v>
          </cell>
          <cell r="H537" t="str">
            <v>Cuenta de Ahorros</v>
          </cell>
          <cell r="I537">
            <v>302727607</v>
          </cell>
          <cell r="J537" t="str">
            <v>Cuenta de Ahorros Otros Bancos</v>
          </cell>
          <cell r="K537">
            <v>91296808089</v>
          </cell>
          <cell r="L537" t="str">
            <v>BANCOLOMBIA</v>
          </cell>
          <cell r="M537">
            <v>4124000</v>
          </cell>
          <cell r="N537" t="str">
            <v>Pago Exitoso</v>
          </cell>
        </row>
        <row r="538">
          <cell r="A538">
            <v>42160608</v>
          </cell>
          <cell r="B538">
            <v>10709778</v>
          </cell>
          <cell r="C538">
            <v>42160608</v>
          </cell>
          <cell r="D538" t="str">
            <v>ERIKA DIAZ PARRA</v>
          </cell>
          <cell r="E538">
            <v>46191</v>
          </cell>
          <cell r="F538">
            <v>46191</v>
          </cell>
          <cell r="G538">
            <v>13196</v>
          </cell>
          <cell r="H538" t="str">
            <v>Cuenta de Ahorros</v>
          </cell>
          <cell r="I538">
            <v>302727607</v>
          </cell>
          <cell r="J538" t="str">
            <v>Cuenta de Ahorros</v>
          </cell>
          <cell r="K538">
            <v>127670043158</v>
          </cell>
          <cell r="L538" t="str">
            <v>DAVIVIENDA</v>
          </cell>
          <cell r="M538">
            <v>4124000</v>
          </cell>
          <cell r="N538" t="str">
            <v>Pago Exitoso</v>
          </cell>
        </row>
        <row r="539">
          <cell r="A539">
            <v>1088010243</v>
          </cell>
          <cell r="B539">
            <v>10709778</v>
          </cell>
          <cell r="C539">
            <v>1088010243</v>
          </cell>
          <cell r="D539" t="str">
            <v>CLAUDIA ANDREA QUINTERO OSORIO</v>
          </cell>
          <cell r="E539">
            <v>46191</v>
          </cell>
          <cell r="F539">
            <v>46191</v>
          </cell>
          <cell r="G539">
            <v>13198</v>
          </cell>
          <cell r="H539" t="str">
            <v>Cuenta de Ahorros</v>
          </cell>
          <cell r="I539">
            <v>302727607</v>
          </cell>
          <cell r="J539" t="str">
            <v>Cuenta de Ahorros Otros Bancos</v>
          </cell>
          <cell r="K539">
            <v>24094765586</v>
          </cell>
          <cell r="L539" t="str">
            <v>CAJA SOCIAL</v>
          </cell>
          <cell r="M539">
            <v>2391000</v>
          </cell>
          <cell r="N539" t="str">
            <v>Pago Exitoso</v>
          </cell>
        </row>
        <row r="540">
          <cell r="A540">
            <v>10020554</v>
          </cell>
          <cell r="B540">
            <v>10709778</v>
          </cell>
          <cell r="C540">
            <v>10020554</v>
          </cell>
          <cell r="D540" t="str">
            <v>AURELIO CARDONA ROBLEDO</v>
          </cell>
          <cell r="E540">
            <v>46191</v>
          </cell>
          <cell r="F540">
            <v>46191</v>
          </cell>
          <cell r="G540">
            <v>13213</v>
          </cell>
          <cell r="H540" t="str">
            <v>Cuenta de Ahorros</v>
          </cell>
          <cell r="I540">
            <v>302727607</v>
          </cell>
          <cell r="J540" t="str">
            <v>Cuenta de Ahorros Otros Bancos</v>
          </cell>
          <cell r="K540">
            <v>11522519105</v>
          </cell>
          <cell r="L540" t="str">
            <v>BANCOLOMBIA</v>
          </cell>
          <cell r="M540">
            <v>4124000</v>
          </cell>
          <cell r="N540" t="str">
            <v>Pago Exitoso</v>
          </cell>
        </row>
        <row r="541">
          <cell r="A541">
            <v>1004684655</v>
          </cell>
          <cell r="B541">
            <v>10709778</v>
          </cell>
          <cell r="C541">
            <v>1004684655</v>
          </cell>
          <cell r="D541" t="str">
            <v>MANUELA ACEVEDO GUTIERREZ</v>
          </cell>
          <cell r="E541">
            <v>46191</v>
          </cell>
          <cell r="F541">
            <v>46191</v>
          </cell>
          <cell r="G541">
            <v>13218</v>
          </cell>
          <cell r="H541" t="str">
            <v>Cuenta de Ahorros</v>
          </cell>
          <cell r="I541">
            <v>302727607</v>
          </cell>
          <cell r="J541" t="str">
            <v>Cuenta de Ahorros Otros Bancos</v>
          </cell>
          <cell r="K541">
            <v>7340833508</v>
          </cell>
          <cell r="L541" t="str">
            <v>BANCOLOMBIA</v>
          </cell>
          <cell r="M541">
            <v>2391000</v>
          </cell>
          <cell r="N541" t="str">
            <v>Pago Exitoso</v>
          </cell>
        </row>
        <row r="542">
          <cell r="A542">
            <v>816004506</v>
          </cell>
          <cell r="B542">
            <v>10709809</v>
          </cell>
          <cell r="C542">
            <v>816004506</v>
          </cell>
          <cell r="D542" t="str">
            <v>LIGA DE TIRO Y CAZA DE RISARAL</v>
          </cell>
          <cell r="E542">
            <v>46191</v>
          </cell>
          <cell r="F542">
            <v>46191</v>
          </cell>
          <cell r="G542">
            <v>12707</v>
          </cell>
          <cell r="H542" t="str">
            <v>Cuenta de Ahorros</v>
          </cell>
          <cell r="I542">
            <v>550127200185743</v>
          </cell>
          <cell r="J542" t="str">
            <v>Cuenta de Ahorros Otros Bancos</v>
          </cell>
          <cell r="K542">
            <v>96010010450</v>
          </cell>
          <cell r="L542" t="str">
            <v>GNB SUDAMERIS</v>
          </cell>
          <cell r="M542">
            <v>14189000</v>
          </cell>
          <cell r="N542" t="str">
            <v>Pago Exitoso</v>
          </cell>
        </row>
        <row r="543">
          <cell r="A543">
            <v>8914800857</v>
          </cell>
          <cell r="B543">
            <v>10709840</v>
          </cell>
          <cell r="C543">
            <v>8914800857</v>
          </cell>
          <cell r="D543" t="str">
            <v>DEPARTAMENTO DE RISARALDA</v>
          </cell>
          <cell r="E543">
            <v>46191</v>
          </cell>
          <cell r="F543">
            <v>46191</v>
          </cell>
          <cell r="G543">
            <v>637</v>
          </cell>
          <cell r="H543" t="str">
            <v>Cuenta de Ahorros</v>
          </cell>
          <cell r="I543">
            <v>570127270119309</v>
          </cell>
          <cell r="J543" t="str">
            <v>Cuenta de Ahorros Otros Bancos</v>
          </cell>
          <cell r="K543">
            <v>33922394</v>
          </cell>
          <cell r="L543" t="str">
            <v>OCCIDENTE</v>
          </cell>
          <cell r="M543">
            <v>255818000</v>
          </cell>
          <cell r="N543" t="str">
            <v>Pago Exitoso</v>
          </cell>
        </row>
        <row r="544">
          <cell r="A544">
            <v>1033679130</v>
          </cell>
          <cell r="B544">
            <v>10710407</v>
          </cell>
          <cell r="C544">
            <v>1033679130</v>
          </cell>
          <cell r="D544" t="str">
            <v>JEIMMY VIVIANA MARTINEZ MOLINA</v>
          </cell>
          <cell r="E544">
            <v>46191</v>
          </cell>
          <cell r="F544">
            <v>46191</v>
          </cell>
          <cell r="G544">
            <v>5200102330131110</v>
          </cell>
          <cell r="H544" t="str">
            <v>Cuenta de Ahorros</v>
          </cell>
          <cell r="I544">
            <v>550127200108752</v>
          </cell>
          <cell r="J544" t="str">
            <v>Cuenta de Ahorros Otros Bancos</v>
          </cell>
          <cell r="K544">
            <v>68373033816</v>
          </cell>
          <cell r="L544" t="str">
            <v>BANCOLOMBIA</v>
          </cell>
          <cell r="M544">
            <v>4124000</v>
          </cell>
          <cell r="N544" t="str">
            <v>Pago Exitoso</v>
          </cell>
        </row>
        <row r="545">
          <cell r="A545">
            <v>42013252</v>
          </cell>
          <cell r="B545">
            <v>10710407</v>
          </cell>
          <cell r="C545">
            <v>42013252</v>
          </cell>
          <cell r="D545" t="str">
            <v>DORA INES ARANGO RIOS</v>
          </cell>
          <cell r="E545">
            <v>46191</v>
          </cell>
          <cell r="F545">
            <v>46191</v>
          </cell>
          <cell r="G545">
            <v>5200102330131110</v>
          </cell>
          <cell r="H545" t="str">
            <v>Cuenta de Ahorros</v>
          </cell>
          <cell r="I545">
            <v>550127200108752</v>
          </cell>
          <cell r="J545" t="str">
            <v>Cuenta de Ahorros</v>
          </cell>
          <cell r="K545">
            <v>488452716670</v>
          </cell>
          <cell r="L545" t="str">
            <v>DAVIVIENDA</v>
          </cell>
          <cell r="M545">
            <v>4124000</v>
          </cell>
          <cell r="N545" t="str">
            <v>Pago Exitoso</v>
          </cell>
        </row>
        <row r="546">
          <cell r="A546">
            <v>31937000</v>
          </cell>
          <cell r="B546">
            <v>10710407</v>
          </cell>
          <cell r="C546">
            <v>31937000</v>
          </cell>
          <cell r="D546" t="str">
            <v>DIANA VALENCIA YEPES</v>
          </cell>
          <cell r="E546">
            <v>46191</v>
          </cell>
          <cell r="F546">
            <v>46191</v>
          </cell>
          <cell r="G546">
            <v>5200102330131110</v>
          </cell>
          <cell r="H546" t="str">
            <v>Cuenta de Ahorros</v>
          </cell>
          <cell r="I546">
            <v>550127200108752</v>
          </cell>
          <cell r="J546" t="str">
            <v>Cuenta de Ahorros Otros Bancos</v>
          </cell>
          <cell r="K546">
            <v>91265598329</v>
          </cell>
          <cell r="L546" t="str">
            <v>BANCOLOMBIA</v>
          </cell>
          <cell r="M546">
            <v>4124000</v>
          </cell>
          <cell r="N546" t="str">
            <v>Pago Exitoso</v>
          </cell>
        </row>
        <row r="547">
          <cell r="A547">
            <v>30404028</v>
          </cell>
          <cell r="B547">
            <v>10710407</v>
          </cell>
          <cell r="C547">
            <v>30404028</v>
          </cell>
          <cell r="D547" t="str">
            <v>DIANA LORENA ROMAN SERNA</v>
          </cell>
          <cell r="E547">
            <v>46191</v>
          </cell>
          <cell r="F547">
            <v>46191</v>
          </cell>
          <cell r="G547">
            <v>5200102330131110</v>
          </cell>
          <cell r="H547" t="str">
            <v>Cuenta de Ahorros</v>
          </cell>
          <cell r="I547">
            <v>550127200108752</v>
          </cell>
          <cell r="J547" t="str">
            <v>Cuenta de Ahorros Otros Bancos</v>
          </cell>
          <cell r="K547">
            <v>24068762401</v>
          </cell>
          <cell r="L547" t="str">
            <v>CAJA SOCIAL</v>
          </cell>
          <cell r="M547">
            <v>3511000</v>
          </cell>
          <cell r="N547" t="str">
            <v>Pago Exitoso</v>
          </cell>
        </row>
        <row r="548">
          <cell r="A548">
            <v>30307092</v>
          </cell>
          <cell r="B548">
            <v>10710407</v>
          </cell>
          <cell r="C548">
            <v>30307092</v>
          </cell>
          <cell r="D548" t="str">
            <v>CLEMENCIA CECILIA HERNANDEZ GO</v>
          </cell>
          <cell r="E548">
            <v>46191</v>
          </cell>
          <cell r="F548">
            <v>46191</v>
          </cell>
          <cell r="G548">
            <v>5200102330131110</v>
          </cell>
          <cell r="H548" t="str">
            <v>Cuenta de Ahorros</v>
          </cell>
          <cell r="I548">
            <v>550127200108752</v>
          </cell>
          <cell r="J548" t="str">
            <v>Cuenta de Ahorros Otros Bancos</v>
          </cell>
          <cell r="K548">
            <v>24071184595</v>
          </cell>
          <cell r="L548" t="str">
            <v>CAJA SOCIAL</v>
          </cell>
          <cell r="M548">
            <v>4124000</v>
          </cell>
          <cell r="N548" t="str">
            <v>Pago Exitoso</v>
          </cell>
        </row>
        <row r="549">
          <cell r="A549">
            <v>1088255654</v>
          </cell>
          <cell r="B549">
            <v>10710407</v>
          </cell>
          <cell r="C549">
            <v>1088255654</v>
          </cell>
          <cell r="D549" t="str">
            <v>JOHANA ANDREA LIEVANO HENAO</v>
          </cell>
          <cell r="E549">
            <v>46191</v>
          </cell>
          <cell r="F549">
            <v>46191</v>
          </cell>
          <cell r="G549">
            <v>5200102330131110</v>
          </cell>
          <cell r="H549" t="str">
            <v>Cuenta de Ahorros</v>
          </cell>
          <cell r="I549">
            <v>550127200108752</v>
          </cell>
          <cell r="J549" t="str">
            <v>Cuenta de Ahorros Otros Bancos</v>
          </cell>
          <cell r="K549">
            <v>72508404485</v>
          </cell>
          <cell r="L549" t="str">
            <v>BANCOLOMBIA</v>
          </cell>
          <cell r="M549">
            <v>4124000</v>
          </cell>
          <cell r="N549" t="str">
            <v>Pago Exitoso</v>
          </cell>
        </row>
        <row r="550">
          <cell r="A550">
            <v>25203235</v>
          </cell>
          <cell r="B550">
            <v>10710407</v>
          </cell>
          <cell r="C550">
            <v>25203235</v>
          </cell>
          <cell r="D550" t="str">
            <v>DIANA LORENA SUAREZ JARAMILLO</v>
          </cell>
          <cell r="E550">
            <v>46191</v>
          </cell>
          <cell r="F550">
            <v>46191</v>
          </cell>
          <cell r="G550">
            <v>5200102330131110</v>
          </cell>
          <cell r="H550" t="str">
            <v>Cuenta de Ahorros</v>
          </cell>
          <cell r="I550">
            <v>550127200108752</v>
          </cell>
          <cell r="J550" t="str">
            <v>Cuenta de Ahorros Otros Bancos</v>
          </cell>
          <cell r="K550">
            <v>85184657622</v>
          </cell>
          <cell r="L550" t="str">
            <v>BANCOLOMBIA</v>
          </cell>
          <cell r="M550">
            <v>4124000</v>
          </cell>
          <cell r="N550" t="str">
            <v>Pago Exitoso</v>
          </cell>
        </row>
        <row r="551">
          <cell r="A551">
            <v>20401119</v>
          </cell>
          <cell r="B551">
            <v>10710407</v>
          </cell>
          <cell r="C551">
            <v>20401119</v>
          </cell>
          <cell r="D551" t="str">
            <v>YEIMMY PAOLA CIFUENTES CASALLA</v>
          </cell>
          <cell r="E551">
            <v>46191</v>
          </cell>
          <cell r="F551">
            <v>46191</v>
          </cell>
          <cell r="G551">
            <v>5200102330131110</v>
          </cell>
          <cell r="H551" t="str">
            <v>Cuenta de Ahorros</v>
          </cell>
          <cell r="I551">
            <v>550127200108752</v>
          </cell>
          <cell r="J551" t="str">
            <v>Cuenta de Ahorros Otros Bancos</v>
          </cell>
          <cell r="K551">
            <v>24105147134</v>
          </cell>
          <cell r="L551" t="str">
            <v>CAJA SOCIAL</v>
          </cell>
          <cell r="M551">
            <v>3511000</v>
          </cell>
          <cell r="N551" t="str">
            <v>Pago Exitoso</v>
          </cell>
        </row>
        <row r="552">
          <cell r="A552">
            <v>1053791395</v>
          </cell>
          <cell r="B552">
            <v>10710407</v>
          </cell>
          <cell r="C552">
            <v>1053791395</v>
          </cell>
          <cell r="D552" t="str">
            <v>CINDY CAROLINA USCATEGUI PA</v>
          </cell>
          <cell r="E552">
            <v>46191</v>
          </cell>
          <cell r="F552">
            <v>46191</v>
          </cell>
          <cell r="G552">
            <v>5200102330131110</v>
          </cell>
          <cell r="H552" t="str">
            <v>Cuenta de Ahorros</v>
          </cell>
          <cell r="I552">
            <v>550127200108752</v>
          </cell>
          <cell r="J552" t="str">
            <v>Cuenta de Ahorros Otros Bancos</v>
          </cell>
          <cell r="K552">
            <v>86000021247</v>
          </cell>
          <cell r="L552" t="str">
            <v>BANCOLOMBIA</v>
          </cell>
          <cell r="M552">
            <v>4124000</v>
          </cell>
          <cell r="N552" t="str">
            <v>Pago Exitoso</v>
          </cell>
        </row>
        <row r="553">
          <cell r="A553">
            <v>1088011270</v>
          </cell>
          <cell r="B553">
            <v>10706696</v>
          </cell>
          <cell r="C553">
            <v>1088011270</v>
          </cell>
          <cell r="D553" t="str">
            <v>LUISA MARIA MURIEL LOPEZ</v>
          </cell>
          <cell r="E553">
            <v>46190</v>
          </cell>
          <cell r="F553">
            <v>46190</v>
          </cell>
          <cell r="G553">
            <v>12479</v>
          </cell>
          <cell r="H553" t="str">
            <v>Cuenta de Ahorros</v>
          </cell>
          <cell r="I553">
            <v>550127200185719</v>
          </cell>
          <cell r="J553" t="str">
            <v>Cuenta de Ahorros Otros Bancos</v>
          </cell>
          <cell r="K553">
            <v>703608109</v>
          </cell>
          <cell r="L553" t="str">
            <v>BBVA</v>
          </cell>
          <cell r="M553">
            <v>4124000</v>
          </cell>
          <cell r="N553" t="str">
            <v>Pago Exitoso</v>
          </cell>
        </row>
        <row r="554">
          <cell r="A554">
            <v>42102783</v>
          </cell>
          <cell r="B554">
            <v>10706696</v>
          </cell>
          <cell r="C554">
            <v>42102783</v>
          </cell>
          <cell r="D554" t="str">
            <v>ROSA CRISTINA RUIZ MORALES</v>
          </cell>
          <cell r="E554">
            <v>46190</v>
          </cell>
          <cell r="F554">
            <v>46190</v>
          </cell>
          <cell r="G554">
            <v>12672</v>
          </cell>
          <cell r="H554" t="str">
            <v>Cuenta de Ahorros</v>
          </cell>
          <cell r="I554">
            <v>550127200185719</v>
          </cell>
          <cell r="J554" t="str">
            <v>Cuenta de Ahorros</v>
          </cell>
          <cell r="K554">
            <v>488443565558</v>
          </cell>
          <cell r="L554" t="str">
            <v>DAVIVIENDA</v>
          </cell>
          <cell r="M554">
            <v>3226000</v>
          </cell>
          <cell r="N554" t="str">
            <v>Pago Exitoso</v>
          </cell>
        </row>
        <row r="555">
          <cell r="A555">
            <v>1088316072</v>
          </cell>
          <cell r="B555">
            <v>10706696</v>
          </cell>
          <cell r="C555">
            <v>1088316072</v>
          </cell>
          <cell r="D555" t="str">
            <v>LAURA TATIANA MARTINEZ VILLADA</v>
          </cell>
          <cell r="E555">
            <v>46190</v>
          </cell>
          <cell r="F555">
            <v>46190</v>
          </cell>
          <cell r="G555">
            <v>12871</v>
          </cell>
          <cell r="H555" t="str">
            <v>Cuenta de Ahorros</v>
          </cell>
          <cell r="I555">
            <v>550127200185719</v>
          </cell>
          <cell r="J555" t="str">
            <v>Cuenta de Ahorros Otros Bancos</v>
          </cell>
          <cell r="K555">
            <v>7351067238</v>
          </cell>
          <cell r="L555" t="str">
            <v>BANCOLOMBIA</v>
          </cell>
          <cell r="M555">
            <v>4124000</v>
          </cell>
          <cell r="N555" t="str">
            <v>Pago Exitoso</v>
          </cell>
        </row>
        <row r="556">
          <cell r="A556">
            <v>1094919794</v>
          </cell>
          <cell r="B556">
            <v>10706696</v>
          </cell>
          <cell r="C556">
            <v>1094919794</v>
          </cell>
          <cell r="D556" t="str">
            <v>DAVID ALEJANDRO PATIÑO JARAMIL</v>
          </cell>
          <cell r="E556">
            <v>46190</v>
          </cell>
          <cell r="F556">
            <v>46190</v>
          </cell>
          <cell r="G556">
            <v>12789</v>
          </cell>
          <cell r="H556" t="str">
            <v>Cuenta de Ahorros</v>
          </cell>
          <cell r="I556">
            <v>550127200185719</v>
          </cell>
          <cell r="J556" t="str">
            <v>Cuenta de Ahorros Otros Bancos</v>
          </cell>
          <cell r="K556">
            <v>414502044027</v>
          </cell>
          <cell r="L556" t="str">
            <v>BANCO AGRARIO</v>
          </cell>
          <cell r="M556">
            <v>4124000</v>
          </cell>
          <cell r="N556" t="str">
            <v>Pago Exitoso</v>
          </cell>
        </row>
        <row r="557">
          <cell r="A557">
            <v>10105594</v>
          </cell>
          <cell r="B557">
            <v>10706696</v>
          </cell>
          <cell r="C557">
            <v>10105594</v>
          </cell>
          <cell r="D557" t="str">
            <v>JOHN JAIRO HURTADO ECHEVERRI</v>
          </cell>
          <cell r="E557">
            <v>46190</v>
          </cell>
          <cell r="F557">
            <v>46190</v>
          </cell>
          <cell r="G557">
            <v>12932</v>
          </cell>
          <cell r="H557" t="str">
            <v>Cuenta de Ahorros</v>
          </cell>
          <cell r="I557">
            <v>550127200185719</v>
          </cell>
          <cell r="J557" t="str">
            <v>Cuenta de Ahorros</v>
          </cell>
          <cell r="K557">
            <v>127270071476</v>
          </cell>
          <cell r="L557" t="str">
            <v>DAVIVIENDA</v>
          </cell>
          <cell r="M557">
            <v>4124000</v>
          </cell>
          <cell r="N557" t="str">
            <v>Pago Exitoso</v>
          </cell>
        </row>
        <row r="558">
          <cell r="A558">
            <v>901547110</v>
          </cell>
          <cell r="B558">
            <v>10706713</v>
          </cell>
          <cell r="C558">
            <v>901547110</v>
          </cell>
          <cell r="D558" t="str">
            <v>CORPORACION BANDA SINFONICA DE</v>
          </cell>
          <cell r="E558">
            <v>46190</v>
          </cell>
          <cell r="F558">
            <v>46190</v>
          </cell>
          <cell r="G558">
            <v>12612</v>
          </cell>
          <cell r="H558" t="str">
            <v>Cuenta de Ahorros</v>
          </cell>
          <cell r="I558">
            <v>550127200185719</v>
          </cell>
          <cell r="J558" t="str">
            <v>Cuenta de Ahorros Otros Bancos</v>
          </cell>
          <cell r="K558">
            <v>85200004101</v>
          </cell>
          <cell r="L558" t="str">
            <v>BANCOLOMBIA</v>
          </cell>
          <cell r="M558">
            <v>6357569</v>
          </cell>
          <cell r="N558" t="str">
            <v>Pago Exitoso</v>
          </cell>
        </row>
        <row r="559">
          <cell r="A559">
            <v>1093227138</v>
          </cell>
          <cell r="B559">
            <v>10707168</v>
          </cell>
          <cell r="C559">
            <v>1093227138</v>
          </cell>
          <cell r="D559" t="str">
            <v>BRANDON RAMIREZ MORALES</v>
          </cell>
          <cell r="E559">
            <v>46190</v>
          </cell>
          <cell r="F559">
            <v>46190</v>
          </cell>
          <cell r="G559">
            <v>12293</v>
          </cell>
          <cell r="H559" t="str">
            <v>Cuenta de Ahorros</v>
          </cell>
          <cell r="I559">
            <v>550127200117688</v>
          </cell>
          <cell r="J559" t="str">
            <v>Cuenta de Ahorros Otros Bancos</v>
          </cell>
          <cell r="K559">
            <v>72529943904</v>
          </cell>
          <cell r="L559" t="str">
            <v>BANCOLOMBIA</v>
          </cell>
          <cell r="M559">
            <v>4124000</v>
          </cell>
          <cell r="N559" t="str">
            <v>Pago Exitoso</v>
          </cell>
        </row>
        <row r="560">
          <cell r="A560">
            <v>18600916</v>
          </cell>
          <cell r="B560">
            <v>10707168</v>
          </cell>
          <cell r="C560">
            <v>18600916</v>
          </cell>
          <cell r="D560" t="str">
            <v>JOSE DAVID RIVERA HENAO</v>
          </cell>
          <cell r="E560">
            <v>46190</v>
          </cell>
          <cell r="F560">
            <v>46190</v>
          </cell>
          <cell r="G560">
            <v>12344</v>
          </cell>
          <cell r="H560" t="str">
            <v>Cuenta de Ahorros</v>
          </cell>
          <cell r="I560">
            <v>550127200117688</v>
          </cell>
          <cell r="J560" t="str">
            <v>Cuenta de Ahorros</v>
          </cell>
          <cell r="K560">
            <v>488416043427</v>
          </cell>
          <cell r="L560" t="str">
            <v>DAVIVIENDA</v>
          </cell>
          <cell r="M560">
            <v>2928000</v>
          </cell>
          <cell r="N560" t="str">
            <v>Pago Exitoso</v>
          </cell>
        </row>
        <row r="561">
          <cell r="A561">
            <v>10138581</v>
          </cell>
          <cell r="B561">
            <v>10707168</v>
          </cell>
          <cell r="C561">
            <v>10138581</v>
          </cell>
          <cell r="D561" t="str">
            <v>LUIS ALFONSO SANCHEZ GONZÁLEZ</v>
          </cell>
          <cell r="E561">
            <v>46190</v>
          </cell>
          <cell r="F561">
            <v>46190</v>
          </cell>
          <cell r="G561">
            <v>12477</v>
          </cell>
          <cell r="H561" t="str">
            <v>Cuenta de Ahorros</v>
          </cell>
          <cell r="I561">
            <v>550127200117688</v>
          </cell>
          <cell r="J561" t="str">
            <v>Cuenta de Ahorros Otros Bancos</v>
          </cell>
          <cell r="K561">
            <v>912080249</v>
          </cell>
          <cell r="L561" t="str">
            <v>BOGOTA</v>
          </cell>
          <cell r="M561">
            <v>3511000</v>
          </cell>
          <cell r="N561" t="str">
            <v>Pago Exitoso</v>
          </cell>
        </row>
        <row r="562">
          <cell r="A562">
            <v>1088825825</v>
          </cell>
          <cell r="B562">
            <v>10707168</v>
          </cell>
          <cell r="C562">
            <v>1088825825</v>
          </cell>
          <cell r="D562" t="str">
            <v>KEVIN GEOVANNY HERRERA FLOREZ</v>
          </cell>
          <cell r="E562">
            <v>46190</v>
          </cell>
          <cell r="F562">
            <v>46190</v>
          </cell>
          <cell r="G562">
            <v>12634</v>
          </cell>
          <cell r="H562" t="str">
            <v>Cuenta de Ahorros</v>
          </cell>
          <cell r="I562">
            <v>550127200117688</v>
          </cell>
          <cell r="J562" t="str">
            <v>Cuenta de Ahorros Otros Bancos</v>
          </cell>
          <cell r="K562">
            <v>81693074</v>
          </cell>
          <cell r="L562" t="str">
            <v>NU</v>
          </cell>
          <cell r="M562">
            <v>3226000</v>
          </cell>
          <cell r="N562" t="str">
            <v>Pago Exitoso</v>
          </cell>
        </row>
        <row r="563">
          <cell r="A563">
            <v>42140840</v>
          </cell>
          <cell r="B563">
            <v>10707168</v>
          </cell>
          <cell r="C563">
            <v>42140840</v>
          </cell>
          <cell r="D563" t="str">
            <v>LINA MARCELA HENAO LONDOÑO</v>
          </cell>
          <cell r="E563">
            <v>46190</v>
          </cell>
          <cell r="F563">
            <v>46190</v>
          </cell>
          <cell r="G563">
            <v>12679</v>
          </cell>
          <cell r="H563" t="str">
            <v>Cuenta de Ahorros</v>
          </cell>
          <cell r="I563">
            <v>550127200117688</v>
          </cell>
          <cell r="J563" t="str">
            <v>Cuenta de Ahorros Otros Bancos</v>
          </cell>
          <cell r="K563">
            <v>24522119640</v>
          </cell>
          <cell r="L563" t="str">
            <v>CAJA SOCIAL</v>
          </cell>
          <cell r="M563">
            <v>4124000</v>
          </cell>
          <cell r="N563" t="str">
            <v>Pago Exitoso</v>
          </cell>
        </row>
        <row r="564">
          <cell r="A564">
            <v>1060647587</v>
          </cell>
          <cell r="B564">
            <v>10707168</v>
          </cell>
          <cell r="C564">
            <v>1060647587</v>
          </cell>
          <cell r="D564" t="str">
            <v>PABLO FELIPE VALENCIA ZULUAGA</v>
          </cell>
          <cell r="E564">
            <v>46190</v>
          </cell>
          <cell r="F564">
            <v>46190</v>
          </cell>
          <cell r="G564">
            <v>12723</v>
          </cell>
          <cell r="H564" t="str">
            <v>Cuenta de Ahorros</v>
          </cell>
          <cell r="I564">
            <v>550127200117688</v>
          </cell>
          <cell r="J564" t="str">
            <v>Cuenta de Ahorros Otros Bancos</v>
          </cell>
          <cell r="K564">
            <v>2601020091</v>
          </cell>
          <cell r="L564" t="str">
            <v>COOPERATIVA FINANCIERA DE ANTIOQUIA</v>
          </cell>
          <cell r="M564">
            <v>2741431</v>
          </cell>
          <cell r="N564" t="str">
            <v>Pago Exitoso</v>
          </cell>
        </row>
        <row r="565">
          <cell r="A565">
            <v>891412988</v>
          </cell>
          <cell r="B565">
            <v>10707168</v>
          </cell>
          <cell r="C565">
            <v>891412988</v>
          </cell>
          <cell r="D565" t="str">
            <v>FONDO DE EMPLEADOS DE RISARALD</v>
          </cell>
          <cell r="E565">
            <v>46190</v>
          </cell>
          <cell r="F565">
            <v>46190</v>
          </cell>
          <cell r="G565">
            <v>12723</v>
          </cell>
          <cell r="H565" t="str">
            <v>Cuenta de Ahorros</v>
          </cell>
          <cell r="I565">
            <v>550127200117688</v>
          </cell>
          <cell r="J565" t="str">
            <v>Cuenta Corriente Otros Bancos</v>
          </cell>
          <cell r="K565">
            <v>21003747172</v>
          </cell>
          <cell r="L565" t="str">
            <v>CAJA SOCIAL</v>
          </cell>
          <cell r="M565">
            <v>769569</v>
          </cell>
          <cell r="N565" t="str">
            <v>Pago Exitoso</v>
          </cell>
        </row>
        <row r="566">
          <cell r="A566">
            <v>1088307450</v>
          </cell>
          <cell r="B566">
            <v>10707168</v>
          </cell>
          <cell r="C566">
            <v>1088307450</v>
          </cell>
          <cell r="D566" t="str">
            <v>ANDRES FELIPE ALZATE PALACIO</v>
          </cell>
          <cell r="E566">
            <v>46190</v>
          </cell>
          <cell r="F566">
            <v>46190</v>
          </cell>
          <cell r="G566">
            <v>12765</v>
          </cell>
          <cell r="H566" t="str">
            <v>Cuenta de Ahorros</v>
          </cell>
          <cell r="I566">
            <v>550127200117688</v>
          </cell>
          <cell r="J566" t="str">
            <v>Cuenta de Ahorros Otros Bancos</v>
          </cell>
          <cell r="K566">
            <v>942057076</v>
          </cell>
          <cell r="L566" t="str">
            <v>BBVA</v>
          </cell>
          <cell r="M566">
            <v>3709000</v>
          </cell>
          <cell r="N566" t="str">
            <v>Pago Exitoso</v>
          </cell>
        </row>
        <row r="567">
          <cell r="A567">
            <v>89009220</v>
          </cell>
          <cell r="B567">
            <v>10707168</v>
          </cell>
          <cell r="C567">
            <v>89009220</v>
          </cell>
          <cell r="D567" t="str">
            <v>JORGE IVAN VALENCIA AGUDELO</v>
          </cell>
          <cell r="E567">
            <v>46190</v>
          </cell>
          <cell r="F567">
            <v>46190</v>
          </cell>
          <cell r="G567">
            <v>12825</v>
          </cell>
          <cell r="H567" t="str">
            <v>Cuenta de Ahorros</v>
          </cell>
          <cell r="I567">
            <v>550127200117688</v>
          </cell>
          <cell r="J567" t="str">
            <v>Cuenta de Ahorros Otros Bancos</v>
          </cell>
          <cell r="K567">
            <v>85100000320</v>
          </cell>
          <cell r="L567" t="str">
            <v>BANCOLOMBIA</v>
          </cell>
          <cell r="M567">
            <v>5521000</v>
          </cell>
          <cell r="N567" t="str">
            <v>Pago Exitoso</v>
          </cell>
        </row>
        <row r="568">
          <cell r="A568">
            <v>1088283937</v>
          </cell>
          <cell r="B568">
            <v>10707168</v>
          </cell>
          <cell r="C568">
            <v>1088283937</v>
          </cell>
          <cell r="D568" t="str">
            <v>PILAR ANDREA VALERO CASTRO</v>
          </cell>
          <cell r="E568">
            <v>46190</v>
          </cell>
          <cell r="F568">
            <v>46190</v>
          </cell>
          <cell r="G568">
            <v>12835</v>
          </cell>
          <cell r="H568" t="str">
            <v>Cuenta de Ahorros</v>
          </cell>
          <cell r="I568">
            <v>550127200117688</v>
          </cell>
          <cell r="J568" t="str">
            <v>Cuenta de Ahorros</v>
          </cell>
          <cell r="K568">
            <v>488439752335</v>
          </cell>
          <cell r="L568" t="str">
            <v>DAVIVIENDA</v>
          </cell>
          <cell r="M568">
            <v>3226000</v>
          </cell>
          <cell r="N568" t="str">
            <v>Pago Exitoso</v>
          </cell>
        </row>
        <row r="569">
          <cell r="A569">
            <v>1088295758</v>
          </cell>
          <cell r="B569">
            <v>10707168</v>
          </cell>
          <cell r="C569">
            <v>1088295758</v>
          </cell>
          <cell r="D569" t="str">
            <v>KARLA VANESSA VELASQUEZ CALVO</v>
          </cell>
          <cell r="E569">
            <v>46190</v>
          </cell>
          <cell r="F569">
            <v>46190</v>
          </cell>
          <cell r="G569">
            <v>12844</v>
          </cell>
          <cell r="H569" t="str">
            <v>Cuenta de Ahorros</v>
          </cell>
          <cell r="I569">
            <v>550127200117688</v>
          </cell>
          <cell r="J569" t="str">
            <v>Cuenta de Ahorros</v>
          </cell>
          <cell r="K569">
            <v>550488429507970</v>
          </cell>
          <cell r="L569" t="str">
            <v>DAVIVIENDA</v>
          </cell>
          <cell r="M569">
            <v>4124000</v>
          </cell>
          <cell r="N569" t="str">
            <v>Pago Exitoso</v>
          </cell>
        </row>
        <row r="570">
          <cell r="A570">
            <v>18614636</v>
          </cell>
          <cell r="B570">
            <v>10707168</v>
          </cell>
          <cell r="C570">
            <v>18614636</v>
          </cell>
          <cell r="D570" t="str">
            <v>JHON FABER ESCUDERO MORALES</v>
          </cell>
          <cell r="E570">
            <v>46190</v>
          </cell>
          <cell r="F570">
            <v>46190</v>
          </cell>
          <cell r="G570">
            <v>12876</v>
          </cell>
          <cell r="H570" t="str">
            <v>Cuenta de Ahorros</v>
          </cell>
          <cell r="I570">
            <v>550127200117688</v>
          </cell>
          <cell r="J570" t="str">
            <v>Cuenta de Ahorros Otros Bancos</v>
          </cell>
          <cell r="K570">
            <v>91284028321</v>
          </cell>
          <cell r="L570" t="str">
            <v>BANCOLOMBIA</v>
          </cell>
          <cell r="M570">
            <v>539000</v>
          </cell>
          <cell r="N570" t="str">
            <v>Pago Exitoso</v>
          </cell>
        </row>
        <row r="571">
          <cell r="A571">
            <v>42081960</v>
          </cell>
          <cell r="B571">
            <v>10707168</v>
          </cell>
          <cell r="C571">
            <v>42081960</v>
          </cell>
          <cell r="D571" t="str">
            <v>MARCY ALVAREZ GIRALDO</v>
          </cell>
          <cell r="E571">
            <v>46190</v>
          </cell>
          <cell r="F571">
            <v>46190</v>
          </cell>
          <cell r="G571">
            <v>12878</v>
          </cell>
          <cell r="H571" t="str">
            <v>Cuenta de Ahorros</v>
          </cell>
          <cell r="I571">
            <v>550127200117688</v>
          </cell>
          <cell r="J571" t="str">
            <v>Cuenta de Ahorros Otros Bancos</v>
          </cell>
          <cell r="K571">
            <v>7353475333</v>
          </cell>
          <cell r="L571" t="str">
            <v>BANCOLOMBIA</v>
          </cell>
          <cell r="M571">
            <v>4124000</v>
          </cell>
          <cell r="N571" t="str">
            <v>Pago Exitoso</v>
          </cell>
        </row>
        <row r="572">
          <cell r="A572">
            <v>26989273</v>
          </cell>
          <cell r="B572">
            <v>10704418</v>
          </cell>
          <cell r="C572">
            <v>26989273</v>
          </cell>
          <cell r="D572" t="str">
            <v>BRUNA CARRILLO</v>
          </cell>
          <cell r="E572">
            <v>46190</v>
          </cell>
          <cell r="F572">
            <v>46190</v>
          </cell>
          <cell r="G572">
            <v>5200102330131110</v>
          </cell>
          <cell r="H572" t="str">
            <v>Cuenta de Ahorros</v>
          </cell>
          <cell r="I572">
            <v>550127200108745</v>
          </cell>
          <cell r="J572" t="str">
            <v>Cuenta de Ahorros</v>
          </cell>
          <cell r="K572">
            <v>302730445</v>
          </cell>
          <cell r="L572" t="str">
            <v>DAVIVIENDA</v>
          </cell>
          <cell r="M572">
            <v>135342</v>
          </cell>
          <cell r="N572" t="str">
            <v>Pago Exitoso</v>
          </cell>
        </row>
        <row r="573">
          <cell r="A573">
            <v>10124466</v>
          </cell>
          <cell r="B573">
            <v>10704840</v>
          </cell>
          <cell r="C573">
            <v>10124466</v>
          </cell>
          <cell r="D573" t="str">
            <v>JUAN CARLOS VALENCIA MONTOYA</v>
          </cell>
          <cell r="E573">
            <v>46190</v>
          </cell>
          <cell r="F573">
            <v>46190</v>
          </cell>
          <cell r="G573">
            <v>13062</v>
          </cell>
          <cell r="H573" t="str">
            <v>Cuenta Corriente</v>
          </cell>
          <cell r="I573">
            <v>560127269994183</v>
          </cell>
          <cell r="J573" t="str">
            <v>Cuenta de Ahorros Otros Bancos</v>
          </cell>
          <cell r="K573">
            <v>703381442</v>
          </cell>
          <cell r="L573" t="str">
            <v>BBVA</v>
          </cell>
          <cell r="M573">
            <v>5937822</v>
          </cell>
          <cell r="N573" t="str">
            <v>Pago Exitoso</v>
          </cell>
        </row>
        <row r="574">
          <cell r="A574">
            <v>42088947</v>
          </cell>
          <cell r="B574">
            <v>10704981</v>
          </cell>
          <cell r="C574">
            <v>42088947</v>
          </cell>
          <cell r="D574" t="str">
            <v>SANDRA PATRICIA ALVAREZ HURTADO</v>
          </cell>
          <cell r="E574">
            <v>46190</v>
          </cell>
          <cell r="F574">
            <v>46190</v>
          </cell>
          <cell r="G574">
            <v>12373</v>
          </cell>
          <cell r="H574" t="str">
            <v>Cuenta Corriente</v>
          </cell>
          <cell r="I574">
            <v>560127269994183</v>
          </cell>
          <cell r="J574" t="str">
            <v>Cuenta de Ahorros Otros Bancos</v>
          </cell>
          <cell r="K574">
            <v>24077340627</v>
          </cell>
          <cell r="L574" t="str">
            <v>CAJA SOCIAL</v>
          </cell>
          <cell r="M574">
            <v>2295000</v>
          </cell>
          <cell r="N574" t="str">
            <v>Pago Exitoso</v>
          </cell>
        </row>
        <row r="575">
          <cell r="A575">
            <v>1004737189</v>
          </cell>
          <cell r="B575">
            <v>10704981</v>
          </cell>
          <cell r="C575">
            <v>1004737189</v>
          </cell>
          <cell r="D575" t="str">
            <v>SARA VALENTINA RODRIGUEZ VALENCIA</v>
          </cell>
          <cell r="E575">
            <v>46190</v>
          </cell>
          <cell r="F575">
            <v>46190</v>
          </cell>
          <cell r="G575">
            <v>12362</v>
          </cell>
          <cell r="H575" t="str">
            <v>Cuenta Corriente</v>
          </cell>
          <cell r="I575">
            <v>560127269994183</v>
          </cell>
          <cell r="J575" t="str">
            <v>Cuenta de Ahorros Otros Bancos</v>
          </cell>
          <cell r="K575">
            <v>328795732</v>
          </cell>
          <cell r="L575" t="str">
            <v>AV VILLAS</v>
          </cell>
          <cell r="M575">
            <v>3293000</v>
          </cell>
          <cell r="N575" t="str">
            <v>Pago Exitoso</v>
          </cell>
        </row>
        <row r="576">
          <cell r="A576">
            <v>66998478</v>
          </cell>
          <cell r="B576">
            <v>10705159</v>
          </cell>
          <cell r="C576">
            <v>66998478</v>
          </cell>
          <cell r="D576" t="str">
            <v>SANDRA MILENA TORO RAMIREZ</v>
          </cell>
          <cell r="E576">
            <v>46190</v>
          </cell>
          <cell r="F576">
            <v>46190</v>
          </cell>
          <cell r="G576">
            <v>12317</v>
          </cell>
          <cell r="H576" t="str">
            <v>Cuenta de Ahorros</v>
          </cell>
          <cell r="I576">
            <v>302727607</v>
          </cell>
          <cell r="J576" t="str">
            <v>Cuenta de Ahorros Otros Bancos</v>
          </cell>
          <cell r="K576">
            <v>91241077522</v>
          </cell>
          <cell r="L576" t="str">
            <v>BANCOLOMBIA</v>
          </cell>
          <cell r="M576">
            <v>4124000</v>
          </cell>
          <cell r="N576" t="str">
            <v>Pago Exitoso</v>
          </cell>
        </row>
        <row r="577">
          <cell r="A577">
            <v>42089350</v>
          </cell>
          <cell r="B577">
            <v>10705159</v>
          </cell>
          <cell r="C577">
            <v>42089350</v>
          </cell>
          <cell r="D577" t="str">
            <v>CLAUDIA INES GIRALDO TORO</v>
          </cell>
          <cell r="E577">
            <v>46190</v>
          </cell>
          <cell r="F577">
            <v>46190</v>
          </cell>
          <cell r="G577">
            <v>12500</v>
          </cell>
          <cell r="H577" t="str">
            <v>Cuenta de Ahorros</v>
          </cell>
          <cell r="I577">
            <v>302727607</v>
          </cell>
          <cell r="J577" t="str">
            <v>Cuenta de Ahorros</v>
          </cell>
          <cell r="K577">
            <v>3061545364</v>
          </cell>
          <cell r="L577" t="str">
            <v>DAVIVIENDA</v>
          </cell>
          <cell r="M577">
            <v>5808000</v>
          </cell>
          <cell r="N577" t="str">
            <v>Pago Exitoso</v>
          </cell>
        </row>
        <row r="578">
          <cell r="A578">
            <v>10010135</v>
          </cell>
          <cell r="B578">
            <v>10705159</v>
          </cell>
          <cell r="C578">
            <v>10010135</v>
          </cell>
          <cell r="D578" t="str">
            <v>JORGE MARIO LOPEZ OSORIO</v>
          </cell>
          <cell r="E578">
            <v>46190</v>
          </cell>
          <cell r="F578">
            <v>46190</v>
          </cell>
          <cell r="G578">
            <v>12553</v>
          </cell>
          <cell r="H578" t="str">
            <v>Cuenta de Ahorros</v>
          </cell>
          <cell r="I578">
            <v>302727607</v>
          </cell>
          <cell r="J578" t="str">
            <v>Cuenta de Ahorros Otros Bancos</v>
          </cell>
          <cell r="K578">
            <v>70891614795</v>
          </cell>
          <cell r="L578" t="str">
            <v>BANCOLOMBIA</v>
          </cell>
          <cell r="M578">
            <v>4124000</v>
          </cell>
          <cell r="N578" t="str">
            <v>Pago Exitoso</v>
          </cell>
        </row>
        <row r="579">
          <cell r="A579">
            <v>1088022834</v>
          </cell>
          <cell r="B579">
            <v>10705159</v>
          </cell>
          <cell r="C579">
            <v>1088022834</v>
          </cell>
          <cell r="D579" t="str">
            <v>LUISA MARIA NARVAEZ LOPEZ</v>
          </cell>
          <cell r="E579">
            <v>46190</v>
          </cell>
          <cell r="F579">
            <v>46190</v>
          </cell>
          <cell r="G579">
            <v>12763</v>
          </cell>
          <cell r="H579" t="str">
            <v>Cuenta de Ahorros</v>
          </cell>
          <cell r="I579">
            <v>302727607</v>
          </cell>
          <cell r="J579" t="str">
            <v>Cuenta de Ahorros Otros Bancos</v>
          </cell>
          <cell r="K579">
            <v>11593056017</v>
          </cell>
          <cell r="L579" t="str">
            <v>BANCOLOMBIA</v>
          </cell>
          <cell r="M579">
            <v>4584000</v>
          </cell>
          <cell r="N579" t="str">
            <v>Pago Exitoso</v>
          </cell>
        </row>
        <row r="580">
          <cell r="A580">
            <v>1088312982</v>
          </cell>
          <cell r="B580">
            <v>10705159</v>
          </cell>
          <cell r="C580">
            <v>1088312982</v>
          </cell>
          <cell r="D580" t="str">
            <v>LUCIA PEREZ ARAUJO</v>
          </cell>
          <cell r="E580">
            <v>46190</v>
          </cell>
          <cell r="F580">
            <v>46190</v>
          </cell>
          <cell r="G580">
            <v>12797</v>
          </cell>
          <cell r="H580" t="str">
            <v>Cuenta de Ahorros</v>
          </cell>
          <cell r="I580">
            <v>302727607</v>
          </cell>
          <cell r="J580" t="str">
            <v>Cuenta de Ahorros Otros Bancos</v>
          </cell>
          <cell r="K580">
            <v>36076906062</v>
          </cell>
          <cell r="L580" t="str">
            <v>BANCOLOMBIA</v>
          </cell>
          <cell r="M580">
            <v>4584000</v>
          </cell>
          <cell r="N580" t="str">
            <v>Pago Exitoso</v>
          </cell>
        </row>
        <row r="581">
          <cell r="A581">
            <v>42145472</v>
          </cell>
          <cell r="B581">
            <v>10705159</v>
          </cell>
          <cell r="C581">
            <v>42145472</v>
          </cell>
          <cell r="D581" t="str">
            <v>ANGELA MARIA RINCON BEDOYA</v>
          </cell>
          <cell r="E581">
            <v>46190</v>
          </cell>
          <cell r="F581">
            <v>46190</v>
          </cell>
          <cell r="G581">
            <v>12896</v>
          </cell>
          <cell r="H581" t="str">
            <v>Cuenta de Ahorros</v>
          </cell>
          <cell r="I581">
            <v>302727607</v>
          </cell>
          <cell r="J581" t="str">
            <v>Cuenta de Ahorros Otros Bancos</v>
          </cell>
          <cell r="K581">
            <v>72118400934</v>
          </cell>
          <cell r="L581" t="str">
            <v>BANCOLOMBIA</v>
          </cell>
          <cell r="M581">
            <v>5808000</v>
          </cell>
          <cell r="N581" t="str">
            <v>Pago Exitoso</v>
          </cell>
        </row>
        <row r="582">
          <cell r="A582">
            <v>1088252616</v>
          </cell>
          <cell r="B582">
            <v>10705159</v>
          </cell>
          <cell r="C582">
            <v>1088252616</v>
          </cell>
          <cell r="D582" t="str">
            <v>MONICA ALEJANDRA OSORIO GAVIRI</v>
          </cell>
          <cell r="E582">
            <v>46190</v>
          </cell>
          <cell r="F582">
            <v>46190</v>
          </cell>
          <cell r="G582">
            <v>12985</v>
          </cell>
          <cell r="H582" t="str">
            <v>Cuenta de Ahorros</v>
          </cell>
          <cell r="I582">
            <v>302727607</v>
          </cell>
          <cell r="J582" t="str">
            <v>Cuenta de Ahorros</v>
          </cell>
          <cell r="K582">
            <v>550128500027429</v>
          </cell>
          <cell r="L582" t="str">
            <v>DAVIVIENDA</v>
          </cell>
          <cell r="M582">
            <v>4584000</v>
          </cell>
          <cell r="N582" t="str">
            <v>Pago Exitoso</v>
          </cell>
        </row>
        <row r="583">
          <cell r="A583">
            <v>42162338</v>
          </cell>
          <cell r="B583">
            <v>10705159</v>
          </cell>
          <cell r="C583">
            <v>42162338</v>
          </cell>
          <cell r="D583" t="str">
            <v>ANGELA MARCELA TABARQUINO BERR</v>
          </cell>
          <cell r="E583">
            <v>46190</v>
          </cell>
          <cell r="F583">
            <v>46190</v>
          </cell>
          <cell r="G583">
            <v>13090</v>
          </cell>
          <cell r="H583" t="str">
            <v>Cuenta de Ahorros</v>
          </cell>
          <cell r="I583">
            <v>302727607</v>
          </cell>
          <cell r="J583" t="str">
            <v>Cuenta de Ahorros Otros Bancos</v>
          </cell>
          <cell r="K583">
            <v>453269581</v>
          </cell>
          <cell r="L583" t="str">
            <v>BBVA</v>
          </cell>
          <cell r="M583">
            <v>5808000</v>
          </cell>
          <cell r="N583" t="str">
            <v>Pago Exitoso</v>
          </cell>
        </row>
        <row r="584">
          <cell r="A584">
            <v>1086279370</v>
          </cell>
          <cell r="B584">
            <v>10705159</v>
          </cell>
          <cell r="C584">
            <v>1086279370</v>
          </cell>
          <cell r="D584" t="str">
            <v>JUAN FELIPE SALAZAR BERMUDEZ</v>
          </cell>
          <cell r="E584">
            <v>46190</v>
          </cell>
          <cell r="F584">
            <v>46190</v>
          </cell>
          <cell r="G584">
            <v>13146</v>
          </cell>
          <cell r="H584" t="str">
            <v>Cuenta de Ahorros</v>
          </cell>
          <cell r="I584">
            <v>302727607</v>
          </cell>
          <cell r="J584" t="str">
            <v>Cuenta de Ahorros Otros Bancos</v>
          </cell>
          <cell r="K584">
            <v>402416846</v>
          </cell>
          <cell r="L584" t="str">
            <v>BOGOTA</v>
          </cell>
          <cell r="M584">
            <v>3385000</v>
          </cell>
          <cell r="N584" t="str">
            <v>Pago Exitoso</v>
          </cell>
        </row>
        <row r="585">
          <cell r="A585">
            <v>1088007732</v>
          </cell>
          <cell r="B585">
            <v>10705159</v>
          </cell>
          <cell r="C585">
            <v>1088007732</v>
          </cell>
          <cell r="D585" t="str">
            <v>ALEJANDRA FRANCO ROMAN</v>
          </cell>
          <cell r="E585">
            <v>46190</v>
          </cell>
          <cell r="F585">
            <v>46190</v>
          </cell>
          <cell r="G585">
            <v>13151</v>
          </cell>
          <cell r="H585" t="str">
            <v>Cuenta de Ahorros</v>
          </cell>
          <cell r="I585">
            <v>302727607</v>
          </cell>
          <cell r="J585" t="str">
            <v>Cuenta de Ahorros Otros Bancos</v>
          </cell>
          <cell r="K585">
            <v>2082004304</v>
          </cell>
          <cell r="L585" t="str">
            <v>DAVIBANK</v>
          </cell>
          <cell r="M585">
            <v>5521000</v>
          </cell>
          <cell r="N585" t="str">
            <v>Pago Exitoso</v>
          </cell>
        </row>
        <row r="586">
          <cell r="A586">
            <v>1056774857</v>
          </cell>
          <cell r="B586">
            <v>10705555</v>
          </cell>
          <cell r="C586">
            <v>1056774857</v>
          </cell>
          <cell r="D586" t="str">
            <v>YULIANA MARCELA GALINDO RAMIRE</v>
          </cell>
          <cell r="E586">
            <v>46190</v>
          </cell>
          <cell r="F586">
            <v>46190</v>
          </cell>
          <cell r="G586">
            <v>5200102330131110</v>
          </cell>
          <cell r="H586" t="str">
            <v>Cuenta de Ahorros</v>
          </cell>
          <cell r="I586">
            <v>550127200108752</v>
          </cell>
          <cell r="J586" t="str">
            <v>Cuenta de Ahorros Otros Bancos</v>
          </cell>
          <cell r="K586">
            <v>85175960029</v>
          </cell>
          <cell r="L586" t="str">
            <v>BANCOLOMBIA</v>
          </cell>
          <cell r="M586">
            <v>4124000</v>
          </cell>
          <cell r="N586" t="str">
            <v>Pago Exitoso</v>
          </cell>
        </row>
        <row r="587">
          <cell r="A587">
            <v>9018925496</v>
          </cell>
          <cell r="B587">
            <v>10705555</v>
          </cell>
          <cell r="C587">
            <v>9018925496</v>
          </cell>
          <cell r="D587" t="str">
            <v>JS VERACRUZ S.A.S</v>
          </cell>
          <cell r="E587">
            <v>46190</v>
          </cell>
          <cell r="F587">
            <v>46190</v>
          </cell>
          <cell r="G587">
            <v>5200102330131110</v>
          </cell>
          <cell r="H587" t="str">
            <v>Cuenta de Ahorros</v>
          </cell>
          <cell r="I587">
            <v>550127200108752</v>
          </cell>
          <cell r="J587" t="str">
            <v>Cuenta Corriente</v>
          </cell>
          <cell r="K587">
            <v>108969924373</v>
          </cell>
          <cell r="L587" t="str">
            <v>DAVIVIENDA</v>
          </cell>
          <cell r="M587">
            <v>19277663</v>
          </cell>
          <cell r="N587" t="str">
            <v>Pago Exitoso</v>
          </cell>
        </row>
        <row r="588">
          <cell r="A588">
            <v>25159689</v>
          </cell>
          <cell r="B588">
            <v>10705555</v>
          </cell>
          <cell r="C588">
            <v>25159689</v>
          </cell>
          <cell r="D588" t="str">
            <v>BEATRIZ ELENA GIRALDO VERA</v>
          </cell>
          <cell r="E588">
            <v>46190</v>
          </cell>
          <cell r="F588">
            <v>46190</v>
          </cell>
          <cell r="G588">
            <v>5200102330131110</v>
          </cell>
          <cell r="H588" t="str">
            <v>Cuenta de Ahorros</v>
          </cell>
          <cell r="I588">
            <v>550127200108752</v>
          </cell>
          <cell r="J588" t="str">
            <v>Cuenta de Ahorros Otros Bancos</v>
          </cell>
          <cell r="K588">
            <v>74446038800</v>
          </cell>
          <cell r="L588" t="str">
            <v>BANCOLOMBIA</v>
          </cell>
          <cell r="M588">
            <v>4124000</v>
          </cell>
          <cell r="N588" t="str">
            <v>Pago Exitoso</v>
          </cell>
        </row>
        <row r="589">
          <cell r="A589">
            <v>1090335862</v>
          </cell>
          <cell r="B589">
            <v>10705555</v>
          </cell>
          <cell r="C589">
            <v>1090335862</v>
          </cell>
          <cell r="D589" t="str">
            <v>DANIEL FELIPE GUERRA ARCE</v>
          </cell>
          <cell r="E589">
            <v>46190</v>
          </cell>
          <cell r="F589">
            <v>46190</v>
          </cell>
          <cell r="G589">
            <v>5200102330131110</v>
          </cell>
          <cell r="H589" t="str">
            <v>Cuenta de Ahorros</v>
          </cell>
          <cell r="I589">
            <v>550127200108752</v>
          </cell>
          <cell r="J589" t="str">
            <v>Cuenta de Ahorros Otros Bancos</v>
          </cell>
          <cell r="K589">
            <v>468338934</v>
          </cell>
          <cell r="L589" t="str">
            <v>BOGOTA</v>
          </cell>
          <cell r="M589">
            <v>4124000</v>
          </cell>
          <cell r="N589" t="str">
            <v>Pago Exitoso</v>
          </cell>
        </row>
        <row r="590">
          <cell r="A590">
            <v>25163412</v>
          </cell>
          <cell r="B590">
            <v>10705555</v>
          </cell>
          <cell r="C590">
            <v>25163412</v>
          </cell>
          <cell r="D590" t="str">
            <v>BEATRIZ LORENA PUERTA CORREA</v>
          </cell>
          <cell r="E590">
            <v>46190</v>
          </cell>
          <cell r="F590">
            <v>46190</v>
          </cell>
          <cell r="G590">
            <v>5200102330131110</v>
          </cell>
          <cell r="H590" t="str">
            <v>Cuenta de Ahorros</v>
          </cell>
          <cell r="I590">
            <v>550127200108752</v>
          </cell>
          <cell r="J590" t="str">
            <v>Cuenta de Ahorros Otros Bancos</v>
          </cell>
          <cell r="K590">
            <v>74419858441</v>
          </cell>
          <cell r="L590" t="str">
            <v>BANCOLOMBIA</v>
          </cell>
          <cell r="M590">
            <v>4124000</v>
          </cell>
          <cell r="N590" t="str">
            <v>Pago Exitoso</v>
          </cell>
        </row>
        <row r="591">
          <cell r="A591">
            <v>42139379</v>
          </cell>
          <cell r="B591">
            <v>10705555</v>
          </cell>
          <cell r="C591">
            <v>42139379</v>
          </cell>
          <cell r="D591" t="str">
            <v>BLANCA MIRIAN GOMEZ GRISALES</v>
          </cell>
          <cell r="E591">
            <v>46190</v>
          </cell>
          <cell r="F591">
            <v>46190</v>
          </cell>
          <cell r="G591">
            <v>5200102330131110</v>
          </cell>
          <cell r="H591" t="str">
            <v>Cuenta de Ahorros</v>
          </cell>
          <cell r="I591">
            <v>550127200108752</v>
          </cell>
          <cell r="J591" t="str">
            <v>Cuenta de Ahorros Otros Bancos</v>
          </cell>
          <cell r="K591">
            <v>7363009772</v>
          </cell>
          <cell r="L591" t="str">
            <v>BANCOLOMBIA</v>
          </cell>
          <cell r="M591">
            <v>4124000</v>
          </cell>
          <cell r="N591" t="str">
            <v>Pago Exitoso</v>
          </cell>
        </row>
        <row r="592">
          <cell r="A592">
            <v>42018914</v>
          </cell>
          <cell r="B592">
            <v>10705555</v>
          </cell>
          <cell r="C592">
            <v>42018914</v>
          </cell>
          <cell r="D592" t="str">
            <v>ANA MILENA JARAMILLO OCAMPO</v>
          </cell>
          <cell r="E592">
            <v>46190</v>
          </cell>
          <cell r="F592">
            <v>46190</v>
          </cell>
          <cell r="G592">
            <v>5200102330131110</v>
          </cell>
          <cell r="H592" t="str">
            <v>Cuenta de Ahorros</v>
          </cell>
          <cell r="I592">
            <v>550127200108752</v>
          </cell>
          <cell r="J592" t="str">
            <v>Cuenta de Ahorros</v>
          </cell>
          <cell r="K592">
            <v>126270330072</v>
          </cell>
          <cell r="L592" t="str">
            <v>DAVIVIENDA</v>
          </cell>
          <cell r="M592">
            <v>4124000</v>
          </cell>
          <cell r="N592" t="str">
            <v>Pago Exitoso</v>
          </cell>
        </row>
        <row r="593">
          <cell r="A593">
            <v>42143588</v>
          </cell>
          <cell r="B593">
            <v>10705555</v>
          </cell>
          <cell r="C593">
            <v>42143588</v>
          </cell>
          <cell r="D593" t="str">
            <v>MARTHA LUCIA HERNANDEZ</v>
          </cell>
          <cell r="E593">
            <v>46190</v>
          </cell>
          <cell r="F593">
            <v>46190</v>
          </cell>
          <cell r="G593">
            <v>5200102330131110</v>
          </cell>
          <cell r="H593" t="str">
            <v>Cuenta de Ahorros</v>
          </cell>
          <cell r="I593">
            <v>550127200108752</v>
          </cell>
          <cell r="J593" t="str">
            <v>Cuenta de Ahorros</v>
          </cell>
          <cell r="K593">
            <v>488443781734</v>
          </cell>
          <cell r="L593" t="str">
            <v>DAVIVIENDA</v>
          </cell>
          <cell r="M593">
            <v>4124000</v>
          </cell>
          <cell r="N593" t="str">
            <v>Pago Exitoso</v>
          </cell>
        </row>
        <row r="594">
          <cell r="A594">
            <v>42160497</v>
          </cell>
          <cell r="B594">
            <v>10705555</v>
          </cell>
          <cell r="C594">
            <v>42160497</v>
          </cell>
          <cell r="D594" t="str">
            <v>SANDRA CAROLINA PALENCIA CARVA</v>
          </cell>
          <cell r="E594">
            <v>46190</v>
          </cell>
          <cell r="F594">
            <v>46190</v>
          </cell>
          <cell r="G594">
            <v>5200102330131110</v>
          </cell>
          <cell r="H594" t="str">
            <v>Cuenta de Ahorros</v>
          </cell>
          <cell r="I594">
            <v>550127200108752</v>
          </cell>
          <cell r="J594" t="str">
            <v>Cuenta de Ahorros Otros Bancos</v>
          </cell>
          <cell r="K594">
            <v>85162705216</v>
          </cell>
          <cell r="L594" t="str">
            <v>BANCOLOMBIA</v>
          </cell>
          <cell r="M594">
            <v>4124000</v>
          </cell>
          <cell r="N594" t="str">
            <v>Pago Exitoso</v>
          </cell>
        </row>
        <row r="595">
          <cell r="A595">
            <v>1077441572</v>
          </cell>
          <cell r="B595">
            <v>10701152</v>
          </cell>
          <cell r="C595">
            <v>1077441572</v>
          </cell>
          <cell r="D595" t="str">
            <v>STIVYN LORENZO SALAS RAMOS</v>
          </cell>
          <cell r="E595">
            <v>46189</v>
          </cell>
          <cell r="F595">
            <v>46189</v>
          </cell>
          <cell r="G595">
            <v>12272</v>
          </cell>
          <cell r="H595" t="str">
            <v>Cuenta de Ahorros</v>
          </cell>
          <cell r="I595">
            <v>570127270048334</v>
          </cell>
          <cell r="J595" t="str">
            <v>Cuenta de Ahorros Otros Bancos</v>
          </cell>
          <cell r="K595">
            <v>53613609616</v>
          </cell>
          <cell r="L595" t="str">
            <v>BANCOLOMBIA</v>
          </cell>
          <cell r="M595">
            <v>3244000</v>
          </cell>
          <cell r="N595" t="str">
            <v>Pago Exitoso</v>
          </cell>
        </row>
        <row r="596">
          <cell r="A596">
            <v>1193230314</v>
          </cell>
          <cell r="B596">
            <v>10701152</v>
          </cell>
          <cell r="C596">
            <v>1193230314</v>
          </cell>
          <cell r="D596" t="str">
            <v>DANIELA CARDENAS MORALES</v>
          </cell>
          <cell r="E596">
            <v>46189</v>
          </cell>
          <cell r="F596">
            <v>46189</v>
          </cell>
          <cell r="G596">
            <v>12352</v>
          </cell>
          <cell r="H596" t="str">
            <v>Cuenta de Ahorros</v>
          </cell>
          <cell r="I596">
            <v>570127270048334</v>
          </cell>
          <cell r="J596" t="str">
            <v>Cuenta de Ahorros Otros Bancos</v>
          </cell>
          <cell r="K596">
            <v>85100000738</v>
          </cell>
          <cell r="L596" t="str">
            <v>BANCOLOMBIA</v>
          </cell>
          <cell r="M596">
            <v>2994000</v>
          </cell>
          <cell r="N596" t="str">
            <v>Pago Exitoso</v>
          </cell>
        </row>
        <row r="597">
          <cell r="A597">
            <v>1087987452</v>
          </cell>
          <cell r="B597">
            <v>10701152</v>
          </cell>
          <cell r="C597">
            <v>1087987452</v>
          </cell>
          <cell r="D597" t="str">
            <v>JUAN MANUEL GARCIA ORREGO</v>
          </cell>
          <cell r="E597">
            <v>46189</v>
          </cell>
          <cell r="F597">
            <v>46189</v>
          </cell>
          <cell r="G597">
            <v>12375</v>
          </cell>
          <cell r="H597" t="str">
            <v>Cuenta de Ahorros</v>
          </cell>
          <cell r="I597">
            <v>570127270048334</v>
          </cell>
          <cell r="J597" t="str">
            <v>Cuenta de Ahorros</v>
          </cell>
          <cell r="K597">
            <v>488401796344</v>
          </cell>
          <cell r="L597" t="str">
            <v>DAVIVIENDA</v>
          </cell>
          <cell r="M597">
            <v>2069899</v>
          </cell>
          <cell r="N597" t="str">
            <v>Pago Exitoso</v>
          </cell>
        </row>
        <row r="598">
          <cell r="A598">
            <v>891412988</v>
          </cell>
          <cell r="B598">
            <v>10701152</v>
          </cell>
          <cell r="C598">
            <v>891412988</v>
          </cell>
          <cell r="D598" t="str">
            <v>FONDO DE EMPLEADOS DE RISARALD</v>
          </cell>
          <cell r="E598">
            <v>46189</v>
          </cell>
          <cell r="F598">
            <v>46189</v>
          </cell>
          <cell r="G598">
            <v>12375</v>
          </cell>
          <cell r="H598" t="str">
            <v>Cuenta de Ahorros</v>
          </cell>
          <cell r="I598">
            <v>570127270048334</v>
          </cell>
          <cell r="J598" t="str">
            <v>Cuenta Corriente Otros Bancos</v>
          </cell>
          <cell r="K598">
            <v>21003747172</v>
          </cell>
          <cell r="L598" t="str">
            <v>CAJA SOCIAL</v>
          </cell>
          <cell r="M598">
            <v>659631</v>
          </cell>
          <cell r="N598" t="str">
            <v>Pago Exitoso</v>
          </cell>
        </row>
        <row r="599">
          <cell r="A599">
            <v>10028524</v>
          </cell>
          <cell r="B599">
            <v>10701152</v>
          </cell>
          <cell r="C599">
            <v>10028524</v>
          </cell>
          <cell r="D599" t="str">
            <v>JHON HENRY HINCAPIE NOREÑA</v>
          </cell>
          <cell r="E599">
            <v>46189</v>
          </cell>
          <cell r="F599">
            <v>46189</v>
          </cell>
          <cell r="G599">
            <v>12431</v>
          </cell>
          <cell r="H599" t="str">
            <v>Cuenta de Ahorros</v>
          </cell>
          <cell r="I599">
            <v>570127270048334</v>
          </cell>
          <cell r="J599" t="str">
            <v>Cuenta de Ahorros Otros Bancos</v>
          </cell>
          <cell r="K599">
            <v>24133511730</v>
          </cell>
          <cell r="L599" t="str">
            <v>CAJA SOCIAL</v>
          </cell>
          <cell r="M599">
            <v>5521000</v>
          </cell>
          <cell r="N599" t="str">
            <v>Pago Exitoso</v>
          </cell>
        </row>
        <row r="600">
          <cell r="A600">
            <v>42014300</v>
          </cell>
          <cell r="B600">
            <v>10701152</v>
          </cell>
          <cell r="C600">
            <v>42014300</v>
          </cell>
          <cell r="D600" t="str">
            <v>JACQUELINE ZULUAGA PEREZ</v>
          </cell>
          <cell r="E600">
            <v>46189</v>
          </cell>
          <cell r="F600">
            <v>46189</v>
          </cell>
          <cell r="G600">
            <v>12624</v>
          </cell>
          <cell r="H600" t="str">
            <v>Cuenta de Ahorros</v>
          </cell>
          <cell r="I600">
            <v>570127270048334</v>
          </cell>
          <cell r="J600" t="str">
            <v>Cuenta de Ahorros Otros Bancos</v>
          </cell>
          <cell r="K600">
            <v>72105065354</v>
          </cell>
          <cell r="L600" t="str">
            <v>BANCOLOMBIA</v>
          </cell>
          <cell r="M600">
            <v>2928000</v>
          </cell>
          <cell r="N600" t="str">
            <v>Pago Exitoso</v>
          </cell>
        </row>
        <row r="601">
          <cell r="A601">
            <v>1088296393</v>
          </cell>
          <cell r="B601">
            <v>10701152</v>
          </cell>
          <cell r="C601">
            <v>1088296393</v>
          </cell>
          <cell r="D601" t="str">
            <v>SAIRA PAOLA SERNA CUARTAS</v>
          </cell>
          <cell r="E601">
            <v>46189</v>
          </cell>
          <cell r="F601">
            <v>46189</v>
          </cell>
          <cell r="G601">
            <v>12652</v>
          </cell>
          <cell r="H601" t="str">
            <v>Cuenta de Ahorros</v>
          </cell>
          <cell r="I601">
            <v>570127270048334</v>
          </cell>
          <cell r="J601" t="str">
            <v>Cuenta de Ahorros</v>
          </cell>
          <cell r="K601">
            <v>127370148604</v>
          </cell>
          <cell r="L601" t="str">
            <v>DAVIVIENDA</v>
          </cell>
          <cell r="M601">
            <v>5808000</v>
          </cell>
          <cell r="N601" t="str">
            <v>Pago Exitoso</v>
          </cell>
        </row>
        <row r="602">
          <cell r="A602">
            <v>1004733494</v>
          </cell>
          <cell r="B602">
            <v>10701152</v>
          </cell>
          <cell r="C602">
            <v>1004733494</v>
          </cell>
          <cell r="D602" t="str">
            <v>PAOLA ANDREA ROMAN ENCISO</v>
          </cell>
          <cell r="E602">
            <v>46189</v>
          </cell>
          <cell r="F602">
            <v>46189</v>
          </cell>
          <cell r="G602">
            <v>12687</v>
          </cell>
          <cell r="H602" t="str">
            <v>Cuenta de Ahorros</v>
          </cell>
          <cell r="I602">
            <v>570127270048334</v>
          </cell>
          <cell r="J602" t="str">
            <v>Cuenta de Ahorros Otros Bancos</v>
          </cell>
          <cell r="K602">
            <v>58967232</v>
          </cell>
          <cell r="L602" t="str">
            <v>NU</v>
          </cell>
          <cell r="M602">
            <v>4124000</v>
          </cell>
          <cell r="N602" t="str">
            <v>Pago Exitoso</v>
          </cell>
        </row>
        <row r="603">
          <cell r="A603">
            <v>11204404</v>
          </cell>
          <cell r="B603">
            <v>10701152</v>
          </cell>
          <cell r="C603">
            <v>11204404</v>
          </cell>
          <cell r="D603" t="str">
            <v>ALVARO ANDRES AVILA GONZALEZ</v>
          </cell>
          <cell r="E603">
            <v>46189</v>
          </cell>
          <cell r="F603">
            <v>46189</v>
          </cell>
          <cell r="G603">
            <v>12691</v>
          </cell>
          <cell r="H603" t="str">
            <v>Cuenta de Ahorros</v>
          </cell>
          <cell r="I603">
            <v>570127270048334</v>
          </cell>
          <cell r="J603" t="str">
            <v>Cuenta de Ahorros Otros Bancos</v>
          </cell>
          <cell r="K603">
            <v>32946307</v>
          </cell>
          <cell r="L603" t="str">
            <v>NU</v>
          </cell>
          <cell r="M603">
            <v>4124000</v>
          </cell>
          <cell r="N603" t="str">
            <v>Pago Exitoso</v>
          </cell>
        </row>
        <row r="604">
          <cell r="A604">
            <v>1088019718</v>
          </cell>
          <cell r="B604">
            <v>10701152</v>
          </cell>
          <cell r="C604">
            <v>1088019718</v>
          </cell>
          <cell r="D604" t="str">
            <v>CARLOS ANDRES SALGADO PINEDA</v>
          </cell>
          <cell r="E604">
            <v>46189</v>
          </cell>
          <cell r="F604">
            <v>46189</v>
          </cell>
          <cell r="G604">
            <v>12698</v>
          </cell>
          <cell r="H604" t="str">
            <v>Cuenta de Ahorros</v>
          </cell>
          <cell r="I604">
            <v>570127270048334</v>
          </cell>
          <cell r="J604" t="str">
            <v>Cuenta de Ahorros Otros Bancos</v>
          </cell>
          <cell r="K604">
            <v>72571024277</v>
          </cell>
          <cell r="L604" t="str">
            <v>BANCOLOMBIA</v>
          </cell>
          <cell r="M604">
            <v>4124000</v>
          </cell>
          <cell r="N604" t="str">
            <v>Pago Exitoso</v>
          </cell>
        </row>
        <row r="605">
          <cell r="A605">
            <v>13723963</v>
          </cell>
          <cell r="B605">
            <v>10701152</v>
          </cell>
          <cell r="C605">
            <v>13723963</v>
          </cell>
          <cell r="D605" t="str">
            <v>PEDRO JOSE ORTEGA CAMARON</v>
          </cell>
          <cell r="E605">
            <v>46189</v>
          </cell>
          <cell r="F605">
            <v>46189</v>
          </cell>
          <cell r="G605">
            <v>12706</v>
          </cell>
          <cell r="H605" t="str">
            <v>Cuenta de Ahorros</v>
          </cell>
          <cell r="I605">
            <v>570127270048334</v>
          </cell>
          <cell r="J605" t="str">
            <v>Cuenta de Ahorros Otros Bancos</v>
          </cell>
          <cell r="K605">
            <v>644151565</v>
          </cell>
          <cell r="L605" t="str">
            <v>BBVA</v>
          </cell>
          <cell r="M605">
            <v>3511000</v>
          </cell>
          <cell r="N605" t="str">
            <v>Pago Exitoso</v>
          </cell>
        </row>
        <row r="606">
          <cell r="A606">
            <v>79473385</v>
          </cell>
          <cell r="B606">
            <v>10701152</v>
          </cell>
          <cell r="C606">
            <v>79473385</v>
          </cell>
          <cell r="D606" t="str">
            <v>RUBEN DARIO GIRALDO HERRERA</v>
          </cell>
          <cell r="E606">
            <v>46189</v>
          </cell>
          <cell r="F606">
            <v>46189</v>
          </cell>
          <cell r="G606">
            <v>12742</v>
          </cell>
          <cell r="H606" t="str">
            <v>Cuenta de Ahorros</v>
          </cell>
          <cell r="I606">
            <v>570127270048334</v>
          </cell>
          <cell r="J606" t="str">
            <v>Cuenta de Ahorros Otros Bancos</v>
          </cell>
          <cell r="K606">
            <v>27099807259</v>
          </cell>
          <cell r="L606" t="str">
            <v>BANCOLOMBIA</v>
          </cell>
          <cell r="M606">
            <v>5521000</v>
          </cell>
          <cell r="N606" t="str">
            <v>Pago Exitoso</v>
          </cell>
        </row>
        <row r="607">
          <cell r="A607">
            <v>1088014151</v>
          </cell>
          <cell r="B607">
            <v>10701152</v>
          </cell>
          <cell r="C607">
            <v>1088014151</v>
          </cell>
          <cell r="D607" t="str">
            <v>DANIEL CAMILO RAMIREZ MARTINEZ</v>
          </cell>
          <cell r="E607">
            <v>46189</v>
          </cell>
          <cell r="F607">
            <v>46189</v>
          </cell>
          <cell r="G607">
            <v>12748</v>
          </cell>
          <cell r="H607" t="str">
            <v>Cuenta de Ahorros</v>
          </cell>
          <cell r="I607">
            <v>570127270048334</v>
          </cell>
          <cell r="J607" t="str">
            <v>Cuenta de Ahorros Otros Bancos</v>
          </cell>
          <cell r="K607">
            <v>72549191356</v>
          </cell>
          <cell r="L607" t="str">
            <v>BANCOLOMBIA</v>
          </cell>
          <cell r="M607">
            <v>3511000</v>
          </cell>
          <cell r="N607" t="str">
            <v>Pago Exitoso</v>
          </cell>
        </row>
        <row r="608">
          <cell r="A608">
            <v>42153722</v>
          </cell>
          <cell r="B608">
            <v>10701152</v>
          </cell>
          <cell r="C608">
            <v>42153722</v>
          </cell>
          <cell r="D608" t="str">
            <v>LAURA PATRICIA PUGLIESE HOYOS</v>
          </cell>
          <cell r="E608">
            <v>46189</v>
          </cell>
          <cell r="F608">
            <v>46189</v>
          </cell>
          <cell r="G608">
            <v>12750</v>
          </cell>
          <cell r="H608" t="str">
            <v>Cuenta de Ahorros</v>
          </cell>
          <cell r="I608">
            <v>570127270048334</v>
          </cell>
          <cell r="J608" t="str">
            <v>Cuenta de Ahorros Otros Bancos</v>
          </cell>
          <cell r="K608">
            <v>24051741064</v>
          </cell>
          <cell r="L608" t="str">
            <v>CAJA SOCIAL</v>
          </cell>
          <cell r="M608">
            <v>3244000</v>
          </cell>
          <cell r="N608" t="str">
            <v>Pago Exitoso</v>
          </cell>
        </row>
        <row r="609">
          <cell r="A609">
            <v>1004778013</v>
          </cell>
          <cell r="B609">
            <v>10701152</v>
          </cell>
          <cell r="C609">
            <v>1004778013</v>
          </cell>
          <cell r="D609" t="str">
            <v>KATHERINE LOPEZ OLAYA</v>
          </cell>
          <cell r="E609">
            <v>46189</v>
          </cell>
          <cell r="F609">
            <v>46189</v>
          </cell>
          <cell r="G609">
            <v>12755</v>
          </cell>
          <cell r="H609" t="str">
            <v>Cuenta de Ahorros</v>
          </cell>
          <cell r="I609">
            <v>570127270048334</v>
          </cell>
          <cell r="J609" t="str">
            <v>Cuenta de Ahorros Otros Bancos</v>
          </cell>
          <cell r="K609">
            <v>91283477059</v>
          </cell>
          <cell r="L609" t="str">
            <v>BANCOLOMBIA</v>
          </cell>
          <cell r="M609">
            <v>3244000</v>
          </cell>
          <cell r="N609" t="str">
            <v>Pago Exitoso</v>
          </cell>
        </row>
        <row r="610">
          <cell r="A610">
            <v>1088030414</v>
          </cell>
          <cell r="B610">
            <v>10701152</v>
          </cell>
          <cell r="C610">
            <v>1088030414</v>
          </cell>
          <cell r="D610" t="str">
            <v>HECTOR DAVID MESA SANTA</v>
          </cell>
          <cell r="E610">
            <v>46189</v>
          </cell>
          <cell r="F610">
            <v>46189</v>
          </cell>
          <cell r="G610">
            <v>12756</v>
          </cell>
          <cell r="H610" t="str">
            <v>Cuenta de Ahorros</v>
          </cell>
          <cell r="I610">
            <v>570127270048334</v>
          </cell>
          <cell r="J610" t="str">
            <v>Cuenta de Ahorros Otros Bancos</v>
          </cell>
          <cell r="K610">
            <v>11571727937</v>
          </cell>
          <cell r="L610" t="str">
            <v>BANCOLOMBIA</v>
          </cell>
          <cell r="M610">
            <v>4124000</v>
          </cell>
          <cell r="N610" t="str">
            <v>Pago Exitoso</v>
          </cell>
        </row>
        <row r="611">
          <cell r="A611">
            <v>4518482</v>
          </cell>
          <cell r="B611">
            <v>10701152</v>
          </cell>
          <cell r="C611">
            <v>4518482</v>
          </cell>
          <cell r="D611" t="str">
            <v>JUAN PABLO MARIN GALVIS</v>
          </cell>
          <cell r="E611">
            <v>46189</v>
          </cell>
          <cell r="F611">
            <v>46189</v>
          </cell>
          <cell r="G611">
            <v>12768</v>
          </cell>
          <cell r="H611" t="str">
            <v>Cuenta de Ahorros</v>
          </cell>
          <cell r="I611">
            <v>570127270048334</v>
          </cell>
          <cell r="J611" t="str">
            <v>Cuenta de Ahorros Otros Bancos</v>
          </cell>
          <cell r="K611">
            <v>91297618054</v>
          </cell>
          <cell r="L611" t="str">
            <v>BANCOLOMBIA</v>
          </cell>
          <cell r="M611">
            <v>2603596</v>
          </cell>
          <cell r="N611" t="str">
            <v>Pago Exitoso</v>
          </cell>
        </row>
        <row r="612">
          <cell r="A612">
            <v>891412988</v>
          </cell>
          <cell r="B612">
            <v>10701152</v>
          </cell>
          <cell r="C612">
            <v>891412988</v>
          </cell>
          <cell r="D612" t="str">
            <v>FONDO DE EMPLEADOS DE RISARALD</v>
          </cell>
          <cell r="E612">
            <v>46189</v>
          </cell>
          <cell r="F612">
            <v>46189</v>
          </cell>
          <cell r="G612">
            <v>12768</v>
          </cell>
          <cell r="H612" t="str">
            <v>Cuenta de Ahorros</v>
          </cell>
          <cell r="I612">
            <v>570127270048334</v>
          </cell>
          <cell r="J612" t="str">
            <v>Cuenta Corriente Otros Bancos</v>
          </cell>
          <cell r="K612">
            <v>21003747172</v>
          </cell>
          <cell r="L612" t="str">
            <v>CAJA SOCIAL</v>
          </cell>
          <cell r="M612">
            <v>622404</v>
          </cell>
          <cell r="N612" t="str">
            <v>Pago Exitoso</v>
          </cell>
        </row>
        <row r="613">
          <cell r="A613">
            <v>1088347788</v>
          </cell>
          <cell r="B613">
            <v>10701152</v>
          </cell>
          <cell r="C613">
            <v>1088347788</v>
          </cell>
          <cell r="D613" t="str">
            <v>SEBASTIAN RESTREPO ROMERO</v>
          </cell>
          <cell r="E613">
            <v>46189</v>
          </cell>
          <cell r="F613">
            <v>46189</v>
          </cell>
          <cell r="G613">
            <v>12771</v>
          </cell>
          <cell r="H613" t="str">
            <v>Cuenta de Ahorros</v>
          </cell>
          <cell r="I613">
            <v>570127270048334</v>
          </cell>
          <cell r="J613" t="str">
            <v>Cuenta de Ahorros Otros Bancos</v>
          </cell>
          <cell r="K613">
            <v>72314248504</v>
          </cell>
          <cell r="L613" t="str">
            <v>BANCOLOMBIA</v>
          </cell>
          <cell r="M613">
            <v>4608000</v>
          </cell>
          <cell r="N613" t="str">
            <v>Pago Exitoso</v>
          </cell>
        </row>
        <row r="614">
          <cell r="A614">
            <v>1088261729</v>
          </cell>
          <cell r="B614">
            <v>10701152</v>
          </cell>
          <cell r="C614">
            <v>1088261729</v>
          </cell>
          <cell r="D614" t="str">
            <v>SEBASTIAN PELAEZ BETANCUR</v>
          </cell>
          <cell r="E614">
            <v>46189</v>
          </cell>
          <cell r="F614">
            <v>46189</v>
          </cell>
          <cell r="G614">
            <v>12773</v>
          </cell>
          <cell r="H614" t="str">
            <v>Cuenta de Ahorros</v>
          </cell>
          <cell r="I614">
            <v>570127270048334</v>
          </cell>
          <cell r="J614" t="str">
            <v>Cuenta de Ahorros Otros Bancos</v>
          </cell>
          <cell r="K614">
            <v>72328689902</v>
          </cell>
          <cell r="L614" t="str">
            <v>BANCOLOMBIA</v>
          </cell>
          <cell r="M614">
            <v>7485000</v>
          </cell>
          <cell r="N614" t="str">
            <v>Pago Exitoso</v>
          </cell>
        </row>
        <row r="615">
          <cell r="A615">
            <v>1088316190</v>
          </cell>
          <cell r="B615">
            <v>10701152</v>
          </cell>
          <cell r="C615">
            <v>1088316190</v>
          </cell>
          <cell r="D615" t="str">
            <v>ALEK STEVEN LOPEZ OSORIO</v>
          </cell>
          <cell r="E615">
            <v>46189</v>
          </cell>
          <cell r="F615">
            <v>46189</v>
          </cell>
          <cell r="G615">
            <v>12780</v>
          </cell>
          <cell r="H615" t="str">
            <v>Cuenta de Ahorros</v>
          </cell>
          <cell r="I615">
            <v>570127270048334</v>
          </cell>
          <cell r="J615" t="str">
            <v>Cuenta de Ahorros</v>
          </cell>
          <cell r="K615">
            <v>488452260521</v>
          </cell>
          <cell r="L615" t="str">
            <v>DAVIVIENDA</v>
          </cell>
          <cell r="M615">
            <v>3709000</v>
          </cell>
          <cell r="N615" t="str">
            <v>Pago Exitoso</v>
          </cell>
        </row>
        <row r="616">
          <cell r="A616">
            <v>9892701</v>
          </cell>
          <cell r="B616">
            <v>10701152</v>
          </cell>
          <cell r="C616">
            <v>9892701</v>
          </cell>
          <cell r="D616" t="str">
            <v>DIEGO LEON BAÑOL AGUDELO</v>
          </cell>
          <cell r="E616">
            <v>46189</v>
          </cell>
          <cell r="F616">
            <v>46189</v>
          </cell>
          <cell r="G616">
            <v>12792</v>
          </cell>
          <cell r="H616" t="str">
            <v>Cuenta de Ahorros</v>
          </cell>
          <cell r="I616">
            <v>570127270048334</v>
          </cell>
          <cell r="J616" t="str">
            <v>Cuenta de Ahorros</v>
          </cell>
          <cell r="K616">
            <v>128100056893</v>
          </cell>
          <cell r="L616" t="str">
            <v>DAVIVIENDA</v>
          </cell>
          <cell r="M616">
            <v>3244000</v>
          </cell>
          <cell r="N616" t="str">
            <v>Pago Exitoso</v>
          </cell>
        </row>
        <row r="617">
          <cell r="A617">
            <v>1088236667</v>
          </cell>
          <cell r="B617">
            <v>10701152</v>
          </cell>
          <cell r="C617">
            <v>1088236667</v>
          </cell>
          <cell r="D617" t="str">
            <v>CARLOS ANDRES MBA LOZANO</v>
          </cell>
          <cell r="E617">
            <v>46189</v>
          </cell>
          <cell r="F617">
            <v>46189</v>
          </cell>
          <cell r="G617">
            <v>12796</v>
          </cell>
          <cell r="H617" t="str">
            <v>Cuenta de Ahorros</v>
          </cell>
          <cell r="I617">
            <v>570127270048334</v>
          </cell>
          <cell r="J617" t="str">
            <v>Cuenta de Ahorros</v>
          </cell>
          <cell r="K617">
            <v>126370141460</v>
          </cell>
          <cell r="L617" t="str">
            <v>DAVIVIENDA</v>
          </cell>
          <cell r="M617">
            <v>3709000</v>
          </cell>
          <cell r="N617" t="str">
            <v>Pago Exitoso</v>
          </cell>
        </row>
        <row r="618">
          <cell r="A618">
            <v>1088000008</v>
          </cell>
          <cell r="B618">
            <v>10701152</v>
          </cell>
          <cell r="C618">
            <v>1088000008</v>
          </cell>
          <cell r="D618" t="str">
            <v>DAINERS ALEXIS JOJOA OSORIO</v>
          </cell>
          <cell r="E618">
            <v>46189</v>
          </cell>
          <cell r="F618">
            <v>46189</v>
          </cell>
          <cell r="G618">
            <v>12805</v>
          </cell>
          <cell r="H618" t="str">
            <v>Cuenta de Ahorros</v>
          </cell>
          <cell r="I618">
            <v>570127270048334</v>
          </cell>
          <cell r="J618" t="str">
            <v>Cuenta de Ahorros Otros Bancos</v>
          </cell>
          <cell r="K618">
            <v>72539883209</v>
          </cell>
          <cell r="L618" t="str">
            <v>BANCOLOMBIA</v>
          </cell>
          <cell r="M618">
            <v>3709000</v>
          </cell>
          <cell r="N618" t="str">
            <v>Pago Exitoso</v>
          </cell>
        </row>
        <row r="619">
          <cell r="A619">
            <v>1114817278</v>
          </cell>
          <cell r="B619">
            <v>10701152</v>
          </cell>
          <cell r="C619">
            <v>1114817278</v>
          </cell>
          <cell r="D619" t="str">
            <v>ADRIANA CAICEDO PADILLA</v>
          </cell>
          <cell r="E619">
            <v>46189</v>
          </cell>
          <cell r="F619">
            <v>46189</v>
          </cell>
          <cell r="G619">
            <v>12807</v>
          </cell>
          <cell r="H619" t="str">
            <v>Cuenta de Ahorros</v>
          </cell>
          <cell r="I619">
            <v>570127270048334</v>
          </cell>
          <cell r="J619" t="str">
            <v>Cuenta de Ahorros Otros Bancos</v>
          </cell>
          <cell r="K619">
            <v>81281149890</v>
          </cell>
          <cell r="L619" t="str">
            <v>BANCOLOMBIA</v>
          </cell>
          <cell r="M619">
            <v>4124000</v>
          </cell>
          <cell r="N619" t="str">
            <v>Pago Exitoso</v>
          </cell>
        </row>
        <row r="620">
          <cell r="A620">
            <v>1004791717</v>
          </cell>
          <cell r="B620">
            <v>10701152</v>
          </cell>
          <cell r="C620">
            <v>1004791717</v>
          </cell>
          <cell r="D620" t="str">
            <v>SARAH VELEZ CORREA</v>
          </cell>
          <cell r="E620">
            <v>46189</v>
          </cell>
          <cell r="F620">
            <v>46189</v>
          </cell>
          <cell r="G620">
            <v>12813</v>
          </cell>
          <cell r="H620" t="str">
            <v>Cuenta de Ahorros</v>
          </cell>
          <cell r="I620">
            <v>570127270048334</v>
          </cell>
          <cell r="J620" t="str">
            <v>Cuenta de Ahorros Otros Bancos</v>
          </cell>
          <cell r="K620">
            <v>72500006006</v>
          </cell>
          <cell r="L620" t="str">
            <v>BANCOLOMBIA</v>
          </cell>
          <cell r="M620">
            <v>3244000</v>
          </cell>
          <cell r="N620" t="str">
            <v>Pago Exitoso</v>
          </cell>
        </row>
        <row r="621">
          <cell r="A621">
            <v>1087488309</v>
          </cell>
          <cell r="B621">
            <v>10701152</v>
          </cell>
          <cell r="C621">
            <v>1087488309</v>
          </cell>
          <cell r="D621" t="str">
            <v>JAIME EDUARDO ESCOBAR DIAZ</v>
          </cell>
          <cell r="E621">
            <v>46189</v>
          </cell>
          <cell r="F621">
            <v>46189</v>
          </cell>
          <cell r="G621">
            <v>12824</v>
          </cell>
          <cell r="H621" t="str">
            <v>Cuenta de Ahorros</v>
          </cell>
          <cell r="I621">
            <v>570127270048334</v>
          </cell>
          <cell r="J621" t="str">
            <v>Cuenta de Ahorros Otros Bancos</v>
          </cell>
          <cell r="K621">
            <v>24135305335</v>
          </cell>
          <cell r="L621" t="str">
            <v>CAJA SOCIAL</v>
          </cell>
          <cell r="M621">
            <v>3511000</v>
          </cell>
          <cell r="N621" t="str">
            <v>Pago Exitoso</v>
          </cell>
        </row>
        <row r="622">
          <cell r="A622">
            <v>7509471</v>
          </cell>
          <cell r="B622">
            <v>10701152</v>
          </cell>
          <cell r="C622">
            <v>7509471</v>
          </cell>
          <cell r="D622" t="str">
            <v>LUIS ALBERTO MARTINEZ</v>
          </cell>
          <cell r="E622">
            <v>46189</v>
          </cell>
          <cell r="F622">
            <v>46189</v>
          </cell>
          <cell r="G622">
            <v>12834</v>
          </cell>
          <cell r="H622" t="str">
            <v>Cuenta de Ahorros</v>
          </cell>
          <cell r="I622">
            <v>570127270048334</v>
          </cell>
          <cell r="J622" t="str">
            <v>Cuenta de Ahorros Otros Bancos</v>
          </cell>
          <cell r="K622">
            <v>23002495885</v>
          </cell>
          <cell r="L622" t="str">
            <v>CAJA SOCIAL</v>
          </cell>
          <cell r="M622">
            <v>2994000</v>
          </cell>
          <cell r="N622" t="str">
            <v>Pago Exitoso</v>
          </cell>
        </row>
        <row r="623">
          <cell r="A623">
            <v>10126826</v>
          </cell>
          <cell r="B623">
            <v>10701152</v>
          </cell>
          <cell r="C623">
            <v>10126826</v>
          </cell>
          <cell r="D623" t="str">
            <v>JUAN CARLOS TRIVIÑO TORO</v>
          </cell>
          <cell r="E623">
            <v>46189</v>
          </cell>
          <cell r="F623">
            <v>46189</v>
          </cell>
          <cell r="G623">
            <v>12836</v>
          </cell>
          <cell r="H623" t="str">
            <v>Cuenta de Ahorros</v>
          </cell>
          <cell r="I623">
            <v>570127270048334</v>
          </cell>
          <cell r="J623" t="str">
            <v>Cuenta de Ahorros Otros Bancos</v>
          </cell>
          <cell r="K623">
            <v>74451293889</v>
          </cell>
          <cell r="L623" t="str">
            <v>BANCOLOMBIA</v>
          </cell>
          <cell r="M623">
            <v>5521000</v>
          </cell>
          <cell r="N623" t="str">
            <v>Pago Exitoso</v>
          </cell>
        </row>
        <row r="624">
          <cell r="A624">
            <v>1088265846</v>
          </cell>
          <cell r="B624">
            <v>10701152</v>
          </cell>
          <cell r="C624">
            <v>1088265846</v>
          </cell>
          <cell r="D624" t="str">
            <v>LORENA BARBOSA BERNAL</v>
          </cell>
          <cell r="E624">
            <v>46189</v>
          </cell>
          <cell r="F624">
            <v>46189</v>
          </cell>
          <cell r="G624">
            <v>12837</v>
          </cell>
          <cell r="H624" t="str">
            <v>Cuenta de Ahorros</v>
          </cell>
          <cell r="I624">
            <v>570127270048334</v>
          </cell>
          <cell r="J624" t="str">
            <v>Cuenta de Ahorros</v>
          </cell>
          <cell r="K624">
            <v>488414736311</v>
          </cell>
          <cell r="L624" t="str">
            <v>DAVIVIENDA</v>
          </cell>
          <cell r="M624">
            <v>4124000</v>
          </cell>
          <cell r="N624" t="str">
            <v>Pago Exitoso</v>
          </cell>
        </row>
        <row r="625">
          <cell r="A625">
            <v>18510325</v>
          </cell>
          <cell r="B625">
            <v>10701152</v>
          </cell>
          <cell r="C625">
            <v>18510325</v>
          </cell>
          <cell r="D625" t="str">
            <v>LUIS JENARO VALENCIA GALEANO</v>
          </cell>
          <cell r="E625">
            <v>46189</v>
          </cell>
          <cell r="F625">
            <v>46189</v>
          </cell>
          <cell r="G625">
            <v>12839</v>
          </cell>
          <cell r="H625" t="str">
            <v>Cuenta de Ahorros</v>
          </cell>
          <cell r="I625">
            <v>570127270048334</v>
          </cell>
          <cell r="J625" t="str">
            <v>Cuenta de Ahorros Otros Bancos</v>
          </cell>
          <cell r="K625">
            <v>465277234</v>
          </cell>
          <cell r="L625" t="str">
            <v>BOGOTA</v>
          </cell>
          <cell r="M625">
            <v>3226000</v>
          </cell>
          <cell r="N625" t="str">
            <v>Pago Exitoso</v>
          </cell>
        </row>
        <row r="626">
          <cell r="A626">
            <v>10134459</v>
          </cell>
          <cell r="B626">
            <v>10701152</v>
          </cell>
          <cell r="C626">
            <v>10134459</v>
          </cell>
          <cell r="D626" t="str">
            <v>RODRIGO ALBERTO MUÑOZ GONZALEZ</v>
          </cell>
          <cell r="E626">
            <v>46189</v>
          </cell>
          <cell r="F626">
            <v>46189</v>
          </cell>
          <cell r="G626">
            <v>12850</v>
          </cell>
          <cell r="H626" t="str">
            <v>Cuenta de Ahorros</v>
          </cell>
          <cell r="I626">
            <v>570127270048334</v>
          </cell>
          <cell r="J626" t="str">
            <v>Cuenta de Ahorros Otros Bancos</v>
          </cell>
          <cell r="K626">
            <v>85733219365</v>
          </cell>
          <cell r="L626" t="str">
            <v>BANCOLOMBIA</v>
          </cell>
          <cell r="M626">
            <v>5521000</v>
          </cell>
          <cell r="N626" t="str">
            <v>Pago Exitoso</v>
          </cell>
        </row>
        <row r="627">
          <cell r="A627">
            <v>1088028561</v>
          </cell>
          <cell r="B627">
            <v>10701152</v>
          </cell>
          <cell r="C627">
            <v>1088028561</v>
          </cell>
          <cell r="D627" t="str">
            <v>LUISA FERNANDA QUINTERO GALVIZ</v>
          </cell>
          <cell r="E627">
            <v>46189</v>
          </cell>
          <cell r="F627">
            <v>46189</v>
          </cell>
          <cell r="G627">
            <v>12856</v>
          </cell>
          <cell r="H627" t="str">
            <v>Cuenta de Ahorros</v>
          </cell>
          <cell r="I627">
            <v>570127270048334</v>
          </cell>
          <cell r="J627" t="str">
            <v>Cuenta de Ahorros Otros Bancos</v>
          </cell>
          <cell r="K627">
            <v>11500000128</v>
          </cell>
          <cell r="L627" t="str">
            <v>BANCOLOMBIA</v>
          </cell>
          <cell r="M627">
            <v>3709000</v>
          </cell>
          <cell r="N627" t="str">
            <v>Pago Exitoso</v>
          </cell>
        </row>
        <row r="628">
          <cell r="A628">
            <v>1087997008</v>
          </cell>
          <cell r="B628">
            <v>10701152</v>
          </cell>
          <cell r="C628">
            <v>1087997008</v>
          </cell>
          <cell r="D628" t="str">
            <v>YEISSON AUGUSTO TOBON GIRALDO</v>
          </cell>
          <cell r="E628">
            <v>46189</v>
          </cell>
          <cell r="F628">
            <v>46189</v>
          </cell>
          <cell r="G628">
            <v>12865</v>
          </cell>
          <cell r="H628" t="str">
            <v>Cuenta de Ahorros</v>
          </cell>
          <cell r="I628">
            <v>570127270048334</v>
          </cell>
          <cell r="J628" t="str">
            <v>Cuenta de Ahorros Otros Bancos</v>
          </cell>
          <cell r="K628">
            <v>468775044</v>
          </cell>
          <cell r="L628" t="str">
            <v>BOGOTA</v>
          </cell>
          <cell r="M628">
            <v>5808000</v>
          </cell>
          <cell r="N628" t="str">
            <v>Pago Exitoso</v>
          </cell>
        </row>
        <row r="629">
          <cell r="A629">
            <v>94367444</v>
          </cell>
          <cell r="B629">
            <v>10701152</v>
          </cell>
          <cell r="C629">
            <v>94367444</v>
          </cell>
          <cell r="D629" t="str">
            <v>JAIRO ALONSO QUINTERO RODRIGUE</v>
          </cell>
          <cell r="E629">
            <v>46189</v>
          </cell>
          <cell r="F629">
            <v>46189</v>
          </cell>
          <cell r="G629">
            <v>12866</v>
          </cell>
          <cell r="H629" t="str">
            <v>Cuenta de Ahorros</v>
          </cell>
          <cell r="I629">
            <v>570127270048334</v>
          </cell>
          <cell r="J629" t="str">
            <v>Cuenta de Ahorros</v>
          </cell>
          <cell r="K629">
            <v>421657057</v>
          </cell>
          <cell r="L629" t="str">
            <v>DAVIVIENDA</v>
          </cell>
          <cell r="M629">
            <v>5808000</v>
          </cell>
          <cell r="N629" t="str">
            <v>Pago Exitoso</v>
          </cell>
        </row>
        <row r="630">
          <cell r="A630">
            <v>1088315406</v>
          </cell>
          <cell r="B630">
            <v>10701152</v>
          </cell>
          <cell r="C630">
            <v>1088315406</v>
          </cell>
          <cell r="D630" t="str">
            <v>DAVID ANDRES ARANGO VILLERO</v>
          </cell>
          <cell r="E630">
            <v>46189</v>
          </cell>
          <cell r="F630">
            <v>46189</v>
          </cell>
          <cell r="G630">
            <v>12867</v>
          </cell>
          <cell r="H630" t="str">
            <v>Cuenta de Ahorros</v>
          </cell>
          <cell r="I630">
            <v>570127270048334</v>
          </cell>
          <cell r="J630" t="str">
            <v>Cuenta de Ahorros Otros Bancos</v>
          </cell>
          <cell r="K630">
            <v>85115885249</v>
          </cell>
          <cell r="L630" t="str">
            <v>BANCOLOMBIA</v>
          </cell>
          <cell r="M630">
            <v>5808000</v>
          </cell>
          <cell r="N630" t="str">
            <v>Pago Exitoso</v>
          </cell>
        </row>
        <row r="631">
          <cell r="A631">
            <v>1128389722</v>
          </cell>
          <cell r="B631">
            <v>10701152</v>
          </cell>
          <cell r="C631">
            <v>1128389722</v>
          </cell>
          <cell r="D631" t="str">
            <v>FELIPE SANCHEZ MONCADA</v>
          </cell>
          <cell r="E631">
            <v>46189</v>
          </cell>
          <cell r="F631">
            <v>46189</v>
          </cell>
          <cell r="G631">
            <v>12873</v>
          </cell>
          <cell r="H631" t="str">
            <v>Cuenta de Ahorros</v>
          </cell>
          <cell r="I631">
            <v>570127270048334</v>
          </cell>
          <cell r="J631" t="str">
            <v>Cuenta de Ahorros</v>
          </cell>
          <cell r="K631">
            <v>127200097658</v>
          </cell>
          <cell r="L631" t="str">
            <v>DAVIVIENDA</v>
          </cell>
          <cell r="M631">
            <v>3511000</v>
          </cell>
          <cell r="N631" t="str">
            <v>Pago Exitoso</v>
          </cell>
        </row>
        <row r="632">
          <cell r="A632">
            <v>1088247958</v>
          </cell>
          <cell r="B632">
            <v>10701152</v>
          </cell>
          <cell r="C632">
            <v>1088247958</v>
          </cell>
          <cell r="D632" t="str">
            <v>SEBASTIAN GALLEGO SANCHEZ</v>
          </cell>
          <cell r="E632">
            <v>46189</v>
          </cell>
          <cell r="F632">
            <v>46189</v>
          </cell>
          <cell r="G632">
            <v>12877</v>
          </cell>
          <cell r="H632" t="str">
            <v>Cuenta de Ahorros</v>
          </cell>
          <cell r="I632">
            <v>570127270048334</v>
          </cell>
          <cell r="J632" t="str">
            <v>Cuenta de Ahorros Otros Bancos</v>
          </cell>
          <cell r="K632">
            <v>91257235365</v>
          </cell>
          <cell r="L632" t="str">
            <v>BANCOLOMBIA</v>
          </cell>
          <cell r="M632">
            <v>3709000</v>
          </cell>
          <cell r="N632" t="str">
            <v>Pago Exitoso</v>
          </cell>
        </row>
        <row r="633">
          <cell r="A633">
            <v>42152338</v>
          </cell>
          <cell r="B633">
            <v>10701152</v>
          </cell>
          <cell r="C633">
            <v>42152338</v>
          </cell>
          <cell r="D633" t="str">
            <v>ANGELICA MARIA ZULUAGA CUERVO</v>
          </cell>
          <cell r="E633">
            <v>46189</v>
          </cell>
          <cell r="F633">
            <v>46189</v>
          </cell>
          <cell r="G633">
            <v>12879</v>
          </cell>
          <cell r="H633" t="str">
            <v>Cuenta de Ahorros</v>
          </cell>
          <cell r="I633">
            <v>570127270048334</v>
          </cell>
          <cell r="J633" t="str">
            <v>Cuenta de Ahorros Otros Bancos</v>
          </cell>
          <cell r="K633">
            <v>24114099169</v>
          </cell>
          <cell r="L633" t="str">
            <v>CAJA SOCIAL</v>
          </cell>
          <cell r="M633">
            <v>4124000</v>
          </cell>
          <cell r="N633" t="str">
            <v>Pago Exitoso</v>
          </cell>
        </row>
        <row r="634">
          <cell r="A634">
            <v>1088264582</v>
          </cell>
          <cell r="B634">
            <v>10701152</v>
          </cell>
          <cell r="C634">
            <v>1088264582</v>
          </cell>
          <cell r="D634" t="str">
            <v>ANGELA GISSELLE VERA NOREÑA</v>
          </cell>
          <cell r="E634">
            <v>46189</v>
          </cell>
          <cell r="F634">
            <v>46189</v>
          </cell>
          <cell r="G634">
            <v>12881</v>
          </cell>
          <cell r="H634" t="str">
            <v>Cuenta de Ahorros</v>
          </cell>
          <cell r="I634">
            <v>570127270048334</v>
          </cell>
          <cell r="J634" t="str">
            <v>Cuenta de Ahorros Otros Bancos</v>
          </cell>
          <cell r="K634">
            <v>5802000203</v>
          </cell>
          <cell r="L634" t="str">
            <v>DAVIBANK</v>
          </cell>
          <cell r="M634">
            <v>4124000</v>
          </cell>
          <cell r="N634" t="str">
            <v>Pago Exitoso</v>
          </cell>
        </row>
        <row r="635">
          <cell r="A635">
            <v>1088309034</v>
          </cell>
          <cell r="B635">
            <v>10701152</v>
          </cell>
          <cell r="C635">
            <v>1088309034</v>
          </cell>
          <cell r="D635" t="str">
            <v>JUAN SEBASTIAN JURADO RAMIREZ</v>
          </cell>
          <cell r="E635">
            <v>46189</v>
          </cell>
          <cell r="F635">
            <v>46189</v>
          </cell>
          <cell r="G635">
            <v>12882</v>
          </cell>
          <cell r="H635" t="str">
            <v>Cuenta de Ahorros</v>
          </cell>
          <cell r="I635">
            <v>570127270048334</v>
          </cell>
          <cell r="J635" t="str">
            <v>Cuenta de Ahorros Otros Bancos</v>
          </cell>
          <cell r="K635">
            <v>35751048</v>
          </cell>
          <cell r="L635" t="str">
            <v>NU</v>
          </cell>
          <cell r="M635">
            <v>3511000</v>
          </cell>
          <cell r="N635" t="str">
            <v>Pago Exitoso</v>
          </cell>
        </row>
        <row r="636">
          <cell r="A636">
            <v>1088026493</v>
          </cell>
          <cell r="B636">
            <v>10701152</v>
          </cell>
          <cell r="C636">
            <v>1088026493</v>
          </cell>
          <cell r="D636" t="str">
            <v>JUAN JACOBO TORO PATIÑO</v>
          </cell>
          <cell r="E636">
            <v>46189</v>
          </cell>
          <cell r="F636">
            <v>46189</v>
          </cell>
          <cell r="G636">
            <v>12885</v>
          </cell>
          <cell r="H636" t="str">
            <v>Cuenta de Ahorros</v>
          </cell>
          <cell r="I636">
            <v>570127270048334</v>
          </cell>
          <cell r="J636" t="str">
            <v>Cuenta de Ahorros Otros Bancos</v>
          </cell>
          <cell r="K636">
            <v>24080750934</v>
          </cell>
          <cell r="L636" t="str">
            <v>CAJA SOCIAL</v>
          </cell>
          <cell r="M636">
            <v>3511000</v>
          </cell>
          <cell r="N636" t="str">
            <v>Pago Exitoso</v>
          </cell>
        </row>
        <row r="637">
          <cell r="A637">
            <v>1093534322</v>
          </cell>
          <cell r="B637">
            <v>10701152</v>
          </cell>
          <cell r="C637">
            <v>1093534322</v>
          </cell>
          <cell r="D637" t="str">
            <v>FREDY MACHADO MOSQUERA</v>
          </cell>
          <cell r="E637">
            <v>46189</v>
          </cell>
          <cell r="F637">
            <v>46189</v>
          </cell>
          <cell r="G637">
            <v>12886</v>
          </cell>
          <cell r="H637" t="str">
            <v>Cuenta de Ahorros</v>
          </cell>
          <cell r="I637">
            <v>570127270048334</v>
          </cell>
          <cell r="J637" t="str">
            <v>Cuenta de Ahorros Otros Bancos</v>
          </cell>
          <cell r="K637">
            <v>11562756061</v>
          </cell>
          <cell r="L637" t="str">
            <v>BANCOLOMBIA</v>
          </cell>
          <cell r="M637">
            <v>3244000</v>
          </cell>
          <cell r="N637" t="str">
            <v>Pago Exitoso</v>
          </cell>
        </row>
        <row r="638">
          <cell r="A638">
            <v>42150270</v>
          </cell>
          <cell r="B638">
            <v>10701152</v>
          </cell>
          <cell r="C638">
            <v>42150270</v>
          </cell>
          <cell r="D638" t="str">
            <v>VIOLETA OCAMPO VELEZ</v>
          </cell>
          <cell r="E638">
            <v>46189</v>
          </cell>
          <cell r="F638">
            <v>46189</v>
          </cell>
          <cell r="G638">
            <v>12888</v>
          </cell>
          <cell r="H638" t="str">
            <v>Cuenta de Ahorros</v>
          </cell>
          <cell r="I638">
            <v>570127270048334</v>
          </cell>
          <cell r="J638" t="str">
            <v>Cuenta de Ahorros Otros Bancos</v>
          </cell>
          <cell r="K638">
            <v>85200034452</v>
          </cell>
          <cell r="L638" t="str">
            <v>BANCOLOMBIA</v>
          </cell>
          <cell r="M638">
            <v>4124000</v>
          </cell>
          <cell r="N638" t="str">
            <v>Pago Exitoso</v>
          </cell>
        </row>
        <row r="639">
          <cell r="A639">
            <v>1088539032</v>
          </cell>
          <cell r="B639">
            <v>10701152</v>
          </cell>
          <cell r="C639">
            <v>1088539032</v>
          </cell>
          <cell r="D639" t="str">
            <v>LUIS MIGUEL MORALES RODAS</v>
          </cell>
          <cell r="E639">
            <v>46189</v>
          </cell>
          <cell r="F639">
            <v>46189</v>
          </cell>
          <cell r="G639">
            <v>12903</v>
          </cell>
          <cell r="H639" t="str">
            <v>Cuenta de Ahorros</v>
          </cell>
          <cell r="I639">
            <v>570127270048334</v>
          </cell>
          <cell r="J639" t="str">
            <v>Cuenta de Ahorros Otros Bancos</v>
          </cell>
          <cell r="K639">
            <v>11500011221</v>
          </cell>
          <cell r="L639" t="str">
            <v>BANCOLOMBIA</v>
          </cell>
          <cell r="M639">
            <v>3244000</v>
          </cell>
          <cell r="N639" t="str">
            <v>Pago Exitoso</v>
          </cell>
        </row>
        <row r="640">
          <cell r="A640">
            <v>1004699669</v>
          </cell>
          <cell r="B640">
            <v>10701152</v>
          </cell>
          <cell r="C640">
            <v>1004699669</v>
          </cell>
          <cell r="D640" t="str">
            <v>JUAN DANIEL GOMEZ GONZALEZ</v>
          </cell>
          <cell r="E640">
            <v>46189</v>
          </cell>
          <cell r="F640">
            <v>46189</v>
          </cell>
          <cell r="G640">
            <v>12907</v>
          </cell>
          <cell r="H640" t="str">
            <v>Cuenta de Ahorros</v>
          </cell>
          <cell r="I640">
            <v>570127270048334</v>
          </cell>
          <cell r="J640" t="str">
            <v>Cuenta de Ahorros Otros Bancos</v>
          </cell>
          <cell r="K640">
            <v>72300001157</v>
          </cell>
          <cell r="L640" t="str">
            <v>BANCOLOMBIA</v>
          </cell>
          <cell r="M640">
            <v>3244000</v>
          </cell>
          <cell r="N640" t="str">
            <v>Pago Exitoso</v>
          </cell>
        </row>
        <row r="641">
          <cell r="A641">
            <v>1088318773</v>
          </cell>
          <cell r="B641">
            <v>10701152</v>
          </cell>
          <cell r="C641">
            <v>1088318773</v>
          </cell>
          <cell r="D641" t="str">
            <v>YONATAN ARBELAEZ AGUIRRE</v>
          </cell>
          <cell r="E641">
            <v>46189</v>
          </cell>
          <cell r="F641">
            <v>46189</v>
          </cell>
          <cell r="G641">
            <v>12916</v>
          </cell>
          <cell r="H641" t="str">
            <v>Cuenta de Ahorros</v>
          </cell>
          <cell r="I641">
            <v>570127270048334</v>
          </cell>
          <cell r="J641" t="str">
            <v>Cuenta de Ahorros</v>
          </cell>
          <cell r="K641">
            <v>122370004683</v>
          </cell>
          <cell r="L641" t="str">
            <v>DAVIVIENDA</v>
          </cell>
          <cell r="M641">
            <v>3226000</v>
          </cell>
          <cell r="N641" t="str">
            <v>Pago Exitoso</v>
          </cell>
        </row>
        <row r="642">
          <cell r="A642">
            <v>10011926</v>
          </cell>
          <cell r="B642">
            <v>10701152</v>
          </cell>
          <cell r="C642">
            <v>10011926</v>
          </cell>
          <cell r="D642" t="str">
            <v>GUILLERMO ANDRES GARCIA MORENO</v>
          </cell>
          <cell r="E642">
            <v>46189</v>
          </cell>
          <cell r="F642">
            <v>46189</v>
          </cell>
          <cell r="G642">
            <v>12918</v>
          </cell>
          <cell r="H642" t="str">
            <v>Cuenta de Ahorros</v>
          </cell>
          <cell r="I642">
            <v>570127270048334</v>
          </cell>
          <cell r="J642" t="str">
            <v>Cuenta de Ahorros Otros Bancos</v>
          </cell>
          <cell r="K642">
            <v>58395823726</v>
          </cell>
          <cell r="L642" t="str">
            <v>BANCOLOMBIA</v>
          </cell>
          <cell r="M642">
            <v>4124000</v>
          </cell>
          <cell r="N642" t="str">
            <v>Pago Exitoso</v>
          </cell>
        </row>
        <row r="643">
          <cell r="A643">
            <v>4514372</v>
          </cell>
          <cell r="B643">
            <v>10701152</v>
          </cell>
          <cell r="C643">
            <v>4514372</v>
          </cell>
          <cell r="D643" t="str">
            <v>ANDRES DAVID HERNANDEZ SANTOS</v>
          </cell>
          <cell r="E643">
            <v>46189</v>
          </cell>
          <cell r="F643">
            <v>46189</v>
          </cell>
          <cell r="G643">
            <v>12919</v>
          </cell>
          <cell r="H643" t="str">
            <v>Cuenta de Ahorros</v>
          </cell>
          <cell r="I643">
            <v>570127270048334</v>
          </cell>
          <cell r="J643" t="str">
            <v>Cuenta de Ahorros Otros Bancos</v>
          </cell>
          <cell r="K643">
            <v>24094341207</v>
          </cell>
          <cell r="L643" t="str">
            <v>CAJA SOCIAL</v>
          </cell>
          <cell r="M643">
            <v>5521000</v>
          </cell>
          <cell r="N643" t="str">
            <v>Pago Exitoso</v>
          </cell>
        </row>
        <row r="644">
          <cell r="A644">
            <v>42146921</v>
          </cell>
          <cell r="B644">
            <v>10701152</v>
          </cell>
          <cell r="C644">
            <v>42146921</v>
          </cell>
          <cell r="D644" t="str">
            <v>PAULA ANDREA VELEZ</v>
          </cell>
          <cell r="E644">
            <v>46189</v>
          </cell>
          <cell r="F644">
            <v>46189</v>
          </cell>
          <cell r="G644">
            <v>12945</v>
          </cell>
          <cell r="H644" t="str">
            <v>Cuenta de Ahorros</v>
          </cell>
          <cell r="I644">
            <v>570127270048334</v>
          </cell>
          <cell r="J644" t="str">
            <v>Cuenta de Ahorros</v>
          </cell>
          <cell r="K644">
            <v>127270106090</v>
          </cell>
          <cell r="L644" t="str">
            <v>DAVIVIENDA</v>
          </cell>
          <cell r="M644">
            <v>4124000</v>
          </cell>
          <cell r="N644" t="str">
            <v>Pago Exitoso</v>
          </cell>
        </row>
        <row r="645">
          <cell r="A645">
            <v>9871460</v>
          </cell>
          <cell r="B645">
            <v>10701152</v>
          </cell>
          <cell r="C645">
            <v>9871460</v>
          </cell>
          <cell r="D645" t="str">
            <v>JUAN GUILLERMO SERNA VALENCIA</v>
          </cell>
          <cell r="E645">
            <v>46189</v>
          </cell>
          <cell r="F645">
            <v>46189</v>
          </cell>
          <cell r="G645">
            <v>12946</v>
          </cell>
          <cell r="H645" t="str">
            <v>Cuenta de Ahorros</v>
          </cell>
          <cell r="I645">
            <v>570127270048334</v>
          </cell>
          <cell r="J645" t="str">
            <v>Cuenta de Ahorros Otros Bancos</v>
          </cell>
          <cell r="K645">
            <v>24077187035</v>
          </cell>
          <cell r="L645" t="str">
            <v>CAJA SOCIAL</v>
          </cell>
          <cell r="M645">
            <v>3390400</v>
          </cell>
          <cell r="N645" t="str">
            <v>Pago Exitoso</v>
          </cell>
        </row>
        <row r="646">
          <cell r="A646">
            <v>891412988</v>
          </cell>
          <cell r="B646">
            <v>10701152</v>
          </cell>
          <cell r="C646">
            <v>891412988</v>
          </cell>
          <cell r="D646" t="str">
            <v>FONDO DE EMPLEADOS DE RISARALD</v>
          </cell>
          <cell r="E646">
            <v>46189</v>
          </cell>
          <cell r="F646">
            <v>46189</v>
          </cell>
          <cell r="G646">
            <v>12946</v>
          </cell>
          <cell r="H646" t="str">
            <v>Cuenta de Ahorros</v>
          </cell>
          <cell r="I646">
            <v>570127270048334</v>
          </cell>
          <cell r="J646" t="str">
            <v>Cuenta Corriente Otros Bancos</v>
          </cell>
          <cell r="K646">
            <v>21003747172</v>
          </cell>
          <cell r="L646" t="str">
            <v>CAJA SOCIAL</v>
          </cell>
          <cell r="M646">
            <v>733600</v>
          </cell>
          <cell r="N646" t="str">
            <v>Pago Exitoso</v>
          </cell>
        </row>
        <row r="647">
          <cell r="A647">
            <v>18514371</v>
          </cell>
          <cell r="B647">
            <v>10701152</v>
          </cell>
          <cell r="C647">
            <v>18514371</v>
          </cell>
          <cell r="D647" t="str">
            <v>JHON FREDY SANCHEZ RAMIREZ</v>
          </cell>
          <cell r="E647">
            <v>46189</v>
          </cell>
          <cell r="F647">
            <v>46189</v>
          </cell>
          <cell r="G647">
            <v>12947</v>
          </cell>
          <cell r="H647" t="str">
            <v>Cuenta de Ahorros</v>
          </cell>
          <cell r="I647">
            <v>570127270048334</v>
          </cell>
          <cell r="J647" t="str">
            <v>Cuenta de Ahorros Otros Bancos</v>
          </cell>
          <cell r="K647">
            <v>26505445302</v>
          </cell>
          <cell r="L647" t="str">
            <v>CAJA SOCIAL</v>
          </cell>
          <cell r="M647">
            <v>4124000</v>
          </cell>
          <cell r="N647" t="str">
            <v>Pago Exitoso</v>
          </cell>
        </row>
        <row r="648">
          <cell r="A648">
            <v>1004519027</v>
          </cell>
          <cell r="B648">
            <v>10701152</v>
          </cell>
          <cell r="C648">
            <v>1004519027</v>
          </cell>
          <cell r="D648" t="str">
            <v>ISABELLA PAYAN TAMAYO</v>
          </cell>
          <cell r="E648">
            <v>46189</v>
          </cell>
          <cell r="F648">
            <v>46189</v>
          </cell>
          <cell r="G648">
            <v>12975</v>
          </cell>
          <cell r="H648" t="str">
            <v>Cuenta de Ahorros</v>
          </cell>
          <cell r="I648">
            <v>570127270048334</v>
          </cell>
          <cell r="J648" t="str">
            <v>Cuenta de Ahorros Otros Bancos</v>
          </cell>
          <cell r="K648">
            <v>72584954770</v>
          </cell>
          <cell r="L648" t="str">
            <v>BANCOLOMBIA</v>
          </cell>
          <cell r="M648">
            <v>3244000</v>
          </cell>
          <cell r="N648" t="str">
            <v>Pago Exitoso</v>
          </cell>
        </row>
        <row r="649">
          <cell r="A649">
            <v>1088024579</v>
          </cell>
          <cell r="B649">
            <v>10701152</v>
          </cell>
          <cell r="C649">
            <v>1088024579</v>
          </cell>
          <cell r="D649" t="str">
            <v>YEYMY ALEJANDRA DIAZ</v>
          </cell>
          <cell r="E649">
            <v>46189</v>
          </cell>
          <cell r="F649">
            <v>46189</v>
          </cell>
          <cell r="G649">
            <v>12976</v>
          </cell>
          <cell r="H649" t="str">
            <v>Cuenta de Ahorros</v>
          </cell>
          <cell r="I649">
            <v>570127270048334</v>
          </cell>
          <cell r="J649" t="str">
            <v>Cuenta de Ahorros</v>
          </cell>
          <cell r="K649">
            <v>127470056087</v>
          </cell>
          <cell r="L649" t="str">
            <v>DAVIVIENDA</v>
          </cell>
          <cell r="M649">
            <v>3511000</v>
          </cell>
          <cell r="N649" t="str">
            <v>Pago Exitoso</v>
          </cell>
        </row>
        <row r="650">
          <cell r="A650">
            <v>1007233656</v>
          </cell>
          <cell r="B650">
            <v>10701152</v>
          </cell>
          <cell r="C650">
            <v>1007233656</v>
          </cell>
          <cell r="D650" t="str">
            <v>ISABELLA HENAO RAMIREZ</v>
          </cell>
          <cell r="E650">
            <v>46189</v>
          </cell>
          <cell r="F650">
            <v>46189</v>
          </cell>
          <cell r="G650">
            <v>12978</v>
          </cell>
          <cell r="H650" t="str">
            <v>Cuenta de Ahorros</v>
          </cell>
          <cell r="I650">
            <v>570127270048334</v>
          </cell>
          <cell r="J650" t="str">
            <v>Cuenta de Ahorros</v>
          </cell>
          <cell r="K650">
            <v>488421704468</v>
          </cell>
          <cell r="L650" t="str">
            <v>DAVIVIENDA</v>
          </cell>
          <cell r="M650">
            <v>3709000</v>
          </cell>
          <cell r="N650" t="str">
            <v>Pago Exitoso</v>
          </cell>
        </row>
        <row r="651">
          <cell r="A651">
            <v>75158184</v>
          </cell>
          <cell r="B651">
            <v>10701152</v>
          </cell>
          <cell r="C651">
            <v>75158184</v>
          </cell>
          <cell r="D651" t="str">
            <v>LUIS ALEJANDRO CASTRO RIOS</v>
          </cell>
          <cell r="E651">
            <v>46189</v>
          </cell>
          <cell r="F651">
            <v>46189</v>
          </cell>
          <cell r="G651">
            <v>12989</v>
          </cell>
          <cell r="H651" t="str">
            <v>Cuenta de Ahorros</v>
          </cell>
          <cell r="I651">
            <v>570127270048334</v>
          </cell>
          <cell r="J651" t="str">
            <v>Cuenta de Ahorros Otros Bancos</v>
          </cell>
          <cell r="K651">
            <v>24524744585</v>
          </cell>
          <cell r="L651" t="str">
            <v>CAJA SOCIAL</v>
          </cell>
          <cell r="M651">
            <v>5521000</v>
          </cell>
          <cell r="N651" t="str">
            <v>Pago Exitoso</v>
          </cell>
        </row>
        <row r="652">
          <cell r="A652">
            <v>9863365</v>
          </cell>
          <cell r="B652">
            <v>10701152</v>
          </cell>
          <cell r="C652">
            <v>9863365</v>
          </cell>
          <cell r="D652" t="str">
            <v>JORGE ALBERTO SANCHEZ OSORIO</v>
          </cell>
          <cell r="E652">
            <v>46189</v>
          </cell>
          <cell r="F652">
            <v>46189</v>
          </cell>
          <cell r="G652">
            <v>12998</v>
          </cell>
          <cell r="H652" t="str">
            <v>Cuenta de Ahorros</v>
          </cell>
          <cell r="I652">
            <v>570127270048334</v>
          </cell>
          <cell r="J652" t="str">
            <v>Cuenta de Ahorros Otros Bancos</v>
          </cell>
          <cell r="K652">
            <v>85267524098</v>
          </cell>
          <cell r="L652" t="str">
            <v>BANCOLOMBIA</v>
          </cell>
          <cell r="M652">
            <v>5521000</v>
          </cell>
          <cell r="N652" t="str">
            <v>Pago Exitoso</v>
          </cell>
        </row>
        <row r="653">
          <cell r="A653">
            <v>11636610</v>
          </cell>
          <cell r="B653">
            <v>10701206</v>
          </cell>
          <cell r="C653">
            <v>11636610</v>
          </cell>
          <cell r="D653" t="str">
            <v>YULLER HONORIO AGUILAR</v>
          </cell>
          <cell r="E653">
            <v>46189</v>
          </cell>
          <cell r="F653">
            <v>46189</v>
          </cell>
          <cell r="G653">
            <v>12795</v>
          </cell>
          <cell r="H653" t="str">
            <v>Cuenta de Ahorros</v>
          </cell>
          <cell r="I653">
            <v>570127270048334</v>
          </cell>
          <cell r="J653" t="str">
            <v>Cuenta de Ahorros</v>
          </cell>
          <cell r="K653">
            <v>127200175488</v>
          </cell>
          <cell r="L653" t="str">
            <v>DAVIVIENDA</v>
          </cell>
          <cell r="M653">
            <v>2569779</v>
          </cell>
          <cell r="N653" t="str">
            <v>Pago Exitoso</v>
          </cell>
        </row>
        <row r="654">
          <cell r="A654">
            <v>8914129882</v>
          </cell>
          <cell r="B654">
            <v>10701206</v>
          </cell>
          <cell r="C654">
            <v>8914129882</v>
          </cell>
          <cell r="D654" t="str">
            <v>FONDO DE EMPLEADOS DE RISARALD</v>
          </cell>
          <cell r="E654">
            <v>46189</v>
          </cell>
          <cell r="F654">
            <v>46189</v>
          </cell>
          <cell r="G654">
            <v>12795</v>
          </cell>
          <cell r="H654" t="str">
            <v>Cuenta de Ahorros</v>
          </cell>
          <cell r="I654">
            <v>570127270048334</v>
          </cell>
          <cell r="J654" t="str">
            <v>Cuenta Corriente Otros Bancos</v>
          </cell>
          <cell r="K654">
            <v>21003747172</v>
          </cell>
          <cell r="L654" t="str">
            <v>CAJA SOCIAL</v>
          </cell>
          <cell r="M654">
            <v>549692</v>
          </cell>
          <cell r="N654" t="str">
            <v>Pago Exitoso</v>
          </cell>
        </row>
        <row r="655">
          <cell r="A655">
            <v>18599443</v>
          </cell>
          <cell r="B655">
            <v>10701213</v>
          </cell>
          <cell r="C655">
            <v>18599443</v>
          </cell>
          <cell r="D655" t="str">
            <v>BENJAMIN DARIO FERNANDEZ</v>
          </cell>
          <cell r="E655">
            <v>46189</v>
          </cell>
          <cell r="F655">
            <v>46189</v>
          </cell>
          <cell r="G655">
            <v>12880</v>
          </cell>
          <cell r="H655" t="str">
            <v>Cuenta de Ahorros</v>
          </cell>
          <cell r="I655">
            <v>570127270048334</v>
          </cell>
          <cell r="J655" t="str">
            <v>Cuenta de Ahorros Otros Bancos</v>
          </cell>
          <cell r="K655">
            <v>70891475308</v>
          </cell>
          <cell r="L655" t="str">
            <v>BANCOLOMBIA</v>
          </cell>
          <cell r="M655">
            <v>3187667</v>
          </cell>
          <cell r="N655" t="str">
            <v>Pago Exitoso</v>
          </cell>
        </row>
        <row r="656">
          <cell r="A656">
            <v>8914129882</v>
          </cell>
          <cell r="B656">
            <v>10701213</v>
          </cell>
          <cell r="C656">
            <v>8914129882</v>
          </cell>
          <cell r="D656" t="str">
            <v>FONDO DE EMPLEADOS DE RISARALD</v>
          </cell>
          <cell r="E656">
            <v>46189</v>
          </cell>
          <cell r="F656">
            <v>46189</v>
          </cell>
          <cell r="G656">
            <v>12880</v>
          </cell>
          <cell r="H656" t="str">
            <v>Cuenta de Ahorros</v>
          </cell>
          <cell r="I656">
            <v>570127270048334</v>
          </cell>
          <cell r="J656" t="str">
            <v>Cuenta Corriente Otros Bancos</v>
          </cell>
          <cell r="K656">
            <v>21003747172</v>
          </cell>
          <cell r="L656" t="str">
            <v>CAJA SOCIAL</v>
          </cell>
          <cell r="M656">
            <v>2045333</v>
          </cell>
          <cell r="N656" t="str">
            <v>Pago Exitoso</v>
          </cell>
        </row>
        <row r="657">
          <cell r="A657">
            <v>53167582</v>
          </cell>
          <cell r="B657">
            <v>10701231</v>
          </cell>
          <cell r="C657">
            <v>53167582</v>
          </cell>
          <cell r="D657" t="str">
            <v>DORA YURANY SANCHEZ RODRIGUEZ</v>
          </cell>
          <cell r="E657">
            <v>46189</v>
          </cell>
          <cell r="F657">
            <v>46189</v>
          </cell>
          <cell r="G657">
            <v>11797</v>
          </cell>
          <cell r="H657" t="str">
            <v>Cuenta de Ahorros</v>
          </cell>
          <cell r="I657">
            <v>302727607</v>
          </cell>
          <cell r="J657" t="str">
            <v>Cuenta de Ahorros</v>
          </cell>
          <cell r="K657">
            <v>570455270021211</v>
          </cell>
          <cell r="L657" t="str">
            <v>DAVIVIENDA</v>
          </cell>
          <cell r="M657">
            <v>5521000</v>
          </cell>
          <cell r="N657" t="str">
            <v>Pago Exitoso</v>
          </cell>
        </row>
        <row r="658">
          <cell r="A658">
            <v>24395626</v>
          </cell>
          <cell r="B658">
            <v>10701231</v>
          </cell>
          <cell r="C658">
            <v>24395626</v>
          </cell>
          <cell r="D658" t="str">
            <v>LORENA ALEJANDRA RINCON JARAMI</v>
          </cell>
          <cell r="E658">
            <v>46189</v>
          </cell>
          <cell r="F658">
            <v>46189</v>
          </cell>
          <cell r="G658">
            <v>12419</v>
          </cell>
          <cell r="H658" t="str">
            <v>Cuenta de Ahorros</v>
          </cell>
          <cell r="I658">
            <v>302727607</v>
          </cell>
          <cell r="J658" t="str">
            <v>Cuenta de Ahorros Otros Bancos</v>
          </cell>
          <cell r="K658">
            <v>24137159134</v>
          </cell>
          <cell r="L658" t="str">
            <v>CAJA SOCIAL</v>
          </cell>
          <cell r="M658">
            <v>5808000</v>
          </cell>
          <cell r="N658" t="str">
            <v>Pago Exitoso</v>
          </cell>
        </row>
        <row r="659">
          <cell r="A659">
            <v>1013557846</v>
          </cell>
          <cell r="B659">
            <v>10701231</v>
          </cell>
          <cell r="C659">
            <v>1013557846</v>
          </cell>
          <cell r="D659" t="str">
            <v>JAKELINE MONA RAIGOZA</v>
          </cell>
          <cell r="E659">
            <v>46189</v>
          </cell>
          <cell r="F659">
            <v>46189</v>
          </cell>
          <cell r="G659">
            <v>12508</v>
          </cell>
          <cell r="H659" t="str">
            <v>Cuenta de Ahorros</v>
          </cell>
          <cell r="I659">
            <v>302727607</v>
          </cell>
          <cell r="J659" t="str">
            <v>Cuenta de Ahorros Otros Bancos</v>
          </cell>
          <cell r="K659">
            <v>1902012564</v>
          </cell>
          <cell r="L659" t="str">
            <v>DAVIBANK</v>
          </cell>
          <cell r="M659">
            <v>3511000</v>
          </cell>
          <cell r="N659" t="str">
            <v>Pago Exitoso</v>
          </cell>
        </row>
        <row r="660">
          <cell r="A660">
            <v>1088281841</v>
          </cell>
          <cell r="B660">
            <v>10701231</v>
          </cell>
          <cell r="C660">
            <v>1088281841</v>
          </cell>
          <cell r="D660" t="str">
            <v>SANTIAGO GIRALDO MORALES</v>
          </cell>
          <cell r="E660">
            <v>46189</v>
          </cell>
          <cell r="F660">
            <v>46189</v>
          </cell>
          <cell r="G660">
            <v>12532</v>
          </cell>
          <cell r="H660" t="str">
            <v>Cuenta de Ahorros</v>
          </cell>
          <cell r="I660">
            <v>302727607</v>
          </cell>
          <cell r="J660" t="str">
            <v>Cuenta de Ahorros</v>
          </cell>
          <cell r="K660">
            <v>488414273539</v>
          </cell>
          <cell r="L660" t="str">
            <v>DAVIVIENDA</v>
          </cell>
          <cell r="M660">
            <v>4124000</v>
          </cell>
          <cell r="N660" t="str">
            <v>Pago Exitoso</v>
          </cell>
        </row>
        <row r="661">
          <cell r="A661">
            <v>10006073</v>
          </cell>
          <cell r="B661">
            <v>10701231</v>
          </cell>
          <cell r="C661">
            <v>10006073</v>
          </cell>
          <cell r="D661" t="str">
            <v>FABIO ADRIAN REYES LOAIZA</v>
          </cell>
          <cell r="E661">
            <v>46189</v>
          </cell>
          <cell r="F661">
            <v>46189</v>
          </cell>
          <cell r="G661">
            <v>12561</v>
          </cell>
          <cell r="H661" t="str">
            <v>Cuenta de Ahorros</v>
          </cell>
          <cell r="I661">
            <v>302727607</v>
          </cell>
          <cell r="J661" t="str">
            <v>Cuenta de Ahorros Otros Bancos</v>
          </cell>
          <cell r="K661">
            <v>27055191641</v>
          </cell>
          <cell r="L661" t="str">
            <v>BANCOLOMBIA</v>
          </cell>
          <cell r="M661">
            <v>4124000</v>
          </cell>
          <cell r="N661" t="str">
            <v>Pago Exitoso</v>
          </cell>
        </row>
        <row r="662">
          <cell r="A662">
            <v>42115369</v>
          </cell>
          <cell r="B662">
            <v>10701231</v>
          </cell>
          <cell r="C662">
            <v>42115369</v>
          </cell>
          <cell r="D662" t="str">
            <v>ANA MARIA VALENCIA MONTOYA</v>
          </cell>
          <cell r="E662">
            <v>46189</v>
          </cell>
          <cell r="F662">
            <v>46189</v>
          </cell>
          <cell r="G662">
            <v>12705</v>
          </cell>
          <cell r="H662" t="str">
            <v>Cuenta de Ahorros</v>
          </cell>
          <cell r="I662">
            <v>302727607</v>
          </cell>
          <cell r="J662" t="str">
            <v>Cuenta de Ahorros Otros Bancos</v>
          </cell>
          <cell r="K662">
            <v>468004106</v>
          </cell>
          <cell r="L662" t="str">
            <v>BOGOTA</v>
          </cell>
          <cell r="M662">
            <v>6282000</v>
          </cell>
          <cell r="N662" t="str">
            <v>Pago Exitoso</v>
          </cell>
        </row>
        <row r="663">
          <cell r="A663">
            <v>1088296735</v>
          </cell>
          <cell r="B663">
            <v>10701231</v>
          </cell>
          <cell r="C663">
            <v>1088296735</v>
          </cell>
          <cell r="D663" t="str">
            <v>AGUSTIN CASTILLO GUTIERREZ</v>
          </cell>
          <cell r="E663">
            <v>46189</v>
          </cell>
          <cell r="F663">
            <v>46189</v>
          </cell>
          <cell r="G663">
            <v>12734</v>
          </cell>
          <cell r="H663" t="str">
            <v>Cuenta de Ahorros</v>
          </cell>
          <cell r="I663">
            <v>302727607</v>
          </cell>
          <cell r="J663" t="str">
            <v>Cuenta de Ahorros Otros Bancos</v>
          </cell>
          <cell r="K663">
            <v>91200234796</v>
          </cell>
          <cell r="L663" t="str">
            <v>BANCOLOMBIA</v>
          </cell>
          <cell r="M663">
            <v>5808000</v>
          </cell>
          <cell r="N663" t="str">
            <v>Pago Exitoso</v>
          </cell>
        </row>
        <row r="664">
          <cell r="A664">
            <v>18599998</v>
          </cell>
          <cell r="B664">
            <v>10701231</v>
          </cell>
          <cell r="C664">
            <v>18599998</v>
          </cell>
          <cell r="D664" t="str">
            <v>JENRRY DE JESUS GUAPACHA GUAPA</v>
          </cell>
          <cell r="E664">
            <v>46189</v>
          </cell>
          <cell r="F664">
            <v>46189</v>
          </cell>
          <cell r="G664">
            <v>12800</v>
          </cell>
          <cell r="H664" t="str">
            <v>Cuenta de Ahorros</v>
          </cell>
          <cell r="I664">
            <v>302727607</v>
          </cell>
          <cell r="J664" t="str">
            <v>Cuenta de Ahorros Otros Bancos</v>
          </cell>
          <cell r="K664">
            <v>71919182959</v>
          </cell>
          <cell r="L664" t="str">
            <v>BANCOLOMBIA</v>
          </cell>
          <cell r="M664">
            <v>3385000</v>
          </cell>
          <cell r="N664" t="str">
            <v>Pago Exitoso</v>
          </cell>
        </row>
        <row r="665">
          <cell r="A665">
            <v>9003102081</v>
          </cell>
          <cell r="B665">
            <v>10701246</v>
          </cell>
          <cell r="C665">
            <v>9003102081</v>
          </cell>
          <cell r="D665" t="str">
            <v>ZIDCAR SAS</v>
          </cell>
          <cell r="E665">
            <v>46189</v>
          </cell>
          <cell r="F665">
            <v>46189</v>
          </cell>
          <cell r="G665">
            <v>12268</v>
          </cell>
          <cell r="H665" t="str">
            <v>Cuenta de Ahorros</v>
          </cell>
          <cell r="I665">
            <v>550127200142264</v>
          </cell>
          <cell r="J665" t="str">
            <v>Cuenta Corriente Otros Bancos</v>
          </cell>
          <cell r="K665">
            <v>67587396151</v>
          </cell>
          <cell r="L665" t="str">
            <v>BANCOLOMBIA</v>
          </cell>
          <cell r="M665">
            <v>11448452.859999999</v>
          </cell>
          <cell r="N665" t="str">
            <v>Pago Exitoso</v>
          </cell>
        </row>
        <row r="666">
          <cell r="A666">
            <v>9003102081</v>
          </cell>
          <cell r="B666">
            <v>10701263</v>
          </cell>
          <cell r="C666">
            <v>9003102081</v>
          </cell>
          <cell r="D666" t="str">
            <v>ZIDCAR SAS</v>
          </cell>
          <cell r="E666">
            <v>46189</v>
          </cell>
          <cell r="F666">
            <v>46189</v>
          </cell>
          <cell r="G666">
            <v>12268</v>
          </cell>
          <cell r="H666" t="str">
            <v>Cuenta de Ahorros</v>
          </cell>
          <cell r="I666">
            <v>570127270048334</v>
          </cell>
          <cell r="J666" t="str">
            <v>Cuenta Corriente Otros Bancos</v>
          </cell>
          <cell r="K666">
            <v>67587396151</v>
          </cell>
          <cell r="L666" t="str">
            <v>BANCOLOMBIA</v>
          </cell>
          <cell r="M666">
            <v>395933214.13999999</v>
          </cell>
          <cell r="N666" t="str">
            <v>Pago Exitoso</v>
          </cell>
        </row>
        <row r="667">
          <cell r="A667">
            <v>8914087479</v>
          </cell>
          <cell r="B667">
            <v>10694210</v>
          </cell>
          <cell r="C667">
            <v>8914087479</v>
          </cell>
          <cell r="D667" t="str">
            <v>E.S.E HOSPITAL SAN JOSE DE MAR</v>
          </cell>
          <cell r="E667">
            <v>46185</v>
          </cell>
          <cell r="F667">
            <v>46185</v>
          </cell>
          <cell r="G667">
            <v>12418</v>
          </cell>
          <cell r="H667" t="str">
            <v>Cuenta de Ahorros</v>
          </cell>
          <cell r="I667">
            <v>302727599</v>
          </cell>
          <cell r="J667" t="str">
            <v>Cuenta Corriente</v>
          </cell>
          <cell r="K667">
            <v>128269998612</v>
          </cell>
          <cell r="L667" t="str">
            <v>DAVIVIENDA</v>
          </cell>
          <cell r="M667">
            <v>27625390</v>
          </cell>
          <cell r="N667" t="str">
            <v>Pago Exitoso</v>
          </cell>
        </row>
        <row r="668">
          <cell r="A668">
            <v>8000991242</v>
          </cell>
          <cell r="B668">
            <v>10694210</v>
          </cell>
          <cell r="C668">
            <v>8000991242</v>
          </cell>
          <cell r="D668" t="str">
            <v>E.S.E HOSPITAL SAN JOSE LA CE</v>
          </cell>
          <cell r="E668">
            <v>46185</v>
          </cell>
          <cell r="F668">
            <v>46185</v>
          </cell>
          <cell r="G668">
            <v>12496</v>
          </cell>
          <cell r="H668" t="str">
            <v>Cuenta de Ahorros</v>
          </cell>
          <cell r="I668">
            <v>302727599</v>
          </cell>
          <cell r="J668" t="str">
            <v>Cuenta Corriente Otros Bancos</v>
          </cell>
          <cell r="K668">
            <v>402025969</v>
          </cell>
          <cell r="L668" t="str">
            <v>BOGOTA</v>
          </cell>
          <cell r="M668">
            <v>18750250</v>
          </cell>
          <cell r="N668" t="str">
            <v>Pago Exitoso</v>
          </cell>
        </row>
        <row r="669">
          <cell r="A669">
            <v>24790130</v>
          </cell>
          <cell r="B669">
            <v>10694241</v>
          </cell>
          <cell r="C669">
            <v>24790130</v>
          </cell>
          <cell r="D669" t="str">
            <v>GLADIS PATRICIA LOPEZ GALLEGO</v>
          </cell>
          <cell r="E669">
            <v>46185</v>
          </cell>
          <cell r="F669">
            <v>46185</v>
          </cell>
          <cell r="G669">
            <v>11672</v>
          </cell>
          <cell r="H669" t="str">
            <v>Cuenta de Ahorros</v>
          </cell>
          <cell r="I669">
            <v>302727607</v>
          </cell>
          <cell r="J669" t="str">
            <v>Cuenta de Ahorros Otros Bancos</v>
          </cell>
          <cell r="K669">
            <v>91284010405</v>
          </cell>
          <cell r="L669" t="str">
            <v>BANCOLOMBIA</v>
          </cell>
          <cell r="M669">
            <v>3226000</v>
          </cell>
          <cell r="N669" t="str">
            <v>Pago Exitoso</v>
          </cell>
        </row>
        <row r="670">
          <cell r="A670">
            <v>8914017778</v>
          </cell>
          <cell r="B670">
            <v>10694241</v>
          </cell>
          <cell r="C670">
            <v>8914017778</v>
          </cell>
          <cell r="D670" t="str">
            <v>HOSPITAL SAN VICENTE DE PAUL S</v>
          </cell>
          <cell r="E670">
            <v>46185</v>
          </cell>
          <cell r="F670">
            <v>46185</v>
          </cell>
          <cell r="G670">
            <v>12404</v>
          </cell>
          <cell r="H670" t="str">
            <v>Cuenta de Ahorros</v>
          </cell>
          <cell r="I670">
            <v>302727607</v>
          </cell>
          <cell r="J670" t="str">
            <v>Cuenta Corriente</v>
          </cell>
          <cell r="K670">
            <v>127769999070</v>
          </cell>
          <cell r="L670" t="str">
            <v>DAVIVIENDA</v>
          </cell>
          <cell r="M670">
            <v>49864487</v>
          </cell>
          <cell r="N670" t="str">
            <v>Pago Exitoso</v>
          </cell>
        </row>
        <row r="671">
          <cell r="A671">
            <v>1112621345</v>
          </cell>
          <cell r="B671">
            <v>10694241</v>
          </cell>
          <cell r="C671">
            <v>1112621345</v>
          </cell>
          <cell r="D671" t="str">
            <v>KAROL ANNIE RESTREPO MESA</v>
          </cell>
          <cell r="E671">
            <v>46185</v>
          </cell>
          <cell r="F671">
            <v>46185</v>
          </cell>
          <cell r="G671">
            <v>12453</v>
          </cell>
          <cell r="H671" t="str">
            <v>Cuenta de Ahorros</v>
          </cell>
          <cell r="I671">
            <v>302727607</v>
          </cell>
          <cell r="J671" t="str">
            <v>Cuenta de Ahorros Otros Bancos</v>
          </cell>
          <cell r="K671">
            <v>73333670442</v>
          </cell>
          <cell r="L671" t="str">
            <v>BANCOLOMBIA</v>
          </cell>
          <cell r="M671">
            <v>6282000</v>
          </cell>
          <cell r="N671" t="str">
            <v>Pago Exitoso</v>
          </cell>
        </row>
        <row r="672">
          <cell r="A672">
            <v>29158713</v>
          </cell>
          <cell r="B672">
            <v>10694241</v>
          </cell>
          <cell r="C672">
            <v>29158713</v>
          </cell>
          <cell r="D672" t="str">
            <v>CLAUDIA HELENA GALLEGO OSORIO</v>
          </cell>
          <cell r="E672">
            <v>46185</v>
          </cell>
          <cell r="F672">
            <v>46185</v>
          </cell>
          <cell r="G672">
            <v>12488</v>
          </cell>
          <cell r="H672" t="str">
            <v>Cuenta de Ahorros</v>
          </cell>
          <cell r="I672">
            <v>302727607</v>
          </cell>
          <cell r="J672" t="str">
            <v>Cuenta de Ahorros</v>
          </cell>
          <cell r="K672">
            <v>488400853393</v>
          </cell>
          <cell r="L672" t="str">
            <v>DAVIVIENDA</v>
          </cell>
          <cell r="M672">
            <v>3385000</v>
          </cell>
          <cell r="N672" t="str">
            <v>Pago Exitoso</v>
          </cell>
        </row>
        <row r="673">
          <cell r="A673">
            <v>42161859</v>
          </cell>
          <cell r="B673">
            <v>10694241</v>
          </cell>
          <cell r="C673">
            <v>42161859</v>
          </cell>
          <cell r="D673" t="str">
            <v>MARIA FERNANDA JIMENEZ PEREZ</v>
          </cell>
          <cell r="E673">
            <v>46185</v>
          </cell>
          <cell r="F673">
            <v>46185</v>
          </cell>
          <cell r="G673">
            <v>12515</v>
          </cell>
          <cell r="H673" t="str">
            <v>Cuenta de Ahorros</v>
          </cell>
          <cell r="I673">
            <v>302727607</v>
          </cell>
          <cell r="J673" t="str">
            <v>Cuenta de Ahorros</v>
          </cell>
          <cell r="K673">
            <v>86070359079</v>
          </cell>
          <cell r="L673" t="str">
            <v>DAVIVIENDA</v>
          </cell>
          <cell r="M673">
            <v>5090000</v>
          </cell>
          <cell r="N673" t="str">
            <v>Pago Exitoso</v>
          </cell>
        </row>
        <row r="674">
          <cell r="A674">
            <v>1088284573</v>
          </cell>
          <cell r="B674">
            <v>10694241</v>
          </cell>
          <cell r="C674">
            <v>1088284573</v>
          </cell>
          <cell r="D674" t="str">
            <v>ANA MARIA SIERRA LOPEZ</v>
          </cell>
          <cell r="E674">
            <v>46185</v>
          </cell>
          <cell r="F674">
            <v>46185</v>
          </cell>
          <cell r="G674">
            <v>12589</v>
          </cell>
          <cell r="H674" t="str">
            <v>Cuenta de Ahorros</v>
          </cell>
          <cell r="I674">
            <v>302727607</v>
          </cell>
          <cell r="J674" t="str">
            <v>Cuenta de Ahorros Otros Bancos</v>
          </cell>
          <cell r="K674">
            <v>864006066</v>
          </cell>
          <cell r="L674" t="str">
            <v>ITAU</v>
          </cell>
          <cell r="M674">
            <v>5808000</v>
          </cell>
          <cell r="N674" t="str">
            <v>Pago Exitoso</v>
          </cell>
        </row>
        <row r="675">
          <cell r="A675">
            <v>25037313</v>
          </cell>
          <cell r="B675">
            <v>10694241</v>
          </cell>
          <cell r="C675">
            <v>25037313</v>
          </cell>
          <cell r="D675" t="str">
            <v>MARIA DEL PILAR PATIÑO ORDOÑEZ</v>
          </cell>
          <cell r="E675">
            <v>46185</v>
          </cell>
          <cell r="F675">
            <v>46185</v>
          </cell>
          <cell r="G675">
            <v>12598</v>
          </cell>
          <cell r="H675" t="str">
            <v>Cuenta de Ahorros</v>
          </cell>
          <cell r="I675">
            <v>302727607</v>
          </cell>
          <cell r="J675" t="str">
            <v>Cuenta de Ahorros</v>
          </cell>
          <cell r="K675">
            <v>488409422455</v>
          </cell>
          <cell r="L675" t="str">
            <v>DAVIVIENDA</v>
          </cell>
          <cell r="M675">
            <v>4124000</v>
          </cell>
          <cell r="N675" t="str">
            <v>Pago Exitoso</v>
          </cell>
        </row>
        <row r="676">
          <cell r="A676">
            <v>42000952</v>
          </cell>
          <cell r="B676">
            <v>10694241</v>
          </cell>
          <cell r="C676">
            <v>42000952</v>
          </cell>
          <cell r="D676" t="str">
            <v>MAGDA DICELLY MARIN VILLADA</v>
          </cell>
          <cell r="E676">
            <v>46185</v>
          </cell>
          <cell r="F676">
            <v>46185</v>
          </cell>
          <cell r="G676">
            <v>12607</v>
          </cell>
          <cell r="H676" t="str">
            <v>Cuenta de Ahorros</v>
          </cell>
          <cell r="I676">
            <v>302727607</v>
          </cell>
          <cell r="J676" t="str">
            <v>Cuenta de Ahorros Otros Bancos</v>
          </cell>
          <cell r="K676">
            <v>24096969207</v>
          </cell>
          <cell r="L676" t="str">
            <v>CAJA SOCIAL</v>
          </cell>
          <cell r="M676">
            <v>4584000</v>
          </cell>
          <cell r="N676" t="str">
            <v>Pago Exitoso</v>
          </cell>
        </row>
        <row r="677">
          <cell r="A677">
            <v>1093220980</v>
          </cell>
          <cell r="B677">
            <v>10694241</v>
          </cell>
          <cell r="C677">
            <v>1093220980</v>
          </cell>
          <cell r="D677" t="str">
            <v>DANIELA RIVILLAS GONZALEZ</v>
          </cell>
          <cell r="E677">
            <v>46185</v>
          </cell>
          <cell r="F677">
            <v>46185</v>
          </cell>
          <cell r="G677">
            <v>12617</v>
          </cell>
          <cell r="H677" t="str">
            <v>Cuenta de Ahorros</v>
          </cell>
          <cell r="I677">
            <v>302727607</v>
          </cell>
          <cell r="J677" t="str">
            <v>Cuenta de Ahorros Otros Bancos</v>
          </cell>
          <cell r="K677">
            <v>5772023330</v>
          </cell>
          <cell r="L677" t="str">
            <v>DAVIBANK</v>
          </cell>
          <cell r="M677">
            <v>5808000</v>
          </cell>
          <cell r="N677" t="str">
            <v>Pago Exitoso</v>
          </cell>
        </row>
        <row r="678">
          <cell r="A678">
            <v>24767469</v>
          </cell>
          <cell r="B678">
            <v>10694241</v>
          </cell>
          <cell r="C678">
            <v>24767469</v>
          </cell>
          <cell r="D678" t="str">
            <v>FRANCIA GUASARAVE GUASARAVE</v>
          </cell>
          <cell r="E678">
            <v>46185</v>
          </cell>
          <cell r="F678">
            <v>46185</v>
          </cell>
          <cell r="G678">
            <v>12632</v>
          </cell>
          <cell r="H678" t="str">
            <v>Cuenta de Ahorros</v>
          </cell>
          <cell r="I678">
            <v>302727607</v>
          </cell>
          <cell r="J678" t="str">
            <v>Cuenta de Ahorros</v>
          </cell>
          <cell r="K678">
            <v>128200047222</v>
          </cell>
          <cell r="L678" t="str">
            <v>DAVIVIENDA</v>
          </cell>
          <cell r="M678">
            <v>4584000</v>
          </cell>
          <cell r="N678" t="str">
            <v>Pago Exitoso</v>
          </cell>
        </row>
        <row r="679">
          <cell r="A679">
            <v>10008934</v>
          </cell>
          <cell r="B679">
            <v>10694241</v>
          </cell>
          <cell r="C679">
            <v>10008934</v>
          </cell>
          <cell r="D679" t="str">
            <v>EDILBERTO LOPEZ GRISALES</v>
          </cell>
          <cell r="E679">
            <v>46185</v>
          </cell>
          <cell r="F679">
            <v>46185</v>
          </cell>
          <cell r="G679">
            <v>12635</v>
          </cell>
          <cell r="H679" t="str">
            <v>Cuenta de Ahorros</v>
          </cell>
          <cell r="I679">
            <v>302727607</v>
          </cell>
          <cell r="J679" t="str">
            <v>Cuenta de Ahorros Otros Bancos</v>
          </cell>
          <cell r="K679">
            <v>72362324263</v>
          </cell>
          <cell r="L679" t="str">
            <v>BANCOLOMBIA</v>
          </cell>
          <cell r="M679">
            <v>3709000</v>
          </cell>
          <cell r="N679" t="str">
            <v>Pago Exitoso</v>
          </cell>
        </row>
        <row r="680">
          <cell r="A680">
            <v>1088326317</v>
          </cell>
          <cell r="B680">
            <v>10694241</v>
          </cell>
          <cell r="C680">
            <v>1088326317</v>
          </cell>
          <cell r="D680" t="str">
            <v>JOHN ANDRES LEMUS ANGULO</v>
          </cell>
          <cell r="E680">
            <v>46185</v>
          </cell>
          <cell r="F680">
            <v>46185</v>
          </cell>
          <cell r="G680">
            <v>12646</v>
          </cell>
          <cell r="H680" t="str">
            <v>Cuenta de Ahorros</v>
          </cell>
          <cell r="I680">
            <v>302727607</v>
          </cell>
          <cell r="J680" t="str">
            <v>Cuenta de Ahorros Otros Bancos</v>
          </cell>
          <cell r="K680">
            <v>91250871134</v>
          </cell>
          <cell r="L680" t="str">
            <v>BANCOLOMBIA</v>
          </cell>
          <cell r="M680">
            <v>4584000</v>
          </cell>
          <cell r="N680" t="str">
            <v>Pago Exitoso</v>
          </cell>
        </row>
        <row r="681">
          <cell r="A681">
            <v>1088325945</v>
          </cell>
          <cell r="B681">
            <v>10694241</v>
          </cell>
          <cell r="C681">
            <v>1088325945</v>
          </cell>
          <cell r="D681" t="str">
            <v>ANGIE DANIELA MUÑOZ ZAPATA</v>
          </cell>
          <cell r="E681">
            <v>46185</v>
          </cell>
          <cell r="F681">
            <v>46185</v>
          </cell>
          <cell r="G681">
            <v>12657</v>
          </cell>
          <cell r="H681" t="str">
            <v>Cuenta de Ahorros</v>
          </cell>
          <cell r="I681">
            <v>302727607</v>
          </cell>
          <cell r="J681" t="str">
            <v>Cuenta de Ahorros Otros Bancos</v>
          </cell>
          <cell r="K681">
            <v>572367134</v>
          </cell>
          <cell r="L681" t="str">
            <v>BOGOTA</v>
          </cell>
          <cell r="M681">
            <v>3511000</v>
          </cell>
          <cell r="N681" t="str">
            <v>Pago Exitoso</v>
          </cell>
        </row>
        <row r="682">
          <cell r="A682">
            <v>1053802416</v>
          </cell>
          <cell r="B682">
            <v>10694241</v>
          </cell>
          <cell r="C682">
            <v>1053802416</v>
          </cell>
          <cell r="D682" t="str">
            <v>ERIKA JULIETH RENDON TORO</v>
          </cell>
          <cell r="E682">
            <v>46185</v>
          </cell>
          <cell r="F682">
            <v>46185</v>
          </cell>
          <cell r="G682">
            <v>12667</v>
          </cell>
          <cell r="H682" t="str">
            <v>Cuenta de Ahorros</v>
          </cell>
          <cell r="I682">
            <v>302727607</v>
          </cell>
          <cell r="J682" t="str">
            <v>Cuenta de Ahorros Otros Bancos</v>
          </cell>
          <cell r="K682">
            <v>3132175438</v>
          </cell>
          <cell r="L682" t="str">
            <v>NEQUI</v>
          </cell>
          <cell r="M682">
            <v>4584000</v>
          </cell>
          <cell r="N682" t="str">
            <v>Pago Exitoso</v>
          </cell>
        </row>
        <row r="683">
          <cell r="A683">
            <v>891408918</v>
          </cell>
          <cell r="B683">
            <v>10694241</v>
          </cell>
          <cell r="C683">
            <v>891408918</v>
          </cell>
          <cell r="D683" t="str">
            <v>ESE HOSPITAL SAN JOSE BELEN DE</v>
          </cell>
          <cell r="E683">
            <v>46185</v>
          </cell>
          <cell r="F683">
            <v>46185</v>
          </cell>
          <cell r="G683">
            <v>12708</v>
          </cell>
          <cell r="H683" t="str">
            <v>Cuenta de Ahorros</v>
          </cell>
          <cell r="I683">
            <v>302727607</v>
          </cell>
          <cell r="J683" t="str">
            <v>Cuenta Corriente Otros Bancos</v>
          </cell>
          <cell r="K683">
            <v>71911891356</v>
          </cell>
          <cell r="L683" t="str">
            <v>BANCOLOMBIA</v>
          </cell>
          <cell r="M683">
            <v>28299163</v>
          </cell>
          <cell r="N683" t="str">
            <v>Pago Exitoso</v>
          </cell>
        </row>
        <row r="684">
          <cell r="A684">
            <v>1087558649</v>
          </cell>
          <cell r="B684">
            <v>10694241</v>
          </cell>
          <cell r="C684">
            <v>1087558649</v>
          </cell>
          <cell r="D684" t="str">
            <v>DANIELA CASTAÑEDA CANCIMANSE</v>
          </cell>
          <cell r="E684">
            <v>46185</v>
          </cell>
          <cell r="F684">
            <v>46185</v>
          </cell>
          <cell r="G684">
            <v>12713</v>
          </cell>
          <cell r="H684" t="str">
            <v>Cuenta de Ahorros</v>
          </cell>
          <cell r="I684">
            <v>302727607</v>
          </cell>
          <cell r="J684" t="str">
            <v>Cuenta de Ahorros Otros Bancos</v>
          </cell>
          <cell r="K684">
            <v>24075128511</v>
          </cell>
          <cell r="L684" t="str">
            <v>CAJA SOCIAL</v>
          </cell>
          <cell r="M684">
            <v>3850419</v>
          </cell>
          <cell r="N684" t="str">
            <v>Pago Exitoso</v>
          </cell>
        </row>
        <row r="685">
          <cell r="A685">
            <v>8914129882</v>
          </cell>
          <cell r="B685">
            <v>10694241</v>
          </cell>
          <cell r="C685">
            <v>8914129882</v>
          </cell>
          <cell r="D685" t="str">
            <v>FONDO DE EMPLEADOS DE RISARALD</v>
          </cell>
          <cell r="E685">
            <v>46185</v>
          </cell>
          <cell r="F685">
            <v>46185</v>
          </cell>
          <cell r="G685">
            <v>12713</v>
          </cell>
          <cell r="H685" t="str">
            <v>Cuenta de Ahorros</v>
          </cell>
          <cell r="I685">
            <v>302727607</v>
          </cell>
          <cell r="J685" t="str">
            <v>Cuenta Corriente Otros Bancos</v>
          </cell>
          <cell r="K685">
            <v>21003747172</v>
          </cell>
          <cell r="L685" t="str">
            <v>CAJA SOCIAL</v>
          </cell>
          <cell r="M685">
            <v>733581</v>
          </cell>
          <cell r="N685" t="str">
            <v>Pago Exitoso</v>
          </cell>
        </row>
        <row r="686">
          <cell r="A686">
            <v>8914800857</v>
          </cell>
          <cell r="B686">
            <v>10694260</v>
          </cell>
          <cell r="C686">
            <v>8914800857</v>
          </cell>
          <cell r="D686" t="str">
            <v>DEPARTAMENTO DE RISARALDA</v>
          </cell>
          <cell r="E686">
            <v>46185</v>
          </cell>
          <cell r="F686">
            <v>46185</v>
          </cell>
          <cell r="G686">
            <v>12484</v>
          </cell>
          <cell r="H686" t="str">
            <v>Cuenta de Ahorros</v>
          </cell>
          <cell r="I686">
            <v>302727607</v>
          </cell>
          <cell r="J686" t="str">
            <v>Cuenta Corriente Otros Bancos</v>
          </cell>
          <cell r="K686">
            <v>33488461</v>
          </cell>
          <cell r="L686" t="str">
            <v>OCCIDENTE</v>
          </cell>
          <cell r="M686">
            <v>1148250</v>
          </cell>
          <cell r="N686" t="str">
            <v>Pago Exitoso</v>
          </cell>
        </row>
        <row r="687">
          <cell r="A687">
            <v>30283471</v>
          </cell>
          <cell r="B687">
            <v>10694260</v>
          </cell>
          <cell r="C687">
            <v>30283471</v>
          </cell>
          <cell r="D687" t="str">
            <v>ROSMARY ELVIRA BERNAL</v>
          </cell>
          <cell r="E687">
            <v>46185</v>
          </cell>
          <cell r="F687">
            <v>46185</v>
          </cell>
          <cell r="G687">
            <v>12484</v>
          </cell>
          <cell r="H687" t="str">
            <v>Cuenta de Ahorros</v>
          </cell>
          <cell r="I687">
            <v>302727607</v>
          </cell>
          <cell r="J687" t="str">
            <v>Cuenta de Ahorros</v>
          </cell>
          <cell r="K687">
            <v>126000720063</v>
          </cell>
          <cell r="L687" t="str">
            <v>DAVIVIENDA</v>
          </cell>
          <cell r="M687">
            <v>3435750</v>
          </cell>
          <cell r="N687" t="str">
            <v>Pago Exitoso</v>
          </cell>
        </row>
        <row r="688">
          <cell r="A688">
            <v>8914800857</v>
          </cell>
          <cell r="B688">
            <v>10694297</v>
          </cell>
          <cell r="C688">
            <v>8914800857</v>
          </cell>
          <cell r="D688" t="str">
            <v>DEPARTAMENTO DE RISARALDA</v>
          </cell>
          <cell r="E688">
            <v>46185</v>
          </cell>
          <cell r="F688">
            <v>46185</v>
          </cell>
          <cell r="G688">
            <v>632</v>
          </cell>
          <cell r="H688" t="str">
            <v>Cuenta de Ahorros</v>
          </cell>
          <cell r="I688">
            <v>550127200089309</v>
          </cell>
          <cell r="J688" t="str">
            <v>Cuenta de Ahorros</v>
          </cell>
          <cell r="K688">
            <v>127270119309</v>
          </cell>
          <cell r="L688" t="str">
            <v>DAVIVIENDA</v>
          </cell>
          <cell r="M688">
            <v>2553000</v>
          </cell>
          <cell r="N688" t="str">
            <v>Pago Exitoso</v>
          </cell>
        </row>
        <row r="689">
          <cell r="A689">
            <v>1093539336</v>
          </cell>
          <cell r="B689">
            <v>10694802</v>
          </cell>
          <cell r="C689">
            <v>1093539336</v>
          </cell>
          <cell r="D689" t="str">
            <v>ROMULO HIUPA</v>
          </cell>
          <cell r="E689">
            <v>46185</v>
          </cell>
          <cell r="F689">
            <v>46185</v>
          </cell>
          <cell r="G689">
            <v>1979</v>
          </cell>
          <cell r="H689" t="str">
            <v>Cuenta de Ahorros</v>
          </cell>
          <cell r="I689">
            <v>550127200185719</v>
          </cell>
          <cell r="J689" t="str">
            <v>Cuenta de Ahorros Otros Bancos</v>
          </cell>
          <cell r="K689">
            <v>85100045511</v>
          </cell>
          <cell r="L689" t="str">
            <v>BANCOLOMBIA</v>
          </cell>
          <cell r="M689">
            <v>3226000</v>
          </cell>
          <cell r="N689" t="str">
            <v>Pago Exitoso</v>
          </cell>
        </row>
        <row r="690">
          <cell r="A690">
            <v>18619314</v>
          </cell>
          <cell r="B690">
            <v>10694802</v>
          </cell>
          <cell r="C690">
            <v>18619314</v>
          </cell>
          <cell r="D690" t="str">
            <v>ADRIAN LONDOO</v>
          </cell>
          <cell r="E690">
            <v>46185</v>
          </cell>
          <cell r="F690">
            <v>46185</v>
          </cell>
          <cell r="G690">
            <v>12616</v>
          </cell>
          <cell r="H690" t="str">
            <v>Cuenta de Ahorros</v>
          </cell>
          <cell r="I690">
            <v>550127200185719</v>
          </cell>
          <cell r="J690" t="str">
            <v>Cuenta de Ahorros</v>
          </cell>
          <cell r="K690">
            <v>127500065215</v>
          </cell>
          <cell r="L690" t="str">
            <v>DAVIVIENDA</v>
          </cell>
          <cell r="M690">
            <v>4124000</v>
          </cell>
          <cell r="N690" t="str">
            <v>Pago Exitoso</v>
          </cell>
        </row>
        <row r="691">
          <cell r="A691">
            <v>41934580</v>
          </cell>
          <cell r="B691">
            <v>10695139</v>
          </cell>
          <cell r="C691">
            <v>41934580</v>
          </cell>
          <cell r="D691" t="str">
            <v>LUZ ANGEL</v>
          </cell>
          <cell r="E691">
            <v>46185</v>
          </cell>
          <cell r="F691">
            <v>46185</v>
          </cell>
          <cell r="G691">
            <v>12464</v>
          </cell>
          <cell r="H691" t="str">
            <v>Cuenta de Ahorros</v>
          </cell>
          <cell r="I691">
            <v>550127200117688</v>
          </cell>
          <cell r="J691" t="str">
            <v>Cuenta de Ahorros</v>
          </cell>
          <cell r="K691">
            <v>136600154092</v>
          </cell>
          <cell r="L691" t="str">
            <v>DAVIVIENDA</v>
          </cell>
          <cell r="M691">
            <v>3709000</v>
          </cell>
          <cell r="N691" t="str">
            <v>Pago Exitoso</v>
          </cell>
        </row>
        <row r="692">
          <cell r="A692">
            <v>1088017123</v>
          </cell>
          <cell r="B692">
            <v>10693608</v>
          </cell>
          <cell r="C692">
            <v>1088017123</v>
          </cell>
          <cell r="D692" t="str">
            <v>DANIEL FELIPE MARIN HERNANDEZ</v>
          </cell>
          <cell r="E692">
            <v>46185</v>
          </cell>
          <cell r="F692">
            <v>46185</v>
          </cell>
          <cell r="G692">
            <v>12296</v>
          </cell>
          <cell r="H692" t="str">
            <v>Cuenta de Ahorros</v>
          </cell>
          <cell r="I692">
            <v>550127200117688</v>
          </cell>
          <cell r="J692" t="str">
            <v>Cuenta de Ahorros</v>
          </cell>
          <cell r="K692">
            <v>127470084741</v>
          </cell>
          <cell r="L692" t="str">
            <v>DAVIVIENDA</v>
          </cell>
          <cell r="M692">
            <v>3511000</v>
          </cell>
          <cell r="N692" t="str">
            <v>Pago Exitoso</v>
          </cell>
        </row>
        <row r="693">
          <cell r="A693">
            <v>1004700976</v>
          </cell>
          <cell r="B693">
            <v>10693608</v>
          </cell>
          <cell r="C693">
            <v>1004700976</v>
          </cell>
          <cell r="D693" t="str">
            <v>LAURA CAROLINA BARRAGAN BAÑOL</v>
          </cell>
          <cell r="E693">
            <v>46185</v>
          </cell>
          <cell r="F693">
            <v>46185</v>
          </cell>
          <cell r="G693">
            <v>12319</v>
          </cell>
          <cell r="H693" t="str">
            <v>Cuenta de Ahorros</v>
          </cell>
          <cell r="I693">
            <v>550127200117688</v>
          </cell>
          <cell r="J693" t="str">
            <v>Cuenta de Ahorros</v>
          </cell>
          <cell r="K693">
            <v>127200199629</v>
          </cell>
          <cell r="L693" t="str">
            <v>DAVIVIENDA</v>
          </cell>
          <cell r="M693">
            <v>3226000</v>
          </cell>
          <cell r="N693" t="str">
            <v>Pago Exitoso</v>
          </cell>
        </row>
        <row r="694">
          <cell r="A694">
            <v>1088337109</v>
          </cell>
          <cell r="B694">
            <v>10693608</v>
          </cell>
          <cell r="C694">
            <v>1088337109</v>
          </cell>
          <cell r="D694" t="str">
            <v>SONIA ALEXANDRA LOPEZ HERNANDE</v>
          </cell>
          <cell r="E694">
            <v>46185</v>
          </cell>
          <cell r="F694">
            <v>46185</v>
          </cell>
          <cell r="G694">
            <v>12378</v>
          </cell>
          <cell r="H694" t="str">
            <v>Cuenta de Ahorros</v>
          </cell>
          <cell r="I694">
            <v>550127200117688</v>
          </cell>
          <cell r="J694" t="str">
            <v>Cuenta de Ahorros Otros Bancos</v>
          </cell>
          <cell r="K694">
            <v>72134974967</v>
          </cell>
          <cell r="L694" t="str">
            <v>BANCOLOMBIA</v>
          </cell>
          <cell r="M694">
            <v>3709000</v>
          </cell>
          <cell r="N694" t="str">
            <v>Pago Exitoso</v>
          </cell>
        </row>
        <row r="695">
          <cell r="A695">
            <v>4463813</v>
          </cell>
          <cell r="B695">
            <v>10693608</v>
          </cell>
          <cell r="C695">
            <v>4463813</v>
          </cell>
          <cell r="D695" t="str">
            <v>LUIS CARLYLE ISAZA RODRIGUEZ</v>
          </cell>
          <cell r="E695">
            <v>46185</v>
          </cell>
          <cell r="F695">
            <v>46185</v>
          </cell>
          <cell r="G695">
            <v>12452</v>
          </cell>
          <cell r="H695" t="str">
            <v>Cuenta de Ahorros</v>
          </cell>
          <cell r="I695">
            <v>550127200117688</v>
          </cell>
          <cell r="J695" t="str">
            <v>Cuenta de Ahorros Otros Bancos</v>
          </cell>
          <cell r="K695">
            <v>633135090</v>
          </cell>
          <cell r="L695" t="str">
            <v>BOGOTA</v>
          </cell>
          <cell r="M695">
            <v>2730000</v>
          </cell>
          <cell r="N695" t="str">
            <v>Pago Exitoso</v>
          </cell>
        </row>
        <row r="696">
          <cell r="A696">
            <v>42085727</v>
          </cell>
          <cell r="B696">
            <v>10693608</v>
          </cell>
          <cell r="C696">
            <v>42085727</v>
          </cell>
          <cell r="D696" t="str">
            <v>ANA ROCIO ARANGO SERNA</v>
          </cell>
          <cell r="E696">
            <v>46185</v>
          </cell>
          <cell r="F696">
            <v>46185</v>
          </cell>
          <cell r="G696">
            <v>12457</v>
          </cell>
          <cell r="H696" t="str">
            <v>Cuenta de Ahorros</v>
          </cell>
          <cell r="I696">
            <v>550127200117688</v>
          </cell>
          <cell r="J696" t="str">
            <v>Cuenta de Ahorros</v>
          </cell>
          <cell r="K696">
            <v>127300071009</v>
          </cell>
          <cell r="L696" t="str">
            <v>DAVIVIENDA</v>
          </cell>
          <cell r="M696">
            <v>4124000</v>
          </cell>
          <cell r="N696" t="str">
            <v>Pago Exitoso</v>
          </cell>
        </row>
        <row r="697">
          <cell r="A697">
            <v>65759469</v>
          </cell>
          <cell r="B697">
            <v>10693608</v>
          </cell>
          <cell r="C697">
            <v>65759469</v>
          </cell>
          <cell r="D697" t="str">
            <v>ADRIANA LUCIA PUERTA REYES</v>
          </cell>
          <cell r="E697">
            <v>46185</v>
          </cell>
          <cell r="F697">
            <v>46185</v>
          </cell>
          <cell r="G697">
            <v>12558</v>
          </cell>
          <cell r="H697" t="str">
            <v>Cuenta de Ahorros</v>
          </cell>
          <cell r="I697">
            <v>550127200117688</v>
          </cell>
          <cell r="J697" t="str">
            <v>Cuenta de Ahorros</v>
          </cell>
          <cell r="K697">
            <v>126070896116</v>
          </cell>
          <cell r="L697" t="str">
            <v>DAVIVIENDA</v>
          </cell>
          <cell r="M697">
            <v>225570</v>
          </cell>
          <cell r="N697" t="str">
            <v>Pago Exitoso</v>
          </cell>
        </row>
        <row r="698">
          <cell r="A698">
            <v>1088029837</v>
          </cell>
          <cell r="B698">
            <v>10693608</v>
          </cell>
          <cell r="C698">
            <v>1088029837</v>
          </cell>
          <cell r="D698" t="str">
            <v>MATEO RIVERA GARCIA</v>
          </cell>
          <cell r="E698">
            <v>46185</v>
          </cell>
          <cell r="F698">
            <v>46185</v>
          </cell>
          <cell r="G698">
            <v>12579</v>
          </cell>
          <cell r="H698" t="str">
            <v>Cuenta de Ahorros</v>
          </cell>
          <cell r="I698">
            <v>550127200117688</v>
          </cell>
          <cell r="J698" t="str">
            <v>Cuenta de Ahorros Otros Bancos</v>
          </cell>
          <cell r="K698">
            <v>85700013486</v>
          </cell>
          <cell r="L698" t="str">
            <v>BANCOLOMBIA</v>
          </cell>
          <cell r="M698">
            <v>2928000</v>
          </cell>
          <cell r="N698" t="str">
            <v>Pago Exitoso</v>
          </cell>
        </row>
        <row r="699">
          <cell r="A699">
            <v>1088258715</v>
          </cell>
          <cell r="B699">
            <v>10693608</v>
          </cell>
          <cell r="C699">
            <v>1088258715</v>
          </cell>
          <cell r="D699" t="str">
            <v>JULIANA MARIA OCAMPO BUILES</v>
          </cell>
          <cell r="E699">
            <v>46185</v>
          </cell>
          <cell r="F699">
            <v>46185</v>
          </cell>
          <cell r="G699">
            <v>12685</v>
          </cell>
          <cell r="H699" t="str">
            <v>Cuenta de Ahorros</v>
          </cell>
          <cell r="I699">
            <v>550127200117688</v>
          </cell>
          <cell r="J699" t="str">
            <v>Cuenta de Ahorros Otros Bancos</v>
          </cell>
          <cell r="K699">
            <v>85771069</v>
          </cell>
          <cell r="L699" t="str">
            <v>NU</v>
          </cell>
          <cell r="M699">
            <v>5808000</v>
          </cell>
          <cell r="N699" t="str">
            <v>Pago Exitoso</v>
          </cell>
        </row>
        <row r="700">
          <cell r="A700">
            <v>42128232</v>
          </cell>
          <cell r="B700">
            <v>10693608</v>
          </cell>
          <cell r="C700">
            <v>42128232</v>
          </cell>
          <cell r="D700" t="str">
            <v>NATHALIA ACEVEDO BERNAL</v>
          </cell>
          <cell r="E700">
            <v>46185</v>
          </cell>
          <cell r="F700">
            <v>46185</v>
          </cell>
          <cell r="G700">
            <v>12823</v>
          </cell>
          <cell r="H700" t="str">
            <v>Cuenta de Ahorros</v>
          </cell>
          <cell r="I700">
            <v>550127200117688</v>
          </cell>
          <cell r="J700" t="str">
            <v>Cuenta de Ahorros Otros Bancos</v>
          </cell>
          <cell r="K700">
            <v>85113656412</v>
          </cell>
          <cell r="L700" t="str">
            <v>BANCOLOMBIA</v>
          </cell>
          <cell r="M700">
            <v>5808000</v>
          </cell>
          <cell r="N700" t="str">
            <v>Pago Exitoso</v>
          </cell>
        </row>
        <row r="701">
          <cell r="A701">
            <v>1019058657</v>
          </cell>
          <cell r="B701">
            <v>10693742</v>
          </cell>
          <cell r="C701">
            <v>1019058657</v>
          </cell>
          <cell r="D701" t="str">
            <v>MAIKOL STEBELL ORTIZ BARRERA</v>
          </cell>
          <cell r="E701">
            <v>46185</v>
          </cell>
          <cell r="F701">
            <v>46185</v>
          </cell>
          <cell r="G701">
            <v>1976</v>
          </cell>
          <cell r="H701" t="str">
            <v>Cuenta de Ahorros</v>
          </cell>
          <cell r="I701">
            <v>550127200117688</v>
          </cell>
          <cell r="J701" t="str">
            <v>Cuenta de Ahorros Otros Bancos</v>
          </cell>
          <cell r="K701">
            <v>23787209483</v>
          </cell>
          <cell r="L701" t="str">
            <v>BANCOLOMBIA</v>
          </cell>
          <cell r="M701">
            <v>5079951.68</v>
          </cell>
          <cell r="N701" t="str">
            <v>Pago Exitoso</v>
          </cell>
        </row>
        <row r="702">
          <cell r="A702">
            <v>890300568</v>
          </cell>
          <cell r="B702">
            <v>10693795</v>
          </cell>
          <cell r="C702">
            <v>890300568</v>
          </cell>
          <cell r="D702" t="str">
            <v>ASOCIACION DE HERMANAS PROVIDENCIA E INMACULADA</v>
          </cell>
          <cell r="E702">
            <v>46185</v>
          </cell>
          <cell r="F702">
            <v>46185</v>
          </cell>
          <cell r="G702">
            <v>5200102330131110</v>
          </cell>
          <cell r="H702" t="str">
            <v>Cuenta de Ahorros</v>
          </cell>
          <cell r="I702">
            <v>550127200108752</v>
          </cell>
          <cell r="J702" t="str">
            <v>Cuenta de Ahorros Otros Bancos</v>
          </cell>
          <cell r="K702">
            <v>6002174276</v>
          </cell>
          <cell r="L702" t="str">
            <v>BANCOLOMBIA</v>
          </cell>
          <cell r="M702">
            <v>4880962</v>
          </cell>
          <cell r="N702" t="str">
            <v>Pago Exitoso</v>
          </cell>
        </row>
        <row r="703">
          <cell r="A703">
            <v>8903014154</v>
          </cell>
          <cell r="B703">
            <v>10693795</v>
          </cell>
          <cell r="C703">
            <v>8903014154</v>
          </cell>
          <cell r="D703" t="str">
            <v>CONGREGACION DE LAS HIJAS DE LA CARIDAD SAN VICENTE DE PAUL</v>
          </cell>
          <cell r="E703">
            <v>46185</v>
          </cell>
          <cell r="F703">
            <v>46185</v>
          </cell>
          <cell r="G703">
            <v>5200102330131110</v>
          </cell>
          <cell r="H703" t="str">
            <v>Cuenta de Ahorros</v>
          </cell>
          <cell r="I703">
            <v>550127200108752</v>
          </cell>
          <cell r="J703" t="str">
            <v>Cuenta Corriente</v>
          </cell>
          <cell r="K703">
            <v>17969999295</v>
          </cell>
          <cell r="L703" t="str">
            <v>DAVIVIENDA</v>
          </cell>
          <cell r="M703">
            <v>22598824</v>
          </cell>
          <cell r="N703" t="str">
            <v>Pago Exitoso</v>
          </cell>
        </row>
        <row r="704">
          <cell r="A704">
            <v>42012261</v>
          </cell>
          <cell r="B704">
            <v>10693949</v>
          </cell>
          <cell r="C704">
            <v>42012261</v>
          </cell>
          <cell r="D704" t="str">
            <v>OLGA RENDON</v>
          </cell>
          <cell r="E704">
            <v>46185</v>
          </cell>
          <cell r="F704">
            <v>46185</v>
          </cell>
          <cell r="G704">
            <v>5200102330131110</v>
          </cell>
          <cell r="H704" t="str">
            <v>Cuenta de Ahorros</v>
          </cell>
          <cell r="I704">
            <v>550127200108745</v>
          </cell>
          <cell r="J704" t="str">
            <v>Cuenta de Ahorros</v>
          </cell>
          <cell r="K704">
            <v>302265087</v>
          </cell>
          <cell r="L704" t="str">
            <v>DAVIVIENDA</v>
          </cell>
          <cell r="M704">
            <v>45114</v>
          </cell>
          <cell r="N704" t="str">
            <v>Pago Exitoso</v>
          </cell>
        </row>
        <row r="705">
          <cell r="A705">
            <v>60255955</v>
          </cell>
          <cell r="B705">
            <v>10693949</v>
          </cell>
          <cell r="C705">
            <v>60255955</v>
          </cell>
          <cell r="D705" t="str">
            <v>LUZ PORTILLA</v>
          </cell>
          <cell r="E705">
            <v>46185</v>
          </cell>
          <cell r="F705">
            <v>46185</v>
          </cell>
          <cell r="G705">
            <v>5200102330131110</v>
          </cell>
          <cell r="H705" t="str">
            <v>Cuenta de Ahorros</v>
          </cell>
          <cell r="I705">
            <v>550127200108745</v>
          </cell>
          <cell r="J705" t="str">
            <v>Cuenta de Ahorros</v>
          </cell>
          <cell r="K705">
            <v>310506001</v>
          </cell>
          <cell r="L705" t="str">
            <v>DAVIVIENDA</v>
          </cell>
          <cell r="M705">
            <v>135342</v>
          </cell>
          <cell r="N705" t="str">
            <v>Pago Exitoso</v>
          </cell>
        </row>
        <row r="706">
          <cell r="A706">
            <v>42085166</v>
          </cell>
          <cell r="B706">
            <v>10693949</v>
          </cell>
          <cell r="C706">
            <v>42085166</v>
          </cell>
          <cell r="D706" t="str">
            <v>LUZ TABORDA</v>
          </cell>
          <cell r="E706">
            <v>46185</v>
          </cell>
          <cell r="F706">
            <v>46185</v>
          </cell>
          <cell r="G706">
            <v>5200102330131110</v>
          </cell>
          <cell r="H706" t="str">
            <v>Cuenta de Ahorros</v>
          </cell>
          <cell r="I706">
            <v>550127200108745</v>
          </cell>
          <cell r="J706" t="str">
            <v>Cuenta de Ahorros</v>
          </cell>
          <cell r="K706">
            <v>310514369</v>
          </cell>
          <cell r="L706" t="str">
            <v>DAVIVIENDA</v>
          </cell>
          <cell r="M706">
            <v>225570</v>
          </cell>
          <cell r="N706" t="str">
            <v>Pago Exitoso</v>
          </cell>
        </row>
        <row r="707">
          <cell r="A707">
            <v>18505747</v>
          </cell>
          <cell r="B707">
            <v>10693949</v>
          </cell>
          <cell r="C707">
            <v>18505747</v>
          </cell>
          <cell r="D707" t="str">
            <v>ALEXANDER CALDERON</v>
          </cell>
          <cell r="E707">
            <v>46185</v>
          </cell>
          <cell r="F707">
            <v>46185</v>
          </cell>
          <cell r="G707">
            <v>5200102330131110</v>
          </cell>
          <cell r="H707" t="str">
            <v>Cuenta de Ahorros</v>
          </cell>
          <cell r="I707">
            <v>550127200108745</v>
          </cell>
          <cell r="J707" t="str">
            <v>Cuenta de Ahorros</v>
          </cell>
          <cell r="K707">
            <v>302599410</v>
          </cell>
          <cell r="L707" t="str">
            <v>DAVIVIENDA</v>
          </cell>
          <cell r="M707">
            <v>225570</v>
          </cell>
          <cell r="N707" t="str">
            <v>Pago Exitoso</v>
          </cell>
        </row>
        <row r="708">
          <cell r="A708">
            <v>34041865</v>
          </cell>
          <cell r="B708">
            <v>10693949</v>
          </cell>
          <cell r="C708">
            <v>34041865</v>
          </cell>
          <cell r="D708" t="str">
            <v>HILDUARA OSPINA</v>
          </cell>
          <cell r="E708">
            <v>46185</v>
          </cell>
          <cell r="F708">
            <v>46185</v>
          </cell>
          <cell r="G708">
            <v>5200102330131110</v>
          </cell>
          <cell r="H708" t="str">
            <v>Cuenta de Ahorros</v>
          </cell>
          <cell r="I708">
            <v>550127200108745</v>
          </cell>
          <cell r="J708" t="str">
            <v>Cuenta de Ahorros</v>
          </cell>
          <cell r="K708">
            <v>127270045041</v>
          </cell>
          <cell r="L708" t="str">
            <v>DAVIVIENDA</v>
          </cell>
          <cell r="M708">
            <v>270684</v>
          </cell>
          <cell r="N708" t="str">
            <v>Pago Exitoso</v>
          </cell>
        </row>
        <row r="709">
          <cell r="A709">
            <v>43516435</v>
          </cell>
          <cell r="B709">
            <v>10693949</v>
          </cell>
          <cell r="C709">
            <v>43516435</v>
          </cell>
          <cell r="D709" t="str">
            <v>LUZ MELLAN</v>
          </cell>
          <cell r="E709">
            <v>46185</v>
          </cell>
          <cell r="F709">
            <v>46185</v>
          </cell>
          <cell r="G709">
            <v>5200102330131110</v>
          </cell>
          <cell r="H709" t="str">
            <v>Cuenta de Ahorros</v>
          </cell>
          <cell r="I709">
            <v>550127200108745</v>
          </cell>
          <cell r="J709" t="str">
            <v>Cuenta de Ahorros</v>
          </cell>
          <cell r="K709">
            <v>302369517</v>
          </cell>
          <cell r="L709" t="str">
            <v>DAVIVIENDA</v>
          </cell>
          <cell r="M709">
            <v>90228</v>
          </cell>
          <cell r="N709" t="str">
            <v>Pago Exitoso</v>
          </cell>
        </row>
        <row r="710">
          <cell r="A710">
            <v>24765657</v>
          </cell>
          <cell r="B710">
            <v>10693949</v>
          </cell>
          <cell r="C710">
            <v>24765657</v>
          </cell>
          <cell r="D710" t="str">
            <v>LINA ARIAS</v>
          </cell>
          <cell r="E710">
            <v>46185</v>
          </cell>
          <cell r="F710">
            <v>46185</v>
          </cell>
          <cell r="G710">
            <v>5200102330131110</v>
          </cell>
          <cell r="H710" t="str">
            <v>Cuenta de Ahorros</v>
          </cell>
          <cell r="I710">
            <v>550127200108745</v>
          </cell>
          <cell r="J710" t="str">
            <v>Cuenta de Ahorros</v>
          </cell>
          <cell r="K710">
            <v>126070894731</v>
          </cell>
          <cell r="L710" t="str">
            <v>DAVIVIENDA</v>
          </cell>
          <cell r="M710">
            <v>45114</v>
          </cell>
          <cell r="N710" t="str">
            <v>Pago Exitoso</v>
          </cell>
        </row>
        <row r="711">
          <cell r="A711">
            <v>25274763</v>
          </cell>
          <cell r="B711">
            <v>10693949</v>
          </cell>
          <cell r="C711">
            <v>25274763</v>
          </cell>
          <cell r="D711" t="str">
            <v>DORA ADRADA</v>
          </cell>
          <cell r="E711">
            <v>46185</v>
          </cell>
          <cell r="F711">
            <v>46185</v>
          </cell>
          <cell r="G711">
            <v>5200102330131110</v>
          </cell>
          <cell r="H711" t="str">
            <v>Cuenta de Ahorros</v>
          </cell>
          <cell r="I711">
            <v>550127200108745</v>
          </cell>
          <cell r="J711" t="str">
            <v>Cuenta de Ahorros Otros Bancos</v>
          </cell>
          <cell r="K711">
            <v>26196097570</v>
          </cell>
          <cell r="L711" t="str">
            <v>BANCOLOMBIA</v>
          </cell>
          <cell r="M711">
            <v>45114</v>
          </cell>
          <cell r="N711" t="str">
            <v>Pago Exitoso</v>
          </cell>
        </row>
        <row r="712">
          <cell r="A712">
            <v>8914800857</v>
          </cell>
          <cell r="B712">
            <v>10691538</v>
          </cell>
          <cell r="C712">
            <v>8914800857</v>
          </cell>
          <cell r="D712" t="str">
            <v>DEPARTAMENTO DE RISARALDA</v>
          </cell>
          <cell r="E712">
            <v>46185</v>
          </cell>
          <cell r="F712">
            <v>46185</v>
          </cell>
          <cell r="G712">
            <v>1133</v>
          </cell>
          <cell r="H712" t="str">
            <v>Cuenta de Ahorros</v>
          </cell>
          <cell r="I712">
            <v>550127200117688</v>
          </cell>
          <cell r="J712" t="str">
            <v>Cuenta de Ahorros Otros Bancos</v>
          </cell>
          <cell r="K712">
            <v>96010061790</v>
          </cell>
          <cell r="L712" t="str">
            <v>GNB SUDAMERIS</v>
          </cell>
          <cell r="M712">
            <v>16054000</v>
          </cell>
          <cell r="N712" t="str">
            <v>Pago Exitoso</v>
          </cell>
        </row>
        <row r="713">
          <cell r="A713">
            <v>64550612</v>
          </cell>
          <cell r="B713">
            <v>10691643</v>
          </cell>
          <cell r="C713">
            <v>64550612</v>
          </cell>
          <cell r="D713" t="str">
            <v>MARIA ELENA BAIZ VERBEL</v>
          </cell>
          <cell r="E713">
            <v>46185</v>
          </cell>
          <cell r="F713">
            <v>46185</v>
          </cell>
          <cell r="G713">
            <v>11989</v>
          </cell>
          <cell r="H713" t="str">
            <v>Cuenta de Ahorros</v>
          </cell>
          <cell r="I713">
            <v>550127200117688</v>
          </cell>
          <cell r="J713" t="str">
            <v>Cuenta de Ahorros Otros Bancos</v>
          </cell>
          <cell r="K713">
            <v>85261117342</v>
          </cell>
          <cell r="L713" t="str">
            <v>BANCOLOMBIA</v>
          </cell>
          <cell r="M713">
            <v>5521000</v>
          </cell>
          <cell r="N713" t="str">
            <v>Pago Exitoso</v>
          </cell>
        </row>
        <row r="714">
          <cell r="A714">
            <v>42137065</v>
          </cell>
          <cell r="B714">
            <v>10691643</v>
          </cell>
          <cell r="C714">
            <v>42137065</v>
          </cell>
          <cell r="D714" t="str">
            <v>JACKELINE MENA CAMPAÑA</v>
          </cell>
          <cell r="E714">
            <v>46185</v>
          </cell>
          <cell r="F714">
            <v>46185</v>
          </cell>
          <cell r="G714">
            <v>12106</v>
          </cell>
          <cell r="H714" t="str">
            <v>Cuenta de Ahorros</v>
          </cell>
          <cell r="I714">
            <v>550127200117688</v>
          </cell>
          <cell r="J714" t="str">
            <v>Cuenta de Ahorros Otros Bancos</v>
          </cell>
          <cell r="K714">
            <v>7327222630</v>
          </cell>
          <cell r="L714" t="str">
            <v>BANCOLOMBIA</v>
          </cell>
          <cell r="M714">
            <v>4124000</v>
          </cell>
          <cell r="N714" t="str">
            <v>Pago Exitoso</v>
          </cell>
        </row>
        <row r="715">
          <cell r="A715">
            <v>26290591</v>
          </cell>
          <cell r="B715">
            <v>10691643</v>
          </cell>
          <cell r="C715">
            <v>26290591</v>
          </cell>
          <cell r="D715" t="str">
            <v>HILDA NALLIVE CUESTA CAMPAÑA</v>
          </cell>
          <cell r="E715">
            <v>46185</v>
          </cell>
          <cell r="F715">
            <v>46185</v>
          </cell>
          <cell r="G715">
            <v>12107</v>
          </cell>
          <cell r="H715" t="str">
            <v>Cuenta de Ahorros</v>
          </cell>
          <cell r="I715">
            <v>550127200117688</v>
          </cell>
          <cell r="J715" t="str">
            <v>Cuenta de Ahorros</v>
          </cell>
          <cell r="K715">
            <v>127270078026</v>
          </cell>
          <cell r="L715" t="str">
            <v>DAVIVIENDA</v>
          </cell>
          <cell r="M715">
            <v>4124000</v>
          </cell>
          <cell r="N715" t="str">
            <v>Pago Exitoso</v>
          </cell>
        </row>
        <row r="716">
          <cell r="A716">
            <v>1152689795</v>
          </cell>
          <cell r="B716">
            <v>10691643</v>
          </cell>
          <cell r="C716">
            <v>1152689795</v>
          </cell>
          <cell r="D716" t="str">
            <v>YEISI CRISTINA ROJAS QUIROGA</v>
          </cell>
          <cell r="E716">
            <v>46185</v>
          </cell>
          <cell r="F716">
            <v>46185</v>
          </cell>
          <cell r="G716">
            <v>12148</v>
          </cell>
          <cell r="H716" t="str">
            <v>Cuenta de Ahorros</v>
          </cell>
          <cell r="I716">
            <v>550127200117688</v>
          </cell>
          <cell r="J716" t="str">
            <v>Cuenta de Ahorros Otros Bancos</v>
          </cell>
          <cell r="K716">
            <v>51104844514</v>
          </cell>
          <cell r="L716" t="str">
            <v>BANCOLOMBIA</v>
          </cell>
          <cell r="M716">
            <v>3482692</v>
          </cell>
          <cell r="N716" t="str">
            <v>Pago Exitoso</v>
          </cell>
        </row>
        <row r="717">
          <cell r="A717">
            <v>891412988</v>
          </cell>
          <cell r="B717">
            <v>10691643</v>
          </cell>
          <cell r="C717">
            <v>891412988</v>
          </cell>
          <cell r="D717" t="str">
            <v>FONDO DE EMPLEADOS DE RISARALD</v>
          </cell>
          <cell r="E717">
            <v>46185</v>
          </cell>
          <cell r="F717">
            <v>46185</v>
          </cell>
          <cell r="G717">
            <v>12148</v>
          </cell>
          <cell r="H717" t="str">
            <v>Cuenta de Ahorros</v>
          </cell>
          <cell r="I717">
            <v>550127200117688</v>
          </cell>
          <cell r="J717" t="str">
            <v>Cuenta Corriente Otros Bancos</v>
          </cell>
          <cell r="K717">
            <v>21003747172</v>
          </cell>
          <cell r="L717" t="str">
            <v>CAJA SOCIAL</v>
          </cell>
          <cell r="M717">
            <v>641308</v>
          </cell>
          <cell r="N717" t="str">
            <v>Pago Exitoso</v>
          </cell>
        </row>
        <row r="718">
          <cell r="A718">
            <v>1004775532</v>
          </cell>
          <cell r="B718">
            <v>10691643</v>
          </cell>
          <cell r="C718">
            <v>1004775532</v>
          </cell>
          <cell r="D718" t="str">
            <v>VANESSA OSSA OSORIO</v>
          </cell>
          <cell r="E718">
            <v>46185</v>
          </cell>
          <cell r="F718">
            <v>46185</v>
          </cell>
          <cell r="G718">
            <v>12266</v>
          </cell>
          <cell r="H718" t="str">
            <v>Cuenta de Ahorros</v>
          </cell>
          <cell r="I718">
            <v>550127200117688</v>
          </cell>
          <cell r="J718" t="str">
            <v>Cuenta de Ahorros</v>
          </cell>
          <cell r="K718">
            <v>488401745390</v>
          </cell>
          <cell r="L718" t="str">
            <v>DAVIVIENDA</v>
          </cell>
          <cell r="M718">
            <v>2928000</v>
          </cell>
          <cell r="N718" t="str">
            <v>Pago Exitoso</v>
          </cell>
        </row>
        <row r="719">
          <cell r="A719">
            <v>1088330270</v>
          </cell>
          <cell r="B719">
            <v>10691643</v>
          </cell>
          <cell r="C719">
            <v>1088330270</v>
          </cell>
          <cell r="D719" t="str">
            <v>JULIANA HERRERA GIRALDO</v>
          </cell>
          <cell r="E719">
            <v>46185</v>
          </cell>
          <cell r="F719">
            <v>46185</v>
          </cell>
          <cell r="G719">
            <v>12267</v>
          </cell>
          <cell r="H719" t="str">
            <v>Cuenta de Ahorros</v>
          </cell>
          <cell r="I719">
            <v>550127200117688</v>
          </cell>
          <cell r="J719" t="str">
            <v>Cuenta de Ahorros Otros Bancos</v>
          </cell>
          <cell r="K719">
            <v>7340405620</v>
          </cell>
          <cell r="L719" t="str">
            <v>BANCOLOMBIA</v>
          </cell>
          <cell r="M719">
            <v>6045000</v>
          </cell>
          <cell r="N719" t="str">
            <v>Pago Exitoso</v>
          </cell>
        </row>
        <row r="720">
          <cell r="A720">
            <v>1088301873</v>
          </cell>
          <cell r="B720">
            <v>10691643</v>
          </cell>
          <cell r="C720">
            <v>1088301873</v>
          </cell>
          <cell r="D720" t="str">
            <v>MONICA OSORIO GIRALDO</v>
          </cell>
          <cell r="E720">
            <v>46185</v>
          </cell>
          <cell r="F720">
            <v>46185</v>
          </cell>
          <cell r="G720">
            <v>12321</v>
          </cell>
          <cell r="H720" t="str">
            <v>Cuenta de Ahorros</v>
          </cell>
          <cell r="I720">
            <v>550127200117688</v>
          </cell>
          <cell r="J720" t="str">
            <v>Cuenta de Ahorros</v>
          </cell>
          <cell r="K720">
            <v>488456854477</v>
          </cell>
          <cell r="L720" t="str">
            <v>DAVIVIENDA</v>
          </cell>
          <cell r="M720">
            <v>3511000</v>
          </cell>
          <cell r="N720" t="str">
            <v>Pago Exitoso</v>
          </cell>
        </row>
        <row r="721">
          <cell r="A721">
            <v>1090505628</v>
          </cell>
          <cell r="B721">
            <v>10691643</v>
          </cell>
          <cell r="C721">
            <v>1090505628</v>
          </cell>
          <cell r="D721" t="str">
            <v>MARIA CAMILA URIBE PEREZ</v>
          </cell>
          <cell r="E721">
            <v>46185</v>
          </cell>
          <cell r="F721">
            <v>46185</v>
          </cell>
          <cell r="G721">
            <v>12364</v>
          </cell>
          <cell r="H721" t="str">
            <v>Cuenta de Ahorros</v>
          </cell>
          <cell r="I721">
            <v>550127200117688</v>
          </cell>
          <cell r="J721" t="str">
            <v>Cuenta de Ahorros</v>
          </cell>
          <cell r="K721">
            <v>128000049220</v>
          </cell>
          <cell r="L721" t="str">
            <v>DAVIVIENDA</v>
          </cell>
          <cell r="M721">
            <v>4124000</v>
          </cell>
          <cell r="N721" t="str">
            <v>Pago Exitoso</v>
          </cell>
        </row>
        <row r="722">
          <cell r="A722">
            <v>1087984798</v>
          </cell>
          <cell r="B722">
            <v>10691643</v>
          </cell>
          <cell r="C722">
            <v>1087984798</v>
          </cell>
          <cell r="D722" t="str">
            <v>DIANA MILENA BEDOYA GALINDO</v>
          </cell>
          <cell r="E722">
            <v>46185</v>
          </cell>
          <cell r="F722">
            <v>46185</v>
          </cell>
          <cell r="G722">
            <v>12391</v>
          </cell>
          <cell r="H722" t="str">
            <v>Cuenta de Ahorros</v>
          </cell>
          <cell r="I722">
            <v>550127200117688</v>
          </cell>
          <cell r="J722" t="str">
            <v>Cuenta de Ahorros Otros Bancos</v>
          </cell>
          <cell r="K722">
            <v>7350044447</v>
          </cell>
          <cell r="L722" t="str">
            <v>BANCOLOMBIA</v>
          </cell>
          <cell r="M722">
            <v>4124000</v>
          </cell>
          <cell r="N722" t="str">
            <v>Pago Exitoso</v>
          </cell>
        </row>
        <row r="723">
          <cell r="A723">
            <v>1088270594</v>
          </cell>
          <cell r="B723">
            <v>10691643</v>
          </cell>
          <cell r="C723">
            <v>1088270594</v>
          </cell>
          <cell r="D723" t="str">
            <v>ANGIE PAOLA ARENAS MORENO</v>
          </cell>
          <cell r="E723">
            <v>46185</v>
          </cell>
          <cell r="F723">
            <v>46185</v>
          </cell>
          <cell r="G723">
            <v>12463</v>
          </cell>
          <cell r="H723" t="str">
            <v>Cuenta de Ahorros</v>
          </cell>
          <cell r="I723">
            <v>550127200117688</v>
          </cell>
          <cell r="J723" t="str">
            <v>Cuenta de Ahorros Otros Bancos</v>
          </cell>
          <cell r="K723">
            <v>913060091</v>
          </cell>
          <cell r="L723" t="str">
            <v>BOGOTA</v>
          </cell>
          <cell r="M723">
            <v>3709000</v>
          </cell>
          <cell r="N723" t="str">
            <v>Pago Exitoso</v>
          </cell>
        </row>
        <row r="724">
          <cell r="A724">
            <v>4347039</v>
          </cell>
          <cell r="B724">
            <v>10691643</v>
          </cell>
          <cell r="C724">
            <v>4347039</v>
          </cell>
          <cell r="D724" t="str">
            <v>JAVIER ANTONIO HERNANDEZ OSORI</v>
          </cell>
          <cell r="E724">
            <v>46185</v>
          </cell>
          <cell r="F724">
            <v>46185</v>
          </cell>
          <cell r="G724">
            <v>12474</v>
          </cell>
          <cell r="H724" t="str">
            <v>Cuenta de Ahorros</v>
          </cell>
          <cell r="I724">
            <v>550127200117688</v>
          </cell>
          <cell r="J724" t="str">
            <v>Cuenta de Ahorros</v>
          </cell>
          <cell r="K724">
            <v>550488419462079</v>
          </cell>
          <cell r="L724" t="str">
            <v>DAVIVIENDA</v>
          </cell>
          <cell r="M724">
            <v>2730000</v>
          </cell>
          <cell r="N724" t="str">
            <v>Pago Exitoso</v>
          </cell>
        </row>
        <row r="725">
          <cell r="A725">
            <v>42028911</v>
          </cell>
          <cell r="B725">
            <v>10691643</v>
          </cell>
          <cell r="C725">
            <v>42028911</v>
          </cell>
          <cell r="D725" t="str">
            <v>GERTRUDIS OFFIR LADINO ARICAPA</v>
          </cell>
          <cell r="E725">
            <v>46185</v>
          </cell>
          <cell r="F725">
            <v>46185</v>
          </cell>
          <cell r="G725">
            <v>12481</v>
          </cell>
          <cell r="H725" t="str">
            <v>Cuenta de Ahorros</v>
          </cell>
          <cell r="I725">
            <v>550127200117688</v>
          </cell>
          <cell r="J725" t="str">
            <v>Cuenta de Ahorros Otros Bancos</v>
          </cell>
          <cell r="K725">
            <v>24058952322</v>
          </cell>
          <cell r="L725" t="str">
            <v>CAJA SOCIAL</v>
          </cell>
          <cell r="M725">
            <v>4124000</v>
          </cell>
          <cell r="N725" t="str">
            <v>Pago Exitoso</v>
          </cell>
        </row>
        <row r="726">
          <cell r="A726">
            <v>42027832</v>
          </cell>
          <cell r="B726">
            <v>10691643</v>
          </cell>
          <cell r="C726">
            <v>42027832</v>
          </cell>
          <cell r="D726" t="str">
            <v>SANDRA MILENA GARCIA GALEANO</v>
          </cell>
          <cell r="E726">
            <v>46185</v>
          </cell>
          <cell r="F726">
            <v>46185</v>
          </cell>
          <cell r="G726">
            <v>12516</v>
          </cell>
          <cell r="H726" t="str">
            <v>Cuenta de Ahorros</v>
          </cell>
          <cell r="I726">
            <v>550127200117688</v>
          </cell>
          <cell r="J726" t="str">
            <v>Cuenta de Ahorros Otros Bancos</v>
          </cell>
          <cell r="K726">
            <v>91276828733</v>
          </cell>
          <cell r="L726" t="str">
            <v>BANCOLOMBIA</v>
          </cell>
          <cell r="M726">
            <v>5808000</v>
          </cell>
          <cell r="N726" t="str">
            <v>Pago Exitoso</v>
          </cell>
        </row>
        <row r="727">
          <cell r="A727">
            <v>18533306</v>
          </cell>
          <cell r="B727">
            <v>10691643</v>
          </cell>
          <cell r="C727">
            <v>18533306</v>
          </cell>
          <cell r="D727" t="str">
            <v>JORGE EDUARDO GALVIS GOMEZ</v>
          </cell>
          <cell r="E727">
            <v>46185</v>
          </cell>
          <cell r="F727">
            <v>46185</v>
          </cell>
          <cell r="G727">
            <v>12651</v>
          </cell>
          <cell r="H727" t="str">
            <v>Cuenta de Ahorros</v>
          </cell>
          <cell r="I727">
            <v>550127200117688</v>
          </cell>
          <cell r="J727" t="str">
            <v>Cuenta de Ahorros</v>
          </cell>
          <cell r="K727">
            <v>127370083298</v>
          </cell>
          <cell r="L727" t="str">
            <v>DAVIVIENDA</v>
          </cell>
          <cell r="M727">
            <v>3709000</v>
          </cell>
          <cell r="N727" t="str">
            <v>Pago Exitoso</v>
          </cell>
        </row>
        <row r="728">
          <cell r="A728">
            <v>42098222</v>
          </cell>
          <cell r="B728">
            <v>10691643</v>
          </cell>
          <cell r="C728">
            <v>42098222</v>
          </cell>
          <cell r="D728" t="str">
            <v>CLAUDIA PATRICIA OSPINA BLANDO</v>
          </cell>
          <cell r="E728">
            <v>46185</v>
          </cell>
          <cell r="F728">
            <v>46185</v>
          </cell>
          <cell r="G728">
            <v>12678</v>
          </cell>
          <cell r="H728" t="str">
            <v>Cuenta de Ahorros</v>
          </cell>
          <cell r="I728">
            <v>550127200117688</v>
          </cell>
          <cell r="J728" t="str">
            <v>Cuenta de Ahorros Otros Bancos</v>
          </cell>
          <cell r="K728">
            <v>63857577</v>
          </cell>
          <cell r="L728" t="str">
            <v>OCCIDENTE</v>
          </cell>
          <cell r="M728">
            <v>4124000</v>
          </cell>
          <cell r="N728" t="str">
            <v>Pago Exitoso</v>
          </cell>
        </row>
        <row r="729">
          <cell r="A729">
            <v>71261889</v>
          </cell>
          <cell r="B729">
            <v>10691807</v>
          </cell>
          <cell r="C729">
            <v>71261889</v>
          </cell>
          <cell r="D729" t="str">
            <v>KEVIN ADRIAN ZAPATA COLORADO</v>
          </cell>
          <cell r="E729">
            <v>46185</v>
          </cell>
          <cell r="F729">
            <v>46185</v>
          </cell>
          <cell r="G729">
            <v>5200102330131110</v>
          </cell>
          <cell r="H729" t="str">
            <v>Cuenta de Ahorros</v>
          </cell>
          <cell r="I729">
            <v>550127200108752</v>
          </cell>
          <cell r="J729" t="str">
            <v>Cuenta de Ahorros</v>
          </cell>
          <cell r="K729">
            <v>488437594960</v>
          </cell>
          <cell r="L729" t="str">
            <v>DAVIVIENDA</v>
          </cell>
          <cell r="M729">
            <v>3511000</v>
          </cell>
          <cell r="N729" t="str">
            <v>Pago Exitoso</v>
          </cell>
        </row>
        <row r="730">
          <cell r="A730">
            <v>1004684058</v>
          </cell>
          <cell r="B730">
            <v>10692216</v>
          </cell>
          <cell r="C730">
            <v>1004684058</v>
          </cell>
          <cell r="D730" t="str">
            <v>CAMILA RIVERA GOMEZ</v>
          </cell>
          <cell r="E730">
            <v>46185</v>
          </cell>
          <cell r="F730">
            <v>46185</v>
          </cell>
          <cell r="G730">
            <v>12490</v>
          </cell>
          <cell r="H730" t="str">
            <v>Cuenta Corriente</v>
          </cell>
          <cell r="I730">
            <v>560127269994183</v>
          </cell>
          <cell r="J730" t="str">
            <v>Cuenta de Ahorros Otros Bancos</v>
          </cell>
          <cell r="K730">
            <v>72184635691</v>
          </cell>
          <cell r="L730" t="str">
            <v>BANCOLOMBIA</v>
          </cell>
          <cell r="M730">
            <v>1996000</v>
          </cell>
          <cell r="N730" t="str">
            <v>Pago Exitoso</v>
          </cell>
        </row>
        <row r="731">
          <cell r="A731">
            <v>1088263943</v>
          </cell>
          <cell r="B731">
            <v>10692216</v>
          </cell>
          <cell r="C731">
            <v>1088263943</v>
          </cell>
          <cell r="D731" t="str">
            <v>SEBASTIAN ANGEL LOPEZ</v>
          </cell>
          <cell r="E731">
            <v>46185</v>
          </cell>
          <cell r="F731">
            <v>46185</v>
          </cell>
          <cell r="G731">
            <v>12673</v>
          </cell>
          <cell r="H731" t="str">
            <v>Cuenta Corriente</v>
          </cell>
          <cell r="I731">
            <v>560127269994183</v>
          </cell>
          <cell r="J731" t="str">
            <v>Cuenta de Ahorros Otros Bancos</v>
          </cell>
          <cell r="K731">
            <v>27081986776</v>
          </cell>
          <cell r="L731" t="str">
            <v>BANCOLOMBIA</v>
          </cell>
          <cell r="M731">
            <v>2856000</v>
          </cell>
          <cell r="N731" t="str">
            <v>Pago Exitoso</v>
          </cell>
        </row>
        <row r="732">
          <cell r="A732">
            <v>1088328734</v>
          </cell>
          <cell r="B732">
            <v>10692216</v>
          </cell>
          <cell r="C732">
            <v>1088328734</v>
          </cell>
          <cell r="D732" t="str">
            <v>DAVID STEVEN GARCIA TAMAYO</v>
          </cell>
          <cell r="E732">
            <v>46185</v>
          </cell>
          <cell r="F732">
            <v>46185</v>
          </cell>
          <cell r="G732">
            <v>12674</v>
          </cell>
          <cell r="H732" t="str">
            <v>Cuenta Corriente</v>
          </cell>
          <cell r="I732">
            <v>560127269994183</v>
          </cell>
          <cell r="J732" t="str">
            <v>Cuenta de Ahorros Otros Bancos</v>
          </cell>
          <cell r="K732">
            <v>85796962998</v>
          </cell>
          <cell r="L732" t="str">
            <v>BANCOLOMBIA</v>
          </cell>
          <cell r="M732">
            <v>2295000</v>
          </cell>
          <cell r="N732" t="str">
            <v>Pago Exitoso</v>
          </cell>
        </row>
        <row r="733">
          <cell r="A733">
            <v>18595932</v>
          </cell>
          <cell r="B733">
            <v>10692216</v>
          </cell>
          <cell r="C733">
            <v>18595932</v>
          </cell>
          <cell r="D733" t="str">
            <v>JOSE WILLIAM GOMEZ MARTINEZ</v>
          </cell>
          <cell r="E733">
            <v>46185</v>
          </cell>
          <cell r="F733">
            <v>46185</v>
          </cell>
          <cell r="G733">
            <v>12675</v>
          </cell>
          <cell r="H733" t="str">
            <v>Cuenta Corriente</v>
          </cell>
          <cell r="I733">
            <v>560127269994183</v>
          </cell>
          <cell r="J733" t="str">
            <v>Cuenta de Ahorros Otros Bancos</v>
          </cell>
          <cell r="K733">
            <v>74431172872</v>
          </cell>
          <cell r="L733" t="str">
            <v>BANCOLOMBIA</v>
          </cell>
          <cell r="M733">
            <v>3493000</v>
          </cell>
          <cell r="N733" t="str">
            <v>Pago Exitoso</v>
          </cell>
        </row>
        <row r="734">
          <cell r="A734">
            <v>8914800857</v>
          </cell>
          <cell r="B734">
            <v>10690051</v>
          </cell>
          <cell r="C734">
            <v>8914800857</v>
          </cell>
          <cell r="D734" t="str">
            <v>DEPARTAMENTO DE RISARALDA</v>
          </cell>
          <cell r="E734">
            <v>46184</v>
          </cell>
          <cell r="F734">
            <v>46184</v>
          </cell>
          <cell r="G734">
            <v>1123</v>
          </cell>
          <cell r="H734" t="str">
            <v>Cuenta de Ahorros</v>
          </cell>
          <cell r="I734">
            <v>302737945</v>
          </cell>
          <cell r="J734" t="str">
            <v>Cuenta de Ahorros</v>
          </cell>
          <cell r="K734">
            <v>127200008580</v>
          </cell>
          <cell r="L734" t="str">
            <v>DAVIVIENDA</v>
          </cell>
          <cell r="M734">
            <v>1214539375</v>
          </cell>
          <cell r="N734" t="str">
            <v>Pago Exitoso</v>
          </cell>
        </row>
        <row r="735">
          <cell r="A735">
            <v>891400875</v>
          </cell>
          <cell r="B735">
            <v>10689615</v>
          </cell>
          <cell r="C735">
            <v>891400875</v>
          </cell>
          <cell r="D735" t="str">
            <v>LIGA RISARALDENSE DE CICLISMO</v>
          </cell>
          <cell r="E735">
            <v>46184</v>
          </cell>
          <cell r="F735">
            <v>46184</v>
          </cell>
          <cell r="G735">
            <v>12287</v>
          </cell>
          <cell r="H735" t="str">
            <v>Cuenta de Ahorros</v>
          </cell>
          <cell r="I735">
            <v>550127200185743</v>
          </cell>
          <cell r="J735" t="str">
            <v>Cuenta de Ahorros Otros Bancos</v>
          </cell>
          <cell r="K735">
            <v>63904742</v>
          </cell>
          <cell r="L735" t="str">
            <v>OCCIDENTE</v>
          </cell>
          <cell r="M735">
            <v>60000000</v>
          </cell>
          <cell r="N735" t="str">
            <v>Pago Exitoso</v>
          </cell>
        </row>
        <row r="736">
          <cell r="A736">
            <v>8914084291</v>
          </cell>
          <cell r="B736">
            <v>10689633</v>
          </cell>
          <cell r="C736">
            <v>8914084291</v>
          </cell>
          <cell r="D736" t="str">
            <v>LIGA RISARALDENSE DE FUTBOL</v>
          </cell>
          <cell r="E736">
            <v>46184</v>
          </cell>
          <cell r="F736">
            <v>46184</v>
          </cell>
          <cell r="G736">
            <v>11688</v>
          </cell>
          <cell r="H736" t="str">
            <v>Cuenta de Ahorros</v>
          </cell>
          <cell r="I736">
            <v>550127200185743</v>
          </cell>
          <cell r="J736" t="str">
            <v>Cuenta de Ahorros</v>
          </cell>
          <cell r="K736">
            <v>126100102550</v>
          </cell>
          <cell r="L736" t="str">
            <v>DAVIVIENDA</v>
          </cell>
          <cell r="M736">
            <v>3195600</v>
          </cell>
          <cell r="N736" t="str">
            <v>Pago Exitoso</v>
          </cell>
        </row>
        <row r="737">
          <cell r="A737">
            <v>8000678267</v>
          </cell>
          <cell r="B737">
            <v>10689633</v>
          </cell>
          <cell r="C737">
            <v>8000678267</v>
          </cell>
          <cell r="D737" t="str">
            <v>LIGA RISARALDENSE DE ATLETISMO</v>
          </cell>
          <cell r="E737">
            <v>46184</v>
          </cell>
          <cell r="F737">
            <v>46184</v>
          </cell>
          <cell r="G737">
            <v>12501</v>
          </cell>
          <cell r="H737" t="str">
            <v>Cuenta de Ahorros</v>
          </cell>
          <cell r="I737">
            <v>550127200185743</v>
          </cell>
          <cell r="J737" t="str">
            <v>Cuenta de Ahorros</v>
          </cell>
          <cell r="K737">
            <v>4211611497</v>
          </cell>
          <cell r="L737" t="str">
            <v>DAVIVIENDA</v>
          </cell>
          <cell r="M737">
            <v>4915127</v>
          </cell>
          <cell r="N737" t="str">
            <v>Pago Exitoso</v>
          </cell>
        </row>
        <row r="738">
          <cell r="A738">
            <v>8914121260</v>
          </cell>
          <cell r="B738">
            <v>10689687</v>
          </cell>
          <cell r="C738">
            <v>8914121260</v>
          </cell>
          <cell r="D738" t="str">
            <v>E.S.E HOSPITAL SAN VICENTE DE</v>
          </cell>
          <cell r="E738">
            <v>46184</v>
          </cell>
          <cell r="F738">
            <v>46184</v>
          </cell>
          <cell r="G738">
            <v>12537</v>
          </cell>
          <cell r="H738" t="str">
            <v>Cuenta de Ahorros</v>
          </cell>
          <cell r="I738">
            <v>302727599</v>
          </cell>
          <cell r="J738" t="str">
            <v>Cuenta Corriente</v>
          </cell>
          <cell r="K738">
            <v>244017463</v>
          </cell>
          <cell r="L738" t="str">
            <v>DAVIVIENDA</v>
          </cell>
          <cell r="M738">
            <v>51160691</v>
          </cell>
          <cell r="N738" t="str">
            <v>Pago Exitoso</v>
          </cell>
        </row>
        <row r="739">
          <cell r="A739">
            <v>9012516946</v>
          </cell>
          <cell r="B739">
            <v>10689727</v>
          </cell>
          <cell r="C739">
            <v>9012516946</v>
          </cell>
          <cell r="D739" t="str">
            <v>REGION ADMINISTRATIVA Y DE PLA</v>
          </cell>
          <cell r="E739">
            <v>46184</v>
          </cell>
          <cell r="F739">
            <v>46184</v>
          </cell>
          <cell r="G739">
            <v>12487</v>
          </cell>
          <cell r="H739" t="str">
            <v>Cuenta de Ahorros</v>
          </cell>
          <cell r="I739">
            <v>302737945</v>
          </cell>
          <cell r="J739" t="str">
            <v>Cuenta Corriente</v>
          </cell>
          <cell r="K739">
            <v>136669994099</v>
          </cell>
          <cell r="L739" t="str">
            <v>DAVIVIENDA</v>
          </cell>
          <cell r="M739">
            <v>234474227</v>
          </cell>
          <cell r="N739" t="str">
            <v>Pago Exitoso</v>
          </cell>
        </row>
        <row r="740">
          <cell r="A740">
            <v>900268784</v>
          </cell>
          <cell r="B740">
            <v>10689727</v>
          </cell>
          <cell r="C740">
            <v>900268784</v>
          </cell>
          <cell r="D740" t="str">
            <v>WIRELESS COMMUNICATIONS COLOMB</v>
          </cell>
          <cell r="E740">
            <v>46184</v>
          </cell>
          <cell r="F740">
            <v>46184</v>
          </cell>
          <cell r="G740">
            <v>12570</v>
          </cell>
          <cell r="H740" t="str">
            <v>Cuenta de Ahorros</v>
          </cell>
          <cell r="I740">
            <v>302737945</v>
          </cell>
          <cell r="J740" t="str">
            <v>Cuenta Corriente Otros Bancos</v>
          </cell>
          <cell r="K740">
            <v>85149788182</v>
          </cell>
          <cell r="L740" t="str">
            <v>BANCOLOMBIA</v>
          </cell>
          <cell r="M740">
            <v>2337400</v>
          </cell>
          <cell r="N740" t="str">
            <v>Pago Exitoso</v>
          </cell>
        </row>
        <row r="741">
          <cell r="A741">
            <v>800155279</v>
          </cell>
          <cell r="B741">
            <v>10689727</v>
          </cell>
          <cell r="C741">
            <v>800155279</v>
          </cell>
          <cell r="D741" t="str">
            <v>SEDE CULTURAL Y ADMINISTRATIVA</v>
          </cell>
          <cell r="E741">
            <v>46184</v>
          </cell>
          <cell r="F741">
            <v>46184</v>
          </cell>
          <cell r="G741">
            <v>12604</v>
          </cell>
          <cell r="H741" t="str">
            <v>Cuenta de Ahorros</v>
          </cell>
          <cell r="I741">
            <v>302737945</v>
          </cell>
          <cell r="J741" t="str">
            <v>Cuenta Corriente Otros Bancos</v>
          </cell>
          <cell r="K741">
            <v>2081020364</v>
          </cell>
          <cell r="L741" t="str">
            <v>DAVIBANK</v>
          </cell>
          <cell r="M741">
            <v>683000</v>
          </cell>
          <cell r="N741" t="str">
            <v>Pago Exitoso</v>
          </cell>
        </row>
        <row r="742">
          <cell r="A742">
            <v>1089744368</v>
          </cell>
          <cell r="B742">
            <v>10689751</v>
          </cell>
          <cell r="C742">
            <v>1089744368</v>
          </cell>
          <cell r="D742" t="str">
            <v>JUAN SEBASTIAN PEREA DUQUE</v>
          </cell>
          <cell r="E742">
            <v>46184</v>
          </cell>
          <cell r="F742">
            <v>46184</v>
          </cell>
          <cell r="G742">
            <v>12439</v>
          </cell>
          <cell r="H742" t="str">
            <v>Cuenta de Ahorros</v>
          </cell>
          <cell r="I742">
            <v>550127200185719</v>
          </cell>
          <cell r="J742" t="str">
            <v>Cuenta de Ahorros</v>
          </cell>
          <cell r="K742">
            <v>128200032380</v>
          </cell>
          <cell r="L742" t="str">
            <v>DAVIVIENDA</v>
          </cell>
          <cell r="M742">
            <v>4124000</v>
          </cell>
          <cell r="N742" t="str">
            <v>Pago Exitoso</v>
          </cell>
        </row>
        <row r="743">
          <cell r="A743">
            <v>1087987316</v>
          </cell>
          <cell r="B743">
            <v>10689751</v>
          </cell>
          <cell r="C743">
            <v>1087987316</v>
          </cell>
          <cell r="D743" t="str">
            <v>WILLIAN FERNANDO ORTIZ PEREZ</v>
          </cell>
          <cell r="E743">
            <v>46184</v>
          </cell>
          <cell r="F743">
            <v>46184</v>
          </cell>
          <cell r="G743">
            <v>12473</v>
          </cell>
          <cell r="H743" t="str">
            <v>Cuenta de Ahorros</v>
          </cell>
          <cell r="I743">
            <v>550127200185719</v>
          </cell>
          <cell r="J743" t="str">
            <v>Cuenta de Ahorros Otros Bancos</v>
          </cell>
          <cell r="K743">
            <v>468090444</v>
          </cell>
          <cell r="L743" t="str">
            <v>BOGOTA</v>
          </cell>
          <cell r="M743">
            <v>4124000</v>
          </cell>
          <cell r="N743" t="str">
            <v>Pago Exitoso</v>
          </cell>
        </row>
        <row r="744">
          <cell r="A744">
            <v>18523599</v>
          </cell>
          <cell r="B744">
            <v>10689751</v>
          </cell>
          <cell r="C744">
            <v>18523599</v>
          </cell>
          <cell r="D744" t="str">
            <v>JOHNATHAN RODRIGUEZ OBANDO</v>
          </cell>
          <cell r="E744">
            <v>46184</v>
          </cell>
          <cell r="F744">
            <v>46184</v>
          </cell>
          <cell r="G744">
            <v>12476</v>
          </cell>
          <cell r="H744" t="str">
            <v>Cuenta de Ahorros</v>
          </cell>
          <cell r="I744">
            <v>550127200185719</v>
          </cell>
          <cell r="J744" t="str">
            <v>Cuenta de Ahorros</v>
          </cell>
          <cell r="K744">
            <v>127470161283</v>
          </cell>
          <cell r="L744" t="str">
            <v>DAVIVIENDA</v>
          </cell>
          <cell r="M744">
            <v>3226000</v>
          </cell>
          <cell r="N744" t="str">
            <v>Pago Exitoso</v>
          </cell>
        </row>
        <row r="745">
          <cell r="A745">
            <v>94226735</v>
          </cell>
          <cell r="B745">
            <v>10689751</v>
          </cell>
          <cell r="C745">
            <v>94226735</v>
          </cell>
          <cell r="D745" t="str">
            <v>JAMES LLANOS GOMEZ</v>
          </cell>
          <cell r="E745">
            <v>46184</v>
          </cell>
          <cell r="F745">
            <v>46184</v>
          </cell>
          <cell r="G745">
            <v>12502</v>
          </cell>
          <cell r="H745" t="str">
            <v>Cuenta de Ahorros</v>
          </cell>
          <cell r="I745">
            <v>550127200185719</v>
          </cell>
          <cell r="J745" t="str">
            <v>Cuenta de Ahorros Otros Bancos</v>
          </cell>
          <cell r="K745">
            <v>85279463434</v>
          </cell>
          <cell r="L745" t="str">
            <v>BANCOLOMBIA</v>
          </cell>
          <cell r="M745">
            <v>4124000</v>
          </cell>
          <cell r="N745" t="str">
            <v>Pago Exitoso</v>
          </cell>
        </row>
        <row r="746">
          <cell r="A746">
            <v>1088316655</v>
          </cell>
          <cell r="B746">
            <v>10689751</v>
          </cell>
          <cell r="C746">
            <v>1088316655</v>
          </cell>
          <cell r="D746" t="str">
            <v>RICHARD ALEJANDRO CARDONA TAPA</v>
          </cell>
          <cell r="E746">
            <v>46184</v>
          </cell>
          <cell r="F746">
            <v>46184</v>
          </cell>
          <cell r="G746">
            <v>12609</v>
          </cell>
          <cell r="H746" t="str">
            <v>Cuenta de Ahorros</v>
          </cell>
          <cell r="I746">
            <v>550127200185719</v>
          </cell>
          <cell r="J746" t="str">
            <v>Cuenta de Ahorros Otros Bancos</v>
          </cell>
          <cell r="K746">
            <v>85769875</v>
          </cell>
          <cell r="L746" t="str">
            <v>NU</v>
          </cell>
          <cell r="M746">
            <v>4124000</v>
          </cell>
          <cell r="N746" t="str">
            <v>Pago Exitoso</v>
          </cell>
        </row>
        <row r="747">
          <cell r="A747">
            <v>1088265038</v>
          </cell>
          <cell r="B747">
            <v>10689751</v>
          </cell>
          <cell r="C747">
            <v>1088265038</v>
          </cell>
          <cell r="D747" t="str">
            <v>ROBERTO MARQUEZ GIRALDO</v>
          </cell>
          <cell r="E747">
            <v>46184</v>
          </cell>
          <cell r="F747">
            <v>46184</v>
          </cell>
          <cell r="G747">
            <v>12620</v>
          </cell>
          <cell r="H747" t="str">
            <v>Cuenta de Ahorros</v>
          </cell>
          <cell r="I747">
            <v>550127200185719</v>
          </cell>
          <cell r="J747" t="str">
            <v>Cuenta de Ahorros Otros Bancos</v>
          </cell>
          <cell r="K747">
            <v>85185086823</v>
          </cell>
          <cell r="L747" t="str">
            <v>BANCOLOMBIA</v>
          </cell>
          <cell r="M747">
            <v>4124000</v>
          </cell>
          <cell r="N747" t="str">
            <v>Pago Exitoso</v>
          </cell>
        </row>
        <row r="748">
          <cell r="A748">
            <v>8430343</v>
          </cell>
          <cell r="B748">
            <v>10689765</v>
          </cell>
          <cell r="C748">
            <v>8430343</v>
          </cell>
          <cell r="D748" t="str">
            <v>JORGE ALIRIO SOTO CARVAJAL</v>
          </cell>
          <cell r="E748">
            <v>46184</v>
          </cell>
          <cell r="F748">
            <v>46184</v>
          </cell>
          <cell r="G748">
            <v>12602</v>
          </cell>
          <cell r="H748" t="str">
            <v>Cuenta de Ahorros</v>
          </cell>
          <cell r="I748">
            <v>302737945</v>
          </cell>
          <cell r="J748" t="str">
            <v>Cuenta de Ahorros</v>
          </cell>
          <cell r="K748">
            <v>127570013814</v>
          </cell>
          <cell r="L748" t="str">
            <v>DAVIVIENDA</v>
          </cell>
          <cell r="M748">
            <v>8754525</v>
          </cell>
          <cell r="N748" t="str">
            <v>Pago Exitoso</v>
          </cell>
        </row>
        <row r="749">
          <cell r="A749">
            <v>42125755</v>
          </cell>
          <cell r="B749">
            <v>10687325</v>
          </cell>
          <cell r="C749">
            <v>42125755</v>
          </cell>
          <cell r="D749" t="str">
            <v>CLAUDIA JOHANA GRAJALES ZORNOZA</v>
          </cell>
          <cell r="E749">
            <v>46184</v>
          </cell>
          <cell r="F749">
            <v>46184</v>
          </cell>
          <cell r="G749">
            <v>12031</v>
          </cell>
          <cell r="H749" t="str">
            <v>Cuenta Corriente</v>
          </cell>
          <cell r="I749">
            <v>560127269994183</v>
          </cell>
          <cell r="J749" t="str">
            <v>Cuenta de Ahorros</v>
          </cell>
          <cell r="K749">
            <v>488434432701</v>
          </cell>
          <cell r="L749" t="str">
            <v>DAVIVIENDA</v>
          </cell>
          <cell r="M749">
            <v>1996000</v>
          </cell>
          <cell r="N749" t="str">
            <v>Pago Exitoso</v>
          </cell>
        </row>
        <row r="750">
          <cell r="A750">
            <v>1088238072</v>
          </cell>
          <cell r="B750">
            <v>10687325</v>
          </cell>
          <cell r="C750">
            <v>1088238072</v>
          </cell>
          <cell r="D750" t="str">
            <v>DIANA LORENA PIEDRAHITA GARZON</v>
          </cell>
          <cell r="E750">
            <v>46184</v>
          </cell>
          <cell r="F750">
            <v>46184</v>
          </cell>
          <cell r="G750">
            <v>11790</v>
          </cell>
          <cell r="H750" t="str">
            <v>Cuenta Corriente</v>
          </cell>
          <cell r="I750">
            <v>560127269994183</v>
          </cell>
          <cell r="J750" t="str">
            <v>Cuenta de Ahorros Otros Bancos</v>
          </cell>
          <cell r="K750">
            <v>302948307</v>
          </cell>
          <cell r="L750" t="str">
            <v>AV VILLAS</v>
          </cell>
          <cell r="M750">
            <v>3493000</v>
          </cell>
          <cell r="N750" t="str">
            <v>Pago Exitoso</v>
          </cell>
        </row>
        <row r="751">
          <cell r="A751">
            <v>1088011443</v>
          </cell>
          <cell r="B751">
            <v>10687325</v>
          </cell>
          <cell r="C751">
            <v>1088011443</v>
          </cell>
          <cell r="D751" t="str">
            <v>JULIANA RIOS GARCIA</v>
          </cell>
          <cell r="E751">
            <v>46184</v>
          </cell>
          <cell r="F751">
            <v>46184</v>
          </cell>
          <cell r="G751">
            <v>12027</v>
          </cell>
          <cell r="H751" t="str">
            <v>Cuenta Corriente</v>
          </cell>
          <cell r="I751">
            <v>560127269994183</v>
          </cell>
          <cell r="J751" t="str">
            <v>Cuenta de Ahorros</v>
          </cell>
          <cell r="K751">
            <v>488457398706</v>
          </cell>
          <cell r="L751" t="str">
            <v>DAVIVIENDA</v>
          </cell>
          <cell r="M751">
            <v>2495000</v>
          </cell>
          <cell r="N751" t="str">
            <v>Pago Exitoso</v>
          </cell>
        </row>
        <row r="752">
          <cell r="A752">
            <v>9003418454</v>
          </cell>
          <cell r="B752">
            <v>10687376</v>
          </cell>
          <cell r="C752">
            <v>9003418454</v>
          </cell>
          <cell r="D752" t="str">
            <v>CONSTRUYENDO LOGISTICA EMPRESARIAL</v>
          </cell>
          <cell r="E752">
            <v>46184</v>
          </cell>
          <cell r="F752">
            <v>46184</v>
          </cell>
          <cell r="G752">
            <v>12636</v>
          </cell>
          <cell r="H752" t="str">
            <v>Cuenta de Ahorros</v>
          </cell>
          <cell r="I752">
            <v>550127200185743</v>
          </cell>
          <cell r="J752" t="str">
            <v>Cuenta de Ahorros Otros Bancos</v>
          </cell>
          <cell r="K752">
            <v>24091858814</v>
          </cell>
          <cell r="L752" t="str">
            <v>CAJA SOCIAL</v>
          </cell>
          <cell r="M752">
            <v>2918071</v>
          </cell>
          <cell r="N752" t="str">
            <v>Pago Exitoso</v>
          </cell>
        </row>
        <row r="753">
          <cell r="A753">
            <v>1088300009</v>
          </cell>
          <cell r="B753">
            <v>10687494</v>
          </cell>
          <cell r="C753">
            <v>1088300009</v>
          </cell>
          <cell r="D753" t="str">
            <v>JUAN SEBASTIAN MONROY PAJOY</v>
          </cell>
          <cell r="E753">
            <v>46184</v>
          </cell>
          <cell r="F753">
            <v>46184</v>
          </cell>
          <cell r="G753">
            <v>11842</v>
          </cell>
          <cell r="H753" t="str">
            <v>Cuenta de Ahorros</v>
          </cell>
          <cell r="I753">
            <v>550127200117688</v>
          </cell>
          <cell r="J753" t="str">
            <v>Cuenta de Ahorros Otros Bancos</v>
          </cell>
          <cell r="K753">
            <v>7329032510</v>
          </cell>
          <cell r="L753" t="str">
            <v>BANCOLOMBIA</v>
          </cell>
          <cell r="M753">
            <v>5521000</v>
          </cell>
          <cell r="N753" t="str">
            <v>Pago Exitoso</v>
          </cell>
        </row>
        <row r="754">
          <cell r="A754">
            <v>42133829</v>
          </cell>
          <cell r="B754">
            <v>10687494</v>
          </cell>
          <cell r="C754">
            <v>42133829</v>
          </cell>
          <cell r="D754" t="str">
            <v>PAOLA ANDREA DIAZ SANCHEZ</v>
          </cell>
          <cell r="E754">
            <v>46184</v>
          </cell>
          <cell r="F754">
            <v>46184</v>
          </cell>
          <cell r="G754">
            <v>11929</v>
          </cell>
          <cell r="H754" t="str">
            <v>Cuenta de Ahorros</v>
          </cell>
          <cell r="I754">
            <v>550127200117688</v>
          </cell>
          <cell r="J754" t="str">
            <v>Cuenta de Ahorros Otros Bancos</v>
          </cell>
          <cell r="K754">
            <v>85284578436</v>
          </cell>
          <cell r="L754" t="str">
            <v>BANCOLOMBIA</v>
          </cell>
          <cell r="M754">
            <v>5808000</v>
          </cell>
          <cell r="N754" t="str">
            <v>Pago Exitoso</v>
          </cell>
        </row>
        <row r="755">
          <cell r="A755">
            <v>1088326355</v>
          </cell>
          <cell r="B755">
            <v>10687494</v>
          </cell>
          <cell r="C755">
            <v>1088326355</v>
          </cell>
          <cell r="D755" t="str">
            <v>GILBER GUTIERREZ PEREA</v>
          </cell>
          <cell r="E755">
            <v>46184</v>
          </cell>
          <cell r="F755">
            <v>46184</v>
          </cell>
          <cell r="G755">
            <v>12125</v>
          </cell>
          <cell r="H755" t="str">
            <v>Cuenta de Ahorros</v>
          </cell>
          <cell r="I755">
            <v>550127200117688</v>
          </cell>
          <cell r="J755" t="str">
            <v>Cuenta de Ahorros Otros Bancos</v>
          </cell>
          <cell r="K755">
            <v>85252799538</v>
          </cell>
          <cell r="L755" t="str">
            <v>BANCOLOMBIA</v>
          </cell>
          <cell r="M755">
            <v>3709000</v>
          </cell>
          <cell r="N755" t="str">
            <v>Pago Exitoso</v>
          </cell>
        </row>
        <row r="756">
          <cell r="A756">
            <v>37007389</v>
          </cell>
          <cell r="B756">
            <v>10687494</v>
          </cell>
          <cell r="C756">
            <v>37007389</v>
          </cell>
          <cell r="D756" t="str">
            <v>SANDRA ARACELY DIAZ OJEDA</v>
          </cell>
          <cell r="E756">
            <v>46184</v>
          </cell>
          <cell r="F756">
            <v>46184</v>
          </cell>
          <cell r="G756">
            <v>12140</v>
          </cell>
          <cell r="H756" t="str">
            <v>Cuenta de Ahorros</v>
          </cell>
          <cell r="I756">
            <v>550127200117688</v>
          </cell>
          <cell r="J756" t="str">
            <v>Cuenta de Ahorros Otros Bancos</v>
          </cell>
          <cell r="K756">
            <v>7012071081</v>
          </cell>
          <cell r="L756" t="str">
            <v>BANCOLOMBIA</v>
          </cell>
          <cell r="M756">
            <v>3709000</v>
          </cell>
          <cell r="N756" t="str">
            <v>Pago Exitoso</v>
          </cell>
        </row>
        <row r="757">
          <cell r="A757">
            <v>18532404</v>
          </cell>
          <cell r="B757">
            <v>10687494</v>
          </cell>
          <cell r="C757">
            <v>18532404</v>
          </cell>
          <cell r="D757" t="str">
            <v>CARLOS EVELIO RUIZ CASTAÑO</v>
          </cell>
          <cell r="E757">
            <v>46184</v>
          </cell>
          <cell r="F757">
            <v>46184</v>
          </cell>
          <cell r="G757">
            <v>12147</v>
          </cell>
          <cell r="H757" t="str">
            <v>Cuenta de Ahorros</v>
          </cell>
          <cell r="I757">
            <v>550127200117688</v>
          </cell>
          <cell r="J757" t="str">
            <v>Cuenta de Ahorros</v>
          </cell>
          <cell r="K757">
            <v>128500004139</v>
          </cell>
          <cell r="L757" t="str">
            <v>DAVIVIENDA</v>
          </cell>
          <cell r="M757">
            <v>4124000</v>
          </cell>
          <cell r="N757" t="str">
            <v>Pago Exitoso</v>
          </cell>
        </row>
        <row r="758">
          <cell r="A758">
            <v>40422058</v>
          </cell>
          <cell r="B758">
            <v>10687494</v>
          </cell>
          <cell r="C758">
            <v>40422058</v>
          </cell>
          <cell r="D758" t="str">
            <v>ANGELA MARIA MEJIA CARDONA</v>
          </cell>
          <cell r="E758">
            <v>46184</v>
          </cell>
          <cell r="F758">
            <v>46184</v>
          </cell>
          <cell r="G758">
            <v>12162</v>
          </cell>
          <cell r="H758" t="str">
            <v>Cuenta de Ahorros</v>
          </cell>
          <cell r="I758">
            <v>550127200117688</v>
          </cell>
          <cell r="J758" t="str">
            <v>Daviplata</v>
          </cell>
          <cell r="K758">
            <v>3148134948</v>
          </cell>
          <cell r="L758" t="str">
            <v>DAVIVIENDA</v>
          </cell>
          <cell r="M758">
            <v>2730000</v>
          </cell>
          <cell r="N758" t="str">
            <v>Pago Exitoso</v>
          </cell>
        </row>
        <row r="759">
          <cell r="A759">
            <v>25001210</v>
          </cell>
          <cell r="B759">
            <v>10687494</v>
          </cell>
          <cell r="C759">
            <v>25001210</v>
          </cell>
          <cell r="D759" t="str">
            <v>CLAUDIA PATRICIA VELASQUEZ HIN</v>
          </cell>
          <cell r="E759">
            <v>46184</v>
          </cell>
          <cell r="F759">
            <v>46184</v>
          </cell>
          <cell r="G759">
            <v>12169</v>
          </cell>
          <cell r="H759" t="str">
            <v>Cuenta de Ahorros</v>
          </cell>
          <cell r="I759">
            <v>550127200117688</v>
          </cell>
          <cell r="J759" t="str">
            <v>Cuenta de Ahorros</v>
          </cell>
          <cell r="K759">
            <v>126070708196</v>
          </cell>
          <cell r="L759" t="str">
            <v>DAVIVIENDA</v>
          </cell>
          <cell r="M759">
            <v>3709000</v>
          </cell>
          <cell r="N759" t="str">
            <v>Pago Exitoso</v>
          </cell>
        </row>
        <row r="760">
          <cell r="A760">
            <v>10006959</v>
          </cell>
          <cell r="B760">
            <v>10687494</v>
          </cell>
          <cell r="C760">
            <v>10006959</v>
          </cell>
          <cell r="D760" t="str">
            <v>JIMMY ALBERTO MARTINEZ SANCHEZ</v>
          </cell>
          <cell r="E760">
            <v>46184</v>
          </cell>
          <cell r="F760">
            <v>46184</v>
          </cell>
          <cell r="G760">
            <v>12177</v>
          </cell>
          <cell r="H760" t="str">
            <v>Cuenta de Ahorros</v>
          </cell>
          <cell r="I760">
            <v>550127200117688</v>
          </cell>
          <cell r="J760" t="str">
            <v>Cuenta de Ahorros</v>
          </cell>
          <cell r="K760">
            <v>35170007765</v>
          </cell>
          <cell r="L760" t="str">
            <v>DAVIVIENDA</v>
          </cell>
          <cell r="M760">
            <v>5521000</v>
          </cell>
          <cell r="N760" t="str">
            <v>Pago Exitoso</v>
          </cell>
        </row>
        <row r="761">
          <cell r="A761">
            <v>1088027964</v>
          </cell>
          <cell r="B761">
            <v>10687494</v>
          </cell>
          <cell r="C761">
            <v>1088027964</v>
          </cell>
          <cell r="D761" t="str">
            <v>CATALINA ARROYAVE MARIN</v>
          </cell>
          <cell r="E761">
            <v>46184</v>
          </cell>
          <cell r="F761">
            <v>46184</v>
          </cell>
          <cell r="G761">
            <v>12258</v>
          </cell>
          <cell r="H761" t="str">
            <v>Cuenta de Ahorros</v>
          </cell>
          <cell r="I761">
            <v>550127200117688</v>
          </cell>
          <cell r="J761" t="str">
            <v>Cuenta de Ahorros Otros Bancos</v>
          </cell>
          <cell r="K761">
            <v>91281175438</v>
          </cell>
          <cell r="L761" t="str">
            <v>BANCOLOMBIA</v>
          </cell>
          <cell r="M761">
            <v>4124000</v>
          </cell>
          <cell r="N761" t="str">
            <v>Pago Exitoso</v>
          </cell>
        </row>
        <row r="762">
          <cell r="A762">
            <v>8914800857</v>
          </cell>
          <cell r="B762">
            <v>10687572</v>
          </cell>
          <cell r="C762">
            <v>8914800857</v>
          </cell>
          <cell r="D762" t="str">
            <v>DEPARTAMENTO DE RISARALDA</v>
          </cell>
          <cell r="E762">
            <v>46184</v>
          </cell>
          <cell r="F762">
            <v>46184</v>
          </cell>
          <cell r="G762">
            <v>1131</v>
          </cell>
          <cell r="H762" t="str">
            <v>Cuenta de Ahorros</v>
          </cell>
          <cell r="I762">
            <v>550127200117688</v>
          </cell>
          <cell r="J762" t="str">
            <v>Cuenta de Ahorros Otros Bancos</v>
          </cell>
          <cell r="K762">
            <v>96010061790</v>
          </cell>
          <cell r="L762" t="str">
            <v>GNB SUDAMERIS</v>
          </cell>
          <cell r="M762">
            <v>2735000</v>
          </cell>
          <cell r="N762" t="str">
            <v>Pago Exitoso</v>
          </cell>
        </row>
        <row r="763">
          <cell r="A763">
            <v>1087995353</v>
          </cell>
          <cell r="B763">
            <v>10688430</v>
          </cell>
          <cell r="C763">
            <v>1087995353</v>
          </cell>
          <cell r="D763" t="str">
            <v>JHAN CARLO BERMUDEZ MARIN</v>
          </cell>
          <cell r="E763">
            <v>46184</v>
          </cell>
          <cell r="F763">
            <v>46184</v>
          </cell>
          <cell r="G763">
            <v>11726</v>
          </cell>
          <cell r="H763" t="str">
            <v>Cuenta de Ahorros</v>
          </cell>
          <cell r="I763">
            <v>550127200117688</v>
          </cell>
          <cell r="J763" t="str">
            <v>Cuenta de Ahorros Otros Bancos</v>
          </cell>
          <cell r="K763">
            <v>91286577411</v>
          </cell>
          <cell r="L763" t="str">
            <v>BANCOLOMBIA</v>
          </cell>
          <cell r="M763">
            <v>2391000</v>
          </cell>
          <cell r="N763" t="str">
            <v>Pago Exitoso</v>
          </cell>
        </row>
        <row r="764">
          <cell r="A764">
            <v>25098577</v>
          </cell>
          <cell r="B764">
            <v>10688430</v>
          </cell>
          <cell r="C764">
            <v>25098577</v>
          </cell>
          <cell r="D764" t="str">
            <v>NANCY DUQUE RODRIGUEZ</v>
          </cell>
          <cell r="E764">
            <v>46184</v>
          </cell>
          <cell r="F764">
            <v>46184</v>
          </cell>
          <cell r="G764">
            <v>11962</v>
          </cell>
          <cell r="H764" t="str">
            <v>Cuenta de Ahorros</v>
          </cell>
          <cell r="I764">
            <v>550127200117688</v>
          </cell>
          <cell r="J764" t="str">
            <v>Cuenta de Ahorros Otros Bancos</v>
          </cell>
          <cell r="K764">
            <v>452006743</v>
          </cell>
          <cell r="L764" t="str">
            <v>BBVA</v>
          </cell>
          <cell r="M764">
            <v>5521000</v>
          </cell>
          <cell r="N764" t="str">
            <v>Pago Exitoso</v>
          </cell>
        </row>
        <row r="765">
          <cell r="A765">
            <v>1112782291</v>
          </cell>
          <cell r="B765">
            <v>10688430</v>
          </cell>
          <cell r="C765">
            <v>1112782291</v>
          </cell>
          <cell r="D765" t="str">
            <v>HEIDY YULIANA POSSO MARMOLEJO</v>
          </cell>
          <cell r="E765">
            <v>46184</v>
          </cell>
          <cell r="F765">
            <v>46184</v>
          </cell>
          <cell r="G765">
            <v>12136</v>
          </cell>
          <cell r="H765" t="str">
            <v>Cuenta de Ahorros</v>
          </cell>
          <cell r="I765">
            <v>550127200117688</v>
          </cell>
          <cell r="J765" t="str">
            <v>Cuenta de Ahorros Otros Bancos</v>
          </cell>
          <cell r="K765">
            <v>91265607816</v>
          </cell>
          <cell r="L765" t="str">
            <v>BANCOLOMBIA</v>
          </cell>
          <cell r="M765">
            <v>4124000</v>
          </cell>
          <cell r="N765" t="str">
            <v>Pago Exitoso</v>
          </cell>
        </row>
        <row r="766">
          <cell r="A766">
            <v>1088033506</v>
          </cell>
          <cell r="B766">
            <v>10688430</v>
          </cell>
          <cell r="C766">
            <v>1088033506</v>
          </cell>
          <cell r="D766" t="str">
            <v>ALEJANDRO HENAO RINCON</v>
          </cell>
          <cell r="E766">
            <v>46184</v>
          </cell>
          <cell r="F766">
            <v>46184</v>
          </cell>
          <cell r="G766">
            <v>12207</v>
          </cell>
          <cell r="H766" t="str">
            <v>Cuenta de Ahorros</v>
          </cell>
          <cell r="I766">
            <v>550127200117688</v>
          </cell>
          <cell r="J766" t="str">
            <v>Cuenta de Ahorros</v>
          </cell>
          <cell r="K766">
            <v>550488413062172</v>
          </cell>
          <cell r="L766" t="str">
            <v>DAVIVIENDA</v>
          </cell>
          <cell r="M766">
            <v>3226000</v>
          </cell>
          <cell r="N766" t="str">
            <v>Pago Exitoso</v>
          </cell>
        </row>
        <row r="767">
          <cell r="A767">
            <v>1088312181</v>
          </cell>
          <cell r="B767">
            <v>10688430</v>
          </cell>
          <cell r="C767">
            <v>1088312181</v>
          </cell>
          <cell r="D767" t="str">
            <v>FASSBINDER LEON RENDON</v>
          </cell>
          <cell r="E767">
            <v>46184</v>
          </cell>
          <cell r="F767">
            <v>46184</v>
          </cell>
          <cell r="G767">
            <v>12223</v>
          </cell>
          <cell r="H767" t="str">
            <v>Cuenta de Ahorros</v>
          </cell>
          <cell r="I767">
            <v>550127200117688</v>
          </cell>
          <cell r="J767" t="str">
            <v>Cuenta de Ahorros Otros Bancos</v>
          </cell>
          <cell r="K767">
            <v>116030303719</v>
          </cell>
          <cell r="L767" t="str">
            <v>BANCO FALABELLA</v>
          </cell>
          <cell r="M767">
            <v>3709000</v>
          </cell>
          <cell r="N767" t="str">
            <v>Pago Exitoso</v>
          </cell>
        </row>
        <row r="768">
          <cell r="A768">
            <v>67021483</v>
          </cell>
          <cell r="B768">
            <v>10688430</v>
          </cell>
          <cell r="C768">
            <v>67021483</v>
          </cell>
          <cell r="D768" t="str">
            <v>JENNY LORENA OSSA NUÑEZ</v>
          </cell>
          <cell r="E768">
            <v>46184</v>
          </cell>
          <cell r="F768">
            <v>46184</v>
          </cell>
          <cell r="G768">
            <v>12482</v>
          </cell>
          <cell r="H768" t="str">
            <v>Cuenta de Ahorros</v>
          </cell>
          <cell r="I768">
            <v>550127200117688</v>
          </cell>
          <cell r="J768" t="str">
            <v>Cuenta de Ahorros Otros Bancos</v>
          </cell>
          <cell r="K768">
            <v>180457442</v>
          </cell>
          <cell r="L768" t="str">
            <v>BOGOTA</v>
          </cell>
          <cell r="M768">
            <v>5521000</v>
          </cell>
          <cell r="N768" t="str">
            <v>Pago Exitoso</v>
          </cell>
        </row>
        <row r="769">
          <cell r="A769">
            <v>8914800857</v>
          </cell>
          <cell r="B769">
            <v>10688519</v>
          </cell>
          <cell r="C769">
            <v>8914800857</v>
          </cell>
          <cell r="D769" t="str">
            <v>DEPARTAMENTO DE RISARALDA</v>
          </cell>
          <cell r="E769">
            <v>46184</v>
          </cell>
          <cell r="F769">
            <v>46184</v>
          </cell>
          <cell r="G769">
            <v>12270</v>
          </cell>
          <cell r="H769" t="str">
            <v>Cuenta de Ahorros</v>
          </cell>
          <cell r="I769">
            <v>550127200117688</v>
          </cell>
          <cell r="J769" t="str">
            <v>Cuenta de Ahorros Otros Bancos</v>
          </cell>
          <cell r="K769">
            <v>96010061790</v>
          </cell>
          <cell r="L769" t="str">
            <v>GNB SUDAMERIS</v>
          </cell>
          <cell r="M769">
            <v>2735000</v>
          </cell>
          <cell r="N769" t="str">
            <v>Pago Exitoso</v>
          </cell>
        </row>
        <row r="770">
          <cell r="A770">
            <v>1088268067</v>
          </cell>
          <cell r="B770">
            <v>10689183</v>
          </cell>
          <cell r="C770">
            <v>1088268067</v>
          </cell>
          <cell r="D770" t="str">
            <v>JUANA MARIA VELASQUEZ SANTA</v>
          </cell>
          <cell r="E770">
            <v>46184</v>
          </cell>
          <cell r="F770">
            <v>46184</v>
          </cell>
          <cell r="G770">
            <v>5200102330131110</v>
          </cell>
          <cell r="H770" t="str">
            <v>Cuenta de Ahorros</v>
          </cell>
          <cell r="I770">
            <v>550127200108752</v>
          </cell>
          <cell r="J770" t="str">
            <v>Cuenta de Ahorros Otros Bancos</v>
          </cell>
          <cell r="K770">
            <v>141244053</v>
          </cell>
          <cell r="L770" t="str">
            <v>BOGOTA</v>
          </cell>
          <cell r="M770">
            <v>3647781</v>
          </cell>
          <cell r="N770" t="str">
            <v>Pago Exitoso</v>
          </cell>
        </row>
        <row r="771">
          <cell r="A771">
            <v>8914800857</v>
          </cell>
          <cell r="B771">
            <v>10687249</v>
          </cell>
          <cell r="C771">
            <v>8914800857</v>
          </cell>
          <cell r="D771" t="str">
            <v>DEPARTAMENTO DE RISARALDA</v>
          </cell>
          <cell r="E771">
            <v>46184</v>
          </cell>
          <cell r="F771">
            <v>46184</v>
          </cell>
          <cell r="G771">
            <v>12353</v>
          </cell>
          <cell r="H771" t="str">
            <v>Cuenta de Ahorros</v>
          </cell>
          <cell r="I771">
            <v>302727607</v>
          </cell>
          <cell r="J771" t="str">
            <v>Cuenta Corriente Otros Bancos</v>
          </cell>
          <cell r="K771">
            <v>33488461</v>
          </cell>
          <cell r="L771" t="str">
            <v>OCCIDENTE</v>
          </cell>
          <cell r="M771">
            <v>104688807</v>
          </cell>
          <cell r="N771" t="str">
            <v>Pago Exitoso</v>
          </cell>
        </row>
        <row r="772">
          <cell r="A772">
            <v>8914800857</v>
          </cell>
          <cell r="B772">
            <v>10687249</v>
          </cell>
          <cell r="C772">
            <v>8914800857</v>
          </cell>
          <cell r="D772" t="str">
            <v>DEPARTAMENTO DE RISARALDA</v>
          </cell>
          <cell r="E772">
            <v>46184</v>
          </cell>
          <cell r="F772">
            <v>46184</v>
          </cell>
          <cell r="G772">
            <v>12363</v>
          </cell>
          <cell r="H772" t="str">
            <v>Cuenta de Ahorros</v>
          </cell>
          <cell r="I772">
            <v>302727607</v>
          </cell>
          <cell r="J772" t="str">
            <v>Cuenta Corriente Otros Bancos</v>
          </cell>
          <cell r="K772">
            <v>33488461</v>
          </cell>
          <cell r="L772" t="str">
            <v>OCCIDENTE</v>
          </cell>
          <cell r="M772">
            <v>3532398</v>
          </cell>
          <cell r="N772" t="str">
            <v>Pago Exitoso</v>
          </cell>
        </row>
        <row r="773">
          <cell r="A773">
            <v>8160070557</v>
          </cell>
          <cell r="B773">
            <v>10687348</v>
          </cell>
          <cell r="C773">
            <v>8160070557</v>
          </cell>
          <cell r="D773" t="str">
            <v>NEUROCENTRO COLOMBIA SAS</v>
          </cell>
          <cell r="E773">
            <v>46184</v>
          </cell>
          <cell r="F773">
            <v>46184</v>
          </cell>
          <cell r="G773">
            <v>12021</v>
          </cell>
          <cell r="H773" t="str">
            <v>Cuenta de Ahorros</v>
          </cell>
          <cell r="I773">
            <v>302727599</v>
          </cell>
          <cell r="J773" t="str">
            <v>Cuenta Corriente</v>
          </cell>
          <cell r="K773">
            <v>128069997269</v>
          </cell>
          <cell r="L773" t="str">
            <v>DAVIVIENDA</v>
          </cell>
          <cell r="M773">
            <v>150000</v>
          </cell>
          <cell r="N773" t="str">
            <v>Pago Exitoso</v>
          </cell>
        </row>
        <row r="774">
          <cell r="A774">
            <v>8914800001</v>
          </cell>
          <cell r="B774">
            <v>10687348</v>
          </cell>
          <cell r="C774">
            <v>8914800001</v>
          </cell>
          <cell r="D774" t="str">
            <v>CAJA DE COMPENSACION FAMILIAR</v>
          </cell>
          <cell r="E774">
            <v>46184</v>
          </cell>
          <cell r="F774">
            <v>46184</v>
          </cell>
          <cell r="G774">
            <v>12023</v>
          </cell>
          <cell r="H774" t="str">
            <v>Cuenta de Ahorros</v>
          </cell>
          <cell r="I774">
            <v>302727599</v>
          </cell>
          <cell r="J774" t="str">
            <v>Cuenta de Ahorros Otros Bancos</v>
          </cell>
          <cell r="K774">
            <v>702048524</v>
          </cell>
          <cell r="L774" t="str">
            <v>DAVIBANK</v>
          </cell>
          <cell r="M774">
            <v>3322331</v>
          </cell>
          <cell r="N774" t="str">
            <v>Pago Exitoso</v>
          </cell>
        </row>
        <row r="775">
          <cell r="A775">
            <v>42120542</v>
          </cell>
          <cell r="B775">
            <v>10687473</v>
          </cell>
          <cell r="C775">
            <v>42120542</v>
          </cell>
          <cell r="D775" t="str">
            <v>XIMENA VALENCIA SALAZAR</v>
          </cell>
          <cell r="E775">
            <v>46184</v>
          </cell>
          <cell r="F775">
            <v>46184</v>
          </cell>
          <cell r="G775">
            <v>12032</v>
          </cell>
          <cell r="H775" t="str">
            <v>Cuenta de Ahorros</v>
          </cell>
          <cell r="I775">
            <v>302727607</v>
          </cell>
          <cell r="J775" t="str">
            <v>Cuenta de Ahorros Otros Bancos</v>
          </cell>
          <cell r="K775">
            <v>451181739</v>
          </cell>
          <cell r="L775" t="str">
            <v>BBVA</v>
          </cell>
          <cell r="M775">
            <v>4124000</v>
          </cell>
          <cell r="N775" t="str">
            <v>Pago Exitoso</v>
          </cell>
        </row>
        <row r="776">
          <cell r="A776">
            <v>34057429</v>
          </cell>
          <cell r="B776">
            <v>10687473</v>
          </cell>
          <cell r="C776">
            <v>34057429</v>
          </cell>
          <cell r="D776" t="str">
            <v>MARTHA EUGENIA BOTERO DE VÉLEZ</v>
          </cell>
          <cell r="E776">
            <v>46184</v>
          </cell>
          <cell r="F776">
            <v>46184</v>
          </cell>
          <cell r="G776">
            <v>12113</v>
          </cell>
          <cell r="H776" t="str">
            <v>Cuenta de Ahorros</v>
          </cell>
          <cell r="I776">
            <v>302727607</v>
          </cell>
          <cell r="J776" t="str">
            <v>Cuenta de Ahorros</v>
          </cell>
          <cell r="K776">
            <v>126000164262</v>
          </cell>
          <cell r="L776" t="str">
            <v>DAVIVIENDA</v>
          </cell>
          <cell r="M776">
            <v>4584000</v>
          </cell>
          <cell r="N776" t="str">
            <v>Pago Exitoso</v>
          </cell>
        </row>
        <row r="777">
          <cell r="A777">
            <v>52694483</v>
          </cell>
          <cell r="B777">
            <v>10687473</v>
          </cell>
          <cell r="C777">
            <v>52694483</v>
          </cell>
          <cell r="D777" t="str">
            <v>MARTHA BEATRIZ MUÑOZ CORTAZAR</v>
          </cell>
          <cell r="E777">
            <v>46184</v>
          </cell>
          <cell r="F777">
            <v>46184</v>
          </cell>
          <cell r="G777">
            <v>12243</v>
          </cell>
          <cell r="H777" t="str">
            <v>Cuenta de Ahorros</v>
          </cell>
          <cell r="I777">
            <v>302727607</v>
          </cell>
          <cell r="J777" t="str">
            <v>Cuenta de Ahorros</v>
          </cell>
          <cell r="K777">
            <v>570006680214944</v>
          </cell>
          <cell r="L777" t="str">
            <v>DAVIVIENDA</v>
          </cell>
          <cell r="M777">
            <v>4124000</v>
          </cell>
          <cell r="N777" t="str">
            <v>Pago Exitoso</v>
          </cell>
        </row>
        <row r="778">
          <cell r="A778">
            <v>9817463</v>
          </cell>
          <cell r="B778">
            <v>10687473</v>
          </cell>
          <cell r="C778">
            <v>9817463</v>
          </cell>
          <cell r="D778" t="str">
            <v>CESAR AUGUSTO VILLADA ARANGO</v>
          </cell>
          <cell r="E778">
            <v>46184</v>
          </cell>
          <cell r="F778">
            <v>46184</v>
          </cell>
          <cell r="G778">
            <v>12263</v>
          </cell>
          <cell r="H778" t="str">
            <v>Cuenta de Ahorros</v>
          </cell>
          <cell r="I778">
            <v>302727607</v>
          </cell>
          <cell r="J778" t="str">
            <v>Cuenta de Ahorros</v>
          </cell>
          <cell r="K778">
            <v>488421587749</v>
          </cell>
          <cell r="L778" t="str">
            <v>DAVIVIENDA</v>
          </cell>
          <cell r="M778">
            <v>2534500</v>
          </cell>
          <cell r="N778" t="str">
            <v>Pago Exitoso</v>
          </cell>
        </row>
        <row r="779">
          <cell r="A779">
            <v>8914129882</v>
          </cell>
          <cell r="B779">
            <v>10687473</v>
          </cell>
          <cell r="C779">
            <v>8914129882</v>
          </cell>
          <cell r="D779" t="str">
            <v>FONDO DE EMPLEADOS DE RISARALD</v>
          </cell>
          <cell r="E779">
            <v>46184</v>
          </cell>
          <cell r="F779">
            <v>46184</v>
          </cell>
          <cell r="G779">
            <v>12263</v>
          </cell>
          <cell r="H779" t="str">
            <v>Cuenta de Ahorros</v>
          </cell>
          <cell r="I779">
            <v>302727607</v>
          </cell>
          <cell r="J779" t="str">
            <v>Cuenta Corriente Otros Bancos</v>
          </cell>
          <cell r="K779">
            <v>21003747172</v>
          </cell>
          <cell r="L779" t="str">
            <v>CAJA SOCIAL</v>
          </cell>
          <cell r="M779">
            <v>850500</v>
          </cell>
          <cell r="N779" t="str">
            <v>Pago Exitoso</v>
          </cell>
        </row>
        <row r="780">
          <cell r="A780">
            <v>9862337</v>
          </cell>
          <cell r="B780">
            <v>10687473</v>
          </cell>
          <cell r="C780">
            <v>9862337</v>
          </cell>
          <cell r="D780" t="str">
            <v>CESAR AUGUSTO CASTAÑEDA PINO</v>
          </cell>
          <cell r="E780">
            <v>46184</v>
          </cell>
          <cell r="F780">
            <v>46184</v>
          </cell>
          <cell r="G780">
            <v>12279</v>
          </cell>
          <cell r="H780" t="str">
            <v>Cuenta de Ahorros</v>
          </cell>
          <cell r="I780">
            <v>302727607</v>
          </cell>
          <cell r="J780" t="str">
            <v>Cuenta de Ahorros Otros Bancos</v>
          </cell>
          <cell r="K780">
            <v>91264409441</v>
          </cell>
          <cell r="L780" t="str">
            <v>BANCOLOMBIA</v>
          </cell>
          <cell r="M780">
            <v>1146000</v>
          </cell>
          <cell r="N780" t="str">
            <v>Pago Exitoso</v>
          </cell>
        </row>
        <row r="781">
          <cell r="A781">
            <v>9862337</v>
          </cell>
          <cell r="B781">
            <v>10687473</v>
          </cell>
          <cell r="C781">
            <v>9862337</v>
          </cell>
          <cell r="D781" t="str">
            <v>CESAR AUGUSTO CASTAÑEDA PINO</v>
          </cell>
          <cell r="E781">
            <v>46184</v>
          </cell>
          <cell r="F781">
            <v>46184</v>
          </cell>
          <cell r="G781">
            <v>12279</v>
          </cell>
          <cell r="H781" t="str">
            <v>Cuenta de Ahorros</v>
          </cell>
          <cell r="I781">
            <v>302727607</v>
          </cell>
          <cell r="J781" t="str">
            <v>Cuenta de Ahorros Otros Bancos</v>
          </cell>
          <cell r="K781">
            <v>91264409441</v>
          </cell>
          <cell r="L781" t="str">
            <v>BANCOLOMBIA</v>
          </cell>
          <cell r="M781">
            <v>3438000</v>
          </cell>
          <cell r="N781" t="str">
            <v>Pago Exitoso</v>
          </cell>
        </row>
        <row r="782">
          <cell r="A782">
            <v>10140074</v>
          </cell>
          <cell r="B782">
            <v>10687473</v>
          </cell>
          <cell r="C782">
            <v>10140074</v>
          </cell>
          <cell r="D782" t="str">
            <v>MAURICIO ACEVEDO RESTREPO</v>
          </cell>
          <cell r="E782">
            <v>46184</v>
          </cell>
          <cell r="F782">
            <v>46184</v>
          </cell>
          <cell r="G782">
            <v>12302</v>
          </cell>
          <cell r="H782" t="str">
            <v>Cuenta de Ahorros</v>
          </cell>
          <cell r="I782">
            <v>302727607</v>
          </cell>
          <cell r="J782" t="str">
            <v>Cuenta de Ahorros Otros Bancos</v>
          </cell>
          <cell r="K782">
            <v>24132079668</v>
          </cell>
          <cell r="L782" t="str">
            <v>CAJA SOCIAL</v>
          </cell>
          <cell r="M782">
            <v>3709000</v>
          </cell>
          <cell r="N782" t="str">
            <v>Pago Exitoso</v>
          </cell>
        </row>
        <row r="783">
          <cell r="A783">
            <v>1088313745</v>
          </cell>
          <cell r="B783">
            <v>10687473</v>
          </cell>
          <cell r="C783">
            <v>1088313745</v>
          </cell>
          <cell r="D783" t="str">
            <v>NATALIA VALENCIA SANCHEZ</v>
          </cell>
          <cell r="E783">
            <v>46184</v>
          </cell>
          <cell r="F783">
            <v>46184</v>
          </cell>
          <cell r="G783">
            <v>12311</v>
          </cell>
          <cell r="H783" t="str">
            <v>Cuenta de Ahorros</v>
          </cell>
          <cell r="I783">
            <v>302727607</v>
          </cell>
          <cell r="J783" t="str">
            <v>Cuenta de Ahorros Otros Bancos</v>
          </cell>
          <cell r="K783">
            <v>27049773922</v>
          </cell>
          <cell r="L783" t="str">
            <v>BANCOLOMBIA</v>
          </cell>
          <cell r="M783">
            <v>5808000</v>
          </cell>
          <cell r="N783" t="str">
            <v>Pago Exitoso</v>
          </cell>
        </row>
        <row r="784">
          <cell r="A784">
            <v>42155940</v>
          </cell>
          <cell r="B784">
            <v>10687473</v>
          </cell>
          <cell r="C784">
            <v>42155940</v>
          </cell>
          <cell r="D784" t="str">
            <v>CLAUDIA PATRICIA LOAIZA QUINTE</v>
          </cell>
          <cell r="E784">
            <v>46184</v>
          </cell>
          <cell r="F784">
            <v>46184</v>
          </cell>
          <cell r="G784">
            <v>12339</v>
          </cell>
          <cell r="H784" t="str">
            <v>Cuenta de Ahorros</v>
          </cell>
          <cell r="I784">
            <v>302727607</v>
          </cell>
          <cell r="J784" t="str">
            <v>Cuenta de Ahorros Otros Bancos</v>
          </cell>
          <cell r="K784">
            <v>85184678352</v>
          </cell>
          <cell r="L784" t="str">
            <v>BANCOLOMBIA</v>
          </cell>
          <cell r="M784">
            <v>2898584</v>
          </cell>
          <cell r="N784" t="str">
            <v>Pago Exitoso</v>
          </cell>
        </row>
        <row r="785">
          <cell r="A785">
            <v>8914129882</v>
          </cell>
          <cell r="B785">
            <v>10687473</v>
          </cell>
          <cell r="C785">
            <v>8914129882</v>
          </cell>
          <cell r="D785" t="str">
            <v>FONDO DE EMPLEADOS DE RISARALD</v>
          </cell>
          <cell r="E785">
            <v>46184</v>
          </cell>
          <cell r="F785">
            <v>46184</v>
          </cell>
          <cell r="G785">
            <v>12339</v>
          </cell>
          <cell r="H785" t="str">
            <v>Cuenta de Ahorros</v>
          </cell>
          <cell r="I785">
            <v>302727607</v>
          </cell>
          <cell r="J785" t="str">
            <v>Cuenta Corriente Otros Bancos</v>
          </cell>
          <cell r="K785">
            <v>21003747172</v>
          </cell>
          <cell r="L785" t="str">
            <v>CAJA SOCIAL</v>
          </cell>
          <cell r="M785">
            <v>810416</v>
          </cell>
          <cell r="N785" t="str">
            <v>Pago Exitoso</v>
          </cell>
        </row>
        <row r="786">
          <cell r="A786">
            <v>1087487993</v>
          </cell>
          <cell r="B786">
            <v>10687473</v>
          </cell>
          <cell r="C786">
            <v>1087487993</v>
          </cell>
          <cell r="D786" t="str">
            <v>ALBA DORIS BOTERO TABORDA</v>
          </cell>
          <cell r="E786">
            <v>46184</v>
          </cell>
          <cell r="F786">
            <v>46184</v>
          </cell>
          <cell r="G786">
            <v>12354</v>
          </cell>
          <cell r="H786" t="str">
            <v>Cuenta de Ahorros</v>
          </cell>
          <cell r="I786">
            <v>302727607</v>
          </cell>
          <cell r="J786" t="str">
            <v>Cuenta de Ahorros Otros Bancos</v>
          </cell>
          <cell r="K786">
            <v>71900015008</v>
          </cell>
          <cell r="L786" t="str">
            <v>BANCOLOMBIA</v>
          </cell>
          <cell r="M786">
            <v>3385000</v>
          </cell>
          <cell r="N786" t="str">
            <v>Pago Exitoso</v>
          </cell>
        </row>
        <row r="787">
          <cell r="A787">
            <v>1088338045</v>
          </cell>
          <cell r="B787">
            <v>10687473</v>
          </cell>
          <cell r="C787">
            <v>1088338045</v>
          </cell>
          <cell r="D787" t="str">
            <v>ERICK SEBASTIAN FACUNDO QUINTE</v>
          </cell>
          <cell r="E787">
            <v>46184</v>
          </cell>
          <cell r="F787">
            <v>46184</v>
          </cell>
          <cell r="G787">
            <v>12427</v>
          </cell>
          <cell r="H787" t="str">
            <v>Cuenta de Ahorros</v>
          </cell>
          <cell r="I787">
            <v>302727607</v>
          </cell>
          <cell r="J787" t="str">
            <v>Cuenta de Ahorros</v>
          </cell>
          <cell r="K787">
            <v>127400045267</v>
          </cell>
          <cell r="L787" t="str">
            <v>DAVIVIENDA</v>
          </cell>
          <cell r="M787">
            <v>3244000</v>
          </cell>
          <cell r="N787" t="str">
            <v>Pago Exitoso</v>
          </cell>
        </row>
        <row r="788">
          <cell r="A788">
            <v>24687667</v>
          </cell>
          <cell r="B788">
            <v>10687473</v>
          </cell>
          <cell r="C788">
            <v>24687667</v>
          </cell>
          <cell r="D788" t="str">
            <v>CLAUDIA EUGENIA OSORIO BERMUDE</v>
          </cell>
          <cell r="E788">
            <v>46184</v>
          </cell>
          <cell r="F788">
            <v>46184</v>
          </cell>
          <cell r="G788">
            <v>12435</v>
          </cell>
          <cell r="H788" t="str">
            <v>Cuenta de Ahorros</v>
          </cell>
          <cell r="I788">
            <v>302727607</v>
          </cell>
          <cell r="J788" t="str">
            <v>Cuenta de Ahorros Otros Bancos</v>
          </cell>
          <cell r="K788">
            <v>18184168</v>
          </cell>
          <cell r="L788" t="str">
            <v>ITAU</v>
          </cell>
          <cell r="M788">
            <v>6282000</v>
          </cell>
          <cell r="N788" t="str">
            <v>Pago Exitoso</v>
          </cell>
        </row>
        <row r="789">
          <cell r="A789">
            <v>1088000673</v>
          </cell>
          <cell r="B789">
            <v>10687473</v>
          </cell>
          <cell r="C789">
            <v>1088000673</v>
          </cell>
          <cell r="D789" t="str">
            <v>JENNY PAOLA VILLEGAS HERNANDEZ</v>
          </cell>
          <cell r="E789">
            <v>46184</v>
          </cell>
          <cell r="F789">
            <v>46184</v>
          </cell>
          <cell r="G789">
            <v>12444</v>
          </cell>
          <cell r="H789" t="str">
            <v>Cuenta de Ahorros</v>
          </cell>
          <cell r="I789">
            <v>302727607</v>
          </cell>
          <cell r="J789" t="str">
            <v>Cuenta de Ahorros Otros Bancos</v>
          </cell>
          <cell r="K789">
            <v>27000002796</v>
          </cell>
          <cell r="L789" t="str">
            <v>BANCOLOMBIA</v>
          </cell>
          <cell r="M789">
            <v>4124000</v>
          </cell>
          <cell r="N789" t="str">
            <v>Pago Exitoso</v>
          </cell>
        </row>
        <row r="790">
          <cell r="A790">
            <v>33915201</v>
          </cell>
          <cell r="B790">
            <v>10687473</v>
          </cell>
          <cell r="C790">
            <v>33915201</v>
          </cell>
          <cell r="D790" t="str">
            <v>BLANCA ELLICELY ALZATE HOYOS</v>
          </cell>
          <cell r="E790">
            <v>46184</v>
          </cell>
          <cell r="F790">
            <v>46184</v>
          </cell>
          <cell r="G790">
            <v>12611</v>
          </cell>
          <cell r="H790" t="str">
            <v>Cuenta de Ahorros</v>
          </cell>
          <cell r="I790">
            <v>302727607</v>
          </cell>
          <cell r="J790" t="str">
            <v>Cuenta de Ahorros</v>
          </cell>
          <cell r="K790">
            <v>320522311</v>
          </cell>
          <cell r="L790" t="str">
            <v>DAVIVIENDA</v>
          </cell>
          <cell r="M790">
            <v>3385000</v>
          </cell>
          <cell r="N790" t="str">
            <v>Pago Exitoso</v>
          </cell>
        </row>
        <row r="791">
          <cell r="A791">
            <v>42087901</v>
          </cell>
          <cell r="B791">
            <v>10684012</v>
          </cell>
          <cell r="C791">
            <v>42087901</v>
          </cell>
          <cell r="D791" t="str">
            <v>LIBIA DE JESUS MARIN GRAJALES</v>
          </cell>
          <cell r="E791">
            <v>46183</v>
          </cell>
          <cell r="F791">
            <v>46183</v>
          </cell>
          <cell r="G791">
            <v>11784</v>
          </cell>
          <cell r="H791" t="str">
            <v>Cuenta de Ahorros</v>
          </cell>
          <cell r="I791">
            <v>550127200185719</v>
          </cell>
          <cell r="J791" t="str">
            <v>Cuenta de Ahorros Otros Bancos</v>
          </cell>
          <cell r="K791">
            <v>57650037997</v>
          </cell>
          <cell r="L791" t="str">
            <v>BANCO AGRARIO</v>
          </cell>
          <cell r="M791">
            <v>3226000</v>
          </cell>
          <cell r="N791" t="str">
            <v>Pago Exitoso</v>
          </cell>
        </row>
        <row r="792">
          <cell r="A792">
            <v>1088316234</v>
          </cell>
          <cell r="B792">
            <v>10684012</v>
          </cell>
          <cell r="C792">
            <v>1088316234</v>
          </cell>
          <cell r="D792" t="str">
            <v>ALEJANDRO REYES AGUDELO</v>
          </cell>
          <cell r="E792">
            <v>46183</v>
          </cell>
          <cell r="F792">
            <v>46183</v>
          </cell>
          <cell r="G792">
            <v>12443</v>
          </cell>
          <cell r="H792" t="str">
            <v>Cuenta de Ahorros</v>
          </cell>
          <cell r="I792">
            <v>550127200185719</v>
          </cell>
          <cell r="J792" t="str">
            <v>Cuenta de Ahorros Otros Bancos</v>
          </cell>
          <cell r="K792">
            <v>85353726329</v>
          </cell>
          <cell r="L792" t="str">
            <v>BANCOLOMBIA</v>
          </cell>
          <cell r="M792">
            <v>4124000</v>
          </cell>
          <cell r="N792" t="str">
            <v>Pago Exitoso</v>
          </cell>
        </row>
        <row r="793">
          <cell r="A793">
            <v>9862594</v>
          </cell>
          <cell r="B793">
            <v>10684012</v>
          </cell>
          <cell r="C793">
            <v>9862594</v>
          </cell>
          <cell r="D793" t="str">
            <v>ANDRES FELIPE RESTREPO JARAMIL</v>
          </cell>
          <cell r="E793">
            <v>46183</v>
          </cell>
          <cell r="F793">
            <v>46183</v>
          </cell>
          <cell r="G793">
            <v>12472</v>
          </cell>
          <cell r="H793" t="str">
            <v>Cuenta de Ahorros</v>
          </cell>
          <cell r="I793">
            <v>550127200185719</v>
          </cell>
          <cell r="J793" t="str">
            <v>Cuenta de Ahorros</v>
          </cell>
          <cell r="K793">
            <v>488431698478</v>
          </cell>
          <cell r="L793" t="str">
            <v>DAVIVIENDA</v>
          </cell>
          <cell r="M793">
            <v>3226000</v>
          </cell>
          <cell r="N793" t="str">
            <v>Pago Exitoso</v>
          </cell>
        </row>
        <row r="794">
          <cell r="A794">
            <v>1089934445</v>
          </cell>
          <cell r="B794">
            <v>10684033</v>
          </cell>
          <cell r="C794">
            <v>1089934445</v>
          </cell>
          <cell r="D794" t="str">
            <v>THOMAS PEREZ CHAVES</v>
          </cell>
          <cell r="E794">
            <v>46183</v>
          </cell>
          <cell r="F794">
            <v>46183</v>
          </cell>
          <cell r="G794">
            <v>12173</v>
          </cell>
          <cell r="H794" t="str">
            <v>Cuenta de Ahorros</v>
          </cell>
          <cell r="I794">
            <v>550127200185743</v>
          </cell>
          <cell r="J794" t="str">
            <v>Cuenta de Ahorros Otros Bancos</v>
          </cell>
          <cell r="K794">
            <v>91283424991</v>
          </cell>
          <cell r="L794" t="str">
            <v>BANCOLOMBIA</v>
          </cell>
          <cell r="M794">
            <v>3000000</v>
          </cell>
          <cell r="N794" t="str">
            <v>Pago Exitoso</v>
          </cell>
        </row>
        <row r="795">
          <cell r="A795">
            <v>18503456</v>
          </cell>
          <cell r="B795">
            <v>10684033</v>
          </cell>
          <cell r="C795">
            <v>18503456</v>
          </cell>
          <cell r="D795" t="str">
            <v>JOSE NELSON ALVAREZ CARVAJAL</v>
          </cell>
          <cell r="E795">
            <v>46183</v>
          </cell>
          <cell r="F795">
            <v>46183</v>
          </cell>
          <cell r="G795">
            <v>12178</v>
          </cell>
          <cell r="H795" t="str">
            <v>Cuenta de Ahorros</v>
          </cell>
          <cell r="I795">
            <v>550127200185743</v>
          </cell>
          <cell r="J795" t="str">
            <v>Cuenta de Ahorros Otros Bancos</v>
          </cell>
          <cell r="K795">
            <v>703205971</v>
          </cell>
          <cell r="L795" t="str">
            <v>BBVA</v>
          </cell>
          <cell r="M795">
            <v>2250000</v>
          </cell>
          <cell r="N795" t="str">
            <v>Pago Exitoso</v>
          </cell>
        </row>
        <row r="796">
          <cell r="A796">
            <v>1053764712</v>
          </cell>
          <cell r="B796">
            <v>10684033</v>
          </cell>
          <cell r="C796">
            <v>1053764712</v>
          </cell>
          <cell r="D796" t="str">
            <v>MAURICIO HURTADO RUIZ</v>
          </cell>
          <cell r="E796">
            <v>46183</v>
          </cell>
          <cell r="F796">
            <v>46183</v>
          </cell>
          <cell r="G796">
            <v>12182</v>
          </cell>
          <cell r="H796" t="str">
            <v>Cuenta de Ahorros</v>
          </cell>
          <cell r="I796">
            <v>550127200185743</v>
          </cell>
          <cell r="J796" t="str">
            <v>Cuenta de Ahorros</v>
          </cell>
          <cell r="K796">
            <v>304574155</v>
          </cell>
          <cell r="L796" t="str">
            <v>DAVIVIENDA</v>
          </cell>
          <cell r="M796">
            <v>7500000</v>
          </cell>
          <cell r="N796" t="str">
            <v>Pago Exitoso</v>
          </cell>
        </row>
        <row r="797">
          <cell r="A797">
            <v>1093212662</v>
          </cell>
          <cell r="B797">
            <v>10684033</v>
          </cell>
          <cell r="C797">
            <v>1093212662</v>
          </cell>
          <cell r="D797" t="str">
            <v>JORGE ANDRES CASTAÑO LOPEZ</v>
          </cell>
          <cell r="E797">
            <v>46183</v>
          </cell>
          <cell r="F797">
            <v>46183</v>
          </cell>
          <cell r="G797">
            <v>12184</v>
          </cell>
          <cell r="H797" t="str">
            <v>Cuenta de Ahorros</v>
          </cell>
          <cell r="I797">
            <v>550127200185743</v>
          </cell>
          <cell r="J797" t="str">
            <v>Cuenta de Ahorros Otros Bancos</v>
          </cell>
          <cell r="K797">
            <v>74436883220</v>
          </cell>
          <cell r="L797" t="str">
            <v>BANCOLOMBIA</v>
          </cell>
          <cell r="M797">
            <v>7500000</v>
          </cell>
          <cell r="N797" t="str">
            <v>Pago Exitoso</v>
          </cell>
        </row>
        <row r="798">
          <cell r="A798">
            <v>18600876</v>
          </cell>
          <cell r="B798">
            <v>10684137</v>
          </cell>
          <cell r="C798">
            <v>18600876</v>
          </cell>
          <cell r="D798" t="str">
            <v>OSCAR BERNARDO MONTOYA MARÍN</v>
          </cell>
          <cell r="E798">
            <v>46183</v>
          </cell>
          <cell r="F798">
            <v>46183</v>
          </cell>
          <cell r="G798">
            <v>11887</v>
          </cell>
          <cell r="H798" t="str">
            <v>Cuenta de Ahorros</v>
          </cell>
          <cell r="I798">
            <v>550127200117688</v>
          </cell>
          <cell r="J798" t="str">
            <v>Cuenta de Ahorros</v>
          </cell>
          <cell r="K798">
            <v>550488445790469</v>
          </cell>
          <cell r="L798" t="str">
            <v>DAVIVIENDA</v>
          </cell>
          <cell r="M798">
            <v>4124000</v>
          </cell>
          <cell r="N798" t="str">
            <v>Pago Exitoso</v>
          </cell>
        </row>
        <row r="799">
          <cell r="A799">
            <v>10024243</v>
          </cell>
          <cell r="B799">
            <v>10684137</v>
          </cell>
          <cell r="C799">
            <v>10024243</v>
          </cell>
          <cell r="D799" t="str">
            <v>JOHN JAMES GARCIA MORALES</v>
          </cell>
          <cell r="E799">
            <v>46183</v>
          </cell>
          <cell r="F799">
            <v>46183</v>
          </cell>
          <cell r="G799">
            <v>12019</v>
          </cell>
          <cell r="H799" t="str">
            <v>Cuenta de Ahorros</v>
          </cell>
          <cell r="I799">
            <v>550127200117688</v>
          </cell>
          <cell r="J799" t="str">
            <v>Daviplata</v>
          </cell>
          <cell r="K799">
            <v>3184122770</v>
          </cell>
          <cell r="L799" t="str">
            <v>DAVIVIENDA</v>
          </cell>
          <cell r="M799">
            <v>4124000</v>
          </cell>
          <cell r="N799" t="str">
            <v>Pago Exitoso</v>
          </cell>
        </row>
        <row r="800">
          <cell r="A800">
            <v>1088314369</v>
          </cell>
          <cell r="B800">
            <v>10684137</v>
          </cell>
          <cell r="C800">
            <v>1088314369</v>
          </cell>
          <cell r="D800" t="str">
            <v>JUAN DAVID HOYOS ESCOBAR</v>
          </cell>
          <cell r="E800">
            <v>46183</v>
          </cell>
          <cell r="F800">
            <v>46183</v>
          </cell>
          <cell r="G800">
            <v>12168</v>
          </cell>
          <cell r="H800" t="str">
            <v>Cuenta de Ahorros</v>
          </cell>
          <cell r="I800">
            <v>550127200117688</v>
          </cell>
          <cell r="J800" t="str">
            <v>Cuenta de Ahorros Otros Bancos</v>
          </cell>
          <cell r="K800">
            <v>7312010300</v>
          </cell>
          <cell r="L800" t="str">
            <v>BANCOLOMBIA</v>
          </cell>
          <cell r="M800">
            <v>3709000</v>
          </cell>
          <cell r="N800" t="str">
            <v>Pago Exitoso</v>
          </cell>
        </row>
        <row r="801">
          <cell r="A801">
            <v>1088824230</v>
          </cell>
          <cell r="B801">
            <v>10684137</v>
          </cell>
          <cell r="C801">
            <v>1088824230</v>
          </cell>
          <cell r="D801" t="str">
            <v>JUAN JOSE GIRALDO CALLE</v>
          </cell>
          <cell r="E801">
            <v>46183</v>
          </cell>
          <cell r="F801">
            <v>46183</v>
          </cell>
          <cell r="G801">
            <v>12176</v>
          </cell>
          <cell r="H801" t="str">
            <v>Cuenta de Ahorros</v>
          </cell>
          <cell r="I801">
            <v>550127200117688</v>
          </cell>
          <cell r="J801" t="str">
            <v>Cuenta de Ahorros Otros Bancos</v>
          </cell>
          <cell r="K801">
            <v>91248945821</v>
          </cell>
          <cell r="L801" t="str">
            <v>BANCOLOMBIA</v>
          </cell>
          <cell r="M801">
            <v>3244000</v>
          </cell>
          <cell r="N801" t="str">
            <v>Pago Exitoso</v>
          </cell>
        </row>
        <row r="802">
          <cell r="A802">
            <v>10032846</v>
          </cell>
          <cell r="B802">
            <v>10684137</v>
          </cell>
          <cell r="C802">
            <v>10032846</v>
          </cell>
          <cell r="D802" t="str">
            <v>HECTOR FABIO ARIAS PULGARIN</v>
          </cell>
          <cell r="E802">
            <v>46183</v>
          </cell>
          <cell r="F802">
            <v>46183</v>
          </cell>
          <cell r="G802">
            <v>12180</v>
          </cell>
          <cell r="H802" t="str">
            <v>Cuenta de Ahorros</v>
          </cell>
          <cell r="I802">
            <v>550127200117688</v>
          </cell>
          <cell r="J802" t="str">
            <v>Cuenta de Ahorros Otros Bancos</v>
          </cell>
          <cell r="K802">
            <v>24069487215</v>
          </cell>
          <cell r="L802" t="str">
            <v>CAJA SOCIAL</v>
          </cell>
          <cell r="M802">
            <v>4124000</v>
          </cell>
          <cell r="N802" t="str">
            <v>Pago Exitoso</v>
          </cell>
        </row>
        <row r="803">
          <cell r="A803">
            <v>42074923</v>
          </cell>
          <cell r="B803">
            <v>10684137</v>
          </cell>
          <cell r="C803">
            <v>42074923</v>
          </cell>
          <cell r="D803" t="str">
            <v>CARMELITA DE JESUS ARIAS TABAR</v>
          </cell>
          <cell r="E803">
            <v>46183</v>
          </cell>
          <cell r="F803">
            <v>46183</v>
          </cell>
          <cell r="G803">
            <v>12390</v>
          </cell>
          <cell r="H803" t="str">
            <v>Cuenta de Ahorros</v>
          </cell>
          <cell r="I803">
            <v>550127200117688</v>
          </cell>
          <cell r="J803" t="str">
            <v>Cuenta de Ahorros</v>
          </cell>
          <cell r="K803">
            <v>127270042568</v>
          </cell>
          <cell r="L803" t="str">
            <v>DAVIVIENDA</v>
          </cell>
          <cell r="M803">
            <v>45114</v>
          </cell>
          <cell r="N803" t="str">
            <v>Pago Exitoso</v>
          </cell>
        </row>
        <row r="804">
          <cell r="A804">
            <v>9772401</v>
          </cell>
          <cell r="B804">
            <v>10684137</v>
          </cell>
          <cell r="C804">
            <v>9772401</v>
          </cell>
          <cell r="D804" t="str">
            <v>LUIS FERNANDO OSPINA LUURDUY</v>
          </cell>
          <cell r="E804">
            <v>46183</v>
          </cell>
          <cell r="F804">
            <v>46183</v>
          </cell>
          <cell r="G804">
            <v>12405</v>
          </cell>
          <cell r="H804" t="str">
            <v>Cuenta de Ahorros</v>
          </cell>
          <cell r="I804">
            <v>550127200117688</v>
          </cell>
          <cell r="J804" t="str">
            <v>Cuenta de Ahorros</v>
          </cell>
          <cell r="K804">
            <v>138070025067</v>
          </cell>
          <cell r="L804" t="str">
            <v>DAVIVIENDA</v>
          </cell>
          <cell r="M804">
            <v>135342</v>
          </cell>
          <cell r="N804" t="str">
            <v>Pago Exitoso</v>
          </cell>
        </row>
        <row r="805">
          <cell r="A805">
            <v>42122762</v>
          </cell>
          <cell r="B805">
            <v>10684137</v>
          </cell>
          <cell r="C805">
            <v>42122762</v>
          </cell>
          <cell r="D805" t="str">
            <v>MARTHA CECILIA PINO MOSQUERA</v>
          </cell>
          <cell r="E805">
            <v>46183</v>
          </cell>
          <cell r="F805">
            <v>46183</v>
          </cell>
          <cell r="G805">
            <v>12415</v>
          </cell>
          <cell r="H805" t="str">
            <v>Cuenta de Ahorros</v>
          </cell>
          <cell r="I805">
            <v>550127200117688</v>
          </cell>
          <cell r="J805" t="str">
            <v>Cuenta de Ahorros</v>
          </cell>
          <cell r="K805">
            <v>302635644</v>
          </cell>
          <cell r="L805" t="str">
            <v>DAVIVIENDA</v>
          </cell>
          <cell r="M805">
            <v>225570</v>
          </cell>
          <cell r="N805" t="str">
            <v>Pago Exitoso</v>
          </cell>
        </row>
        <row r="806">
          <cell r="A806">
            <v>8914800857</v>
          </cell>
          <cell r="B806">
            <v>10684237</v>
          </cell>
          <cell r="C806">
            <v>8914800857</v>
          </cell>
          <cell r="D806" t="str">
            <v>DEPARTAMENTO DE RISARALDA</v>
          </cell>
          <cell r="E806">
            <v>46183</v>
          </cell>
          <cell r="F806">
            <v>46183</v>
          </cell>
          <cell r="G806">
            <v>1128</v>
          </cell>
          <cell r="H806" t="str">
            <v>Cuenta de Ahorros</v>
          </cell>
          <cell r="I806">
            <v>550127200117688</v>
          </cell>
          <cell r="J806" t="str">
            <v>Cuenta de Ahorros Otros Bancos</v>
          </cell>
          <cell r="K806">
            <v>96010061790</v>
          </cell>
          <cell r="L806" t="str">
            <v>GNB SUDAMERIS</v>
          </cell>
          <cell r="M806">
            <v>2735000</v>
          </cell>
          <cell r="N806" t="str">
            <v>Pago Exitoso</v>
          </cell>
        </row>
        <row r="807">
          <cell r="A807">
            <v>1093214692</v>
          </cell>
          <cell r="B807">
            <v>10682691</v>
          </cell>
          <cell r="C807">
            <v>1093214692</v>
          </cell>
          <cell r="D807" t="str">
            <v>YENNY P OSPINA</v>
          </cell>
          <cell r="E807">
            <v>46183</v>
          </cell>
          <cell r="F807">
            <v>46183</v>
          </cell>
          <cell r="G807">
            <v>11697</v>
          </cell>
          <cell r="H807" t="str">
            <v>Cuenta de Ahorros</v>
          </cell>
          <cell r="I807">
            <v>302727607</v>
          </cell>
          <cell r="J807" t="str">
            <v>Cuenta de Ahorros Otros Bancos</v>
          </cell>
          <cell r="K807">
            <v>74402328634</v>
          </cell>
          <cell r="L807" t="str">
            <v>BANCOLOMBIA</v>
          </cell>
          <cell r="M807">
            <v>3539211</v>
          </cell>
          <cell r="N807" t="str">
            <v>Pago Exitoso</v>
          </cell>
        </row>
        <row r="808">
          <cell r="A808">
            <v>8914129882</v>
          </cell>
          <cell r="B808">
            <v>10682691</v>
          </cell>
          <cell r="C808">
            <v>8914129882</v>
          </cell>
          <cell r="D808" t="str">
            <v>FONDO DE EMPLEADOS DE RISARALD</v>
          </cell>
          <cell r="E808">
            <v>46183</v>
          </cell>
          <cell r="F808">
            <v>46183</v>
          </cell>
          <cell r="G808">
            <v>11697</v>
          </cell>
          <cell r="H808" t="str">
            <v>Cuenta de Ahorros</v>
          </cell>
          <cell r="I808">
            <v>302727607</v>
          </cell>
          <cell r="J808" t="str">
            <v>Cuenta Corriente Otros Bancos</v>
          </cell>
          <cell r="K808">
            <v>21003747172</v>
          </cell>
          <cell r="L808" t="str">
            <v>CAJA SOCIAL</v>
          </cell>
          <cell r="M808">
            <v>584789</v>
          </cell>
          <cell r="N808" t="str">
            <v>Pago Exitoso</v>
          </cell>
        </row>
        <row r="809">
          <cell r="A809">
            <v>75004768</v>
          </cell>
          <cell r="B809">
            <v>10682691</v>
          </cell>
          <cell r="C809">
            <v>75004768</v>
          </cell>
          <cell r="D809" t="str">
            <v>JOSE ANDRES RAMIREZ ARISTIZABA</v>
          </cell>
          <cell r="E809">
            <v>46183</v>
          </cell>
          <cell r="F809">
            <v>46183</v>
          </cell>
          <cell r="G809">
            <v>11727</v>
          </cell>
          <cell r="H809" t="str">
            <v>Cuenta de Ahorros</v>
          </cell>
          <cell r="I809">
            <v>302727607</v>
          </cell>
          <cell r="J809" t="str">
            <v>Cuenta de Ahorros</v>
          </cell>
          <cell r="K809">
            <v>488422673761</v>
          </cell>
          <cell r="L809" t="str">
            <v>DAVIVIENDA</v>
          </cell>
          <cell r="M809">
            <v>2928000</v>
          </cell>
          <cell r="N809" t="str">
            <v>Pago Exitoso</v>
          </cell>
        </row>
        <row r="810">
          <cell r="A810">
            <v>25159572</v>
          </cell>
          <cell r="B810">
            <v>10682691</v>
          </cell>
          <cell r="C810">
            <v>25159572</v>
          </cell>
          <cell r="D810" t="str">
            <v>YANETH PANESSO ARDILA</v>
          </cell>
          <cell r="E810">
            <v>46183</v>
          </cell>
          <cell r="F810">
            <v>46183</v>
          </cell>
          <cell r="G810">
            <v>11750</v>
          </cell>
          <cell r="H810" t="str">
            <v>Cuenta de Ahorros</v>
          </cell>
          <cell r="I810">
            <v>302727607</v>
          </cell>
          <cell r="J810" t="str">
            <v>Cuenta de Ahorros Otros Bancos</v>
          </cell>
          <cell r="K810">
            <v>702019706</v>
          </cell>
          <cell r="L810" t="str">
            <v>DAVIBANK</v>
          </cell>
          <cell r="M810">
            <v>4124000</v>
          </cell>
          <cell r="N810" t="str">
            <v>Pago Exitoso</v>
          </cell>
        </row>
        <row r="811">
          <cell r="A811">
            <v>1087493597</v>
          </cell>
          <cell r="B811">
            <v>10682691</v>
          </cell>
          <cell r="C811">
            <v>1087493597</v>
          </cell>
          <cell r="D811" t="str">
            <v>MARIANA ZULETA RODAS</v>
          </cell>
          <cell r="E811">
            <v>46183</v>
          </cell>
          <cell r="F811">
            <v>46183</v>
          </cell>
          <cell r="G811">
            <v>11849</v>
          </cell>
          <cell r="H811" t="str">
            <v>Cuenta de Ahorros</v>
          </cell>
          <cell r="I811">
            <v>302727607</v>
          </cell>
          <cell r="J811" t="str">
            <v>Cuenta de Ahorros</v>
          </cell>
          <cell r="K811">
            <v>488445646406</v>
          </cell>
          <cell r="L811" t="str">
            <v>DAVIVIENDA</v>
          </cell>
          <cell r="M811">
            <v>2419462</v>
          </cell>
          <cell r="N811" t="str">
            <v>Pago Exitoso</v>
          </cell>
        </row>
        <row r="812">
          <cell r="A812">
            <v>8914129882</v>
          </cell>
          <cell r="B812">
            <v>10682691</v>
          </cell>
          <cell r="C812">
            <v>8914129882</v>
          </cell>
          <cell r="D812" t="str">
            <v>FONDO DE EMPLEADOS DE RISARALD</v>
          </cell>
          <cell r="E812">
            <v>46183</v>
          </cell>
          <cell r="F812">
            <v>46183</v>
          </cell>
          <cell r="G812">
            <v>11849</v>
          </cell>
          <cell r="H812" t="str">
            <v>Cuenta de Ahorros</v>
          </cell>
          <cell r="I812">
            <v>302727607</v>
          </cell>
          <cell r="J812" t="str">
            <v>Cuenta Corriente Otros Bancos</v>
          </cell>
          <cell r="K812">
            <v>21003747172</v>
          </cell>
          <cell r="L812" t="str">
            <v>CAJA SOCIAL</v>
          </cell>
          <cell r="M812">
            <v>824538</v>
          </cell>
          <cell r="N812" t="str">
            <v>Pago Exitoso</v>
          </cell>
        </row>
        <row r="813">
          <cell r="A813">
            <v>1093536590</v>
          </cell>
          <cell r="B813">
            <v>10682691</v>
          </cell>
          <cell r="C813">
            <v>1093536590</v>
          </cell>
          <cell r="D813" t="str">
            <v>ERIKA YULIANA CARMONA</v>
          </cell>
          <cell r="E813">
            <v>46183</v>
          </cell>
          <cell r="F813">
            <v>46183</v>
          </cell>
          <cell r="G813">
            <v>11854</v>
          </cell>
          <cell r="H813" t="str">
            <v>Cuenta de Ahorros</v>
          </cell>
          <cell r="I813">
            <v>302727607</v>
          </cell>
          <cell r="J813" t="str">
            <v>Cuenta de Ahorros Otros Bancos</v>
          </cell>
          <cell r="K813">
            <v>457550018888</v>
          </cell>
          <cell r="L813" t="str">
            <v>BANCO AGRARIO</v>
          </cell>
          <cell r="M813">
            <v>3385000</v>
          </cell>
          <cell r="N813" t="str">
            <v>Pago Exitoso</v>
          </cell>
        </row>
        <row r="814">
          <cell r="A814">
            <v>1088245796</v>
          </cell>
          <cell r="B814">
            <v>10682691</v>
          </cell>
          <cell r="C814">
            <v>1088245796</v>
          </cell>
          <cell r="D814" t="str">
            <v>SINTIA VANESSA RIVAS RAMIREZ</v>
          </cell>
          <cell r="E814">
            <v>46183</v>
          </cell>
          <cell r="F814">
            <v>46183</v>
          </cell>
          <cell r="G814">
            <v>11902</v>
          </cell>
          <cell r="H814" t="str">
            <v>Cuenta de Ahorros</v>
          </cell>
          <cell r="I814">
            <v>302727607</v>
          </cell>
          <cell r="J814" t="str">
            <v>Cuenta de Ahorros Otros Bancos</v>
          </cell>
          <cell r="K814">
            <v>72500033135</v>
          </cell>
          <cell r="L814" t="str">
            <v>BANCOLOMBIA</v>
          </cell>
          <cell r="M814">
            <v>4124000</v>
          </cell>
          <cell r="N814" t="str">
            <v>Pago Exitoso</v>
          </cell>
        </row>
        <row r="815">
          <cell r="A815">
            <v>1088310581</v>
          </cell>
          <cell r="B815">
            <v>10682691</v>
          </cell>
          <cell r="C815">
            <v>1088310581</v>
          </cell>
          <cell r="D815" t="str">
            <v>ALEJANDRA ARBOLEDA BUSTAMANTE</v>
          </cell>
          <cell r="E815">
            <v>46183</v>
          </cell>
          <cell r="F815">
            <v>46183</v>
          </cell>
          <cell r="G815">
            <v>11919</v>
          </cell>
          <cell r="H815" t="str">
            <v>Cuenta de Ahorros</v>
          </cell>
          <cell r="I815">
            <v>302727607</v>
          </cell>
          <cell r="J815" t="str">
            <v>Cuenta de Ahorros Otros Bancos</v>
          </cell>
          <cell r="K815">
            <v>85720356614</v>
          </cell>
          <cell r="L815" t="str">
            <v>BANCOLOMBIA</v>
          </cell>
          <cell r="M815">
            <v>2074050</v>
          </cell>
          <cell r="N815" t="str">
            <v>Pago Exitoso</v>
          </cell>
        </row>
        <row r="816">
          <cell r="A816">
            <v>8914129882</v>
          </cell>
          <cell r="B816">
            <v>10682691</v>
          </cell>
          <cell r="C816">
            <v>8914129882</v>
          </cell>
          <cell r="D816" t="str">
            <v>FONDO DE EMPLEADOS DE RISARALD</v>
          </cell>
          <cell r="E816">
            <v>46183</v>
          </cell>
          <cell r="F816">
            <v>46183</v>
          </cell>
          <cell r="G816">
            <v>11919</v>
          </cell>
          <cell r="H816" t="str">
            <v>Cuenta de Ahorros</v>
          </cell>
          <cell r="I816">
            <v>302727607</v>
          </cell>
          <cell r="J816" t="str">
            <v>Cuenta Corriente Otros Bancos</v>
          </cell>
          <cell r="K816">
            <v>21003747172</v>
          </cell>
          <cell r="L816" t="str">
            <v>CAJA SOCIAL</v>
          </cell>
          <cell r="M816">
            <v>2049950</v>
          </cell>
          <cell r="N816" t="str">
            <v>Pago Exitoso</v>
          </cell>
        </row>
        <row r="817">
          <cell r="A817">
            <v>1053821392</v>
          </cell>
          <cell r="B817">
            <v>10682691</v>
          </cell>
          <cell r="C817">
            <v>1053821392</v>
          </cell>
          <cell r="D817" t="str">
            <v>KAREN LUCIA NOREA SILVA</v>
          </cell>
          <cell r="E817">
            <v>46183</v>
          </cell>
          <cell r="F817">
            <v>46183</v>
          </cell>
          <cell r="G817">
            <v>11927</v>
          </cell>
          <cell r="H817" t="str">
            <v>Cuenta de Ahorros</v>
          </cell>
          <cell r="I817">
            <v>302727607</v>
          </cell>
          <cell r="J817" t="str">
            <v>Cuenta de Ahorros Otros Bancos</v>
          </cell>
          <cell r="K817">
            <v>35150744</v>
          </cell>
          <cell r="L817" t="str">
            <v>NU</v>
          </cell>
          <cell r="M817">
            <v>4124000</v>
          </cell>
          <cell r="N817" t="str">
            <v>Pago Exitoso</v>
          </cell>
        </row>
        <row r="818">
          <cell r="A818">
            <v>1112905339</v>
          </cell>
          <cell r="B818">
            <v>10682691</v>
          </cell>
          <cell r="C818">
            <v>1112905339</v>
          </cell>
          <cell r="D818" t="str">
            <v>YAJAIRA VANESSA ACOSTA CALLE</v>
          </cell>
          <cell r="E818">
            <v>46183</v>
          </cell>
          <cell r="F818">
            <v>46183</v>
          </cell>
          <cell r="G818">
            <v>11985</v>
          </cell>
          <cell r="H818" t="str">
            <v>Cuenta de Ahorros</v>
          </cell>
          <cell r="I818">
            <v>302727607</v>
          </cell>
          <cell r="J818" t="str">
            <v>Cuenta de Ahorros Otros Bancos</v>
          </cell>
          <cell r="K818">
            <v>11520783948</v>
          </cell>
          <cell r="L818" t="str">
            <v>BANCOLOMBIA</v>
          </cell>
          <cell r="M818">
            <v>4584000</v>
          </cell>
          <cell r="N818" t="str">
            <v>Pago Exitoso</v>
          </cell>
        </row>
        <row r="819">
          <cell r="A819">
            <v>25112507</v>
          </cell>
          <cell r="B819">
            <v>10682691</v>
          </cell>
          <cell r="C819">
            <v>25112507</v>
          </cell>
          <cell r="D819" t="str">
            <v>CAROLINA SALAZAR ARBOLEDA</v>
          </cell>
          <cell r="E819">
            <v>46183</v>
          </cell>
          <cell r="F819">
            <v>46183</v>
          </cell>
          <cell r="G819">
            <v>11996</v>
          </cell>
          <cell r="H819" t="str">
            <v>Cuenta de Ahorros</v>
          </cell>
          <cell r="I819">
            <v>302727607</v>
          </cell>
          <cell r="J819" t="str">
            <v>Cuenta de Ahorros</v>
          </cell>
          <cell r="K819">
            <v>550084900059894</v>
          </cell>
          <cell r="L819" t="str">
            <v>DAVIVIENDA</v>
          </cell>
          <cell r="M819">
            <v>3709000</v>
          </cell>
          <cell r="N819" t="str">
            <v>Pago Exitoso</v>
          </cell>
        </row>
        <row r="820">
          <cell r="A820">
            <v>30339030</v>
          </cell>
          <cell r="B820">
            <v>10682691</v>
          </cell>
          <cell r="C820">
            <v>30339030</v>
          </cell>
          <cell r="D820" t="str">
            <v>SANDRA MILENA GOMEZ JIMENEZ</v>
          </cell>
          <cell r="E820">
            <v>46183</v>
          </cell>
          <cell r="F820">
            <v>46183</v>
          </cell>
          <cell r="G820">
            <v>12001</v>
          </cell>
          <cell r="H820" t="str">
            <v>Cuenta de Ahorros</v>
          </cell>
          <cell r="I820">
            <v>302727607</v>
          </cell>
          <cell r="J820" t="str">
            <v>Cuenta de Ahorros</v>
          </cell>
          <cell r="K820">
            <v>488431892691</v>
          </cell>
          <cell r="L820" t="str">
            <v>DAVIVIENDA</v>
          </cell>
          <cell r="M820">
            <v>3244000</v>
          </cell>
          <cell r="N820" t="str">
            <v>Pago Exitoso</v>
          </cell>
        </row>
        <row r="821">
          <cell r="A821">
            <v>18505049</v>
          </cell>
          <cell r="B821">
            <v>10682691</v>
          </cell>
          <cell r="C821">
            <v>18505049</v>
          </cell>
          <cell r="D821" t="str">
            <v>ORLANDO ANTONIO LEON MARIN</v>
          </cell>
          <cell r="E821">
            <v>46183</v>
          </cell>
          <cell r="F821">
            <v>46183</v>
          </cell>
          <cell r="G821">
            <v>12134</v>
          </cell>
          <cell r="H821" t="str">
            <v>Cuenta de Ahorros</v>
          </cell>
          <cell r="I821">
            <v>302727607</v>
          </cell>
          <cell r="J821" t="str">
            <v>Cuenta de Ahorros</v>
          </cell>
          <cell r="K821">
            <v>488448444098</v>
          </cell>
          <cell r="L821" t="str">
            <v>DAVIVIENDA</v>
          </cell>
          <cell r="M821">
            <v>2924000</v>
          </cell>
          <cell r="N821" t="str">
            <v>Pago Exitoso</v>
          </cell>
        </row>
        <row r="822">
          <cell r="A822">
            <v>24644929</v>
          </cell>
          <cell r="B822">
            <v>10682691</v>
          </cell>
          <cell r="C822">
            <v>24644929</v>
          </cell>
          <cell r="D822" t="str">
            <v>MARIA ENIDIA RIOS NARANJO</v>
          </cell>
          <cell r="E822">
            <v>46183</v>
          </cell>
          <cell r="F822">
            <v>46183</v>
          </cell>
          <cell r="G822">
            <v>12209</v>
          </cell>
          <cell r="H822" t="str">
            <v>Cuenta de Ahorros</v>
          </cell>
          <cell r="I822">
            <v>302727607</v>
          </cell>
          <cell r="J822" t="str">
            <v>Cuenta de Ahorros Otros Bancos</v>
          </cell>
          <cell r="K822">
            <v>62300006931</v>
          </cell>
          <cell r="L822" t="str">
            <v>BANCOLOMBIA</v>
          </cell>
          <cell r="M822">
            <v>3709000</v>
          </cell>
          <cell r="N822" t="str">
            <v>Pago Exitoso</v>
          </cell>
        </row>
        <row r="823">
          <cell r="A823">
            <v>10116842</v>
          </cell>
          <cell r="B823">
            <v>10682691</v>
          </cell>
          <cell r="C823">
            <v>10116842</v>
          </cell>
          <cell r="D823" t="str">
            <v>JOHN BYRON MARTINEZ RIOS</v>
          </cell>
          <cell r="E823">
            <v>46183</v>
          </cell>
          <cell r="F823">
            <v>46183</v>
          </cell>
          <cell r="G823">
            <v>12214</v>
          </cell>
          <cell r="H823" t="str">
            <v>Cuenta de Ahorros</v>
          </cell>
          <cell r="I823">
            <v>302727607</v>
          </cell>
          <cell r="J823" t="str">
            <v>Cuenta de Ahorros Otros Bancos</v>
          </cell>
          <cell r="K823">
            <v>27020810284</v>
          </cell>
          <cell r="L823" t="str">
            <v>BANCOLOMBIA</v>
          </cell>
          <cell r="M823">
            <v>6295000</v>
          </cell>
          <cell r="N823" t="str">
            <v>Pago Exitoso</v>
          </cell>
        </row>
        <row r="824">
          <cell r="A824">
            <v>10133060</v>
          </cell>
          <cell r="B824">
            <v>10682691</v>
          </cell>
          <cell r="C824">
            <v>10133060</v>
          </cell>
          <cell r="D824" t="str">
            <v>JUAN CARLOS RODAS SANCHEZ</v>
          </cell>
          <cell r="E824">
            <v>46183</v>
          </cell>
          <cell r="F824">
            <v>46183</v>
          </cell>
          <cell r="G824">
            <v>12262</v>
          </cell>
          <cell r="H824" t="str">
            <v>Cuenta de Ahorros</v>
          </cell>
          <cell r="I824">
            <v>302727607</v>
          </cell>
          <cell r="J824" t="str">
            <v>Cuenta de Ahorros Otros Bancos</v>
          </cell>
          <cell r="K824">
            <v>7323600290</v>
          </cell>
          <cell r="L824" t="str">
            <v>BANCOLOMBIA</v>
          </cell>
          <cell r="M824">
            <v>5808000</v>
          </cell>
          <cell r="N824" t="str">
            <v>Pago Exitoso</v>
          </cell>
        </row>
        <row r="825">
          <cell r="A825">
            <v>1087989421</v>
          </cell>
          <cell r="B825">
            <v>10682691</v>
          </cell>
          <cell r="C825">
            <v>1087989421</v>
          </cell>
          <cell r="D825" t="str">
            <v>TATIANA CATALINA PEREZ HERRERA</v>
          </cell>
          <cell r="E825">
            <v>46183</v>
          </cell>
          <cell r="F825">
            <v>46183</v>
          </cell>
          <cell r="G825">
            <v>12275</v>
          </cell>
          <cell r="H825" t="str">
            <v>Cuenta de Ahorros</v>
          </cell>
          <cell r="I825">
            <v>302727607</v>
          </cell>
          <cell r="J825" t="str">
            <v>Cuenta de Ahorros</v>
          </cell>
          <cell r="K825">
            <v>488437967497</v>
          </cell>
          <cell r="L825" t="str">
            <v>DAVIVIENDA</v>
          </cell>
          <cell r="M825">
            <v>4584000</v>
          </cell>
          <cell r="N825" t="str">
            <v>Pago Exitoso</v>
          </cell>
        </row>
        <row r="826">
          <cell r="A826">
            <v>9992854</v>
          </cell>
          <cell r="B826">
            <v>10683294</v>
          </cell>
          <cell r="C826">
            <v>9992854</v>
          </cell>
          <cell r="D826" t="str">
            <v>ARCANGEL DE JESUS MONCADA ALVAREZ</v>
          </cell>
          <cell r="E826">
            <v>46183</v>
          </cell>
          <cell r="F826">
            <v>46183</v>
          </cell>
          <cell r="G826">
            <v>5100102330131110</v>
          </cell>
          <cell r="H826" t="str">
            <v>Cuenta de Ahorros</v>
          </cell>
          <cell r="I826">
            <v>550127200108745</v>
          </cell>
          <cell r="J826" t="str">
            <v>Cuenta de Ahorros</v>
          </cell>
          <cell r="K826">
            <v>310012505</v>
          </cell>
          <cell r="L826" t="str">
            <v>DAVIVIENDA</v>
          </cell>
          <cell r="M826">
            <v>90228</v>
          </cell>
          <cell r="N826" t="str">
            <v>Pago Exitoso</v>
          </cell>
        </row>
        <row r="827">
          <cell r="A827">
            <v>24688036</v>
          </cell>
          <cell r="B827">
            <v>10683294</v>
          </cell>
          <cell r="C827">
            <v>24688036</v>
          </cell>
          <cell r="D827" t="str">
            <v>MARIA CRISTINA OSORIO</v>
          </cell>
          <cell r="E827">
            <v>46183</v>
          </cell>
          <cell r="F827">
            <v>46183</v>
          </cell>
          <cell r="G827">
            <v>5100102330131110</v>
          </cell>
          <cell r="H827" t="str">
            <v>Cuenta de Ahorros</v>
          </cell>
          <cell r="I827">
            <v>550127200108745</v>
          </cell>
          <cell r="J827" t="str">
            <v>Cuenta de Ahorros</v>
          </cell>
          <cell r="K827">
            <v>127370084270</v>
          </cell>
          <cell r="L827" t="str">
            <v>DAVIVIENDA</v>
          </cell>
          <cell r="M827">
            <v>45114</v>
          </cell>
          <cell r="N827" t="str">
            <v>Pago Exitoso</v>
          </cell>
        </row>
        <row r="828">
          <cell r="A828">
            <v>1088265754</v>
          </cell>
          <cell r="B828">
            <v>10683294</v>
          </cell>
          <cell r="C828">
            <v>1088265754</v>
          </cell>
          <cell r="D828" t="str">
            <v>MAYERLIN MONTOYA RANGEL</v>
          </cell>
          <cell r="E828">
            <v>46183</v>
          </cell>
          <cell r="F828">
            <v>46183</v>
          </cell>
          <cell r="G828">
            <v>5100102330131110</v>
          </cell>
          <cell r="H828" t="str">
            <v>Cuenta de Ahorros</v>
          </cell>
          <cell r="I828">
            <v>550127200108745</v>
          </cell>
          <cell r="J828" t="str">
            <v>Cuenta de Ahorros</v>
          </cell>
          <cell r="K828">
            <v>127270047344</v>
          </cell>
          <cell r="L828" t="str">
            <v>DAVIVIENDA</v>
          </cell>
          <cell r="M828">
            <v>315798</v>
          </cell>
          <cell r="N828" t="str">
            <v>Pago Exitoso</v>
          </cell>
        </row>
        <row r="829">
          <cell r="A829">
            <v>1088330192</v>
          </cell>
          <cell r="B829">
            <v>10682280</v>
          </cell>
          <cell r="C829">
            <v>1088330192</v>
          </cell>
          <cell r="D829" t="str">
            <v>CARLA DANIELA RAMIREZ GARCIA</v>
          </cell>
          <cell r="E829">
            <v>46183</v>
          </cell>
          <cell r="F829">
            <v>46183</v>
          </cell>
          <cell r="G829">
            <v>11710</v>
          </cell>
          <cell r="H829" t="str">
            <v>Cuenta de Ahorros</v>
          </cell>
          <cell r="I829">
            <v>550127200117688</v>
          </cell>
          <cell r="J829" t="str">
            <v>Cuenta de Ahorros Otros Bancos</v>
          </cell>
          <cell r="K829">
            <v>11500020018</v>
          </cell>
          <cell r="L829" t="str">
            <v>BANCOLOMBIA</v>
          </cell>
          <cell r="M829">
            <v>4124000</v>
          </cell>
          <cell r="N829" t="str">
            <v>Pago Exitoso</v>
          </cell>
        </row>
        <row r="830">
          <cell r="A830">
            <v>1088020648</v>
          </cell>
          <cell r="B830">
            <v>10682280</v>
          </cell>
          <cell r="C830">
            <v>1088020648</v>
          </cell>
          <cell r="D830" t="str">
            <v>VALENTINA RINCON PEREZ</v>
          </cell>
          <cell r="E830">
            <v>46183</v>
          </cell>
          <cell r="F830">
            <v>46183</v>
          </cell>
          <cell r="G830">
            <v>11846</v>
          </cell>
          <cell r="H830" t="str">
            <v>Cuenta de Ahorros</v>
          </cell>
          <cell r="I830">
            <v>550127200117688</v>
          </cell>
          <cell r="J830" t="str">
            <v>Cuenta de Ahorros Otros Bancos</v>
          </cell>
          <cell r="K830">
            <v>85237596477</v>
          </cell>
          <cell r="L830" t="str">
            <v>BANCOLOMBIA</v>
          </cell>
          <cell r="M830">
            <v>3709000</v>
          </cell>
          <cell r="N830" t="str">
            <v>Pago Exitoso</v>
          </cell>
        </row>
        <row r="831">
          <cell r="A831">
            <v>18508522</v>
          </cell>
          <cell r="B831">
            <v>10682280</v>
          </cell>
          <cell r="C831">
            <v>18508522</v>
          </cell>
          <cell r="D831" t="str">
            <v>CARLOS HUGO TORO RIOS</v>
          </cell>
          <cell r="E831">
            <v>46183</v>
          </cell>
          <cell r="F831">
            <v>46183</v>
          </cell>
          <cell r="G831">
            <v>11898</v>
          </cell>
          <cell r="H831" t="str">
            <v>Cuenta de Ahorros</v>
          </cell>
          <cell r="I831">
            <v>550127200117688</v>
          </cell>
          <cell r="J831" t="str">
            <v>Cuenta de Ahorros</v>
          </cell>
          <cell r="K831">
            <v>127470030140</v>
          </cell>
          <cell r="L831" t="str">
            <v>DAVIVIENDA</v>
          </cell>
          <cell r="M831">
            <v>2493715</v>
          </cell>
          <cell r="N831" t="str">
            <v>Pago Exitoso</v>
          </cell>
        </row>
        <row r="832">
          <cell r="A832">
            <v>891412988</v>
          </cell>
          <cell r="B832">
            <v>10682280</v>
          </cell>
          <cell r="C832">
            <v>891412988</v>
          </cell>
          <cell r="D832" t="str">
            <v>FONDO DE EMPLEADOS DE RISARALD</v>
          </cell>
          <cell r="E832">
            <v>46183</v>
          </cell>
          <cell r="F832">
            <v>46183</v>
          </cell>
          <cell r="G832">
            <v>11898</v>
          </cell>
          <cell r="H832" t="str">
            <v>Cuenta de Ahorros</v>
          </cell>
          <cell r="I832">
            <v>550127200117688</v>
          </cell>
          <cell r="J832" t="str">
            <v>Cuenta Corriente Otros Bancos</v>
          </cell>
          <cell r="K832">
            <v>21003747172</v>
          </cell>
          <cell r="L832" t="str">
            <v>CAJA SOCIAL</v>
          </cell>
          <cell r="M832">
            <v>769569</v>
          </cell>
          <cell r="N832" t="str">
            <v>Pago Exitoso</v>
          </cell>
        </row>
        <row r="833">
          <cell r="A833">
            <v>816003761</v>
          </cell>
          <cell r="B833">
            <v>10682280</v>
          </cell>
          <cell r="C833">
            <v>816003761</v>
          </cell>
          <cell r="D833" t="str">
            <v>SEIS NEGOCIOS SAS</v>
          </cell>
          <cell r="E833">
            <v>46183</v>
          </cell>
          <cell r="F833">
            <v>46183</v>
          </cell>
          <cell r="G833">
            <v>11898</v>
          </cell>
          <cell r="H833" t="str">
            <v>Cuenta de Ahorros</v>
          </cell>
          <cell r="I833">
            <v>550127200117688</v>
          </cell>
          <cell r="J833" t="str">
            <v>Cuenta Corriente Otros Bancos</v>
          </cell>
          <cell r="K833">
            <v>5801003887</v>
          </cell>
          <cell r="L833" t="str">
            <v>DAVIBANK</v>
          </cell>
          <cell r="M833">
            <v>445716</v>
          </cell>
          <cell r="N833" t="str">
            <v>Pago Exitoso</v>
          </cell>
        </row>
        <row r="834">
          <cell r="A834">
            <v>1093225086</v>
          </cell>
          <cell r="B834">
            <v>10682280</v>
          </cell>
          <cell r="C834">
            <v>1093225086</v>
          </cell>
          <cell r="D834" t="str">
            <v>LESLIE VANESSA RIVERA AYA</v>
          </cell>
          <cell r="E834">
            <v>46183</v>
          </cell>
          <cell r="F834">
            <v>46183</v>
          </cell>
          <cell r="G834">
            <v>11942</v>
          </cell>
          <cell r="H834" t="str">
            <v>Cuenta de Ahorros</v>
          </cell>
          <cell r="I834">
            <v>550127200117688</v>
          </cell>
          <cell r="J834" t="str">
            <v>Cuenta de Ahorros</v>
          </cell>
          <cell r="K834">
            <v>488421442176</v>
          </cell>
          <cell r="L834" t="str">
            <v>DAVIVIENDA</v>
          </cell>
          <cell r="M834">
            <v>3709000</v>
          </cell>
          <cell r="N834" t="str">
            <v>Pago Exitoso</v>
          </cell>
        </row>
        <row r="835">
          <cell r="A835">
            <v>10122261</v>
          </cell>
          <cell r="B835">
            <v>10682280</v>
          </cell>
          <cell r="C835">
            <v>10122261</v>
          </cell>
          <cell r="D835" t="str">
            <v>GERSON LOPEZ GARCIA</v>
          </cell>
          <cell r="E835">
            <v>46183</v>
          </cell>
          <cell r="F835">
            <v>46183</v>
          </cell>
          <cell r="G835">
            <v>11974</v>
          </cell>
          <cell r="H835" t="str">
            <v>Cuenta de Ahorros</v>
          </cell>
          <cell r="I835">
            <v>550127200117688</v>
          </cell>
          <cell r="J835" t="str">
            <v>Cuenta de Ahorros Otros Bancos</v>
          </cell>
          <cell r="K835">
            <v>24033506852</v>
          </cell>
          <cell r="L835" t="str">
            <v>CAJA SOCIAL</v>
          </cell>
          <cell r="M835">
            <v>3511000</v>
          </cell>
          <cell r="N835" t="str">
            <v>Pago Exitoso</v>
          </cell>
        </row>
        <row r="836">
          <cell r="A836">
            <v>1088240763</v>
          </cell>
          <cell r="B836">
            <v>10682280</v>
          </cell>
          <cell r="C836">
            <v>1088240763</v>
          </cell>
          <cell r="D836" t="str">
            <v>DIANA CAROLINA GUASARABE MURIL</v>
          </cell>
          <cell r="E836">
            <v>46183</v>
          </cell>
          <cell r="F836">
            <v>46183</v>
          </cell>
          <cell r="G836">
            <v>12097</v>
          </cell>
          <cell r="H836" t="str">
            <v>Cuenta de Ahorros</v>
          </cell>
          <cell r="I836">
            <v>550127200117688</v>
          </cell>
          <cell r="J836" t="str">
            <v>Cuenta de Ahorros</v>
          </cell>
          <cell r="K836">
            <v>488455705340</v>
          </cell>
          <cell r="L836" t="str">
            <v>DAVIVIENDA</v>
          </cell>
          <cell r="M836">
            <v>3226000</v>
          </cell>
          <cell r="N836" t="str">
            <v>Pago Exitoso</v>
          </cell>
        </row>
        <row r="837">
          <cell r="A837">
            <v>1088307353</v>
          </cell>
          <cell r="B837">
            <v>10682280</v>
          </cell>
          <cell r="C837">
            <v>1088307353</v>
          </cell>
          <cell r="D837" t="str">
            <v>RUBEN DARIO MOLINA GIRALDO</v>
          </cell>
          <cell r="E837">
            <v>46183</v>
          </cell>
          <cell r="F837">
            <v>46183</v>
          </cell>
          <cell r="G837">
            <v>12142</v>
          </cell>
          <cell r="H837" t="str">
            <v>Cuenta de Ahorros</v>
          </cell>
          <cell r="I837">
            <v>550127200117688</v>
          </cell>
          <cell r="J837" t="str">
            <v>Cuenta de Ahorros Otros Bancos</v>
          </cell>
          <cell r="K837">
            <v>39427757</v>
          </cell>
          <cell r="L837" t="str">
            <v>NU</v>
          </cell>
          <cell r="M837">
            <v>4026000</v>
          </cell>
          <cell r="N837" t="str">
            <v>Pago Exitoso</v>
          </cell>
        </row>
        <row r="838">
          <cell r="A838">
            <v>1088304969</v>
          </cell>
          <cell r="B838">
            <v>10682280</v>
          </cell>
          <cell r="C838">
            <v>1088304969</v>
          </cell>
          <cell r="D838" t="str">
            <v>LAURA VANESSA RINCON ROMAN</v>
          </cell>
          <cell r="E838">
            <v>46183</v>
          </cell>
          <cell r="F838">
            <v>46183</v>
          </cell>
          <cell r="G838">
            <v>12152</v>
          </cell>
          <cell r="H838" t="str">
            <v>Cuenta de Ahorros</v>
          </cell>
          <cell r="I838">
            <v>550127200117688</v>
          </cell>
          <cell r="J838" t="str">
            <v>Cuenta de Ahorros</v>
          </cell>
          <cell r="K838">
            <v>488415754560</v>
          </cell>
          <cell r="L838" t="str">
            <v>DAVIVIENDA</v>
          </cell>
          <cell r="M838">
            <v>5521000</v>
          </cell>
          <cell r="N838" t="str">
            <v>Pago Exitoso</v>
          </cell>
        </row>
        <row r="839">
          <cell r="A839">
            <v>42161768</v>
          </cell>
          <cell r="B839">
            <v>10682280</v>
          </cell>
          <cell r="C839">
            <v>42161768</v>
          </cell>
          <cell r="D839" t="str">
            <v>ANGIE LORENA ZAPATA HERRERA</v>
          </cell>
          <cell r="E839">
            <v>46183</v>
          </cell>
          <cell r="F839">
            <v>46183</v>
          </cell>
          <cell r="G839">
            <v>12153</v>
          </cell>
          <cell r="H839" t="str">
            <v>Cuenta de Ahorros</v>
          </cell>
          <cell r="I839">
            <v>550127200117688</v>
          </cell>
          <cell r="J839" t="str">
            <v>Cuenta de Ahorros</v>
          </cell>
          <cell r="K839">
            <v>488425530208</v>
          </cell>
          <cell r="L839" t="str">
            <v>DAVIVIENDA</v>
          </cell>
          <cell r="M839">
            <v>3709000</v>
          </cell>
          <cell r="N839" t="str">
            <v>Pago Exitoso</v>
          </cell>
        </row>
        <row r="840">
          <cell r="A840">
            <v>94503454</v>
          </cell>
          <cell r="B840">
            <v>10682538</v>
          </cell>
          <cell r="C840">
            <v>94503454</v>
          </cell>
          <cell r="D840" t="str">
            <v>JORGE IVAN ARTEAGA</v>
          </cell>
          <cell r="E840">
            <v>46183</v>
          </cell>
          <cell r="F840">
            <v>46183</v>
          </cell>
          <cell r="G840">
            <v>5200102330131110</v>
          </cell>
          <cell r="H840" t="str">
            <v>Cuenta de Ahorros</v>
          </cell>
          <cell r="I840">
            <v>550127200108752</v>
          </cell>
          <cell r="J840" t="str">
            <v>Cuenta de Ahorros Otros Bancos</v>
          </cell>
          <cell r="K840">
            <v>24104425297</v>
          </cell>
          <cell r="L840" t="str">
            <v>CAJA SOCIAL</v>
          </cell>
          <cell r="M840">
            <v>4124000</v>
          </cell>
          <cell r="N840" t="str">
            <v>Pago Exitoso</v>
          </cell>
        </row>
        <row r="841">
          <cell r="A841">
            <v>31602583</v>
          </cell>
          <cell r="B841">
            <v>10682538</v>
          </cell>
          <cell r="C841">
            <v>31602583</v>
          </cell>
          <cell r="D841" t="str">
            <v>TATIANA LORENA CORTES PEA</v>
          </cell>
          <cell r="E841">
            <v>46183</v>
          </cell>
          <cell r="F841">
            <v>46183</v>
          </cell>
          <cell r="G841">
            <v>5200102330131110</v>
          </cell>
          <cell r="H841" t="str">
            <v>Cuenta de Ahorros</v>
          </cell>
          <cell r="I841">
            <v>550127200108752</v>
          </cell>
          <cell r="J841" t="str">
            <v>Cuenta de Ahorros Otros Bancos</v>
          </cell>
          <cell r="K841">
            <v>85200000478</v>
          </cell>
          <cell r="L841" t="str">
            <v>BANCOLOMBIA</v>
          </cell>
          <cell r="M841">
            <v>4124000</v>
          </cell>
          <cell r="N841" t="str">
            <v>Pago Exitoso</v>
          </cell>
        </row>
        <row r="842">
          <cell r="A842">
            <v>8914800857</v>
          </cell>
          <cell r="B842">
            <v>10682621</v>
          </cell>
          <cell r="C842">
            <v>8914800857</v>
          </cell>
          <cell r="D842" t="str">
            <v>DEPARTAMENTO DE RISARALDA</v>
          </cell>
          <cell r="E842">
            <v>46183</v>
          </cell>
          <cell r="F842">
            <v>46183</v>
          </cell>
          <cell r="G842">
            <v>1072</v>
          </cell>
          <cell r="H842" t="str">
            <v>Cuenta de Ahorros</v>
          </cell>
          <cell r="I842">
            <v>550127200117688</v>
          </cell>
          <cell r="J842" t="str">
            <v>Cuenta Corriente Otros Bancos</v>
          </cell>
          <cell r="K842">
            <v>33488479</v>
          </cell>
          <cell r="L842" t="str">
            <v>OCCIDENTE</v>
          </cell>
          <cell r="M842">
            <v>4399000</v>
          </cell>
          <cell r="N842" t="str">
            <v>Pago Exitoso</v>
          </cell>
        </row>
        <row r="843">
          <cell r="A843">
            <v>8914106610</v>
          </cell>
          <cell r="B843">
            <v>10682635</v>
          </cell>
          <cell r="C843">
            <v>8914106610</v>
          </cell>
          <cell r="D843" t="str">
            <v>E.S.E HOSPITAL SANTA ANA GUAT</v>
          </cell>
          <cell r="E843">
            <v>46183</v>
          </cell>
          <cell r="F843">
            <v>46183</v>
          </cell>
          <cell r="G843">
            <v>11918</v>
          </cell>
          <cell r="H843" t="str">
            <v>Cuenta de Ahorros</v>
          </cell>
          <cell r="I843">
            <v>302727599</v>
          </cell>
          <cell r="J843" t="str">
            <v>Cuenta Corriente</v>
          </cell>
          <cell r="K843">
            <v>128169998274</v>
          </cell>
          <cell r="L843" t="str">
            <v>DAVIVIENDA</v>
          </cell>
          <cell r="M843">
            <v>22050681</v>
          </cell>
          <cell r="N843" t="str">
            <v>Pago Exitoso</v>
          </cell>
        </row>
        <row r="844">
          <cell r="A844">
            <v>800099124</v>
          </cell>
          <cell r="B844">
            <v>10682646</v>
          </cell>
          <cell r="C844">
            <v>800099124</v>
          </cell>
          <cell r="D844" t="str">
            <v>E.S.E HOSPITAL SAN JOSE LA CE</v>
          </cell>
          <cell r="E844">
            <v>46183</v>
          </cell>
          <cell r="F844">
            <v>46183</v>
          </cell>
          <cell r="G844">
            <v>11946</v>
          </cell>
          <cell r="H844" t="str">
            <v>Cuenta de Ahorros</v>
          </cell>
          <cell r="I844">
            <v>302727607</v>
          </cell>
          <cell r="J844" t="str">
            <v>Cuenta de Ahorros Otros Bancos</v>
          </cell>
          <cell r="K844">
            <v>402413421</v>
          </cell>
          <cell r="L844" t="str">
            <v>BOGOTA</v>
          </cell>
          <cell r="M844">
            <v>24564177</v>
          </cell>
          <cell r="N844" t="str">
            <v>Pago Exitoso</v>
          </cell>
        </row>
        <row r="845">
          <cell r="A845">
            <v>8914800857</v>
          </cell>
          <cell r="B845">
            <v>10680558</v>
          </cell>
          <cell r="C845">
            <v>8914800857</v>
          </cell>
          <cell r="D845" t="str">
            <v>DEPARTAMENTO DE RISARALDA</v>
          </cell>
          <cell r="E845">
            <v>46183</v>
          </cell>
          <cell r="F845">
            <v>46183</v>
          </cell>
          <cell r="G845">
            <v>0</v>
          </cell>
          <cell r="H845" t="str">
            <v>Cuenta de Ahorros</v>
          </cell>
          <cell r="I845">
            <v>550127200185743</v>
          </cell>
          <cell r="J845" t="str">
            <v>Cuenta de Ahorros</v>
          </cell>
          <cell r="K845">
            <v>127270038350</v>
          </cell>
          <cell r="L845" t="str">
            <v>DAVIVIENDA</v>
          </cell>
          <cell r="M845">
            <v>2302000</v>
          </cell>
          <cell r="N845" t="str">
            <v>Pago Exitoso</v>
          </cell>
        </row>
        <row r="846">
          <cell r="A846">
            <v>8914800857</v>
          </cell>
          <cell r="B846">
            <v>10680558</v>
          </cell>
          <cell r="C846">
            <v>8914800857</v>
          </cell>
          <cell r="D846" t="str">
            <v>DEPARTAMENTO DE RISARALDA</v>
          </cell>
          <cell r="E846">
            <v>46183</v>
          </cell>
          <cell r="F846">
            <v>46183</v>
          </cell>
          <cell r="G846">
            <v>0</v>
          </cell>
          <cell r="H846" t="str">
            <v>Cuenta de Ahorros</v>
          </cell>
          <cell r="I846">
            <v>550127200185743</v>
          </cell>
          <cell r="J846" t="str">
            <v>Cuenta de Ahorros</v>
          </cell>
          <cell r="K846">
            <v>127200185735</v>
          </cell>
          <cell r="L846" t="str">
            <v>DAVIVIENDA</v>
          </cell>
          <cell r="M846">
            <v>1150000</v>
          </cell>
          <cell r="N846" t="str">
            <v>Pago Exitoso</v>
          </cell>
        </row>
        <row r="847">
          <cell r="A847">
            <v>8914800857</v>
          </cell>
          <cell r="B847">
            <v>10680558</v>
          </cell>
          <cell r="C847">
            <v>8914800857</v>
          </cell>
          <cell r="D847" t="str">
            <v>DEPARTAMENTO DE RISARALDA</v>
          </cell>
          <cell r="E847">
            <v>46183</v>
          </cell>
          <cell r="F847">
            <v>46183</v>
          </cell>
          <cell r="G847">
            <v>0</v>
          </cell>
          <cell r="H847" t="str">
            <v>Cuenta de Ahorros</v>
          </cell>
          <cell r="I847">
            <v>550127200185743</v>
          </cell>
          <cell r="J847" t="str">
            <v>Cuenta Corriente Otros Bancos</v>
          </cell>
          <cell r="K847">
            <v>33488479</v>
          </cell>
          <cell r="L847" t="str">
            <v>OCCIDENTE</v>
          </cell>
          <cell r="M847">
            <v>3649000</v>
          </cell>
          <cell r="N847" t="str">
            <v>Pago Exitoso</v>
          </cell>
        </row>
        <row r="848">
          <cell r="A848">
            <v>8914800857</v>
          </cell>
          <cell r="B848">
            <v>10680558</v>
          </cell>
          <cell r="C848">
            <v>8914800857</v>
          </cell>
          <cell r="D848" t="str">
            <v>DEPARTAMENTO DE RISARALDA</v>
          </cell>
          <cell r="E848">
            <v>46183</v>
          </cell>
          <cell r="F848">
            <v>46183</v>
          </cell>
          <cell r="G848">
            <v>0</v>
          </cell>
          <cell r="H848" t="str">
            <v>Cuenta de Ahorros</v>
          </cell>
          <cell r="I848">
            <v>550127200185743</v>
          </cell>
          <cell r="J848" t="str">
            <v>Cuenta de Ahorros</v>
          </cell>
          <cell r="K848">
            <v>127200185719</v>
          </cell>
          <cell r="L848" t="str">
            <v>DAVIVIENDA</v>
          </cell>
          <cell r="M848">
            <v>1207000</v>
          </cell>
          <cell r="N848" t="str">
            <v>Pago Exitoso</v>
          </cell>
        </row>
        <row r="849">
          <cell r="A849">
            <v>8914800857</v>
          </cell>
          <cell r="B849">
            <v>10680585</v>
          </cell>
          <cell r="C849">
            <v>8914800857</v>
          </cell>
          <cell r="D849" t="str">
            <v>DEPARTAMENTO DE RISARALDA</v>
          </cell>
          <cell r="E849">
            <v>46183</v>
          </cell>
          <cell r="F849">
            <v>46183</v>
          </cell>
          <cell r="G849">
            <v>1098</v>
          </cell>
          <cell r="H849" t="str">
            <v>Cuenta de Ahorros</v>
          </cell>
          <cell r="I849">
            <v>302737945</v>
          </cell>
          <cell r="J849" t="str">
            <v>Cuenta Corriente Otros Bancos</v>
          </cell>
          <cell r="K849">
            <v>33488479</v>
          </cell>
          <cell r="L849" t="str">
            <v>OCCIDENTE</v>
          </cell>
          <cell r="M849">
            <v>8000</v>
          </cell>
          <cell r="N849" t="str">
            <v>Pago Exitoso</v>
          </cell>
        </row>
        <row r="850">
          <cell r="A850">
            <v>8914800857</v>
          </cell>
          <cell r="B850">
            <v>10680596</v>
          </cell>
          <cell r="C850">
            <v>8914800857</v>
          </cell>
          <cell r="D850" t="str">
            <v>DEPARTAMENTO DE RISARALDA</v>
          </cell>
          <cell r="E850">
            <v>46183</v>
          </cell>
          <cell r="F850">
            <v>46183</v>
          </cell>
          <cell r="G850">
            <v>1092</v>
          </cell>
          <cell r="H850" t="str">
            <v>Cuenta de Ahorros</v>
          </cell>
          <cell r="I850">
            <v>550127200185719</v>
          </cell>
          <cell r="J850" t="str">
            <v>Cuenta Corriente Otros Bancos</v>
          </cell>
          <cell r="K850">
            <v>33488479</v>
          </cell>
          <cell r="L850" t="str">
            <v>OCCIDENTE</v>
          </cell>
          <cell r="M850">
            <v>304000</v>
          </cell>
          <cell r="N850" t="str">
            <v>Pago Exitoso</v>
          </cell>
        </row>
        <row r="851">
          <cell r="A851">
            <v>8914800857</v>
          </cell>
          <cell r="B851">
            <v>10680610</v>
          </cell>
          <cell r="C851">
            <v>8914800857</v>
          </cell>
          <cell r="D851" t="str">
            <v>DEPARTAMENTO DE RISARALDA</v>
          </cell>
          <cell r="E851">
            <v>46183</v>
          </cell>
          <cell r="F851">
            <v>46183</v>
          </cell>
          <cell r="G851">
            <v>1095</v>
          </cell>
          <cell r="H851" t="str">
            <v>Cuenta de Ahorros</v>
          </cell>
          <cell r="I851">
            <v>550127200142264</v>
          </cell>
          <cell r="J851" t="str">
            <v>Cuenta Corriente Otros Bancos</v>
          </cell>
          <cell r="K851">
            <v>33488479</v>
          </cell>
          <cell r="L851" t="str">
            <v>OCCIDENTE</v>
          </cell>
          <cell r="M851">
            <v>327000</v>
          </cell>
          <cell r="N851" t="str">
            <v>Pago Exitoso</v>
          </cell>
        </row>
        <row r="852">
          <cell r="A852">
            <v>8914800327</v>
          </cell>
          <cell r="B852">
            <v>10680524</v>
          </cell>
          <cell r="C852">
            <v>8914800327</v>
          </cell>
          <cell r="D852" t="str">
            <v>MUNICIPIO DE QUINCHIA RISARALDA</v>
          </cell>
          <cell r="E852">
            <v>46183</v>
          </cell>
          <cell r="F852">
            <v>46183</v>
          </cell>
          <cell r="G852">
            <v>3426</v>
          </cell>
          <cell r="H852" t="str">
            <v>Cuenta de Ahorros</v>
          </cell>
          <cell r="I852">
            <v>302737945</v>
          </cell>
          <cell r="J852" t="str">
            <v>Cuenta Corriente</v>
          </cell>
          <cell r="K852">
            <v>320009715</v>
          </cell>
          <cell r="L852" t="str">
            <v>DAVIVIENDA</v>
          </cell>
          <cell r="M852">
            <v>1628000</v>
          </cell>
          <cell r="N852" t="str">
            <v>Pago Exitoso</v>
          </cell>
        </row>
        <row r="853">
          <cell r="A853">
            <v>8000993177</v>
          </cell>
          <cell r="B853">
            <v>10680524</v>
          </cell>
          <cell r="C853">
            <v>8000993177</v>
          </cell>
          <cell r="D853" t="str">
            <v>MUNICIPO DE MARSELLA</v>
          </cell>
          <cell r="E853">
            <v>46183</v>
          </cell>
          <cell r="F853">
            <v>46183</v>
          </cell>
          <cell r="G853">
            <v>3427</v>
          </cell>
          <cell r="H853" t="str">
            <v>Cuenta de Ahorros</v>
          </cell>
          <cell r="I853">
            <v>302737945</v>
          </cell>
          <cell r="J853" t="str">
            <v>Cuenta de Ahorros</v>
          </cell>
          <cell r="K853">
            <v>128200045614</v>
          </cell>
          <cell r="L853" t="str">
            <v>DAVIVIENDA</v>
          </cell>
          <cell r="M853">
            <v>1444000</v>
          </cell>
          <cell r="N853" t="str">
            <v>Pago Exitoso</v>
          </cell>
        </row>
        <row r="854">
          <cell r="A854">
            <v>8914800341</v>
          </cell>
          <cell r="B854">
            <v>10680524</v>
          </cell>
          <cell r="C854">
            <v>8914800341</v>
          </cell>
          <cell r="D854" t="str">
            <v>MUNICIPIO DE SANTUARIO RISARAL</v>
          </cell>
          <cell r="E854">
            <v>46183</v>
          </cell>
          <cell r="F854">
            <v>46183</v>
          </cell>
          <cell r="G854">
            <v>3428</v>
          </cell>
          <cell r="H854" t="str">
            <v>Cuenta de Ahorros</v>
          </cell>
          <cell r="I854">
            <v>302737945</v>
          </cell>
          <cell r="J854" t="str">
            <v>Cuenta Corriente</v>
          </cell>
          <cell r="K854">
            <v>127769999856</v>
          </cell>
          <cell r="L854" t="str">
            <v>DAVIVIENDA</v>
          </cell>
          <cell r="M854">
            <v>18213000</v>
          </cell>
          <cell r="N854" t="str">
            <v>Pago Exitoso</v>
          </cell>
        </row>
        <row r="855">
          <cell r="A855">
            <v>8914800857</v>
          </cell>
          <cell r="B855">
            <v>10676522</v>
          </cell>
          <cell r="C855">
            <v>8914800857</v>
          </cell>
          <cell r="D855" t="str">
            <v>DEPARTAMENTO DE RISARALDA</v>
          </cell>
          <cell r="E855">
            <v>46182</v>
          </cell>
          <cell r="F855">
            <v>46182</v>
          </cell>
          <cell r="G855">
            <v>1121</v>
          </cell>
          <cell r="H855" t="str">
            <v>Cuenta Corriente</v>
          </cell>
          <cell r="I855">
            <v>560127269994183</v>
          </cell>
          <cell r="J855" t="str">
            <v>Cuenta Corriente Otros Bancos</v>
          </cell>
          <cell r="K855">
            <v>33488479</v>
          </cell>
          <cell r="L855" t="str">
            <v>OCCIDENTE</v>
          </cell>
          <cell r="M855">
            <v>964000</v>
          </cell>
          <cell r="N855" t="str">
            <v>Pago Exitoso</v>
          </cell>
        </row>
        <row r="856">
          <cell r="A856">
            <v>8914800857</v>
          </cell>
          <cell r="B856">
            <v>10676522</v>
          </cell>
          <cell r="C856">
            <v>8914800857</v>
          </cell>
          <cell r="D856" t="str">
            <v>DEPARTAMENTO DE RISARALDA</v>
          </cell>
          <cell r="E856">
            <v>46182</v>
          </cell>
          <cell r="F856">
            <v>46182</v>
          </cell>
          <cell r="G856">
            <v>1120</v>
          </cell>
          <cell r="H856" t="str">
            <v>Cuenta Corriente</v>
          </cell>
          <cell r="I856">
            <v>560127269994183</v>
          </cell>
          <cell r="J856" t="str">
            <v>Cuenta de Ahorros</v>
          </cell>
          <cell r="K856">
            <v>127200185743</v>
          </cell>
          <cell r="L856" t="str">
            <v>DAVIVIENDA</v>
          </cell>
          <cell r="M856">
            <v>329000</v>
          </cell>
          <cell r="N856" t="str">
            <v>Pago Exitoso</v>
          </cell>
        </row>
        <row r="857">
          <cell r="A857">
            <v>8914800857</v>
          </cell>
          <cell r="B857">
            <v>10676522</v>
          </cell>
          <cell r="C857">
            <v>8914800857</v>
          </cell>
          <cell r="D857" t="str">
            <v>DEPARTAMENTO DE RISARALDA</v>
          </cell>
          <cell r="E857">
            <v>46182</v>
          </cell>
          <cell r="F857">
            <v>46182</v>
          </cell>
          <cell r="G857">
            <v>1116</v>
          </cell>
          <cell r="H857" t="str">
            <v>Cuenta Corriente</v>
          </cell>
          <cell r="I857">
            <v>560127269994183</v>
          </cell>
          <cell r="J857" t="str">
            <v>Cuenta de Ahorros</v>
          </cell>
          <cell r="K857">
            <v>127270038350</v>
          </cell>
          <cell r="L857" t="str">
            <v>DAVIVIENDA</v>
          </cell>
          <cell r="M857">
            <v>1577000</v>
          </cell>
          <cell r="N857" t="str">
            <v>Pago Exitoso</v>
          </cell>
        </row>
        <row r="858">
          <cell r="A858">
            <v>8914800857</v>
          </cell>
          <cell r="B858">
            <v>10676522</v>
          </cell>
          <cell r="C858">
            <v>8914800857</v>
          </cell>
          <cell r="D858" t="str">
            <v>DEPARTAMENTO DE RISARALDA</v>
          </cell>
          <cell r="E858">
            <v>46182</v>
          </cell>
          <cell r="F858">
            <v>46182</v>
          </cell>
          <cell r="G858">
            <v>1117</v>
          </cell>
          <cell r="H858" t="str">
            <v>Cuenta Corriente</v>
          </cell>
          <cell r="I858">
            <v>560127269994183</v>
          </cell>
          <cell r="J858" t="str">
            <v>Cuenta de Ahorros</v>
          </cell>
          <cell r="K858">
            <v>127200185735</v>
          </cell>
          <cell r="L858" t="str">
            <v>DAVIVIENDA</v>
          </cell>
          <cell r="M858">
            <v>789000</v>
          </cell>
          <cell r="N858" t="str">
            <v>Pago Exitoso</v>
          </cell>
        </row>
        <row r="859">
          <cell r="A859">
            <v>8914800857</v>
          </cell>
          <cell r="B859">
            <v>10676522</v>
          </cell>
          <cell r="C859">
            <v>8914800857</v>
          </cell>
          <cell r="D859" t="str">
            <v>DEPARTAMENTO DE RISARALDA</v>
          </cell>
          <cell r="E859">
            <v>46182</v>
          </cell>
          <cell r="F859">
            <v>46182</v>
          </cell>
          <cell r="G859">
            <v>1119</v>
          </cell>
          <cell r="H859" t="str">
            <v>Cuenta Corriente</v>
          </cell>
          <cell r="I859">
            <v>560127269994183</v>
          </cell>
          <cell r="J859" t="str">
            <v>Cuenta de Ahorros</v>
          </cell>
          <cell r="K859">
            <v>127200089309</v>
          </cell>
          <cell r="L859" t="str">
            <v>DAVIVIENDA</v>
          </cell>
          <cell r="M859">
            <v>2365000</v>
          </cell>
          <cell r="N859" t="str">
            <v>Pago Exitoso</v>
          </cell>
        </row>
        <row r="860">
          <cell r="A860">
            <v>8914800857</v>
          </cell>
          <cell r="B860">
            <v>10676522</v>
          </cell>
          <cell r="C860">
            <v>8914800857</v>
          </cell>
          <cell r="D860" t="str">
            <v>DEPARTAMENTO DE RISARALDA</v>
          </cell>
          <cell r="E860">
            <v>46182</v>
          </cell>
          <cell r="F860">
            <v>46182</v>
          </cell>
          <cell r="G860">
            <v>1118</v>
          </cell>
          <cell r="H860" t="str">
            <v>Cuenta Corriente</v>
          </cell>
          <cell r="I860">
            <v>560127269994183</v>
          </cell>
          <cell r="J860" t="str">
            <v>Cuenta de Ahorros</v>
          </cell>
          <cell r="K860">
            <v>127200185719</v>
          </cell>
          <cell r="L860" t="str">
            <v>DAVIVIENDA</v>
          </cell>
          <cell r="M860">
            <v>112000</v>
          </cell>
          <cell r="N860" t="str">
            <v>Pago Exitoso</v>
          </cell>
        </row>
        <row r="861">
          <cell r="A861">
            <v>8160054733</v>
          </cell>
          <cell r="B861">
            <v>10676764</v>
          </cell>
          <cell r="C861">
            <v>8160054733</v>
          </cell>
          <cell r="D861" t="str">
            <v>LA OFRENDA</v>
          </cell>
          <cell r="E861">
            <v>46182</v>
          </cell>
          <cell r="F861">
            <v>46182</v>
          </cell>
          <cell r="G861">
            <v>11379</v>
          </cell>
          <cell r="H861" t="str">
            <v>Cuenta Corriente</v>
          </cell>
          <cell r="I861">
            <v>560127269994183</v>
          </cell>
          <cell r="J861" t="str">
            <v>Cuenta Corriente Otros Bancos</v>
          </cell>
          <cell r="K861">
            <v>468116637</v>
          </cell>
          <cell r="L861" t="str">
            <v>BOGOTA</v>
          </cell>
          <cell r="M861">
            <v>25000</v>
          </cell>
          <cell r="N861" t="str">
            <v>Pago Exitoso</v>
          </cell>
        </row>
        <row r="862">
          <cell r="A862">
            <v>24343840</v>
          </cell>
          <cell r="B862">
            <v>10676823</v>
          </cell>
          <cell r="C862">
            <v>24343840</v>
          </cell>
          <cell r="D862" t="str">
            <v>JENY JOHANA BARBOSA CARDONA</v>
          </cell>
          <cell r="E862">
            <v>46182</v>
          </cell>
          <cell r="F862">
            <v>46182</v>
          </cell>
          <cell r="G862">
            <v>11869</v>
          </cell>
          <cell r="H862" t="str">
            <v>Cuenta Corriente</v>
          </cell>
          <cell r="I862">
            <v>560127269994183</v>
          </cell>
          <cell r="J862" t="str">
            <v>Cuenta de Ahorros Otros Bancos</v>
          </cell>
          <cell r="K862">
            <v>85296500998</v>
          </cell>
          <cell r="L862" t="str">
            <v>BANCOLOMBIA</v>
          </cell>
          <cell r="M862">
            <v>2295000</v>
          </cell>
          <cell r="N862" t="str">
            <v>Pago Exitoso</v>
          </cell>
        </row>
        <row r="863">
          <cell r="A863">
            <v>10183944</v>
          </cell>
          <cell r="B863">
            <v>10676823</v>
          </cell>
          <cell r="C863">
            <v>10183944</v>
          </cell>
          <cell r="D863" t="str">
            <v>MANUEL MAURICIO GIL ACOSTA</v>
          </cell>
          <cell r="E863">
            <v>46182</v>
          </cell>
          <cell r="F863">
            <v>46182</v>
          </cell>
          <cell r="G863">
            <v>11876</v>
          </cell>
          <cell r="H863" t="str">
            <v>Cuenta Corriente</v>
          </cell>
          <cell r="I863">
            <v>560127269994183</v>
          </cell>
          <cell r="J863" t="str">
            <v>Cuenta de Ahorros Otros Bancos</v>
          </cell>
          <cell r="K863">
            <v>133207878</v>
          </cell>
          <cell r="L863" t="str">
            <v>BBVA</v>
          </cell>
          <cell r="M863">
            <v>2295000</v>
          </cell>
          <cell r="N863" t="str">
            <v>Pago Exitoso</v>
          </cell>
        </row>
        <row r="864">
          <cell r="A864">
            <v>1088293909</v>
          </cell>
          <cell r="B864">
            <v>10676823</v>
          </cell>
          <cell r="C864">
            <v>1088293909</v>
          </cell>
          <cell r="D864" t="str">
            <v>ANDRES JULIAN LOPEZ SALAZAR</v>
          </cell>
          <cell r="E864">
            <v>46182</v>
          </cell>
          <cell r="F864">
            <v>46182</v>
          </cell>
          <cell r="G864">
            <v>11889</v>
          </cell>
          <cell r="H864" t="str">
            <v>Cuenta Corriente</v>
          </cell>
          <cell r="I864">
            <v>560127269994183</v>
          </cell>
          <cell r="J864" t="str">
            <v>Cuenta de Ahorros</v>
          </cell>
          <cell r="K864">
            <v>488440492269</v>
          </cell>
          <cell r="L864" t="str">
            <v>DAVIVIENDA</v>
          </cell>
          <cell r="M864">
            <v>2994000</v>
          </cell>
          <cell r="N864" t="str">
            <v>Pago Exitoso</v>
          </cell>
        </row>
        <row r="865">
          <cell r="A865">
            <v>59310226</v>
          </cell>
          <cell r="B865">
            <v>10677672</v>
          </cell>
          <cell r="C865">
            <v>59310226</v>
          </cell>
          <cell r="D865" t="str">
            <v>LORRAINE MILENA DELGADO MORA</v>
          </cell>
          <cell r="E865">
            <v>46182</v>
          </cell>
          <cell r="F865">
            <v>46182</v>
          </cell>
          <cell r="G865">
            <v>11729</v>
          </cell>
          <cell r="H865" t="str">
            <v>Cuenta de Ahorros</v>
          </cell>
          <cell r="I865">
            <v>302727607</v>
          </cell>
          <cell r="J865" t="str">
            <v>Cuenta de Ahorros</v>
          </cell>
          <cell r="K865">
            <v>126670023301</v>
          </cell>
          <cell r="L865" t="str">
            <v>DAVIVIENDA</v>
          </cell>
          <cell r="M865">
            <v>5808000</v>
          </cell>
          <cell r="N865" t="str">
            <v>Pago Exitoso</v>
          </cell>
        </row>
        <row r="866">
          <cell r="A866">
            <v>1093226840</v>
          </cell>
          <cell r="B866">
            <v>10677672</v>
          </cell>
          <cell r="C866">
            <v>1093226840</v>
          </cell>
          <cell r="D866" t="str">
            <v>STEFANNY LONDOÑO RUIZ</v>
          </cell>
          <cell r="E866">
            <v>46182</v>
          </cell>
          <cell r="F866">
            <v>46182</v>
          </cell>
          <cell r="G866">
            <v>11741</v>
          </cell>
          <cell r="H866" t="str">
            <v>Cuenta de Ahorros</v>
          </cell>
          <cell r="I866">
            <v>302727607</v>
          </cell>
          <cell r="J866" t="str">
            <v>Cuenta de Ahorros Otros Bancos</v>
          </cell>
          <cell r="K866">
            <v>279165427</v>
          </cell>
          <cell r="L866" t="str">
            <v>BOGOTA</v>
          </cell>
          <cell r="M866">
            <v>4584000</v>
          </cell>
          <cell r="N866" t="str">
            <v>Pago Exitoso</v>
          </cell>
        </row>
        <row r="867">
          <cell r="A867">
            <v>1088019690</v>
          </cell>
          <cell r="B867">
            <v>10677672</v>
          </cell>
          <cell r="C867">
            <v>1088019690</v>
          </cell>
          <cell r="D867" t="str">
            <v>MILLARLEY GALVIS VASQUEZ</v>
          </cell>
          <cell r="E867">
            <v>46182</v>
          </cell>
          <cell r="F867">
            <v>46182</v>
          </cell>
          <cell r="G867">
            <v>11759</v>
          </cell>
          <cell r="H867" t="str">
            <v>Cuenta de Ahorros</v>
          </cell>
          <cell r="I867">
            <v>302727607</v>
          </cell>
          <cell r="J867" t="str">
            <v>Cuenta de Ahorros Otros Bancos</v>
          </cell>
          <cell r="K867">
            <v>84785528</v>
          </cell>
          <cell r="L867" t="str">
            <v>NU</v>
          </cell>
          <cell r="M867">
            <v>3118000</v>
          </cell>
          <cell r="N867" t="str">
            <v>Pago Exitoso</v>
          </cell>
        </row>
        <row r="868">
          <cell r="A868">
            <v>1128904229</v>
          </cell>
          <cell r="B868">
            <v>10677672</v>
          </cell>
          <cell r="C868">
            <v>1128904229</v>
          </cell>
          <cell r="D868" t="str">
            <v>ALISON CARDONA LLANOS</v>
          </cell>
          <cell r="E868">
            <v>46182</v>
          </cell>
          <cell r="F868">
            <v>46182</v>
          </cell>
          <cell r="G868">
            <v>11785</v>
          </cell>
          <cell r="H868" t="str">
            <v>Cuenta de Ahorros</v>
          </cell>
          <cell r="I868">
            <v>302727607</v>
          </cell>
          <cell r="J868" t="str">
            <v>Cuenta de Ahorros Otros Bancos</v>
          </cell>
          <cell r="K868">
            <v>11574709689</v>
          </cell>
          <cell r="L868" t="str">
            <v>BANCOLOMBIA</v>
          </cell>
          <cell r="M868">
            <v>2928000</v>
          </cell>
          <cell r="N868" t="str">
            <v>Pago Exitoso</v>
          </cell>
        </row>
        <row r="869">
          <cell r="A869">
            <v>10142292</v>
          </cell>
          <cell r="B869">
            <v>10677672</v>
          </cell>
          <cell r="C869">
            <v>10142292</v>
          </cell>
          <cell r="D869" t="str">
            <v>JOSE ALEXANDER PARRA PARRA</v>
          </cell>
          <cell r="E869">
            <v>46182</v>
          </cell>
          <cell r="F869">
            <v>46182</v>
          </cell>
          <cell r="G869">
            <v>11802</v>
          </cell>
          <cell r="H869" t="str">
            <v>Cuenta de Ahorros</v>
          </cell>
          <cell r="I869">
            <v>302727607</v>
          </cell>
          <cell r="J869" t="str">
            <v>Cuenta de Ahorros</v>
          </cell>
          <cell r="K869">
            <v>488450224511</v>
          </cell>
          <cell r="L869" t="str">
            <v>DAVIVIENDA</v>
          </cell>
          <cell r="M869">
            <v>3385000</v>
          </cell>
          <cell r="N869" t="str">
            <v>Pago Exitoso</v>
          </cell>
        </row>
        <row r="870">
          <cell r="A870">
            <v>4520280</v>
          </cell>
          <cell r="B870">
            <v>10677672</v>
          </cell>
          <cell r="C870">
            <v>4520280</v>
          </cell>
          <cell r="D870" t="str">
            <v>ROBERT WILSON CHISCO RIOS</v>
          </cell>
          <cell r="E870">
            <v>46182</v>
          </cell>
          <cell r="F870">
            <v>46182</v>
          </cell>
          <cell r="G870">
            <v>11847</v>
          </cell>
          <cell r="H870" t="str">
            <v>Cuenta de Ahorros</v>
          </cell>
          <cell r="I870">
            <v>302727607</v>
          </cell>
          <cell r="J870" t="str">
            <v>Cuenta de Ahorros</v>
          </cell>
          <cell r="K870">
            <v>126200094962</v>
          </cell>
          <cell r="L870" t="str">
            <v>DAVIVIENDA</v>
          </cell>
          <cell r="M870">
            <v>3511000</v>
          </cell>
          <cell r="N870" t="str">
            <v>Pago Exitoso</v>
          </cell>
        </row>
        <row r="871">
          <cell r="A871">
            <v>1088538525</v>
          </cell>
          <cell r="B871">
            <v>10677672</v>
          </cell>
          <cell r="C871">
            <v>1088538525</v>
          </cell>
          <cell r="D871" t="str">
            <v>DANIELA BEDOYA QUINTERO</v>
          </cell>
          <cell r="E871">
            <v>46182</v>
          </cell>
          <cell r="F871">
            <v>46182</v>
          </cell>
          <cell r="G871">
            <v>11892</v>
          </cell>
          <cell r="H871" t="str">
            <v>Cuenta de Ahorros</v>
          </cell>
          <cell r="I871">
            <v>302727607</v>
          </cell>
          <cell r="J871" t="str">
            <v>Cuenta de Ahorros Otros Bancos</v>
          </cell>
          <cell r="K871">
            <v>72100040299</v>
          </cell>
          <cell r="L871" t="str">
            <v>BANCOLOMBIA</v>
          </cell>
          <cell r="M871">
            <v>4584000</v>
          </cell>
          <cell r="N871" t="str">
            <v>Pago Exitoso</v>
          </cell>
        </row>
        <row r="872">
          <cell r="A872">
            <v>25166115</v>
          </cell>
          <cell r="B872">
            <v>10677672</v>
          </cell>
          <cell r="C872">
            <v>25166115</v>
          </cell>
          <cell r="D872" t="str">
            <v>SANDRA MILENA BEDOYA VALENCIA</v>
          </cell>
          <cell r="E872">
            <v>46182</v>
          </cell>
          <cell r="F872">
            <v>46182</v>
          </cell>
          <cell r="G872">
            <v>11955</v>
          </cell>
          <cell r="H872" t="str">
            <v>Cuenta de Ahorros</v>
          </cell>
          <cell r="I872">
            <v>302727607</v>
          </cell>
          <cell r="J872" t="str">
            <v>Cuenta de Ahorros Otros Bancos</v>
          </cell>
          <cell r="K872">
            <v>864097072</v>
          </cell>
          <cell r="L872" t="str">
            <v>ITAU antes Corpbanca</v>
          </cell>
          <cell r="M872">
            <v>4089714</v>
          </cell>
          <cell r="N872" t="str">
            <v>Pago Exitoso</v>
          </cell>
        </row>
        <row r="873">
          <cell r="A873">
            <v>8914129882</v>
          </cell>
          <cell r="B873">
            <v>10677672</v>
          </cell>
          <cell r="C873">
            <v>8914129882</v>
          </cell>
          <cell r="D873" t="str">
            <v>FONDO DE EMPLEADOS DE RISARALD</v>
          </cell>
          <cell r="E873">
            <v>46182</v>
          </cell>
          <cell r="F873">
            <v>46182</v>
          </cell>
          <cell r="G873">
            <v>11955</v>
          </cell>
          <cell r="H873" t="str">
            <v>Cuenta de Ahorros</v>
          </cell>
          <cell r="I873">
            <v>302727607</v>
          </cell>
          <cell r="J873" t="str">
            <v>Cuenta Corriente Otros Bancos</v>
          </cell>
          <cell r="K873">
            <v>21003747172</v>
          </cell>
          <cell r="L873" t="str">
            <v>CAJA SOCIAL</v>
          </cell>
          <cell r="M873">
            <v>1718286</v>
          </cell>
          <cell r="N873" t="str">
            <v>Pago Exitoso</v>
          </cell>
        </row>
        <row r="874">
          <cell r="A874">
            <v>1088285981</v>
          </cell>
          <cell r="B874">
            <v>10677672</v>
          </cell>
          <cell r="C874">
            <v>1088285981</v>
          </cell>
          <cell r="D874" t="str">
            <v>CESAR AUGUSTO BUENO BRITO</v>
          </cell>
          <cell r="E874">
            <v>46182</v>
          </cell>
          <cell r="F874">
            <v>46182</v>
          </cell>
          <cell r="G874">
            <v>11964</v>
          </cell>
          <cell r="H874" t="str">
            <v>Cuenta de Ahorros</v>
          </cell>
          <cell r="I874">
            <v>302727607</v>
          </cell>
          <cell r="J874" t="str">
            <v>Cuenta de Ahorros</v>
          </cell>
          <cell r="K874">
            <v>488435746315</v>
          </cell>
          <cell r="L874" t="str">
            <v>DAVIVIENDA</v>
          </cell>
          <cell r="M874">
            <v>3511000</v>
          </cell>
          <cell r="N874" t="str">
            <v>Pago Exitoso</v>
          </cell>
        </row>
        <row r="875">
          <cell r="A875">
            <v>1004519500</v>
          </cell>
          <cell r="B875">
            <v>10677672</v>
          </cell>
          <cell r="C875">
            <v>1004519500</v>
          </cell>
          <cell r="D875" t="str">
            <v>MARIA ISABEL NIETO FRANCO</v>
          </cell>
          <cell r="E875">
            <v>46182</v>
          </cell>
          <cell r="F875">
            <v>46182</v>
          </cell>
          <cell r="G875">
            <v>11978</v>
          </cell>
          <cell r="H875" t="str">
            <v>Cuenta de Ahorros</v>
          </cell>
          <cell r="I875">
            <v>302727607</v>
          </cell>
          <cell r="J875" t="str">
            <v>Cuenta de Ahorros</v>
          </cell>
          <cell r="K875">
            <v>488422344397</v>
          </cell>
          <cell r="L875" t="str">
            <v>DAVIVIENDA</v>
          </cell>
          <cell r="M875">
            <v>4584000</v>
          </cell>
          <cell r="N875" t="str">
            <v>Pago Exitoso</v>
          </cell>
        </row>
        <row r="876">
          <cell r="A876">
            <v>1088004787</v>
          </cell>
          <cell r="B876">
            <v>10677672</v>
          </cell>
          <cell r="C876">
            <v>1088004787</v>
          </cell>
          <cell r="D876" t="str">
            <v>YULIANA CALDERON TORRES</v>
          </cell>
          <cell r="E876">
            <v>46182</v>
          </cell>
          <cell r="F876">
            <v>46182</v>
          </cell>
          <cell r="G876">
            <v>11981</v>
          </cell>
          <cell r="H876" t="str">
            <v>Cuenta de Ahorros</v>
          </cell>
          <cell r="I876">
            <v>302727607</v>
          </cell>
          <cell r="J876" t="str">
            <v>Cuenta de Ahorros Otros Bancos</v>
          </cell>
          <cell r="K876">
            <v>5772037034</v>
          </cell>
          <cell r="L876" t="str">
            <v>DAVIBANK</v>
          </cell>
          <cell r="M876">
            <v>2928000</v>
          </cell>
          <cell r="N876" t="str">
            <v>Pago Exitoso</v>
          </cell>
        </row>
        <row r="877">
          <cell r="A877">
            <v>42145949</v>
          </cell>
          <cell r="B877">
            <v>10677672</v>
          </cell>
          <cell r="C877">
            <v>42145949</v>
          </cell>
          <cell r="D877" t="str">
            <v>ANGELA MARIA GIRALDO VALENCIA</v>
          </cell>
          <cell r="E877">
            <v>46182</v>
          </cell>
          <cell r="F877">
            <v>46182</v>
          </cell>
          <cell r="G877">
            <v>12002</v>
          </cell>
          <cell r="H877" t="str">
            <v>Cuenta de Ahorros</v>
          </cell>
          <cell r="I877">
            <v>302727607</v>
          </cell>
          <cell r="J877" t="str">
            <v>Cuenta de Ahorros Otros Bancos</v>
          </cell>
          <cell r="K877">
            <v>24100218790</v>
          </cell>
          <cell r="L877" t="str">
            <v>CAJA SOCIAL</v>
          </cell>
          <cell r="M877">
            <v>4124000</v>
          </cell>
          <cell r="N877" t="str">
            <v>Pago Exitoso</v>
          </cell>
        </row>
        <row r="878">
          <cell r="A878">
            <v>4380145</v>
          </cell>
          <cell r="B878">
            <v>10677672</v>
          </cell>
          <cell r="C878">
            <v>4380145</v>
          </cell>
          <cell r="D878" t="str">
            <v>GUILLERMO MONTOYA ARBELAEZ</v>
          </cell>
          <cell r="E878">
            <v>46182</v>
          </cell>
          <cell r="F878">
            <v>46182</v>
          </cell>
          <cell r="G878">
            <v>12084</v>
          </cell>
          <cell r="H878" t="str">
            <v>Cuenta de Ahorros</v>
          </cell>
          <cell r="I878">
            <v>302727607</v>
          </cell>
          <cell r="J878" t="str">
            <v>Cuenta de Ahorros</v>
          </cell>
          <cell r="K878">
            <v>127270109821</v>
          </cell>
          <cell r="L878" t="str">
            <v>DAVIVIENDA</v>
          </cell>
          <cell r="M878">
            <v>3385000</v>
          </cell>
          <cell r="N878" t="str">
            <v>Pago Exitoso</v>
          </cell>
        </row>
        <row r="879">
          <cell r="A879">
            <v>1010127492</v>
          </cell>
          <cell r="B879">
            <v>10677672</v>
          </cell>
          <cell r="C879">
            <v>1010127492</v>
          </cell>
          <cell r="D879" t="str">
            <v>DANIELA ARIAS RESTREPO</v>
          </cell>
          <cell r="E879">
            <v>46182</v>
          </cell>
          <cell r="F879">
            <v>46182</v>
          </cell>
          <cell r="G879">
            <v>12189</v>
          </cell>
          <cell r="H879" t="str">
            <v>Cuenta de Ahorros</v>
          </cell>
          <cell r="I879">
            <v>302727607</v>
          </cell>
          <cell r="J879" t="str">
            <v>Cuenta de Ahorros</v>
          </cell>
          <cell r="K879">
            <v>488450551384</v>
          </cell>
          <cell r="L879" t="str">
            <v>DAVIVIENDA</v>
          </cell>
          <cell r="M879">
            <v>3385000</v>
          </cell>
          <cell r="N879" t="str">
            <v>Pago Exitoso</v>
          </cell>
        </row>
        <row r="880">
          <cell r="A880">
            <v>9891811</v>
          </cell>
          <cell r="B880">
            <v>10677672</v>
          </cell>
          <cell r="C880">
            <v>9891811</v>
          </cell>
          <cell r="D880" t="str">
            <v>CARLOS ARTURO OBANDO BETANCUR</v>
          </cell>
          <cell r="E880">
            <v>46182</v>
          </cell>
          <cell r="F880">
            <v>46182</v>
          </cell>
          <cell r="G880">
            <v>12195</v>
          </cell>
          <cell r="H880" t="str">
            <v>Cuenta de Ahorros</v>
          </cell>
          <cell r="I880">
            <v>302727607</v>
          </cell>
          <cell r="J880" t="str">
            <v>Cuenta de Ahorros</v>
          </cell>
          <cell r="K880">
            <v>488441176796</v>
          </cell>
          <cell r="L880" t="str">
            <v>DAVIVIENDA</v>
          </cell>
          <cell r="M880">
            <v>3385000</v>
          </cell>
          <cell r="N880" t="str">
            <v>Pago Exitoso</v>
          </cell>
        </row>
        <row r="881">
          <cell r="A881">
            <v>1193140018</v>
          </cell>
          <cell r="B881">
            <v>10677672</v>
          </cell>
          <cell r="C881">
            <v>1193140018</v>
          </cell>
          <cell r="D881" t="str">
            <v>JUAN CAMILO BAENA ZULUAGA</v>
          </cell>
          <cell r="E881">
            <v>46182</v>
          </cell>
          <cell r="F881">
            <v>46182</v>
          </cell>
          <cell r="G881">
            <v>12198</v>
          </cell>
          <cell r="H881" t="str">
            <v>Cuenta de Ahorros</v>
          </cell>
          <cell r="I881">
            <v>302727607</v>
          </cell>
          <cell r="J881" t="str">
            <v>Cuenta de Ahorros Otros Bancos</v>
          </cell>
          <cell r="K881">
            <v>91257637391</v>
          </cell>
          <cell r="L881" t="str">
            <v>BANCOLOMBIA</v>
          </cell>
          <cell r="M881">
            <v>4124000</v>
          </cell>
          <cell r="N881" t="str">
            <v>Pago Exitoso</v>
          </cell>
        </row>
        <row r="882">
          <cell r="A882">
            <v>77016611</v>
          </cell>
          <cell r="B882">
            <v>10678869</v>
          </cell>
          <cell r="C882">
            <v>77016611</v>
          </cell>
          <cell r="D882" t="str">
            <v>ALVARO JAVIER MONTERO</v>
          </cell>
          <cell r="E882">
            <v>46182</v>
          </cell>
          <cell r="F882">
            <v>46182</v>
          </cell>
          <cell r="G882">
            <v>11755</v>
          </cell>
          <cell r="H882" t="str">
            <v>Cuenta de Ahorros</v>
          </cell>
          <cell r="I882">
            <v>550127200185719</v>
          </cell>
          <cell r="J882" t="str">
            <v>Cuenta de Ahorros</v>
          </cell>
          <cell r="K882">
            <v>126070482982</v>
          </cell>
          <cell r="L882" t="str">
            <v>DAVIVIENDA</v>
          </cell>
          <cell r="M882">
            <v>4124000</v>
          </cell>
          <cell r="N882" t="str">
            <v>Pago Exitoso</v>
          </cell>
        </row>
        <row r="883">
          <cell r="A883">
            <v>80114707</v>
          </cell>
          <cell r="B883">
            <v>10678869</v>
          </cell>
          <cell r="C883">
            <v>80114707</v>
          </cell>
          <cell r="D883" t="str">
            <v>WILLIAN DAVID FUENTES SARMIENT</v>
          </cell>
          <cell r="E883">
            <v>46182</v>
          </cell>
          <cell r="F883">
            <v>46182</v>
          </cell>
          <cell r="G883">
            <v>12196</v>
          </cell>
          <cell r="H883" t="str">
            <v>Cuenta de Ahorros</v>
          </cell>
          <cell r="I883">
            <v>550127200185719</v>
          </cell>
          <cell r="J883" t="str">
            <v>Cuenta de Ahorros</v>
          </cell>
          <cell r="K883">
            <v>9270387203</v>
          </cell>
          <cell r="L883" t="str">
            <v>DAVIVIENDA</v>
          </cell>
          <cell r="M883">
            <v>4124000</v>
          </cell>
          <cell r="N883" t="str">
            <v>Pago Exitoso</v>
          </cell>
        </row>
        <row r="884">
          <cell r="A884">
            <v>1225088604</v>
          </cell>
          <cell r="B884">
            <v>10678869</v>
          </cell>
          <cell r="C884">
            <v>1225088604</v>
          </cell>
          <cell r="D884" t="str">
            <v>ANGELA MARIA MARIN GONZALEZ</v>
          </cell>
          <cell r="E884">
            <v>46182</v>
          </cell>
          <cell r="F884">
            <v>46182</v>
          </cell>
          <cell r="G884">
            <v>12170</v>
          </cell>
          <cell r="H884" t="str">
            <v>Cuenta de Ahorros</v>
          </cell>
          <cell r="I884">
            <v>550127200185719</v>
          </cell>
          <cell r="J884" t="str">
            <v>Cuenta de Ahorros Otros Bancos</v>
          </cell>
          <cell r="K884">
            <v>11580730738</v>
          </cell>
          <cell r="L884" t="str">
            <v>BANCOLOMBIA</v>
          </cell>
          <cell r="M884">
            <v>4124000</v>
          </cell>
          <cell r="N884" t="str">
            <v>Pago Exitoso</v>
          </cell>
        </row>
        <row r="885">
          <cell r="A885">
            <v>42136084</v>
          </cell>
          <cell r="B885">
            <v>10678869</v>
          </cell>
          <cell r="C885">
            <v>42136084</v>
          </cell>
          <cell r="D885" t="str">
            <v>SANDRA MILENA HENAO MELCHOR</v>
          </cell>
          <cell r="E885">
            <v>46182</v>
          </cell>
          <cell r="F885">
            <v>46182</v>
          </cell>
          <cell r="G885">
            <v>11921</v>
          </cell>
          <cell r="H885" t="str">
            <v>Cuenta de Ahorros</v>
          </cell>
          <cell r="I885">
            <v>550127200185719</v>
          </cell>
          <cell r="J885" t="str">
            <v>Cuenta de Ahorros Otros Bancos</v>
          </cell>
          <cell r="K885">
            <v>27006076250</v>
          </cell>
          <cell r="L885" t="str">
            <v>BANCOLOMBIA</v>
          </cell>
          <cell r="M885">
            <v>4124000</v>
          </cell>
          <cell r="N885" t="str">
            <v>Pago Exitoso</v>
          </cell>
        </row>
        <row r="886">
          <cell r="A886">
            <v>1085718641</v>
          </cell>
          <cell r="B886">
            <v>10678908</v>
          </cell>
          <cell r="C886">
            <v>1085718641</v>
          </cell>
          <cell r="D886" t="str">
            <v>ISABELLA URREGO CHAMORRO</v>
          </cell>
          <cell r="E886">
            <v>46182</v>
          </cell>
          <cell r="F886">
            <v>46182</v>
          </cell>
          <cell r="G886">
            <v>12166</v>
          </cell>
          <cell r="H886" t="str">
            <v>Cuenta de Ahorros</v>
          </cell>
          <cell r="I886">
            <v>550127200185743</v>
          </cell>
          <cell r="J886" t="str">
            <v>Cuenta de Ahorros</v>
          </cell>
          <cell r="K886">
            <v>570488470823045</v>
          </cell>
          <cell r="L886" t="str">
            <v>DAVIVIENDA</v>
          </cell>
          <cell r="M886">
            <v>1125000</v>
          </cell>
          <cell r="N886" t="str">
            <v>Pago Exitoso</v>
          </cell>
        </row>
        <row r="887">
          <cell r="A887">
            <v>1126600774</v>
          </cell>
          <cell r="B887">
            <v>10678908</v>
          </cell>
          <cell r="C887">
            <v>1126600774</v>
          </cell>
          <cell r="D887" t="str">
            <v>SANTIAGO PINTO AREVALO</v>
          </cell>
          <cell r="E887">
            <v>46182</v>
          </cell>
          <cell r="F887">
            <v>46182</v>
          </cell>
          <cell r="G887">
            <v>12099</v>
          </cell>
          <cell r="H887" t="str">
            <v>Cuenta de Ahorros</v>
          </cell>
          <cell r="I887">
            <v>550127200185743</v>
          </cell>
          <cell r="J887" t="str">
            <v>Cuenta de Ahorros Otros Bancos</v>
          </cell>
          <cell r="K887">
            <v>19273496575</v>
          </cell>
          <cell r="L887" t="str">
            <v>BANCOLOMBIA</v>
          </cell>
          <cell r="M887">
            <v>3750000</v>
          </cell>
          <cell r="N887" t="str">
            <v>Pago Exitoso</v>
          </cell>
        </row>
        <row r="888">
          <cell r="A888">
            <v>1004733483</v>
          </cell>
          <cell r="B888">
            <v>10678908</v>
          </cell>
          <cell r="C888">
            <v>1004733483</v>
          </cell>
          <cell r="D888" t="str">
            <v>KAREN DAYANNA ECHEVERRI AGUIRR</v>
          </cell>
          <cell r="E888">
            <v>46182</v>
          </cell>
          <cell r="F888">
            <v>46182</v>
          </cell>
          <cell r="G888">
            <v>12159</v>
          </cell>
          <cell r="H888" t="str">
            <v>Cuenta de Ahorros</v>
          </cell>
          <cell r="I888">
            <v>550127200185743</v>
          </cell>
          <cell r="J888" t="str">
            <v>Cuenta de Ahorros Otros Bancos</v>
          </cell>
          <cell r="K888">
            <v>72083543508</v>
          </cell>
          <cell r="L888" t="str">
            <v>BANCOLOMBIA</v>
          </cell>
          <cell r="M888">
            <v>5000000</v>
          </cell>
          <cell r="N888" t="str">
            <v>Pago Exitoso</v>
          </cell>
        </row>
        <row r="889">
          <cell r="A889">
            <v>1032458682</v>
          </cell>
          <cell r="B889">
            <v>10678908</v>
          </cell>
          <cell r="C889">
            <v>1032458682</v>
          </cell>
          <cell r="D889" t="str">
            <v>DANIEL PINTO CANO</v>
          </cell>
          <cell r="E889">
            <v>46182</v>
          </cell>
          <cell r="F889">
            <v>46182</v>
          </cell>
          <cell r="G889">
            <v>12098</v>
          </cell>
          <cell r="H889" t="str">
            <v>Cuenta de Ahorros</v>
          </cell>
          <cell r="I889">
            <v>550127200185743</v>
          </cell>
          <cell r="J889" t="str">
            <v>Cuenta de Ahorros Otros Bancos</v>
          </cell>
          <cell r="K889">
            <v>9352010724</v>
          </cell>
          <cell r="L889" t="str">
            <v>DAVIBANK</v>
          </cell>
          <cell r="M889">
            <v>3750000</v>
          </cell>
          <cell r="N889" t="str">
            <v>Pago Exitoso</v>
          </cell>
        </row>
        <row r="890">
          <cell r="A890">
            <v>1088243564</v>
          </cell>
          <cell r="B890">
            <v>10678908</v>
          </cell>
          <cell r="C890">
            <v>1088243564</v>
          </cell>
          <cell r="D890" t="str">
            <v>DIANA MARITZA GARTNER HENAO</v>
          </cell>
          <cell r="E890">
            <v>46182</v>
          </cell>
          <cell r="F890">
            <v>46182</v>
          </cell>
          <cell r="G890">
            <v>12163</v>
          </cell>
          <cell r="H890" t="str">
            <v>Cuenta de Ahorros</v>
          </cell>
          <cell r="I890">
            <v>550127200185743</v>
          </cell>
          <cell r="J890" t="str">
            <v>Cuenta de Ahorros</v>
          </cell>
          <cell r="K890">
            <v>127270068332</v>
          </cell>
          <cell r="L890" t="str">
            <v>DAVIVIENDA</v>
          </cell>
          <cell r="M890">
            <v>5000000</v>
          </cell>
          <cell r="N890" t="str">
            <v>Pago Exitoso</v>
          </cell>
        </row>
        <row r="891">
          <cell r="A891">
            <v>18560633</v>
          </cell>
          <cell r="B891">
            <v>10678908</v>
          </cell>
          <cell r="C891">
            <v>18560633</v>
          </cell>
          <cell r="D891" t="str">
            <v>LUIS ALBERTO ROLDAN JIMENEZ</v>
          </cell>
          <cell r="E891">
            <v>46182</v>
          </cell>
          <cell r="F891">
            <v>46182</v>
          </cell>
          <cell r="G891">
            <v>12185</v>
          </cell>
          <cell r="H891" t="str">
            <v>Cuenta de Ahorros</v>
          </cell>
          <cell r="I891">
            <v>550127200185743</v>
          </cell>
          <cell r="J891" t="str">
            <v>Cuenta de Ahorros Otros Bancos</v>
          </cell>
          <cell r="K891">
            <v>500803973032</v>
          </cell>
          <cell r="L891" t="str">
            <v>POPULAR</v>
          </cell>
          <cell r="M891">
            <v>7500000</v>
          </cell>
          <cell r="N891" t="str">
            <v>Pago Exitoso</v>
          </cell>
        </row>
        <row r="892">
          <cell r="A892">
            <v>18512844</v>
          </cell>
          <cell r="B892">
            <v>10678908</v>
          </cell>
          <cell r="C892">
            <v>18512844</v>
          </cell>
          <cell r="D892" t="str">
            <v>JORGE HERMAN RIOS SANCHEZ</v>
          </cell>
          <cell r="E892">
            <v>46182</v>
          </cell>
          <cell r="F892">
            <v>46182</v>
          </cell>
          <cell r="G892">
            <v>12187</v>
          </cell>
          <cell r="H892" t="str">
            <v>Cuenta de Ahorros</v>
          </cell>
          <cell r="I892">
            <v>550127200185743</v>
          </cell>
          <cell r="J892" t="str">
            <v>Cuenta de Ahorros</v>
          </cell>
          <cell r="K892">
            <v>488414779998</v>
          </cell>
          <cell r="L892" t="str">
            <v>DAVIVIENDA</v>
          </cell>
          <cell r="M892">
            <v>4500000</v>
          </cell>
          <cell r="N892" t="str">
            <v>Pago Exitoso</v>
          </cell>
        </row>
        <row r="893">
          <cell r="A893">
            <v>75064497</v>
          </cell>
          <cell r="B893">
            <v>10678908</v>
          </cell>
          <cell r="C893">
            <v>75064497</v>
          </cell>
          <cell r="D893" t="str">
            <v>ARTURO MARULANDA DELGADO</v>
          </cell>
          <cell r="E893">
            <v>46182</v>
          </cell>
          <cell r="F893">
            <v>46182</v>
          </cell>
          <cell r="G893">
            <v>12179</v>
          </cell>
          <cell r="H893" t="str">
            <v>Cuenta de Ahorros</v>
          </cell>
          <cell r="I893">
            <v>550127200185743</v>
          </cell>
          <cell r="J893" t="str">
            <v>Cuenta de Ahorros</v>
          </cell>
          <cell r="K893">
            <v>488425906150</v>
          </cell>
          <cell r="L893" t="str">
            <v>DAVIVIENDA</v>
          </cell>
          <cell r="M893">
            <v>7500000</v>
          </cell>
          <cell r="N893" t="str">
            <v>Pago Exitoso</v>
          </cell>
        </row>
        <row r="894">
          <cell r="A894">
            <v>94262838</v>
          </cell>
          <cell r="B894">
            <v>10678908</v>
          </cell>
          <cell r="C894">
            <v>94262838</v>
          </cell>
          <cell r="D894" t="str">
            <v>ARBEY DE JESUS ESTRADA RIOS</v>
          </cell>
          <cell r="E894">
            <v>46182</v>
          </cell>
          <cell r="F894">
            <v>46182</v>
          </cell>
          <cell r="G894">
            <v>12181</v>
          </cell>
          <cell r="H894" t="str">
            <v>Cuenta de Ahorros</v>
          </cell>
          <cell r="I894">
            <v>550127200185743</v>
          </cell>
          <cell r="J894" t="str">
            <v>Cuenta de Ahorros Otros Bancos</v>
          </cell>
          <cell r="K894">
            <v>72855082943</v>
          </cell>
          <cell r="L894" t="str">
            <v>BANCOLOMBIA</v>
          </cell>
          <cell r="M894">
            <v>4500000</v>
          </cell>
          <cell r="N894" t="str">
            <v>Pago Exitoso</v>
          </cell>
        </row>
        <row r="895">
          <cell r="A895">
            <v>1192891395</v>
          </cell>
          <cell r="B895">
            <v>10678908</v>
          </cell>
          <cell r="C895">
            <v>1192891395</v>
          </cell>
          <cell r="D895" t="str">
            <v>YOHAN SEBASTIAN RODAS PINEDA</v>
          </cell>
          <cell r="E895">
            <v>46182</v>
          </cell>
          <cell r="F895">
            <v>46182</v>
          </cell>
          <cell r="G895">
            <v>12079</v>
          </cell>
          <cell r="H895" t="str">
            <v>Cuenta de Ahorros</v>
          </cell>
          <cell r="I895">
            <v>550127200185743</v>
          </cell>
          <cell r="J895" t="str">
            <v>Cuenta de Ahorros Otros Bancos</v>
          </cell>
          <cell r="K895">
            <v>24117346035</v>
          </cell>
          <cell r="L895" t="str">
            <v>CAJA SOCIAL</v>
          </cell>
          <cell r="M895">
            <v>2733500</v>
          </cell>
          <cell r="N895" t="str">
            <v>Pago Exitoso</v>
          </cell>
        </row>
        <row r="896">
          <cell r="A896">
            <v>1093228286</v>
          </cell>
          <cell r="B896">
            <v>10678908</v>
          </cell>
          <cell r="C896">
            <v>1093228286</v>
          </cell>
          <cell r="D896" t="str">
            <v>YENI LORENA FLOREZ FLOREZ</v>
          </cell>
          <cell r="E896">
            <v>46182</v>
          </cell>
          <cell r="F896">
            <v>46182</v>
          </cell>
          <cell r="G896">
            <v>12073</v>
          </cell>
          <cell r="H896" t="str">
            <v>Cuenta de Ahorros</v>
          </cell>
          <cell r="I896">
            <v>550127200185743</v>
          </cell>
          <cell r="J896" t="str">
            <v>Cuenta de Ahorros Otros Bancos</v>
          </cell>
          <cell r="K896">
            <v>91277134174</v>
          </cell>
          <cell r="L896" t="str">
            <v>BANCOLOMBIA</v>
          </cell>
          <cell r="M896">
            <v>2733500</v>
          </cell>
          <cell r="N896" t="str">
            <v>Pago Exitoso</v>
          </cell>
        </row>
        <row r="897">
          <cell r="A897">
            <v>1089747542</v>
          </cell>
          <cell r="B897">
            <v>10678908</v>
          </cell>
          <cell r="C897">
            <v>1089747542</v>
          </cell>
          <cell r="D897" t="str">
            <v>YURI MELISA VELEZ CASTAÑO</v>
          </cell>
          <cell r="E897">
            <v>46182</v>
          </cell>
          <cell r="F897">
            <v>46182</v>
          </cell>
          <cell r="G897">
            <v>12082</v>
          </cell>
          <cell r="H897" t="str">
            <v>Cuenta de Ahorros</v>
          </cell>
          <cell r="I897">
            <v>550127200185743</v>
          </cell>
          <cell r="J897" t="str">
            <v>Cuenta de Ahorros</v>
          </cell>
          <cell r="K897">
            <v>128270003790</v>
          </cell>
          <cell r="L897" t="str">
            <v>DAVIVIENDA</v>
          </cell>
          <cell r="M897">
            <v>2733500</v>
          </cell>
          <cell r="N897" t="str">
            <v>Pago Exitoso</v>
          </cell>
        </row>
        <row r="898">
          <cell r="A898">
            <v>1088536320</v>
          </cell>
          <cell r="B898">
            <v>10678908</v>
          </cell>
          <cell r="C898">
            <v>1088536320</v>
          </cell>
          <cell r="D898" t="str">
            <v>YAMID SANCHEZ RENDON</v>
          </cell>
          <cell r="E898">
            <v>46182</v>
          </cell>
          <cell r="F898">
            <v>46182</v>
          </cell>
          <cell r="G898">
            <v>12070</v>
          </cell>
          <cell r="H898" t="str">
            <v>Cuenta de Ahorros</v>
          </cell>
          <cell r="I898">
            <v>550127200185743</v>
          </cell>
          <cell r="J898" t="str">
            <v>Cuenta de Ahorros</v>
          </cell>
          <cell r="K898">
            <v>128500030779</v>
          </cell>
          <cell r="L898" t="str">
            <v>DAVIVIENDA</v>
          </cell>
          <cell r="M898">
            <v>2733500</v>
          </cell>
          <cell r="N898" t="str">
            <v>Pago Exitoso</v>
          </cell>
        </row>
        <row r="899">
          <cell r="A899">
            <v>1089747577</v>
          </cell>
          <cell r="B899">
            <v>10678908</v>
          </cell>
          <cell r="C899">
            <v>1089747577</v>
          </cell>
          <cell r="D899" t="str">
            <v>VALENTINA NOSSA OROZCO</v>
          </cell>
          <cell r="E899">
            <v>46182</v>
          </cell>
          <cell r="F899">
            <v>46182</v>
          </cell>
          <cell r="G899">
            <v>12210</v>
          </cell>
          <cell r="H899" t="str">
            <v>Cuenta de Ahorros</v>
          </cell>
          <cell r="I899">
            <v>550127200185743</v>
          </cell>
          <cell r="J899" t="str">
            <v>Cuenta de Ahorros</v>
          </cell>
          <cell r="K899">
            <v>127300086916</v>
          </cell>
          <cell r="L899" t="str">
            <v>DAVIVIENDA</v>
          </cell>
          <cell r="M899">
            <v>2733500</v>
          </cell>
          <cell r="N899" t="str">
            <v>Pago Exitoso</v>
          </cell>
        </row>
        <row r="900">
          <cell r="A900">
            <v>18614636</v>
          </cell>
          <cell r="B900">
            <v>10679332</v>
          </cell>
          <cell r="C900">
            <v>18614636</v>
          </cell>
          <cell r="D900" t="str">
            <v>JHON FABER ESCUDERO MORALES</v>
          </cell>
          <cell r="E900">
            <v>46182</v>
          </cell>
          <cell r="F900">
            <v>46182</v>
          </cell>
          <cell r="G900">
            <v>11653</v>
          </cell>
          <cell r="H900" t="str">
            <v>Cuenta de Ahorros</v>
          </cell>
          <cell r="I900">
            <v>550127200117688</v>
          </cell>
          <cell r="J900" t="str">
            <v>Cuenta de Ahorros Otros Bancos</v>
          </cell>
          <cell r="K900">
            <v>91284028321</v>
          </cell>
          <cell r="L900" t="str">
            <v>BANCOLOMBIA</v>
          </cell>
          <cell r="M900">
            <v>2389000</v>
          </cell>
          <cell r="N900" t="str">
            <v>Pago Exitoso</v>
          </cell>
        </row>
        <row r="901">
          <cell r="A901">
            <v>16947473</v>
          </cell>
          <cell r="B901">
            <v>10679332</v>
          </cell>
          <cell r="C901">
            <v>16947473</v>
          </cell>
          <cell r="D901" t="str">
            <v>ONEIDER ALEXIS GIRALDO VALENCI</v>
          </cell>
          <cell r="E901">
            <v>46182</v>
          </cell>
          <cell r="F901">
            <v>46182</v>
          </cell>
          <cell r="G901">
            <v>11676</v>
          </cell>
          <cell r="H901" t="str">
            <v>Cuenta de Ahorros</v>
          </cell>
          <cell r="I901">
            <v>550127200117688</v>
          </cell>
          <cell r="J901" t="str">
            <v>Cuenta de Ahorros</v>
          </cell>
          <cell r="K901">
            <v>127370141583</v>
          </cell>
          <cell r="L901" t="str">
            <v>DAVIVIENDA</v>
          </cell>
          <cell r="M901">
            <v>4124000</v>
          </cell>
          <cell r="N901" t="str">
            <v>Pago Exitoso</v>
          </cell>
        </row>
        <row r="902">
          <cell r="A902">
            <v>1129044701</v>
          </cell>
          <cell r="B902">
            <v>10679332</v>
          </cell>
          <cell r="C902">
            <v>1129044701</v>
          </cell>
          <cell r="D902" t="str">
            <v>LEICY GISELA MOSQUERA MOSQUERA</v>
          </cell>
          <cell r="E902">
            <v>46182</v>
          </cell>
          <cell r="F902">
            <v>46182</v>
          </cell>
          <cell r="G902">
            <v>11845</v>
          </cell>
          <cell r="H902" t="str">
            <v>Cuenta de Ahorros</v>
          </cell>
          <cell r="I902">
            <v>550127200117688</v>
          </cell>
          <cell r="J902" t="str">
            <v>Cuenta de Ahorros Otros Bancos</v>
          </cell>
          <cell r="K902">
            <v>408043538019</v>
          </cell>
          <cell r="L902" t="str">
            <v>LULO BANK</v>
          </cell>
          <cell r="M902">
            <v>3709000</v>
          </cell>
          <cell r="N902" t="str">
            <v>Pago Exitoso</v>
          </cell>
        </row>
        <row r="903">
          <cell r="A903">
            <v>1087553991</v>
          </cell>
          <cell r="B903">
            <v>10679332</v>
          </cell>
          <cell r="C903">
            <v>1087553991</v>
          </cell>
          <cell r="D903" t="str">
            <v>JESSICA FERNANDEZ SANCHEZ</v>
          </cell>
          <cell r="E903">
            <v>46182</v>
          </cell>
          <cell r="F903">
            <v>46182</v>
          </cell>
          <cell r="G903">
            <v>12055</v>
          </cell>
          <cell r="H903" t="str">
            <v>Cuenta de Ahorros</v>
          </cell>
          <cell r="I903">
            <v>550127200117688</v>
          </cell>
          <cell r="J903" t="str">
            <v>Cuenta de Ahorros</v>
          </cell>
          <cell r="K903">
            <v>488472317244</v>
          </cell>
          <cell r="L903" t="str">
            <v>DAVIVIENDA</v>
          </cell>
          <cell r="M903">
            <v>4124000</v>
          </cell>
          <cell r="N903" t="str">
            <v>Pago Exitoso</v>
          </cell>
        </row>
        <row r="904">
          <cell r="A904">
            <v>1088017880</v>
          </cell>
          <cell r="B904">
            <v>10679332</v>
          </cell>
          <cell r="C904">
            <v>1088017880</v>
          </cell>
          <cell r="D904" t="str">
            <v>SANDRA LORENA GOMEZ ARIAS</v>
          </cell>
          <cell r="E904">
            <v>46182</v>
          </cell>
          <cell r="F904">
            <v>46182</v>
          </cell>
          <cell r="G904">
            <v>12068</v>
          </cell>
          <cell r="H904" t="str">
            <v>Cuenta de Ahorros</v>
          </cell>
          <cell r="I904">
            <v>550127200117688</v>
          </cell>
          <cell r="J904" t="str">
            <v>Cuenta de Ahorros</v>
          </cell>
          <cell r="K904">
            <v>488439033348</v>
          </cell>
          <cell r="L904" t="str">
            <v>DAVIVIENDA</v>
          </cell>
          <cell r="M904">
            <v>4124000</v>
          </cell>
          <cell r="N904" t="str">
            <v>Pago Exitoso</v>
          </cell>
        </row>
        <row r="905">
          <cell r="A905">
            <v>42026030</v>
          </cell>
          <cell r="B905">
            <v>10679399</v>
          </cell>
          <cell r="C905">
            <v>42026030</v>
          </cell>
          <cell r="D905" t="str">
            <v>LUZ MERY PINZON VELEZ</v>
          </cell>
          <cell r="E905">
            <v>46182</v>
          </cell>
          <cell r="F905">
            <v>46182</v>
          </cell>
          <cell r="G905">
            <v>11713</v>
          </cell>
          <cell r="H905" t="str">
            <v>Cuenta de Ahorros</v>
          </cell>
          <cell r="I905">
            <v>550127200117688</v>
          </cell>
          <cell r="J905" t="str">
            <v>Cuenta de Ahorros Otros Bancos</v>
          </cell>
          <cell r="K905">
            <v>942003018</v>
          </cell>
          <cell r="L905" t="str">
            <v>BBVA</v>
          </cell>
          <cell r="M905">
            <v>3244000</v>
          </cell>
          <cell r="N905" t="str">
            <v>Pago Exitoso</v>
          </cell>
        </row>
        <row r="906">
          <cell r="A906">
            <v>24551910</v>
          </cell>
          <cell r="B906">
            <v>10679399</v>
          </cell>
          <cell r="C906">
            <v>24551910</v>
          </cell>
          <cell r="D906" t="str">
            <v>FLOR DE MARIA ZAPATA BEDOYA</v>
          </cell>
          <cell r="E906">
            <v>46182</v>
          </cell>
          <cell r="F906">
            <v>46182</v>
          </cell>
          <cell r="G906">
            <v>11716</v>
          </cell>
          <cell r="H906" t="str">
            <v>Cuenta de Ahorros</v>
          </cell>
          <cell r="I906">
            <v>550127200117688</v>
          </cell>
          <cell r="J906" t="str">
            <v>Cuenta de Ahorros</v>
          </cell>
          <cell r="K906">
            <v>127900009581</v>
          </cell>
          <cell r="L906" t="str">
            <v>DAVIVIENDA</v>
          </cell>
          <cell r="M906">
            <v>4608000</v>
          </cell>
          <cell r="N906" t="str">
            <v>Pago Exitoso</v>
          </cell>
        </row>
        <row r="907">
          <cell r="A907">
            <v>1128904720</v>
          </cell>
          <cell r="B907">
            <v>10679399</v>
          </cell>
          <cell r="C907">
            <v>1128904720</v>
          </cell>
          <cell r="D907" t="str">
            <v>LUISA FERNANDA GUTIERREZ ARIAS</v>
          </cell>
          <cell r="E907">
            <v>46182</v>
          </cell>
          <cell r="F907">
            <v>46182</v>
          </cell>
          <cell r="G907">
            <v>12127</v>
          </cell>
          <cell r="H907" t="str">
            <v>Cuenta de Ahorros</v>
          </cell>
          <cell r="I907">
            <v>550127200117688</v>
          </cell>
          <cell r="J907" t="str">
            <v>Cuenta de Ahorros Otros Bancos</v>
          </cell>
          <cell r="K907">
            <v>22968071</v>
          </cell>
          <cell r="L907" t="str">
            <v>NU</v>
          </cell>
          <cell r="M907">
            <v>2391000</v>
          </cell>
          <cell r="N907" t="str">
            <v>Pago Exitoso</v>
          </cell>
        </row>
        <row r="908">
          <cell r="A908">
            <v>8914017778</v>
          </cell>
          <cell r="B908">
            <v>10676203</v>
          </cell>
          <cell r="C908">
            <v>8914017778</v>
          </cell>
          <cell r="D908" t="str">
            <v>HOSPITAL SAN VICENTE DE PAUL S</v>
          </cell>
          <cell r="E908">
            <v>46182</v>
          </cell>
          <cell r="F908">
            <v>46182</v>
          </cell>
          <cell r="G908">
            <v>11699</v>
          </cell>
          <cell r="H908" t="str">
            <v>Cuenta de Ahorros</v>
          </cell>
          <cell r="I908">
            <v>302727599</v>
          </cell>
          <cell r="J908" t="str">
            <v>Cuenta Corriente</v>
          </cell>
          <cell r="K908">
            <v>127769999070</v>
          </cell>
          <cell r="L908" t="str">
            <v>DAVIVIENDA</v>
          </cell>
          <cell r="M908">
            <v>20962840</v>
          </cell>
          <cell r="N908" t="str">
            <v>Pago Exitoso</v>
          </cell>
        </row>
        <row r="909">
          <cell r="A909">
            <v>8914085861</v>
          </cell>
          <cell r="B909">
            <v>10676203</v>
          </cell>
          <cell r="C909">
            <v>8914085861</v>
          </cell>
          <cell r="D909" t="str">
            <v>FUNDACIN LA LIGA AMA SALVAR V</v>
          </cell>
          <cell r="E909">
            <v>46182</v>
          </cell>
          <cell r="F909">
            <v>46182</v>
          </cell>
          <cell r="G909">
            <v>12017</v>
          </cell>
          <cell r="H909" t="str">
            <v>Cuenta de Ahorros</v>
          </cell>
          <cell r="I909">
            <v>302727599</v>
          </cell>
          <cell r="J909" t="str">
            <v>Cuenta de Ahorros Otros Bancos</v>
          </cell>
          <cell r="K909">
            <v>7310760719</v>
          </cell>
          <cell r="L909" t="str">
            <v>BANCOLOMBIA</v>
          </cell>
          <cell r="M909">
            <v>18707825</v>
          </cell>
          <cell r="N909" t="str">
            <v>Pago Exitoso</v>
          </cell>
        </row>
        <row r="910">
          <cell r="A910">
            <v>71751582</v>
          </cell>
          <cell r="B910">
            <v>10676215</v>
          </cell>
          <cell r="C910">
            <v>71751582</v>
          </cell>
          <cell r="D910" t="str">
            <v>SANDRO MAURICIO RESTREPO TABAR</v>
          </cell>
          <cell r="E910">
            <v>46182</v>
          </cell>
          <cell r="F910">
            <v>46182</v>
          </cell>
          <cell r="G910">
            <v>11637</v>
          </cell>
          <cell r="H910" t="str">
            <v>Cuenta de Ahorros</v>
          </cell>
          <cell r="I910">
            <v>302727607</v>
          </cell>
          <cell r="J910" t="str">
            <v>Cuenta de Ahorros</v>
          </cell>
          <cell r="K910">
            <v>488452548545</v>
          </cell>
          <cell r="L910" t="str">
            <v>DAVIVIENDA</v>
          </cell>
          <cell r="M910">
            <v>5521000</v>
          </cell>
          <cell r="N910" t="str">
            <v>Pago Exitoso</v>
          </cell>
        </row>
        <row r="911">
          <cell r="A911">
            <v>1088284842</v>
          </cell>
          <cell r="B911">
            <v>10676215</v>
          </cell>
          <cell r="C911">
            <v>1088284842</v>
          </cell>
          <cell r="D911" t="str">
            <v>KAROL TATIANA HERNANDEZ CORREA</v>
          </cell>
          <cell r="E911">
            <v>46182</v>
          </cell>
          <cell r="F911">
            <v>46182</v>
          </cell>
          <cell r="G911">
            <v>11682</v>
          </cell>
          <cell r="H911" t="str">
            <v>Cuenta de Ahorros</v>
          </cell>
          <cell r="I911">
            <v>302727607</v>
          </cell>
          <cell r="J911" t="str">
            <v>Cuenta de Ahorros Otros Bancos</v>
          </cell>
          <cell r="K911">
            <v>91200312274</v>
          </cell>
          <cell r="L911" t="str">
            <v>BANCOLOMBIA</v>
          </cell>
          <cell r="M911">
            <v>3694500</v>
          </cell>
          <cell r="N911" t="str">
            <v>Pago Exitoso</v>
          </cell>
        </row>
        <row r="912">
          <cell r="A912">
            <v>8914129882</v>
          </cell>
          <cell r="B912">
            <v>10676215</v>
          </cell>
          <cell r="C912">
            <v>8914129882</v>
          </cell>
          <cell r="D912" t="str">
            <v>FONDO DE EMPLEADOS DE RISARALD</v>
          </cell>
          <cell r="E912">
            <v>46182</v>
          </cell>
          <cell r="F912">
            <v>46182</v>
          </cell>
          <cell r="G912">
            <v>11682</v>
          </cell>
          <cell r="H912" t="str">
            <v>Cuenta de Ahorros</v>
          </cell>
          <cell r="I912">
            <v>302727607</v>
          </cell>
          <cell r="J912" t="str">
            <v>Cuenta Corriente Otros Bancos</v>
          </cell>
          <cell r="K912">
            <v>21003747172</v>
          </cell>
          <cell r="L912" t="str">
            <v>CAJA SOCIAL</v>
          </cell>
          <cell r="M912">
            <v>889500</v>
          </cell>
          <cell r="N912" t="str">
            <v>Pago Exitoso</v>
          </cell>
        </row>
        <row r="913">
          <cell r="A913">
            <v>1020833796</v>
          </cell>
          <cell r="B913">
            <v>10676215</v>
          </cell>
          <cell r="C913">
            <v>1020833796</v>
          </cell>
          <cell r="D913" t="str">
            <v>JOHAN SEBASTIAN VILLAMIZAR DUR</v>
          </cell>
          <cell r="E913">
            <v>46182</v>
          </cell>
          <cell r="F913">
            <v>46182</v>
          </cell>
          <cell r="G913">
            <v>11683</v>
          </cell>
          <cell r="H913" t="str">
            <v>Cuenta de Ahorros</v>
          </cell>
          <cell r="I913">
            <v>302727607</v>
          </cell>
          <cell r="J913" t="str">
            <v>Cuenta de Ahorros</v>
          </cell>
          <cell r="K913">
            <v>550488440587746</v>
          </cell>
          <cell r="L913" t="str">
            <v>DAVIVIENDA</v>
          </cell>
          <cell r="M913">
            <v>3709000</v>
          </cell>
          <cell r="N913" t="str">
            <v>Pago Exitoso</v>
          </cell>
        </row>
        <row r="914">
          <cell r="A914">
            <v>8914013087</v>
          </cell>
          <cell r="B914">
            <v>10676215</v>
          </cell>
          <cell r="C914">
            <v>8914013087</v>
          </cell>
          <cell r="D914" t="str">
            <v>EMPRESA SOCIAL DEL ESTADO HOSP</v>
          </cell>
          <cell r="E914">
            <v>46182</v>
          </cell>
          <cell r="F914">
            <v>46182</v>
          </cell>
          <cell r="G914">
            <v>11717</v>
          </cell>
          <cell r="H914" t="str">
            <v>Cuenta de Ahorros</v>
          </cell>
          <cell r="I914">
            <v>302727607</v>
          </cell>
          <cell r="J914" t="str">
            <v>Cuenta de Ahorros</v>
          </cell>
          <cell r="K914">
            <v>128100008241</v>
          </cell>
          <cell r="L914" t="str">
            <v>DAVIVIENDA</v>
          </cell>
          <cell r="M914">
            <v>30963665</v>
          </cell>
          <cell r="N914" t="str">
            <v>Pago Exitoso</v>
          </cell>
        </row>
        <row r="915">
          <cell r="A915">
            <v>42163676</v>
          </cell>
          <cell r="B915">
            <v>10676215</v>
          </cell>
          <cell r="C915">
            <v>42163676</v>
          </cell>
          <cell r="D915" t="str">
            <v>MARIA SUSANA TABORDA GOMEZ</v>
          </cell>
          <cell r="E915">
            <v>46182</v>
          </cell>
          <cell r="F915">
            <v>46182</v>
          </cell>
          <cell r="G915">
            <v>11719</v>
          </cell>
          <cell r="H915" t="str">
            <v>Cuenta de Ahorros</v>
          </cell>
          <cell r="I915">
            <v>302727607</v>
          </cell>
          <cell r="J915" t="str">
            <v>Cuenta de Ahorros</v>
          </cell>
          <cell r="K915">
            <v>128070006324</v>
          </cell>
          <cell r="L915" t="str">
            <v>DAVIVIENDA</v>
          </cell>
          <cell r="M915">
            <v>3511000</v>
          </cell>
          <cell r="N915" t="str">
            <v>Pago Exitoso</v>
          </cell>
        </row>
        <row r="916">
          <cell r="A916">
            <v>1088315973</v>
          </cell>
          <cell r="B916">
            <v>10676215</v>
          </cell>
          <cell r="C916">
            <v>1088315973</v>
          </cell>
          <cell r="D916" t="str">
            <v>DANIELA MONSALVE ROLDAN</v>
          </cell>
          <cell r="E916">
            <v>46182</v>
          </cell>
          <cell r="F916">
            <v>46182</v>
          </cell>
          <cell r="G916">
            <v>11724</v>
          </cell>
          <cell r="H916" t="str">
            <v>Cuenta de Ahorros</v>
          </cell>
          <cell r="I916">
            <v>302727607</v>
          </cell>
          <cell r="J916" t="str">
            <v>Cuenta de Ahorros Otros Bancos</v>
          </cell>
          <cell r="K916">
            <v>85210908841</v>
          </cell>
          <cell r="L916" t="str">
            <v>BANCOLOMBIA</v>
          </cell>
          <cell r="M916">
            <v>4124000</v>
          </cell>
          <cell r="N916" t="str">
            <v>Pago Exitoso</v>
          </cell>
        </row>
        <row r="917">
          <cell r="A917">
            <v>1088353401</v>
          </cell>
          <cell r="B917">
            <v>10676215</v>
          </cell>
          <cell r="C917">
            <v>1088353401</v>
          </cell>
          <cell r="D917" t="str">
            <v>NATHALIA HURTADO OSORIO</v>
          </cell>
          <cell r="E917">
            <v>46182</v>
          </cell>
          <cell r="F917">
            <v>46182</v>
          </cell>
          <cell r="G917">
            <v>11725</v>
          </cell>
          <cell r="H917" t="str">
            <v>Cuenta de Ahorros</v>
          </cell>
          <cell r="I917">
            <v>302727607</v>
          </cell>
          <cell r="J917" t="str">
            <v>Cuenta de Ahorros Otros Bancos</v>
          </cell>
          <cell r="K917">
            <v>910524222</v>
          </cell>
          <cell r="L917" t="str">
            <v>BBVA</v>
          </cell>
          <cell r="M917">
            <v>4584000</v>
          </cell>
          <cell r="N917" t="str">
            <v>Pago Exitoso</v>
          </cell>
        </row>
        <row r="918">
          <cell r="A918">
            <v>33916938</v>
          </cell>
          <cell r="B918">
            <v>10676215</v>
          </cell>
          <cell r="C918">
            <v>33916938</v>
          </cell>
          <cell r="D918" t="str">
            <v>SANDRA PATRICIA ZAPATA ZAPATA</v>
          </cell>
          <cell r="E918">
            <v>46182</v>
          </cell>
          <cell r="F918">
            <v>46182</v>
          </cell>
          <cell r="G918">
            <v>11737</v>
          </cell>
          <cell r="H918" t="str">
            <v>Cuenta de Ahorros</v>
          </cell>
          <cell r="I918">
            <v>302727607</v>
          </cell>
          <cell r="J918" t="str">
            <v>Cuenta de Ahorros</v>
          </cell>
          <cell r="K918">
            <v>128100050904</v>
          </cell>
          <cell r="L918" t="str">
            <v>DAVIVIENDA</v>
          </cell>
          <cell r="M918">
            <v>3385000</v>
          </cell>
          <cell r="N918" t="str">
            <v>Pago Exitoso</v>
          </cell>
        </row>
        <row r="919">
          <cell r="A919">
            <v>1004417584</v>
          </cell>
          <cell r="B919">
            <v>10676215</v>
          </cell>
          <cell r="C919">
            <v>1004417584</v>
          </cell>
          <cell r="D919" t="str">
            <v>ADRIANA DEL PILAR PADILLA FAJA</v>
          </cell>
          <cell r="E919">
            <v>46182</v>
          </cell>
          <cell r="F919">
            <v>46182</v>
          </cell>
          <cell r="G919">
            <v>11747</v>
          </cell>
          <cell r="H919" t="str">
            <v>Cuenta de Ahorros</v>
          </cell>
          <cell r="I919">
            <v>302727607</v>
          </cell>
          <cell r="J919" t="str">
            <v>Cuenta de Ahorros Otros Bancos</v>
          </cell>
          <cell r="K919">
            <v>40335658</v>
          </cell>
          <cell r="L919" t="str">
            <v>NU</v>
          </cell>
          <cell r="M919">
            <v>4124000</v>
          </cell>
          <cell r="N919" t="str">
            <v>Pago Exitoso</v>
          </cell>
        </row>
        <row r="920">
          <cell r="A920">
            <v>33376479</v>
          </cell>
          <cell r="B920">
            <v>10676215</v>
          </cell>
          <cell r="C920">
            <v>33376479</v>
          </cell>
          <cell r="D920" t="str">
            <v>LUDY MARCELA DELGADO MONROY</v>
          </cell>
          <cell r="E920">
            <v>46182</v>
          </cell>
          <cell r="F920">
            <v>46182</v>
          </cell>
          <cell r="G920">
            <v>11752</v>
          </cell>
          <cell r="H920" t="str">
            <v>Cuenta de Ahorros</v>
          </cell>
          <cell r="I920">
            <v>302727607</v>
          </cell>
          <cell r="J920" t="str">
            <v>Cuenta de Ahorros</v>
          </cell>
          <cell r="K920">
            <v>127370008394</v>
          </cell>
          <cell r="L920" t="str">
            <v>DAVIVIENDA</v>
          </cell>
          <cell r="M920">
            <v>5808000</v>
          </cell>
          <cell r="N920" t="str">
            <v>Pago Exitoso</v>
          </cell>
        </row>
        <row r="921">
          <cell r="A921">
            <v>1088285508</v>
          </cell>
          <cell r="B921">
            <v>10676215</v>
          </cell>
          <cell r="C921">
            <v>1088285508</v>
          </cell>
          <cell r="D921" t="str">
            <v>MARIA CAMILA HURTADO GUTIERREZ</v>
          </cell>
          <cell r="E921">
            <v>46182</v>
          </cell>
          <cell r="F921">
            <v>46182</v>
          </cell>
          <cell r="G921">
            <v>11757</v>
          </cell>
          <cell r="H921" t="str">
            <v>Cuenta de Ahorros</v>
          </cell>
          <cell r="I921">
            <v>302727607</v>
          </cell>
          <cell r="J921" t="str">
            <v>Cuenta de Ahorros Otros Bancos</v>
          </cell>
          <cell r="K921">
            <v>451155626</v>
          </cell>
          <cell r="L921" t="str">
            <v>BBVA</v>
          </cell>
          <cell r="M921">
            <v>4124000</v>
          </cell>
          <cell r="N921" t="str">
            <v>Pago Exitoso</v>
          </cell>
        </row>
        <row r="922">
          <cell r="A922">
            <v>42031425</v>
          </cell>
          <cell r="B922">
            <v>10676215</v>
          </cell>
          <cell r="C922">
            <v>42031425</v>
          </cell>
          <cell r="D922" t="str">
            <v>ANTONIA MILLALET ESCARPETA MOS</v>
          </cell>
          <cell r="E922">
            <v>46182</v>
          </cell>
          <cell r="F922">
            <v>46182</v>
          </cell>
          <cell r="G922">
            <v>11766</v>
          </cell>
          <cell r="H922" t="str">
            <v>Cuenta de Ahorros</v>
          </cell>
          <cell r="I922">
            <v>302727607</v>
          </cell>
          <cell r="J922" t="str">
            <v>Cuenta de Ahorros</v>
          </cell>
          <cell r="K922">
            <v>127270128474</v>
          </cell>
          <cell r="L922" t="str">
            <v>DAVIVIENDA</v>
          </cell>
          <cell r="M922">
            <v>4124000</v>
          </cell>
          <cell r="N922" t="str">
            <v>Pago Exitoso</v>
          </cell>
        </row>
        <row r="923">
          <cell r="A923">
            <v>91210328</v>
          </cell>
          <cell r="B923">
            <v>10676215</v>
          </cell>
          <cell r="C923">
            <v>91210328</v>
          </cell>
          <cell r="D923" t="str">
            <v>WALTER LIEMANN MATTOS</v>
          </cell>
          <cell r="E923">
            <v>46182</v>
          </cell>
          <cell r="F923">
            <v>46182</v>
          </cell>
          <cell r="G923">
            <v>11779</v>
          </cell>
          <cell r="H923" t="str">
            <v>Cuenta de Ahorros</v>
          </cell>
          <cell r="I923">
            <v>302727607</v>
          </cell>
          <cell r="J923" t="str">
            <v>Cuenta de Ahorros</v>
          </cell>
          <cell r="K923">
            <v>421599705</v>
          </cell>
          <cell r="L923" t="str">
            <v>DAVIVIENDA</v>
          </cell>
          <cell r="M923">
            <v>6282000</v>
          </cell>
          <cell r="N923" t="str">
            <v>Pago Exitoso</v>
          </cell>
        </row>
        <row r="924">
          <cell r="A924">
            <v>1088538230</v>
          </cell>
          <cell r="B924">
            <v>10676215</v>
          </cell>
          <cell r="C924">
            <v>1088538230</v>
          </cell>
          <cell r="D924" t="str">
            <v>YULY ALEJANDRA HENAO ESPINOSA</v>
          </cell>
          <cell r="E924">
            <v>46182</v>
          </cell>
          <cell r="F924">
            <v>46182</v>
          </cell>
          <cell r="G924">
            <v>11806</v>
          </cell>
          <cell r="H924" t="str">
            <v>Cuenta de Ahorros</v>
          </cell>
          <cell r="I924">
            <v>302727607</v>
          </cell>
          <cell r="J924" t="str">
            <v>Cuenta de Ahorros</v>
          </cell>
          <cell r="K924">
            <v>128500035380</v>
          </cell>
          <cell r="L924" t="str">
            <v>DAVIVIENDA</v>
          </cell>
          <cell r="M924">
            <v>4584000</v>
          </cell>
          <cell r="N924" t="str">
            <v>Pago Exitoso</v>
          </cell>
        </row>
        <row r="925">
          <cell r="A925">
            <v>33917637</v>
          </cell>
          <cell r="B925">
            <v>10676215</v>
          </cell>
          <cell r="C925">
            <v>33917637</v>
          </cell>
          <cell r="D925" t="str">
            <v>LUZ ILDORY GUEVARA GUAPACHA</v>
          </cell>
          <cell r="E925">
            <v>46182</v>
          </cell>
          <cell r="F925">
            <v>46182</v>
          </cell>
          <cell r="G925">
            <v>11819</v>
          </cell>
          <cell r="H925" t="str">
            <v>Cuenta de Ahorros</v>
          </cell>
          <cell r="I925">
            <v>302727607</v>
          </cell>
          <cell r="J925" t="str">
            <v>Cuenta de Ahorros Otros Bancos</v>
          </cell>
          <cell r="K925">
            <v>58390216180</v>
          </cell>
          <cell r="L925" t="str">
            <v>BANCOLOMBIA</v>
          </cell>
          <cell r="M925">
            <v>4124000</v>
          </cell>
          <cell r="N925" t="str">
            <v>Pago Exitoso</v>
          </cell>
        </row>
        <row r="926">
          <cell r="A926">
            <v>1092916614</v>
          </cell>
          <cell r="B926">
            <v>10676215</v>
          </cell>
          <cell r="C926">
            <v>1092916614</v>
          </cell>
          <cell r="D926" t="str">
            <v>DAYANA ESTEFANIA LOPEZ SALAZAR</v>
          </cell>
          <cell r="E926">
            <v>46182</v>
          </cell>
          <cell r="F926">
            <v>46182</v>
          </cell>
          <cell r="G926">
            <v>11875</v>
          </cell>
          <cell r="H926" t="str">
            <v>Cuenta de Ahorros</v>
          </cell>
          <cell r="I926">
            <v>302727607</v>
          </cell>
          <cell r="J926" t="str">
            <v>Cuenta de Ahorros Otros Bancos</v>
          </cell>
          <cell r="K926">
            <v>24060342764</v>
          </cell>
          <cell r="L926" t="str">
            <v>CAJA SOCIAL</v>
          </cell>
          <cell r="M926">
            <v>3385000</v>
          </cell>
          <cell r="N926" t="str">
            <v>Pago Exitoso</v>
          </cell>
        </row>
        <row r="927">
          <cell r="A927">
            <v>25194846</v>
          </cell>
          <cell r="B927">
            <v>10676215</v>
          </cell>
          <cell r="C927">
            <v>25194846</v>
          </cell>
          <cell r="D927" t="str">
            <v>GLORIA ALEXANDRA VALERO PAREJA</v>
          </cell>
          <cell r="E927">
            <v>46182</v>
          </cell>
          <cell r="F927">
            <v>46182</v>
          </cell>
          <cell r="G927">
            <v>11958</v>
          </cell>
          <cell r="H927" t="str">
            <v>Cuenta de Ahorros</v>
          </cell>
          <cell r="I927">
            <v>302727607</v>
          </cell>
          <cell r="J927" t="str">
            <v>Cuenta de Ahorros</v>
          </cell>
          <cell r="K927">
            <v>245510979</v>
          </cell>
          <cell r="L927" t="str">
            <v>DAVIVIENDA</v>
          </cell>
          <cell r="M927">
            <v>4124000</v>
          </cell>
          <cell r="N927" t="str">
            <v>Pago Exitoso</v>
          </cell>
        </row>
        <row r="928">
          <cell r="A928">
            <v>4516285</v>
          </cell>
          <cell r="B928">
            <v>10676215</v>
          </cell>
          <cell r="C928">
            <v>4516285</v>
          </cell>
          <cell r="D928" t="str">
            <v>OSCAR ORLANDO CORDOBA MARULAND</v>
          </cell>
          <cell r="E928">
            <v>46182</v>
          </cell>
          <cell r="F928">
            <v>46182</v>
          </cell>
          <cell r="G928">
            <v>11990</v>
          </cell>
          <cell r="H928" t="str">
            <v>Cuenta de Ahorros</v>
          </cell>
          <cell r="I928">
            <v>302727607</v>
          </cell>
          <cell r="J928" t="str">
            <v>Cuenta de Ahorros</v>
          </cell>
          <cell r="K928">
            <v>488411233866</v>
          </cell>
          <cell r="L928" t="str">
            <v>DAVIVIENDA</v>
          </cell>
          <cell r="M928">
            <v>6302000</v>
          </cell>
          <cell r="N928" t="str">
            <v>Pago Exitoso</v>
          </cell>
        </row>
        <row r="929">
          <cell r="A929">
            <v>8001353426</v>
          </cell>
          <cell r="B929">
            <v>10667568</v>
          </cell>
          <cell r="C929">
            <v>8001353426</v>
          </cell>
          <cell r="E929">
            <v>46178</v>
          </cell>
          <cell r="F929">
            <v>46178</v>
          </cell>
          <cell r="G929">
            <v>5200102330131110</v>
          </cell>
          <cell r="H929" t="str">
            <v>Cuenta de Ahorros</v>
          </cell>
          <cell r="I929">
            <v>550127200108760</v>
          </cell>
          <cell r="J929" t="str">
            <v>Cuenta Corriente Otros Bancos</v>
          </cell>
          <cell r="K929">
            <v>291187847</v>
          </cell>
          <cell r="L929" t="str">
            <v>BOGOTA</v>
          </cell>
          <cell r="M929">
            <v>1105374</v>
          </cell>
          <cell r="N929" t="str">
            <v>Pago Exitoso</v>
          </cell>
        </row>
        <row r="930">
          <cell r="A930">
            <v>8002066196</v>
          </cell>
          <cell r="B930">
            <v>10667568</v>
          </cell>
          <cell r="C930">
            <v>8002066196</v>
          </cell>
          <cell r="E930">
            <v>46178</v>
          </cell>
          <cell r="F930">
            <v>46178</v>
          </cell>
          <cell r="G930">
            <v>5200102330131110</v>
          </cell>
          <cell r="H930" t="str">
            <v>Cuenta de Ahorros</v>
          </cell>
          <cell r="I930">
            <v>550127200108760</v>
          </cell>
          <cell r="J930" t="str">
            <v>Cuenta Corriente Otros Bancos</v>
          </cell>
          <cell r="K930">
            <v>468966783</v>
          </cell>
          <cell r="L930" t="str">
            <v>BOGOTA</v>
          </cell>
          <cell r="M930">
            <v>162000</v>
          </cell>
          <cell r="N930" t="str">
            <v>Pago Exitoso</v>
          </cell>
        </row>
        <row r="931">
          <cell r="A931">
            <v>8050040349</v>
          </cell>
          <cell r="B931">
            <v>10667568</v>
          </cell>
          <cell r="C931">
            <v>8050040349</v>
          </cell>
          <cell r="E931">
            <v>46178</v>
          </cell>
          <cell r="F931">
            <v>46178</v>
          </cell>
          <cell r="G931">
            <v>5200102330131110</v>
          </cell>
          <cell r="H931" t="str">
            <v>Cuenta de Ahorros</v>
          </cell>
          <cell r="I931">
            <v>550127200108760</v>
          </cell>
          <cell r="J931" t="str">
            <v>Cuenta Corriente Otros Bancos</v>
          </cell>
          <cell r="K931">
            <v>842073892</v>
          </cell>
          <cell r="L931" t="str">
            <v>BOGOTA</v>
          </cell>
          <cell r="M931">
            <v>881868</v>
          </cell>
          <cell r="N931" t="str">
            <v>Pago Exitoso</v>
          </cell>
        </row>
        <row r="932">
          <cell r="A932">
            <v>900889639</v>
          </cell>
          <cell r="B932">
            <v>10667568</v>
          </cell>
          <cell r="C932">
            <v>900889639</v>
          </cell>
          <cell r="E932">
            <v>46178</v>
          </cell>
          <cell r="F932">
            <v>46178</v>
          </cell>
          <cell r="G932">
            <v>5200102330131110</v>
          </cell>
          <cell r="H932" t="str">
            <v>Cuenta de Ahorros</v>
          </cell>
          <cell r="I932">
            <v>550127200108760</v>
          </cell>
          <cell r="J932" t="str">
            <v>Cuenta Corriente Otros Bancos</v>
          </cell>
          <cell r="K932">
            <v>4863318692</v>
          </cell>
          <cell r="L932" t="str">
            <v>BANCOLOMBIA</v>
          </cell>
          <cell r="M932">
            <v>63137</v>
          </cell>
          <cell r="N932" t="str">
            <v>Pago Exitoso</v>
          </cell>
        </row>
        <row r="933">
          <cell r="A933">
            <v>8160054733</v>
          </cell>
          <cell r="B933">
            <v>10667568</v>
          </cell>
          <cell r="C933">
            <v>8160054733</v>
          </cell>
          <cell r="E933">
            <v>46178</v>
          </cell>
          <cell r="F933">
            <v>46178</v>
          </cell>
          <cell r="G933">
            <v>5200102330131110</v>
          </cell>
          <cell r="H933" t="str">
            <v>Cuenta de Ahorros</v>
          </cell>
          <cell r="I933">
            <v>550127200108760</v>
          </cell>
          <cell r="J933" t="str">
            <v>Cuenta Corriente Otros Bancos</v>
          </cell>
          <cell r="K933">
            <v>468116637</v>
          </cell>
          <cell r="L933" t="str">
            <v>BOGOTA</v>
          </cell>
          <cell r="M933">
            <v>123150</v>
          </cell>
          <cell r="N933" t="str">
            <v>Pago Exitoso</v>
          </cell>
        </row>
        <row r="934">
          <cell r="A934">
            <v>8110076010</v>
          </cell>
          <cell r="B934">
            <v>10667568</v>
          </cell>
          <cell r="C934">
            <v>8110076010</v>
          </cell>
          <cell r="E934">
            <v>46178</v>
          </cell>
          <cell r="F934">
            <v>46178</v>
          </cell>
          <cell r="G934">
            <v>5200102330131110</v>
          </cell>
          <cell r="H934" t="str">
            <v>Cuenta de Ahorros</v>
          </cell>
          <cell r="I934">
            <v>550127200108760</v>
          </cell>
          <cell r="J934" t="str">
            <v>Cuenta de Ahorros Otros Bancos</v>
          </cell>
          <cell r="K934">
            <v>70611507396</v>
          </cell>
          <cell r="L934" t="str">
            <v>BANCOLOMBIA</v>
          </cell>
          <cell r="M934">
            <v>2185303</v>
          </cell>
          <cell r="N934" t="str">
            <v>Pago Exitoso</v>
          </cell>
        </row>
        <row r="935">
          <cell r="A935">
            <v>8300876661</v>
          </cell>
          <cell r="B935">
            <v>10667568</v>
          </cell>
          <cell r="C935">
            <v>8300876661</v>
          </cell>
          <cell r="E935">
            <v>46178</v>
          </cell>
          <cell r="F935">
            <v>46178</v>
          </cell>
          <cell r="G935">
            <v>5200102330131110</v>
          </cell>
          <cell r="H935" t="str">
            <v>Cuenta de Ahorros</v>
          </cell>
          <cell r="I935">
            <v>550127200108760</v>
          </cell>
          <cell r="J935" t="str">
            <v>Cuenta de Ahorros Otros Bancos</v>
          </cell>
          <cell r="K935">
            <v>78214467</v>
          </cell>
          <cell r="L935" t="str">
            <v>BOGOTA</v>
          </cell>
          <cell r="M935">
            <v>21100</v>
          </cell>
          <cell r="N935" t="str">
            <v>Pago Exitoso</v>
          </cell>
        </row>
        <row r="936">
          <cell r="A936">
            <v>8600029644</v>
          </cell>
          <cell r="B936">
            <v>10667568</v>
          </cell>
          <cell r="C936">
            <v>8600029644</v>
          </cell>
          <cell r="E936">
            <v>46178</v>
          </cell>
          <cell r="F936">
            <v>46178</v>
          </cell>
          <cell r="G936">
            <v>5200102330131110</v>
          </cell>
          <cell r="H936" t="str">
            <v>Cuenta de Ahorros</v>
          </cell>
          <cell r="I936">
            <v>550127200108760</v>
          </cell>
          <cell r="J936" t="str">
            <v>Cuenta Corriente Otros Bancos</v>
          </cell>
          <cell r="K936">
            <v>536925951</v>
          </cell>
          <cell r="L936" t="str">
            <v>BOGOTA</v>
          </cell>
          <cell r="M936">
            <v>1329770</v>
          </cell>
          <cell r="N936" t="str">
            <v>Pago Exitoso</v>
          </cell>
        </row>
        <row r="937">
          <cell r="A937">
            <v>8600030201</v>
          </cell>
          <cell r="B937">
            <v>10667568</v>
          </cell>
          <cell r="C937">
            <v>8600030201</v>
          </cell>
          <cell r="E937">
            <v>46178</v>
          </cell>
          <cell r="F937">
            <v>46178</v>
          </cell>
          <cell r="G937">
            <v>5200102330131110</v>
          </cell>
          <cell r="H937" t="str">
            <v>Cuenta de Ahorros</v>
          </cell>
          <cell r="I937">
            <v>550127200108760</v>
          </cell>
          <cell r="J937" t="str">
            <v>Cuenta de Ahorros Otros Bancos</v>
          </cell>
          <cell r="K937">
            <v>7031800000083</v>
          </cell>
          <cell r="L937" t="str">
            <v>BBVA</v>
          </cell>
          <cell r="M937">
            <v>593798</v>
          </cell>
          <cell r="N937" t="str">
            <v>Pago Exitoso</v>
          </cell>
        </row>
        <row r="938">
          <cell r="A938">
            <v>8600077389</v>
          </cell>
          <cell r="B938">
            <v>10667568</v>
          </cell>
          <cell r="C938">
            <v>8600077389</v>
          </cell>
          <cell r="E938">
            <v>46178</v>
          </cell>
          <cell r="F938">
            <v>46178</v>
          </cell>
          <cell r="G938">
            <v>5200102330131110</v>
          </cell>
          <cell r="H938" t="str">
            <v>Cuenta de Ahorros</v>
          </cell>
          <cell r="I938">
            <v>550127200108760</v>
          </cell>
          <cell r="J938" t="str">
            <v>Cuenta Corriente Otros Bancos</v>
          </cell>
          <cell r="K938">
            <v>120918993015</v>
          </cell>
          <cell r="L938" t="str">
            <v>POPULAR</v>
          </cell>
          <cell r="M938">
            <v>2318040</v>
          </cell>
          <cell r="N938" t="str">
            <v>Pago Exitoso</v>
          </cell>
        </row>
        <row r="939">
          <cell r="A939">
            <v>24671873</v>
          </cell>
          <cell r="B939">
            <v>10667568</v>
          </cell>
          <cell r="C939">
            <v>24671873</v>
          </cell>
          <cell r="E939">
            <v>46178</v>
          </cell>
          <cell r="F939">
            <v>46178</v>
          </cell>
          <cell r="G939">
            <v>5200102330131110</v>
          </cell>
          <cell r="H939" t="str">
            <v>Cuenta de Ahorros</v>
          </cell>
          <cell r="I939">
            <v>550127200108760</v>
          </cell>
          <cell r="J939" t="str">
            <v>Cuenta de Ahorros Otros Bancos</v>
          </cell>
          <cell r="K939">
            <v>54010204261</v>
          </cell>
          <cell r="L939" t="str">
            <v>BANCO AGRARIO</v>
          </cell>
          <cell r="M939">
            <v>875453</v>
          </cell>
          <cell r="N939" t="str">
            <v>Pago Exitoso</v>
          </cell>
        </row>
        <row r="940">
          <cell r="A940">
            <v>8600507501</v>
          </cell>
          <cell r="B940">
            <v>10667568</v>
          </cell>
          <cell r="C940">
            <v>8600507501</v>
          </cell>
          <cell r="E940">
            <v>46178</v>
          </cell>
          <cell r="F940">
            <v>46178</v>
          </cell>
          <cell r="G940">
            <v>5200102330131110</v>
          </cell>
          <cell r="H940" t="str">
            <v>Cuenta de Ahorros</v>
          </cell>
          <cell r="I940">
            <v>550127200108760</v>
          </cell>
          <cell r="J940" t="str">
            <v>Cuenta Corriente Otros Bancos</v>
          </cell>
          <cell r="K940">
            <v>99999963</v>
          </cell>
          <cell r="L940" t="str">
            <v>GNB SUDAMERIS</v>
          </cell>
          <cell r="M940">
            <v>1433832</v>
          </cell>
          <cell r="N940" t="str">
            <v>Pago Exitoso</v>
          </cell>
        </row>
        <row r="941">
          <cell r="A941">
            <v>8903002794</v>
          </cell>
          <cell r="B941">
            <v>10667568</v>
          </cell>
          <cell r="C941">
            <v>8903002794</v>
          </cell>
          <cell r="E941">
            <v>46178</v>
          </cell>
          <cell r="F941">
            <v>46178</v>
          </cell>
          <cell r="G941">
            <v>5200102330131110</v>
          </cell>
          <cell r="H941" t="str">
            <v>Cuenta de Ahorros</v>
          </cell>
          <cell r="I941">
            <v>550127200108760</v>
          </cell>
          <cell r="J941" t="str">
            <v>Cuenta Corriente Otros Bancos</v>
          </cell>
          <cell r="K941">
            <v>1799949</v>
          </cell>
          <cell r="L941" t="str">
            <v>OCCIDENTE</v>
          </cell>
          <cell r="M941">
            <v>1637879</v>
          </cell>
          <cell r="N941" t="str">
            <v>Pago Exitoso</v>
          </cell>
        </row>
        <row r="942">
          <cell r="A942">
            <v>8914006467</v>
          </cell>
          <cell r="B942">
            <v>10667568</v>
          </cell>
          <cell r="C942">
            <v>8914006467</v>
          </cell>
          <cell r="E942">
            <v>46178</v>
          </cell>
          <cell r="F942">
            <v>46178</v>
          </cell>
          <cell r="G942">
            <v>5200102330131110</v>
          </cell>
          <cell r="H942" t="str">
            <v>Cuenta de Ahorros</v>
          </cell>
          <cell r="I942">
            <v>550127200108760</v>
          </cell>
          <cell r="J942" t="str">
            <v>Cuenta Corriente Otros Bancos</v>
          </cell>
          <cell r="K942">
            <v>842074452</v>
          </cell>
          <cell r="L942" t="str">
            <v>BOGOTA</v>
          </cell>
          <cell r="M942">
            <v>173000</v>
          </cell>
          <cell r="N942" t="str">
            <v>Pago Exitoso</v>
          </cell>
        </row>
        <row r="943">
          <cell r="A943">
            <v>8914017904</v>
          </cell>
          <cell r="B943">
            <v>10667568</v>
          </cell>
          <cell r="C943">
            <v>8914017904</v>
          </cell>
          <cell r="E943">
            <v>46178</v>
          </cell>
          <cell r="F943">
            <v>46178</v>
          </cell>
          <cell r="G943">
            <v>5200102330131110</v>
          </cell>
          <cell r="H943" t="str">
            <v>Cuenta de Ahorros</v>
          </cell>
          <cell r="I943">
            <v>550127200108760</v>
          </cell>
          <cell r="J943" t="str">
            <v>Cuenta de Ahorros Otros Bancos</v>
          </cell>
          <cell r="K943">
            <v>468002977</v>
          </cell>
          <cell r="L943" t="str">
            <v>BOGOTA</v>
          </cell>
          <cell r="M943">
            <v>1935500</v>
          </cell>
          <cell r="N943" t="str">
            <v>Pago Exitoso</v>
          </cell>
        </row>
        <row r="944">
          <cell r="A944">
            <v>8914081390</v>
          </cell>
          <cell r="B944">
            <v>10667568</v>
          </cell>
          <cell r="C944">
            <v>8914081390</v>
          </cell>
          <cell r="E944">
            <v>46178</v>
          </cell>
          <cell r="F944">
            <v>46178</v>
          </cell>
          <cell r="G944">
            <v>5200102330131110</v>
          </cell>
          <cell r="H944" t="str">
            <v>Cuenta de Ahorros</v>
          </cell>
          <cell r="I944">
            <v>550127200108760</v>
          </cell>
          <cell r="J944" t="str">
            <v>Cuenta Corriente Otros Bancos</v>
          </cell>
          <cell r="K944">
            <v>842074437</v>
          </cell>
          <cell r="L944" t="str">
            <v>BOGOTA</v>
          </cell>
          <cell r="M944">
            <v>52528</v>
          </cell>
          <cell r="N944" t="str">
            <v>Pago Exitoso</v>
          </cell>
        </row>
        <row r="945">
          <cell r="A945">
            <v>8914104377</v>
          </cell>
          <cell r="B945">
            <v>10667568</v>
          </cell>
          <cell r="C945">
            <v>8914104377</v>
          </cell>
          <cell r="E945">
            <v>46178</v>
          </cell>
          <cell r="F945">
            <v>46178</v>
          </cell>
          <cell r="G945">
            <v>5200102330131110</v>
          </cell>
          <cell r="H945" t="str">
            <v>Cuenta de Ahorros</v>
          </cell>
          <cell r="I945">
            <v>550127200108760</v>
          </cell>
          <cell r="J945" t="str">
            <v>Cuenta de Ahorros Otros Bancos</v>
          </cell>
          <cell r="K945">
            <v>70615000008</v>
          </cell>
          <cell r="L945" t="str">
            <v>BANCOLOMBIA</v>
          </cell>
          <cell r="M945">
            <v>387247</v>
          </cell>
          <cell r="N945" t="str">
            <v>Pago Exitoso</v>
          </cell>
        </row>
        <row r="946">
          <cell r="A946">
            <v>9000484012</v>
          </cell>
          <cell r="B946">
            <v>10667568</v>
          </cell>
          <cell r="C946">
            <v>9000484012</v>
          </cell>
          <cell r="E946">
            <v>46178</v>
          </cell>
          <cell r="F946">
            <v>46178</v>
          </cell>
          <cell r="G946">
            <v>5200102330131110</v>
          </cell>
          <cell r="H946" t="str">
            <v>Cuenta de Ahorros</v>
          </cell>
          <cell r="I946">
            <v>550127200108760</v>
          </cell>
          <cell r="J946" t="str">
            <v>Cuenta Corriente Otros Bancos</v>
          </cell>
          <cell r="K946">
            <v>418009403</v>
          </cell>
          <cell r="L946" t="str">
            <v>BBVA</v>
          </cell>
          <cell r="M946">
            <v>936730</v>
          </cell>
          <cell r="N946" t="str">
            <v>Pago Exitoso</v>
          </cell>
        </row>
        <row r="947">
          <cell r="A947">
            <v>9002009609</v>
          </cell>
          <cell r="B947">
            <v>10667568</v>
          </cell>
          <cell r="C947">
            <v>9002009609</v>
          </cell>
          <cell r="E947">
            <v>46178</v>
          </cell>
          <cell r="F947">
            <v>46178</v>
          </cell>
          <cell r="G947">
            <v>5200102330131110</v>
          </cell>
          <cell r="H947" t="str">
            <v>Cuenta de Ahorros</v>
          </cell>
          <cell r="I947">
            <v>550127200108760</v>
          </cell>
          <cell r="J947" t="str">
            <v>Cuenta de Ahorros Otros Bancos</v>
          </cell>
          <cell r="K947">
            <v>1001010063334</v>
          </cell>
          <cell r="L947" t="str">
            <v>BAN100 SA</v>
          </cell>
          <cell r="M947">
            <v>1389788</v>
          </cell>
          <cell r="N947" t="str">
            <v>Pago Exitoso</v>
          </cell>
        </row>
        <row r="948">
          <cell r="A948">
            <v>830053994</v>
          </cell>
          <cell r="B948">
            <v>10667568</v>
          </cell>
          <cell r="C948">
            <v>830053994</v>
          </cell>
          <cell r="E948">
            <v>46178</v>
          </cell>
          <cell r="F948">
            <v>46178</v>
          </cell>
          <cell r="G948">
            <v>5200102330131110</v>
          </cell>
          <cell r="H948" t="str">
            <v>Cuenta de Ahorros</v>
          </cell>
          <cell r="I948">
            <v>550127200108760</v>
          </cell>
          <cell r="J948" t="str">
            <v>Cuenta Corriente Otros Bancos</v>
          </cell>
          <cell r="K948">
            <v>121011492</v>
          </cell>
          <cell r="L948" t="str">
            <v>DAVIBANK</v>
          </cell>
          <cell r="M948">
            <v>642726</v>
          </cell>
          <cell r="N948" t="str">
            <v>Pago Exitoso</v>
          </cell>
        </row>
        <row r="949">
          <cell r="A949">
            <v>9011686364</v>
          </cell>
          <cell r="B949">
            <v>10667568</v>
          </cell>
          <cell r="C949">
            <v>9011686364</v>
          </cell>
          <cell r="E949">
            <v>46178</v>
          </cell>
          <cell r="F949">
            <v>46178</v>
          </cell>
          <cell r="G949">
            <v>5200102330131110</v>
          </cell>
          <cell r="H949" t="str">
            <v>Cuenta de Ahorros</v>
          </cell>
          <cell r="I949">
            <v>550127200108760</v>
          </cell>
          <cell r="J949" t="str">
            <v>Cuenta de Ahorros Otros Bancos</v>
          </cell>
          <cell r="K949">
            <v>3192078261</v>
          </cell>
          <cell r="L949" t="str">
            <v>BANCOLOMBIA</v>
          </cell>
          <cell r="M949">
            <v>547647</v>
          </cell>
          <cell r="N949" t="str">
            <v>Pago Exitoso</v>
          </cell>
        </row>
        <row r="950">
          <cell r="A950">
            <v>9011910164</v>
          </cell>
          <cell r="B950">
            <v>10667568</v>
          </cell>
          <cell r="C950">
            <v>9011910164</v>
          </cell>
          <cell r="E950">
            <v>46178</v>
          </cell>
          <cell r="F950">
            <v>46178</v>
          </cell>
          <cell r="G950">
            <v>5200102330131110</v>
          </cell>
          <cell r="H950" t="str">
            <v>Cuenta de Ahorros</v>
          </cell>
          <cell r="I950">
            <v>550127200108760</v>
          </cell>
          <cell r="J950" t="str">
            <v>Cuenta de Ahorros Otros Bancos</v>
          </cell>
          <cell r="K950">
            <v>10506475701</v>
          </cell>
          <cell r="L950" t="str">
            <v>BANCOOMEVA</v>
          </cell>
          <cell r="M950">
            <v>693900</v>
          </cell>
          <cell r="N950" t="str">
            <v>Pago Exitoso</v>
          </cell>
        </row>
        <row r="951">
          <cell r="A951">
            <v>8914097473</v>
          </cell>
          <cell r="B951">
            <v>10667568</v>
          </cell>
          <cell r="C951">
            <v>8914097473</v>
          </cell>
          <cell r="E951">
            <v>46178</v>
          </cell>
          <cell r="F951">
            <v>46178</v>
          </cell>
          <cell r="G951">
            <v>5200102330131110</v>
          </cell>
          <cell r="H951" t="str">
            <v>Cuenta de Ahorros</v>
          </cell>
          <cell r="I951">
            <v>550127200108760</v>
          </cell>
          <cell r="J951" t="str">
            <v>Cuenta Corriente</v>
          </cell>
          <cell r="K951">
            <v>127269999430</v>
          </cell>
          <cell r="L951" t="str">
            <v>DAVIVIENDA</v>
          </cell>
          <cell r="M951">
            <v>713300</v>
          </cell>
          <cell r="N951" t="str">
            <v>Pago Exitoso</v>
          </cell>
        </row>
        <row r="952">
          <cell r="A952">
            <v>8160008686</v>
          </cell>
          <cell r="B952">
            <v>10667568</v>
          </cell>
          <cell r="C952">
            <v>8160008686</v>
          </cell>
          <cell r="E952">
            <v>46178</v>
          </cell>
          <cell r="F952">
            <v>46178</v>
          </cell>
          <cell r="G952">
            <v>5200102330131110</v>
          </cell>
          <cell r="H952" t="str">
            <v>Cuenta de Ahorros</v>
          </cell>
          <cell r="I952">
            <v>550127200108760</v>
          </cell>
          <cell r="J952" t="str">
            <v>Cuenta de Ahorros Otros Bancos</v>
          </cell>
          <cell r="K952">
            <v>304022890</v>
          </cell>
          <cell r="L952" t="str">
            <v>AV VILLAS</v>
          </cell>
          <cell r="M952">
            <v>73988</v>
          </cell>
          <cell r="N952" t="str">
            <v>Pago Exitoso</v>
          </cell>
        </row>
        <row r="953">
          <cell r="A953">
            <v>9008896396</v>
          </cell>
          <cell r="B953">
            <v>10667568</v>
          </cell>
          <cell r="C953">
            <v>9008896396</v>
          </cell>
          <cell r="E953">
            <v>46178</v>
          </cell>
          <cell r="F953">
            <v>46178</v>
          </cell>
          <cell r="G953">
            <v>5200102330131110</v>
          </cell>
          <cell r="H953" t="str">
            <v>Cuenta de Ahorros</v>
          </cell>
          <cell r="I953">
            <v>550127200108760</v>
          </cell>
          <cell r="J953" t="str">
            <v>Cuenta Corriente Otros Bancos</v>
          </cell>
          <cell r="K953">
            <v>61100003214</v>
          </cell>
          <cell r="L953" t="str">
            <v>BANCOLOMBIA</v>
          </cell>
          <cell r="M953">
            <v>430091</v>
          </cell>
          <cell r="N953" t="str">
            <v>Pago Exitoso</v>
          </cell>
        </row>
        <row r="954">
          <cell r="A954">
            <v>8160037302</v>
          </cell>
          <cell r="B954">
            <v>10667568</v>
          </cell>
          <cell r="C954">
            <v>8160037302</v>
          </cell>
          <cell r="E954">
            <v>46178</v>
          </cell>
          <cell r="F954">
            <v>46178</v>
          </cell>
          <cell r="G954">
            <v>5200102330131110</v>
          </cell>
          <cell r="H954" t="str">
            <v>Cuenta de Ahorros</v>
          </cell>
          <cell r="I954">
            <v>550127200108760</v>
          </cell>
          <cell r="J954" t="str">
            <v>Cuenta de Ahorros Otros Bancos</v>
          </cell>
          <cell r="K954">
            <v>301219317</v>
          </cell>
          <cell r="L954" t="str">
            <v>AV VILLAS</v>
          </cell>
          <cell r="M954">
            <v>23000</v>
          </cell>
          <cell r="N954" t="str">
            <v>Pago Exitoso</v>
          </cell>
        </row>
        <row r="955">
          <cell r="A955">
            <v>9006880663</v>
          </cell>
          <cell r="B955">
            <v>10667568</v>
          </cell>
          <cell r="C955">
            <v>9006880663</v>
          </cell>
          <cell r="E955">
            <v>46178</v>
          </cell>
          <cell r="F955">
            <v>46178</v>
          </cell>
          <cell r="G955">
            <v>5200102330131110</v>
          </cell>
          <cell r="H955" t="str">
            <v>Cuenta de Ahorros</v>
          </cell>
          <cell r="I955">
            <v>550127200108760</v>
          </cell>
          <cell r="J955" t="str">
            <v>Cuenta Corriente</v>
          </cell>
          <cell r="K955">
            <v>485169997593</v>
          </cell>
          <cell r="L955" t="str">
            <v>DAVIVIENDA</v>
          </cell>
          <cell r="M955">
            <v>115862</v>
          </cell>
          <cell r="N955" t="str">
            <v>Pago Exitoso</v>
          </cell>
        </row>
        <row r="956">
          <cell r="A956">
            <v>8160065831</v>
          </cell>
          <cell r="B956">
            <v>10668483</v>
          </cell>
          <cell r="C956">
            <v>8160065831</v>
          </cell>
          <cell r="E956">
            <v>46178</v>
          </cell>
          <cell r="F956">
            <v>46178</v>
          </cell>
          <cell r="G956">
            <v>5200102330131110</v>
          </cell>
          <cell r="H956" t="str">
            <v>Cuenta de Ahorros</v>
          </cell>
          <cell r="I956">
            <v>550127200108745</v>
          </cell>
          <cell r="J956" t="str">
            <v>Cuenta de Ahorros Otros Bancos</v>
          </cell>
          <cell r="K956">
            <v>33850165</v>
          </cell>
          <cell r="L956" t="str">
            <v>OCCIDENTE</v>
          </cell>
          <cell r="M956">
            <v>45370</v>
          </cell>
          <cell r="N956" t="str">
            <v>Pago Exitoso</v>
          </cell>
        </row>
        <row r="957">
          <cell r="A957">
            <v>8000044991</v>
          </cell>
          <cell r="B957">
            <v>10668483</v>
          </cell>
          <cell r="C957">
            <v>8000044991</v>
          </cell>
          <cell r="E957">
            <v>46178</v>
          </cell>
          <cell r="F957">
            <v>46178</v>
          </cell>
          <cell r="G957">
            <v>5200102330131110</v>
          </cell>
          <cell r="H957" t="str">
            <v>Cuenta de Ahorros</v>
          </cell>
          <cell r="I957">
            <v>550127200108745</v>
          </cell>
          <cell r="J957" t="str">
            <v>Cuenta Corriente Otros Bancos</v>
          </cell>
          <cell r="K957">
            <v>106326598</v>
          </cell>
          <cell r="L957" t="str">
            <v>BOGOTA</v>
          </cell>
          <cell r="M957">
            <v>670671</v>
          </cell>
          <cell r="N957" t="str">
            <v>Pago Exitoso</v>
          </cell>
        </row>
        <row r="958">
          <cell r="A958">
            <v>8000044991</v>
          </cell>
          <cell r="B958">
            <v>10668483</v>
          </cell>
          <cell r="C958">
            <v>8000044991</v>
          </cell>
          <cell r="E958">
            <v>46178</v>
          </cell>
          <cell r="F958">
            <v>46178</v>
          </cell>
          <cell r="G958">
            <v>5200102330131110</v>
          </cell>
          <cell r="H958" t="str">
            <v>Cuenta de Ahorros</v>
          </cell>
          <cell r="I958">
            <v>550127200108745</v>
          </cell>
          <cell r="J958" t="str">
            <v>Cuenta Corriente Otros Bancos</v>
          </cell>
          <cell r="K958">
            <v>468113493</v>
          </cell>
          <cell r="L958" t="str">
            <v>BOGOTA</v>
          </cell>
          <cell r="M958">
            <v>670670</v>
          </cell>
          <cell r="N958" t="str">
            <v>Pago Exitoso</v>
          </cell>
        </row>
        <row r="959">
          <cell r="A959">
            <v>8600340931</v>
          </cell>
          <cell r="B959">
            <v>10668483</v>
          </cell>
          <cell r="C959">
            <v>8600340931</v>
          </cell>
          <cell r="E959">
            <v>46178</v>
          </cell>
          <cell r="F959">
            <v>46178</v>
          </cell>
          <cell r="G959">
            <v>5200102330131110</v>
          </cell>
          <cell r="H959" t="str">
            <v>Cuenta de Ahorros</v>
          </cell>
          <cell r="I959">
            <v>550127200108745</v>
          </cell>
          <cell r="J959" t="str">
            <v>Cuenta de Ahorros</v>
          </cell>
          <cell r="K959">
            <v>8900650477</v>
          </cell>
          <cell r="L959" t="str">
            <v>DAVIVIENDA</v>
          </cell>
          <cell r="M959">
            <v>4024023</v>
          </cell>
          <cell r="N959" t="str">
            <v>Pago Exitoso</v>
          </cell>
        </row>
        <row r="960">
          <cell r="A960">
            <v>8300245077</v>
          </cell>
          <cell r="B960">
            <v>10668483</v>
          </cell>
          <cell r="C960">
            <v>8300245077</v>
          </cell>
          <cell r="E960">
            <v>46178</v>
          </cell>
          <cell r="F960">
            <v>46178</v>
          </cell>
          <cell r="G960">
            <v>5200102330131110</v>
          </cell>
          <cell r="H960" t="str">
            <v>Cuenta de Ahorros</v>
          </cell>
          <cell r="I960">
            <v>550127200108745</v>
          </cell>
          <cell r="J960" t="str">
            <v>Cuenta Corriente Otros Bancos</v>
          </cell>
          <cell r="K960">
            <v>80162522</v>
          </cell>
          <cell r="L960" t="str">
            <v>POPULAR</v>
          </cell>
          <cell r="M960">
            <v>248686</v>
          </cell>
          <cell r="N960" t="str">
            <v>Pago Exitoso</v>
          </cell>
        </row>
        <row r="961">
          <cell r="A961">
            <v>9001647471</v>
          </cell>
          <cell r="B961">
            <v>10668483</v>
          </cell>
          <cell r="C961">
            <v>9001647471</v>
          </cell>
          <cell r="E961">
            <v>46178</v>
          </cell>
          <cell r="F961">
            <v>46178</v>
          </cell>
          <cell r="G961">
            <v>5200102330131110</v>
          </cell>
          <cell r="H961" t="str">
            <v>Cuenta de Ahorros</v>
          </cell>
          <cell r="I961">
            <v>550127200108745</v>
          </cell>
          <cell r="J961" t="str">
            <v>Cuenta de Ahorros</v>
          </cell>
          <cell r="K961">
            <v>126100110074</v>
          </cell>
          <cell r="L961" t="str">
            <v>DAVIVIENDA</v>
          </cell>
          <cell r="M961">
            <v>1172375</v>
          </cell>
          <cell r="N961" t="str">
            <v>Pago Exitoso</v>
          </cell>
        </row>
        <row r="962">
          <cell r="A962">
            <v>8914114561</v>
          </cell>
          <cell r="B962">
            <v>10668483</v>
          </cell>
          <cell r="C962">
            <v>8914114561</v>
          </cell>
          <cell r="E962">
            <v>46178</v>
          </cell>
          <cell r="F962">
            <v>46178</v>
          </cell>
          <cell r="G962">
            <v>5200102330131110</v>
          </cell>
          <cell r="H962" t="str">
            <v>Cuenta de Ahorros</v>
          </cell>
          <cell r="I962">
            <v>550127200108745</v>
          </cell>
          <cell r="J962" t="str">
            <v>Cuenta de Ahorros</v>
          </cell>
          <cell r="K962">
            <v>127300081370</v>
          </cell>
          <cell r="L962" t="str">
            <v>DAVIVIENDA</v>
          </cell>
          <cell r="M962">
            <v>21461454</v>
          </cell>
          <cell r="N962" t="str">
            <v>Pago Exitoso</v>
          </cell>
        </row>
        <row r="963">
          <cell r="A963">
            <v>8160077024</v>
          </cell>
          <cell r="B963">
            <v>10668483</v>
          </cell>
          <cell r="C963">
            <v>8160077024</v>
          </cell>
          <cell r="E963">
            <v>46178</v>
          </cell>
          <cell r="F963">
            <v>46178</v>
          </cell>
          <cell r="G963">
            <v>5200102330131110</v>
          </cell>
          <cell r="H963" t="str">
            <v>Cuenta de Ahorros</v>
          </cell>
          <cell r="I963">
            <v>550127200108745</v>
          </cell>
          <cell r="J963" t="str">
            <v>Cuenta de Ahorros</v>
          </cell>
          <cell r="K963">
            <v>127200092550</v>
          </cell>
          <cell r="L963" t="str">
            <v>DAVIVIENDA</v>
          </cell>
          <cell r="M963">
            <v>5580</v>
          </cell>
          <cell r="N963" t="str">
            <v>Pago Exitoso</v>
          </cell>
        </row>
        <row r="964">
          <cell r="A964">
            <v>9015659884</v>
          </cell>
          <cell r="B964">
            <v>10668483</v>
          </cell>
          <cell r="C964">
            <v>9015659884</v>
          </cell>
          <cell r="E964">
            <v>46178</v>
          </cell>
          <cell r="F964">
            <v>46178</v>
          </cell>
          <cell r="G964">
            <v>5200102330131110</v>
          </cell>
          <cell r="H964" t="str">
            <v>Cuenta de Ahorros</v>
          </cell>
          <cell r="I964">
            <v>550127200108745</v>
          </cell>
          <cell r="J964" t="str">
            <v>Cuenta de Ahorros Otros Bancos</v>
          </cell>
          <cell r="K964">
            <v>340034263</v>
          </cell>
          <cell r="L964" t="str">
            <v>CONFIAR</v>
          </cell>
          <cell r="M964">
            <v>74921</v>
          </cell>
          <cell r="N964" t="str">
            <v>Pago Exitoso</v>
          </cell>
        </row>
        <row r="965">
          <cell r="A965">
            <v>24764354</v>
          </cell>
          <cell r="B965">
            <v>10668632</v>
          </cell>
          <cell r="C965">
            <v>24764354</v>
          </cell>
          <cell r="E965">
            <v>46178</v>
          </cell>
          <cell r="F965">
            <v>46178</v>
          </cell>
          <cell r="G965">
            <v>5200102330131110</v>
          </cell>
          <cell r="H965" t="str">
            <v>Cuenta de Ahorros</v>
          </cell>
          <cell r="I965">
            <v>550127200108745</v>
          </cell>
          <cell r="J965" t="str">
            <v>Cuenta de Ahorros</v>
          </cell>
          <cell r="K965">
            <v>128200031044</v>
          </cell>
          <cell r="L965" t="str">
            <v>DAVIVIENDA</v>
          </cell>
          <cell r="M965">
            <v>2444110</v>
          </cell>
          <cell r="N965" t="str">
            <v>Pago Exitoso</v>
          </cell>
        </row>
        <row r="966">
          <cell r="A966">
            <v>1087488224</v>
          </cell>
          <cell r="B966">
            <v>10668632</v>
          </cell>
          <cell r="C966">
            <v>1087488224</v>
          </cell>
          <cell r="E966">
            <v>46178</v>
          </cell>
          <cell r="F966">
            <v>46178</v>
          </cell>
          <cell r="G966">
            <v>5200102330131110</v>
          </cell>
          <cell r="H966" t="str">
            <v>Cuenta de Ahorros</v>
          </cell>
          <cell r="I966">
            <v>550127200108745</v>
          </cell>
          <cell r="J966" t="str">
            <v>Cuenta de Ahorros</v>
          </cell>
          <cell r="K966">
            <v>488401104176</v>
          </cell>
          <cell r="L966" t="str">
            <v>DAVIVIENDA</v>
          </cell>
          <cell r="M966">
            <v>500000</v>
          </cell>
          <cell r="N966" t="str">
            <v>Pago Exitoso</v>
          </cell>
        </row>
        <row r="967">
          <cell r="A967">
            <v>1089744020</v>
          </cell>
          <cell r="B967">
            <v>10668632</v>
          </cell>
          <cell r="C967">
            <v>1089744020</v>
          </cell>
          <cell r="E967">
            <v>46178</v>
          </cell>
          <cell r="F967">
            <v>46178</v>
          </cell>
          <cell r="G967">
            <v>5200102330131110</v>
          </cell>
          <cell r="H967" t="str">
            <v>Cuenta de Ahorros</v>
          </cell>
          <cell r="I967">
            <v>550127200108745</v>
          </cell>
          <cell r="J967" t="str">
            <v>Cuenta de Ahorros</v>
          </cell>
          <cell r="K967">
            <v>127270069710</v>
          </cell>
          <cell r="L967" t="str">
            <v>DAVIVIENDA</v>
          </cell>
          <cell r="M967">
            <v>2397206</v>
          </cell>
          <cell r="N967" t="str">
            <v>Pago Exitoso</v>
          </cell>
        </row>
        <row r="968">
          <cell r="A968">
            <v>30413445</v>
          </cell>
          <cell r="B968">
            <v>10668632</v>
          </cell>
          <cell r="C968">
            <v>30413445</v>
          </cell>
          <cell r="E968">
            <v>46178</v>
          </cell>
          <cell r="F968">
            <v>46178</v>
          </cell>
          <cell r="G968">
            <v>5200102330131110</v>
          </cell>
          <cell r="H968" t="str">
            <v>Cuenta de Ahorros</v>
          </cell>
          <cell r="I968">
            <v>550127200108745</v>
          </cell>
          <cell r="J968" t="str">
            <v>Cuenta de Ahorros</v>
          </cell>
          <cell r="K968">
            <v>319095543</v>
          </cell>
          <cell r="L968" t="str">
            <v>DAVIVIENDA</v>
          </cell>
          <cell r="M968">
            <v>1198844</v>
          </cell>
          <cell r="N968" t="str">
            <v>Pago Exitoso</v>
          </cell>
        </row>
        <row r="969">
          <cell r="A969">
            <v>1088239334</v>
          </cell>
          <cell r="B969">
            <v>10668632</v>
          </cell>
          <cell r="C969">
            <v>1088239334</v>
          </cell>
          <cell r="E969">
            <v>46178</v>
          </cell>
          <cell r="F969">
            <v>46178</v>
          </cell>
          <cell r="G969">
            <v>5200102330131110</v>
          </cell>
          <cell r="H969" t="str">
            <v>Cuenta de Ahorros</v>
          </cell>
          <cell r="I969">
            <v>550127200108745</v>
          </cell>
          <cell r="J969" t="str">
            <v>Cuenta de Ahorros Otros Bancos</v>
          </cell>
          <cell r="K969">
            <v>85100004154</v>
          </cell>
          <cell r="L969" t="str">
            <v>BANCOLOMBIA</v>
          </cell>
          <cell r="M969">
            <v>319411</v>
          </cell>
          <cell r="N969" t="str">
            <v>Pago Exitoso</v>
          </cell>
        </row>
        <row r="970">
          <cell r="A970">
            <v>1053788554</v>
          </cell>
          <cell r="B970">
            <v>10668632</v>
          </cell>
          <cell r="C970">
            <v>1053788554</v>
          </cell>
          <cell r="E970">
            <v>46178</v>
          </cell>
          <cell r="F970">
            <v>46178</v>
          </cell>
          <cell r="G970">
            <v>5200102330131110</v>
          </cell>
          <cell r="H970" t="str">
            <v>Cuenta de Ahorros</v>
          </cell>
          <cell r="I970">
            <v>550127200108745</v>
          </cell>
          <cell r="J970" t="str">
            <v>Cuenta de Ahorros Otros Bancos</v>
          </cell>
          <cell r="K970">
            <v>24141188016</v>
          </cell>
          <cell r="L970" t="str">
            <v>CAJA SOCIAL</v>
          </cell>
          <cell r="M970">
            <v>1754072</v>
          </cell>
          <cell r="N970" t="str">
            <v>Pago Exitoso</v>
          </cell>
        </row>
        <row r="971">
          <cell r="A971">
            <v>1092912269</v>
          </cell>
          <cell r="B971">
            <v>10668632</v>
          </cell>
          <cell r="C971">
            <v>1092912269</v>
          </cell>
          <cell r="E971">
            <v>46178</v>
          </cell>
          <cell r="F971">
            <v>46178</v>
          </cell>
          <cell r="G971">
            <v>5200102330131110</v>
          </cell>
          <cell r="H971" t="str">
            <v>Cuenta de Ahorros</v>
          </cell>
          <cell r="I971">
            <v>550127200108745</v>
          </cell>
          <cell r="J971" t="str">
            <v>Cuenta de Ahorros</v>
          </cell>
          <cell r="K971">
            <v>488456612172</v>
          </cell>
          <cell r="L971" t="str">
            <v>DAVIVIENDA</v>
          </cell>
          <cell r="M971">
            <v>3559135</v>
          </cell>
          <cell r="N971" t="str">
            <v>Pago Exitoso</v>
          </cell>
        </row>
        <row r="972">
          <cell r="A972">
            <v>1004966118</v>
          </cell>
          <cell r="B972">
            <v>10668632</v>
          </cell>
          <cell r="C972">
            <v>1004966118</v>
          </cell>
          <cell r="E972">
            <v>46178</v>
          </cell>
          <cell r="F972">
            <v>46178</v>
          </cell>
          <cell r="G972">
            <v>5100102330131110</v>
          </cell>
          <cell r="H972" t="str">
            <v>Cuenta de Ahorros</v>
          </cell>
          <cell r="I972">
            <v>550127200108745</v>
          </cell>
          <cell r="J972" t="str">
            <v>Cuenta de Ahorros Otros Bancos</v>
          </cell>
          <cell r="K972">
            <v>457500050667</v>
          </cell>
          <cell r="L972" t="str">
            <v>BANCO AGRARIO</v>
          </cell>
          <cell r="M972">
            <v>1917780</v>
          </cell>
          <cell r="N972" t="str">
            <v>Pago Exitoso</v>
          </cell>
        </row>
        <row r="973">
          <cell r="A973">
            <v>1054999891</v>
          </cell>
          <cell r="B973">
            <v>10668632</v>
          </cell>
          <cell r="C973">
            <v>1054999891</v>
          </cell>
          <cell r="E973">
            <v>46178</v>
          </cell>
          <cell r="F973">
            <v>46178</v>
          </cell>
          <cell r="G973">
            <v>5200102330131110</v>
          </cell>
          <cell r="H973" t="str">
            <v>Cuenta de Ahorros</v>
          </cell>
          <cell r="I973">
            <v>550127200108745</v>
          </cell>
          <cell r="J973" t="str">
            <v>Cuenta de Ahorros</v>
          </cell>
          <cell r="K973">
            <v>488418363948</v>
          </cell>
          <cell r="L973" t="str">
            <v>DAVIVIENDA</v>
          </cell>
          <cell r="M973">
            <v>3656865</v>
          </cell>
          <cell r="N973" t="str">
            <v>Pago Exitoso</v>
          </cell>
        </row>
        <row r="974">
          <cell r="A974">
            <v>1091884749</v>
          </cell>
          <cell r="B974">
            <v>10668632</v>
          </cell>
          <cell r="C974">
            <v>1091884749</v>
          </cell>
          <cell r="E974">
            <v>46178</v>
          </cell>
          <cell r="F974">
            <v>46178</v>
          </cell>
          <cell r="G974">
            <v>5200102330131110</v>
          </cell>
          <cell r="H974" t="str">
            <v>Cuenta de Ahorros</v>
          </cell>
          <cell r="I974">
            <v>550127200108745</v>
          </cell>
          <cell r="J974" t="str">
            <v>Cuenta de Ahorros Otros Bancos</v>
          </cell>
          <cell r="K974">
            <v>91283610174</v>
          </cell>
          <cell r="L974" t="str">
            <v>BANCOLOMBIA</v>
          </cell>
          <cell r="M974">
            <v>3197304</v>
          </cell>
          <cell r="N974" t="str">
            <v>Pago Exitoso</v>
          </cell>
        </row>
        <row r="975">
          <cell r="A975">
            <v>21479293</v>
          </cell>
          <cell r="B975">
            <v>10668632</v>
          </cell>
          <cell r="C975">
            <v>21479293</v>
          </cell>
          <cell r="E975">
            <v>46178</v>
          </cell>
          <cell r="F975">
            <v>46178</v>
          </cell>
          <cell r="G975">
            <v>5200102330131110</v>
          </cell>
          <cell r="H975" t="str">
            <v>Cuenta de Ahorros</v>
          </cell>
          <cell r="I975">
            <v>550127200108745</v>
          </cell>
          <cell r="J975" t="str">
            <v>Cuenta de Ahorros Otros Bancos</v>
          </cell>
          <cell r="K975">
            <v>54183910551</v>
          </cell>
          <cell r="L975" t="str">
            <v>BANCOLOMBIA</v>
          </cell>
          <cell r="M975">
            <v>2310355</v>
          </cell>
          <cell r="N975" t="str">
            <v>Pago Exitoso</v>
          </cell>
        </row>
        <row r="976">
          <cell r="A976">
            <v>41936617</v>
          </cell>
          <cell r="B976">
            <v>10668632</v>
          </cell>
          <cell r="C976">
            <v>41936617</v>
          </cell>
          <cell r="E976">
            <v>46178</v>
          </cell>
          <cell r="F976">
            <v>46178</v>
          </cell>
          <cell r="G976">
            <v>5100102330131110</v>
          </cell>
          <cell r="H976" t="str">
            <v>Cuenta de Ahorros</v>
          </cell>
          <cell r="I976">
            <v>550127200108745</v>
          </cell>
          <cell r="J976" t="str">
            <v>Cuenta de Ahorros Otros Bancos</v>
          </cell>
          <cell r="K976">
            <v>6928727163</v>
          </cell>
          <cell r="L976" t="str">
            <v>BANCOLOMBIA</v>
          </cell>
          <cell r="M976">
            <v>1851691</v>
          </cell>
          <cell r="N976" t="str">
            <v>Pago Exitoso</v>
          </cell>
        </row>
        <row r="977">
          <cell r="A977">
            <v>1007630668</v>
          </cell>
          <cell r="B977">
            <v>10668632</v>
          </cell>
          <cell r="C977">
            <v>1007630668</v>
          </cell>
          <cell r="E977">
            <v>46178</v>
          </cell>
          <cell r="F977">
            <v>46178</v>
          </cell>
          <cell r="G977">
            <v>5200102330131110</v>
          </cell>
          <cell r="H977" t="str">
            <v>Cuenta de Ahorros</v>
          </cell>
          <cell r="I977">
            <v>550127200108745</v>
          </cell>
          <cell r="J977" t="str">
            <v>Cuenta de Ahorros Otros Bancos</v>
          </cell>
          <cell r="K977">
            <v>91353417</v>
          </cell>
          <cell r="L977" t="str">
            <v>NU</v>
          </cell>
          <cell r="M977">
            <v>3989172</v>
          </cell>
          <cell r="N977" t="str">
            <v>Pago Exitoso</v>
          </cell>
        </row>
        <row r="978">
          <cell r="A978">
            <v>1087559755</v>
          </cell>
          <cell r="B978">
            <v>10669479</v>
          </cell>
          <cell r="C978">
            <v>1087559755</v>
          </cell>
          <cell r="D978" t="str">
            <v>LUISA FERNANDA TORO GALLEGO</v>
          </cell>
          <cell r="E978">
            <v>46178</v>
          </cell>
          <cell r="F978">
            <v>46178</v>
          </cell>
          <cell r="G978">
            <v>11881</v>
          </cell>
          <cell r="H978" t="str">
            <v>Cuenta Corriente</v>
          </cell>
          <cell r="I978">
            <v>560127269994183</v>
          </cell>
          <cell r="J978" t="str">
            <v>Cuenta de Ahorros Otros Bancos</v>
          </cell>
          <cell r="K978">
            <v>402433809</v>
          </cell>
          <cell r="L978" t="str">
            <v>BOGOTA</v>
          </cell>
          <cell r="M978">
            <v>2224431</v>
          </cell>
          <cell r="N978" t="str">
            <v>Pago Exitoso</v>
          </cell>
        </row>
        <row r="979">
          <cell r="A979">
            <v>8914129882</v>
          </cell>
          <cell r="B979">
            <v>10669479</v>
          </cell>
          <cell r="C979">
            <v>8914129882</v>
          </cell>
          <cell r="D979" t="str">
            <v>FONDO DE EMPLEADOS DE RISARALDA</v>
          </cell>
          <cell r="E979">
            <v>46178</v>
          </cell>
          <cell r="F979">
            <v>46178</v>
          </cell>
          <cell r="G979">
            <v>11881</v>
          </cell>
          <cell r="H979" t="str">
            <v>Cuenta Corriente</v>
          </cell>
          <cell r="I979">
            <v>560127269994183</v>
          </cell>
          <cell r="J979" t="str">
            <v>Cuenta Corriente Otros Bancos</v>
          </cell>
          <cell r="K979">
            <v>33497017</v>
          </cell>
          <cell r="L979" t="str">
            <v>OCCIDENTE</v>
          </cell>
          <cell r="M979">
            <v>769569</v>
          </cell>
          <cell r="N979" t="str">
            <v>Pago Exitoso</v>
          </cell>
        </row>
        <row r="980">
          <cell r="A980">
            <v>18595932</v>
          </cell>
          <cell r="B980">
            <v>10669479</v>
          </cell>
          <cell r="C980">
            <v>18595932</v>
          </cell>
          <cell r="D980" t="str">
            <v>JOSE WILLIAM GOMEZ MARTINEZ</v>
          </cell>
          <cell r="E980">
            <v>46178</v>
          </cell>
          <cell r="F980">
            <v>46178</v>
          </cell>
          <cell r="G980">
            <v>11782</v>
          </cell>
          <cell r="H980" t="str">
            <v>Cuenta Corriente</v>
          </cell>
          <cell r="I980">
            <v>560127269994183</v>
          </cell>
          <cell r="J980" t="str">
            <v>Cuenta de Ahorros Otros Bancos</v>
          </cell>
          <cell r="K980">
            <v>74431172872</v>
          </cell>
          <cell r="L980" t="str">
            <v>BANCOLOMBIA</v>
          </cell>
          <cell r="M980">
            <v>3493000</v>
          </cell>
          <cell r="N980" t="str">
            <v>Pago Exitoso</v>
          </cell>
        </row>
        <row r="981">
          <cell r="A981">
            <v>42157682</v>
          </cell>
          <cell r="B981">
            <v>10669479</v>
          </cell>
          <cell r="C981">
            <v>42157682</v>
          </cell>
          <cell r="D981" t="str">
            <v>NATHALIA CORTES RUIZ</v>
          </cell>
          <cell r="E981">
            <v>46178</v>
          </cell>
          <cell r="F981">
            <v>46178</v>
          </cell>
          <cell r="G981">
            <v>11939</v>
          </cell>
          <cell r="H981" t="str">
            <v>Cuenta Corriente</v>
          </cell>
          <cell r="I981">
            <v>560127269994183</v>
          </cell>
          <cell r="J981" t="str">
            <v>Cuenta de Ahorros Otros Bancos</v>
          </cell>
          <cell r="K981">
            <v>72366360302</v>
          </cell>
          <cell r="L981" t="str">
            <v>BANCOLOMBIA</v>
          </cell>
          <cell r="M981">
            <v>2295000</v>
          </cell>
          <cell r="N981" t="str">
            <v>Pago Exitoso</v>
          </cell>
        </row>
        <row r="982">
          <cell r="A982">
            <v>1013107523</v>
          </cell>
          <cell r="B982">
            <v>10669955</v>
          </cell>
          <cell r="C982">
            <v>1013107523</v>
          </cell>
          <cell r="D982" t="str">
            <v>KAROL DANIELA BERNAL GARCIA</v>
          </cell>
          <cell r="E982">
            <v>46178</v>
          </cell>
          <cell r="F982">
            <v>46178</v>
          </cell>
          <cell r="G982">
            <v>11677</v>
          </cell>
          <cell r="H982" t="str">
            <v>Cuenta de Ahorros</v>
          </cell>
          <cell r="I982">
            <v>550127200117688</v>
          </cell>
          <cell r="J982" t="str">
            <v>Cuenta de Ahorros</v>
          </cell>
          <cell r="K982">
            <v>488452759464</v>
          </cell>
          <cell r="L982" t="str">
            <v>DAVIVIENDA</v>
          </cell>
          <cell r="M982">
            <v>2730000</v>
          </cell>
          <cell r="N982" t="str">
            <v>Pago Exitoso</v>
          </cell>
        </row>
        <row r="983">
          <cell r="A983">
            <v>1088241364</v>
          </cell>
          <cell r="B983">
            <v>10669955</v>
          </cell>
          <cell r="C983">
            <v>1088241364</v>
          </cell>
          <cell r="D983" t="str">
            <v>ANA MARIA OCAMPO COLORADO</v>
          </cell>
          <cell r="E983">
            <v>46178</v>
          </cell>
          <cell r="F983">
            <v>46178</v>
          </cell>
          <cell r="G983">
            <v>11689</v>
          </cell>
          <cell r="H983" t="str">
            <v>Cuenta de Ahorros</v>
          </cell>
          <cell r="I983">
            <v>550127200117688</v>
          </cell>
          <cell r="J983" t="str">
            <v>Cuenta de Ahorros</v>
          </cell>
          <cell r="K983">
            <v>126300080770</v>
          </cell>
          <cell r="L983" t="str">
            <v>DAVIVIENDA</v>
          </cell>
          <cell r="M983">
            <v>2928000</v>
          </cell>
          <cell r="N983" t="str">
            <v>Pago Exitoso</v>
          </cell>
        </row>
        <row r="984">
          <cell r="A984">
            <v>1088293186</v>
          </cell>
          <cell r="B984">
            <v>10669955</v>
          </cell>
          <cell r="C984">
            <v>1088293186</v>
          </cell>
          <cell r="D984" t="str">
            <v>JUAN CAMILO OCAMPO VELEZ</v>
          </cell>
          <cell r="E984">
            <v>46178</v>
          </cell>
          <cell r="F984">
            <v>46178</v>
          </cell>
          <cell r="G984">
            <v>11696</v>
          </cell>
          <cell r="H984" t="str">
            <v>Cuenta de Ahorros</v>
          </cell>
          <cell r="I984">
            <v>550127200117688</v>
          </cell>
          <cell r="J984" t="str">
            <v>Cuenta de Ahorros Otros Bancos</v>
          </cell>
          <cell r="K984">
            <v>85700012242</v>
          </cell>
          <cell r="L984" t="str">
            <v>BANCOLOMBIA</v>
          </cell>
          <cell r="M984">
            <v>4124000</v>
          </cell>
          <cell r="N984" t="str">
            <v>Pago Exitoso</v>
          </cell>
        </row>
        <row r="985">
          <cell r="A985">
            <v>42127553</v>
          </cell>
          <cell r="B985">
            <v>10669955</v>
          </cell>
          <cell r="C985">
            <v>42127553</v>
          </cell>
          <cell r="D985" t="str">
            <v>SANDRA MILENA MEJIA HERNNADEZ</v>
          </cell>
          <cell r="E985">
            <v>46178</v>
          </cell>
          <cell r="F985">
            <v>46178</v>
          </cell>
          <cell r="G985">
            <v>11721</v>
          </cell>
          <cell r="H985" t="str">
            <v>Cuenta de Ahorros</v>
          </cell>
          <cell r="I985">
            <v>550127200117688</v>
          </cell>
          <cell r="J985" t="str">
            <v>Cuenta de Ahorros</v>
          </cell>
          <cell r="K985">
            <v>570126070768885</v>
          </cell>
          <cell r="L985" t="str">
            <v>DAVIVIENDA</v>
          </cell>
          <cell r="M985">
            <v>2928000</v>
          </cell>
          <cell r="N985" t="str">
            <v>Pago Exitoso</v>
          </cell>
        </row>
        <row r="986">
          <cell r="A986">
            <v>1053848538</v>
          </cell>
          <cell r="B986">
            <v>10669955</v>
          </cell>
          <cell r="C986">
            <v>1053848538</v>
          </cell>
          <cell r="D986" t="str">
            <v>MARIA ALEJANDRA MARQUEZ DUQUE</v>
          </cell>
          <cell r="E986">
            <v>46178</v>
          </cell>
          <cell r="F986">
            <v>46178</v>
          </cell>
          <cell r="G986">
            <v>11722</v>
          </cell>
          <cell r="H986" t="str">
            <v>Cuenta de Ahorros</v>
          </cell>
          <cell r="I986">
            <v>550127200117688</v>
          </cell>
          <cell r="J986" t="str">
            <v>Cuenta de Ahorros Otros Bancos</v>
          </cell>
          <cell r="K986">
            <v>85123377031</v>
          </cell>
          <cell r="L986" t="str">
            <v>BANCOLOMBIA</v>
          </cell>
          <cell r="M986">
            <v>3244000</v>
          </cell>
          <cell r="N986" t="str">
            <v>Pago Exitoso</v>
          </cell>
        </row>
        <row r="987">
          <cell r="A987">
            <v>42129973</v>
          </cell>
          <cell r="B987">
            <v>10669955</v>
          </cell>
          <cell r="C987">
            <v>42129973</v>
          </cell>
          <cell r="D987" t="str">
            <v>PAULA ANDREA MARISCAL ALVAREZ</v>
          </cell>
          <cell r="E987">
            <v>46178</v>
          </cell>
          <cell r="F987">
            <v>46178</v>
          </cell>
          <cell r="G987">
            <v>11765</v>
          </cell>
          <cell r="H987" t="str">
            <v>Cuenta de Ahorros</v>
          </cell>
          <cell r="I987">
            <v>550127200117688</v>
          </cell>
          <cell r="J987" t="str">
            <v>Cuenta de Ahorros</v>
          </cell>
          <cell r="K987">
            <v>126070757383</v>
          </cell>
          <cell r="L987" t="str">
            <v>DAVIVIENDA</v>
          </cell>
          <cell r="M987">
            <v>4124000</v>
          </cell>
          <cell r="N987" t="str">
            <v>Pago Exitoso</v>
          </cell>
        </row>
        <row r="988">
          <cell r="A988">
            <v>1088310928</v>
          </cell>
          <cell r="B988">
            <v>10669955</v>
          </cell>
          <cell r="C988">
            <v>1088310928</v>
          </cell>
          <cell r="D988" t="str">
            <v>MAURICIO ARANA MORALES</v>
          </cell>
          <cell r="E988">
            <v>46178</v>
          </cell>
          <cell r="F988">
            <v>46178</v>
          </cell>
          <cell r="G988">
            <v>11813</v>
          </cell>
          <cell r="H988" t="str">
            <v>Cuenta de Ahorros</v>
          </cell>
          <cell r="I988">
            <v>550127200117688</v>
          </cell>
          <cell r="J988" t="str">
            <v>Cuenta de Ahorros Otros Bancos</v>
          </cell>
          <cell r="K988">
            <v>91200440515</v>
          </cell>
          <cell r="L988" t="str">
            <v>BANCOLOMBIA</v>
          </cell>
          <cell r="M988">
            <v>5521000</v>
          </cell>
          <cell r="N988" t="str">
            <v>Pago Exitoso</v>
          </cell>
        </row>
        <row r="989">
          <cell r="A989">
            <v>1019096605</v>
          </cell>
          <cell r="B989">
            <v>10669955</v>
          </cell>
          <cell r="C989">
            <v>1019096605</v>
          </cell>
          <cell r="D989" t="str">
            <v>KATHERING HERNANDEZ ARENAS</v>
          </cell>
          <cell r="E989">
            <v>46178</v>
          </cell>
          <cell r="F989">
            <v>46178</v>
          </cell>
          <cell r="G989">
            <v>11910</v>
          </cell>
          <cell r="H989" t="str">
            <v>Cuenta de Ahorros</v>
          </cell>
          <cell r="I989">
            <v>550127200117688</v>
          </cell>
          <cell r="J989" t="str">
            <v>Cuenta de Ahorros Otros Bancos</v>
          </cell>
          <cell r="K989">
            <v>37782051653</v>
          </cell>
          <cell r="L989" t="str">
            <v>BANCOLOMBIA</v>
          </cell>
          <cell r="M989">
            <v>4124000</v>
          </cell>
          <cell r="N989" t="str">
            <v>Pago Exitoso</v>
          </cell>
        </row>
        <row r="990">
          <cell r="A990">
            <v>35507784</v>
          </cell>
          <cell r="B990">
            <v>10669955</v>
          </cell>
          <cell r="C990">
            <v>35507784</v>
          </cell>
          <cell r="D990" t="str">
            <v>MARTHA INES ZAPATA BERMUDEZ</v>
          </cell>
          <cell r="E990">
            <v>46178</v>
          </cell>
          <cell r="F990">
            <v>46178</v>
          </cell>
          <cell r="G990">
            <v>11925</v>
          </cell>
          <cell r="H990" t="str">
            <v>Cuenta de Ahorros</v>
          </cell>
          <cell r="I990">
            <v>550127200117688</v>
          </cell>
          <cell r="J990" t="str">
            <v>Cuenta de Ahorros</v>
          </cell>
          <cell r="K990">
            <v>9100693762</v>
          </cell>
          <cell r="L990" t="str">
            <v>DAVIVIENDA</v>
          </cell>
          <cell r="M990">
            <v>3511000</v>
          </cell>
          <cell r="N990" t="str">
            <v>Pago Exitoso</v>
          </cell>
        </row>
        <row r="991">
          <cell r="A991">
            <v>1087990269</v>
          </cell>
          <cell r="B991">
            <v>10669955</v>
          </cell>
          <cell r="C991">
            <v>1087990269</v>
          </cell>
          <cell r="D991" t="str">
            <v>VERONICA GARCIA ISAZA</v>
          </cell>
          <cell r="E991">
            <v>46178</v>
          </cell>
          <cell r="F991">
            <v>46178</v>
          </cell>
          <cell r="G991">
            <v>11970</v>
          </cell>
          <cell r="H991" t="str">
            <v>Cuenta de Ahorros</v>
          </cell>
          <cell r="I991">
            <v>550127200117688</v>
          </cell>
          <cell r="J991" t="str">
            <v>Cuenta de Ahorros</v>
          </cell>
          <cell r="K991">
            <v>488419829608</v>
          </cell>
          <cell r="L991" t="str">
            <v>DAVIVIENDA</v>
          </cell>
          <cell r="M991">
            <v>3709000</v>
          </cell>
          <cell r="N991" t="str">
            <v>Pago Exitoso</v>
          </cell>
        </row>
        <row r="992">
          <cell r="A992">
            <v>10007472</v>
          </cell>
          <cell r="B992">
            <v>10669955</v>
          </cell>
          <cell r="C992">
            <v>10007472</v>
          </cell>
          <cell r="D992" t="str">
            <v>ALEJANDRO PINEDA MUÑOZ</v>
          </cell>
          <cell r="E992">
            <v>46178</v>
          </cell>
          <cell r="F992">
            <v>46178</v>
          </cell>
          <cell r="G992">
            <v>12005</v>
          </cell>
          <cell r="H992" t="str">
            <v>Cuenta de Ahorros</v>
          </cell>
          <cell r="I992">
            <v>550127200117688</v>
          </cell>
          <cell r="J992" t="str">
            <v>Cuenta de Ahorros Otros Bancos</v>
          </cell>
          <cell r="K992">
            <v>116030201570</v>
          </cell>
          <cell r="L992" t="str">
            <v>BANCO FALABELLA</v>
          </cell>
          <cell r="M992">
            <v>4124000</v>
          </cell>
          <cell r="N992" t="str">
            <v>Pago Exitoso</v>
          </cell>
        </row>
        <row r="993">
          <cell r="A993">
            <v>8914800359</v>
          </cell>
          <cell r="B993">
            <v>10670571</v>
          </cell>
          <cell r="C993">
            <v>8914800359</v>
          </cell>
          <cell r="D993" t="str">
            <v>UNIVERSIDAD TECNOLOGICA DE PEREIRA</v>
          </cell>
          <cell r="E993">
            <v>46178</v>
          </cell>
          <cell r="F993">
            <v>46178</v>
          </cell>
          <cell r="G993">
            <v>11272</v>
          </cell>
          <cell r="H993" t="str">
            <v>Cuenta de Ahorros</v>
          </cell>
          <cell r="I993">
            <v>550127200185735</v>
          </cell>
          <cell r="J993" t="str">
            <v>Cuenta Corriente Otros Bancos</v>
          </cell>
          <cell r="K993">
            <v>18009258</v>
          </cell>
          <cell r="L993" t="str">
            <v>ITAU</v>
          </cell>
          <cell r="M993">
            <v>232022558</v>
          </cell>
          <cell r="N993" t="str">
            <v>Pago Exitoso</v>
          </cell>
        </row>
        <row r="994">
          <cell r="A994">
            <v>8001353426</v>
          </cell>
          <cell r="B994">
            <v>10667427</v>
          </cell>
          <cell r="C994">
            <v>8001353426</v>
          </cell>
          <cell r="E994">
            <v>46178</v>
          </cell>
          <cell r="F994">
            <v>46178</v>
          </cell>
          <cell r="G994">
            <v>5200102330131110</v>
          </cell>
          <cell r="H994" t="str">
            <v>Cuenta de Ahorros</v>
          </cell>
          <cell r="I994">
            <v>550127200108760</v>
          </cell>
          <cell r="J994" t="str">
            <v>Cuenta Corriente Otros Bancos</v>
          </cell>
          <cell r="K994">
            <v>291187847</v>
          </cell>
          <cell r="L994" t="str">
            <v>BOGOTA</v>
          </cell>
          <cell r="M994">
            <v>845950</v>
          </cell>
          <cell r="N994" t="str">
            <v>Pago Exitoso</v>
          </cell>
        </row>
        <row r="995">
          <cell r="A995">
            <v>8160054733</v>
          </cell>
          <cell r="B995">
            <v>10667427</v>
          </cell>
          <cell r="C995">
            <v>8160054733</v>
          </cell>
          <cell r="E995">
            <v>46178</v>
          </cell>
          <cell r="F995">
            <v>46178</v>
          </cell>
          <cell r="G995">
            <v>5200102330131110</v>
          </cell>
          <cell r="H995" t="str">
            <v>Cuenta de Ahorros</v>
          </cell>
          <cell r="I995">
            <v>550127200108760</v>
          </cell>
          <cell r="J995" t="str">
            <v>Cuenta Corriente Otros Bancos</v>
          </cell>
          <cell r="K995">
            <v>468116637</v>
          </cell>
          <cell r="L995" t="str">
            <v>BOGOTA</v>
          </cell>
          <cell r="M995">
            <v>54550</v>
          </cell>
          <cell r="N995" t="str">
            <v>Pago Exitoso</v>
          </cell>
        </row>
        <row r="996">
          <cell r="A996">
            <v>8300711336</v>
          </cell>
          <cell r="B996">
            <v>10667427</v>
          </cell>
          <cell r="C996">
            <v>8300711336</v>
          </cell>
          <cell r="E996">
            <v>46178</v>
          </cell>
          <cell r="F996">
            <v>46178</v>
          </cell>
          <cell r="G996">
            <v>5200102330131110</v>
          </cell>
          <cell r="H996" t="str">
            <v>Cuenta de Ahorros</v>
          </cell>
          <cell r="I996">
            <v>550127200108760</v>
          </cell>
          <cell r="J996" t="str">
            <v>Cuenta Corriente Otros Bancos</v>
          </cell>
          <cell r="K996">
            <v>470146861</v>
          </cell>
          <cell r="L996" t="str">
            <v>POPULAR</v>
          </cell>
          <cell r="M996">
            <v>626900</v>
          </cell>
          <cell r="N996" t="str">
            <v>Pago Exitoso</v>
          </cell>
        </row>
        <row r="997">
          <cell r="A997">
            <v>8600507501</v>
          </cell>
          <cell r="B997">
            <v>10667427</v>
          </cell>
          <cell r="C997">
            <v>8600507501</v>
          </cell>
          <cell r="E997">
            <v>46178</v>
          </cell>
          <cell r="F997">
            <v>46178</v>
          </cell>
          <cell r="G997">
            <v>5200102330131110</v>
          </cell>
          <cell r="H997" t="str">
            <v>Cuenta de Ahorros</v>
          </cell>
          <cell r="I997">
            <v>550127200108760</v>
          </cell>
          <cell r="J997" t="str">
            <v>Cuenta Corriente Otros Bancos</v>
          </cell>
          <cell r="K997">
            <v>99999963</v>
          </cell>
          <cell r="L997" t="str">
            <v>GNB SUDAMERIS</v>
          </cell>
          <cell r="M997">
            <v>688642</v>
          </cell>
          <cell r="N997" t="str">
            <v>Pago Exitoso</v>
          </cell>
        </row>
        <row r="998">
          <cell r="A998">
            <v>8903002794</v>
          </cell>
          <cell r="B998">
            <v>10667427</v>
          </cell>
          <cell r="C998">
            <v>8903002794</v>
          </cell>
          <cell r="E998">
            <v>46178</v>
          </cell>
          <cell r="F998">
            <v>46178</v>
          </cell>
          <cell r="G998">
            <v>5200102330131110</v>
          </cell>
          <cell r="H998" t="str">
            <v>Cuenta de Ahorros</v>
          </cell>
          <cell r="I998">
            <v>550127200108760</v>
          </cell>
          <cell r="J998" t="str">
            <v>Cuenta Corriente Otros Bancos</v>
          </cell>
          <cell r="K998">
            <v>1799949</v>
          </cell>
          <cell r="L998" t="str">
            <v>OCCIDENTE</v>
          </cell>
          <cell r="M998">
            <v>170717</v>
          </cell>
          <cell r="N998" t="str">
            <v>Pago Exitoso</v>
          </cell>
        </row>
        <row r="999">
          <cell r="A999">
            <v>8914081390</v>
          </cell>
          <cell r="B999">
            <v>10667427</v>
          </cell>
          <cell r="C999">
            <v>8914081390</v>
          </cell>
          <cell r="E999">
            <v>46178</v>
          </cell>
          <cell r="F999">
            <v>46178</v>
          </cell>
          <cell r="G999">
            <v>5200102330131110</v>
          </cell>
          <cell r="H999" t="str">
            <v>Cuenta de Ahorros</v>
          </cell>
          <cell r="I999">
            <v>550127200108760</v>
          </cell>
          <cell r="J999" t="str">
            <v>Cuenta Corriente Otros Bancos</v>
          </cell>
          <cell r="K999">
            <v>842074437</v>
          </cell>
          <cell r="L999" t="str">
            <v>BOGOTA</v>
          </cell>
          <cell r="M999">
            <v>23000</v>
          </cell>
          <cell r="N999" t="str">
            <v>Pago Exitoso</v>
          </cell>
        </row>
        <row r="1000">
          <cell r="A1000">
            <v>8914097473</v>
          </cell>
          <cell r="B1000">
            <v>10667427</v>
          </cell>
          <cell r="C1000">
            <v>8914097473</v>
          </cell>
          <cell r="E1000">
            <v>46178</v>
          </cell>
          <cell r="F1000">
            <v>46178</v>
          </cell>
          <cell r="G1000">
            <v>5200102330131110</v>
          </cell>
          <cell r="H1000" t="str">
            <v>Cuenta de Ahorros</v>
          </cell>
          <cell r="I1000">
            <v>550127200108760</v>
          </cell>
          <cell r="J1000" t="str">
            <v>Cuenta Corriente</v>
          </cell>
          <cell r="K1000">
            <v>127269999430</v>
          </cell>
          <cell r="L1000" t="str">
            <v>DAVIVIENDA</v>
          </cell>
          <cell r="M1000">
            <v>388712</v>
          </cell>
          <cell r="N1000" t="str">
            <v>Pago Exitoso</v>
          </cell>
        </row>
        <row r="1001">
          <cell r="A1001">
            <v>8914104377</v>
          </cell>
          <cell r="B1001">
            <v>10667427</v>
          </cell>
          <cell r="C1001">
            <v>8914104377</v>
          </cell>
          <cell r="E1001">
            <v>46178</v>
          </cell>
          <cell r="F1001">
            <v>46178</v>
          </cell>
          <cell r="G1001">
            <v>5200102330131110</v>
          </cell>
          <cell r="H1001" t="str">
            <v>Cuenta de Ahorros</v>
          </cell>
          <cell r="I1001">
            <v>550127200108760</v>
          </cell>
          <cell r="J1001" t="str">
            <v>Cuenta de Ahorros Otros Bancos</v>
          </cell>
          <cell r="K1001">
            <v>70615000008</v>
          </cell>
          <cell r="L1001" t="str">
            <v>BANCOLOMBIA</v>
          </cell>
          <cell r="M1001">
            <v>8755</v>
          </cell>
          <cell r="N1001" t="str">
            <v>Pago Exitoso</v>
          </cell>
        </row>
        <row r="1002">
          <cell r="A1002">
            <v>9011686364</v>
          </cell>
          <cell r="B1002">
            <v>10667427</v>
          </cell>
          <cell r="C1002">
            <v>9011686364</v>
          </cell>
          <cell r="E1002">
            <v>46178</v>
          </cell>
          <cell r="F1002">
            <v>46178</v>
          </cell>
          <cell r="G1002">
            <v>5100102330131110</v>
          </cell>
          <cell r="H1002" t="str">
            <v>Cuenta de Ahorros</v>
          </cell>
          <cell r="I1002">
            <v>550127200108760</v>
          </cell>
          <cell r="J1002" t="str">
            <v>Cuenta de Ahorros Otros Bancos</v>
          </cell>
          <cell r="K1002">
            <v>3192078261</v>
          </cell>
          <cell r="L1002" t="str">
            <v>BANCOLOMBIA</v>
          </cell>
          <cell r="M1002">
            <v>417896</v>
          </cell>
          <cell r="N1002" t="str">
            <v>Pago Exitoso</v>
          </cell>
        </row>
        <row r="1003">
          <cell r="A1003">
            <v>8160008686</v>
          </cell>
          <cell r="B1003">
            <v>10667427</v>
          </cell>
          <cell r="C1003">
            <v>8160008686</v>
          </cell>
          <cell r="E1003">
            <v>46178</v>
          </cell>
          <cell r="F1003">
            <v>46178</v>
          </cell>
          <cell r="G1003">
            <v>5200102330131110</v>
          </cell>
          <cell r="H1003" t="str">
            <v>Cuenta de Ahorros</v>
          </cell>
          <cell r="I1003">
            <v>550127200108760</v>
          </cell>
          <cell r="J1003" t="str">
            <v>Cuenta de Ahorros Otros Bancos</v>
          </cell>
          <cell r="K1003">
            <v>304022890</v>
          </cell>
          <cell r="L1003" t="str">
            <v>AV VILLAS</v>
          </cell>
          <cell r="M1003">
            <v>35018</v>
          </cell>
          <cell r="N1003" t="str">
            <v>Pago Exitoso</v>
          </cell>
        </row>
        <row r="1004">
          <cell r="A1004">
            <v>8160037302</v>
          </cell>
          <cell r="B1004">
            <v>10667427</v>
          </cell>
          <cell r="C1004">
            <v>8160037302</v>
          </cell>
          <cell r="E1004">
            <v>46178</v>
          </cell>
          <cell r="F1004">
            <v>46178</v>
          </cell>
          <cell r="G1004">
            <v>5200102330131110</v>
          </cell>
          <cell r="H1004" t="str">
            <v>Cuenta de Ahorros</v>
          </cell>
          <cell r="I1004">
            <v>550127200108760</v>
          </cell>
          <cell r="J1004" t="str">
            <v>Cuenta de Ahorros Otros Bancos</v>
          </cell>
          <cell r="K1004">
            <v>301219317</v>
          </cell>
          <cell r="L1004" t="str">
            <v>AV VILLAS</v>
          </cell>
          <cell r="M1004">
            <v>26264</v>
          </cell>
          <cell r="N1004" t="str">
            <v>Pago Exitoso</v>
          </cell>
        </row>
        <row r="1005">
          <cell r="A1005">
            <v>24764354</v>
          </cell>
          <cell r="B1005">
            <v>10669035</v>
          </cell>
          <cell r="C1005">
            <v>24764354</v>
          </cell>
          <cell r="E1005">
            <v>46178</v>
          </cell>
          <cell r="F1005">
            <v>46178</v>
          </cell>
          <cell r="G1005">
            <v>5200102330131110</v>
          </cell>
          <cell r="H1005" t="str">
            <v>Cuenta de Ahorros</v>
          </cell>
          <cell r="I1005">
            <v>550127200108745</v>
          </cell>
          <cell r="J1005" t="str">
            <v>Cuenta de Ahorros</v>
          </cell>
          <cell r="K1005">
            <v>128200031044</v>
          </cell>
          <cell r="L1005" t="str">
            <v>DAVIVIENDA</v>
          </cell>
          <cell r="M1005">
            <v>605793</v>
          </cell>
          <cell r="N1005" t="str">
            <v>Pago Exitoso</v>
          </cell>
        </row>
        <row r="1006">
          <cell r="A1006">
            <v>1089744020</v>
          </cell>
          <cell r="B1006">
            <v>10669035</v>
          </cell>
          <cell r="C1006">
            <v>1089744020</v>
          </cell>
          <cell r="E1006">
            <v>46178</v>
          </cell>
          <cell r="F1006">
            <v>46178</v>
          </cell>
          <cell r="G1006">
            <v>5200102330131110</v>
          </cell>
          <cell r="H1006" t="str">
            <v>Cuenta de Ahorros</v>
          </cell>
          <cell r="I1006">
            <v>550127200108745</v>
          </cell>
          <cell r="J1006" t="str">
            <v>Cuenta de Ahorros</v>
          </cell>
          <cell r="K1006">
            <v>127270069710</v>
          </cell>
          <cell r="L1006" t="str">
            <v>DAVIVIENDA</v>
          </cell>
          <cell r="M1006">
            <v>351775</v>
          </cell>
          <cell r="N1006" t="str">
            <v>Pago Exitoso</v>
          </cell>
        </row>
        <row r="1007">
          <cell r="A1007">
            <v>1088239334</v>
          </cell>
          <cell r="B1007">
            <v>10669035</v>
          </cell>
          <cell r="C1007">
            <v>1088239334</v>
          </cell>
          <cell r="E1007">
            <v>46178</v>
          </cell>
          <cell r="F1007">
            <v>46178</v>
          </cell>
          <cell r="G1007">
            <v>5200102330131110</v>
          </cell>
          <cell r="H1007" t="str">
            <v>Cuenta de Ahorros</v>
          </cell>
          <cell r="I1007">
            <v>550127200108745</v>
          </cell>
          <cell r="J1007" t="str">
            <v>Cuenta de Ahorros Otros Bancos</v>
          </cell>
          <cell r="K1007">
            <v>85100004154</v>
          </cell>
          <cell r="L1007" t="str">
            <v>BANCOLOMBIA</v>
          </cell>
          <cell r="M1007">
            <v>291201</v>
          </cell>
          <cell r="N1007" t="str">
            <v>Pago Exitoso</v>
          </cell>
        </row>
        <row r="1008">
          <cell r="A1008">
            <v>1053788554</v>
          </cell>
          <cell r="B1008">
            <v>10669035</v>
          </cell>
          <cell r="C1008">
            <v>1053788554</v>
          </cell>
          <cell r="E1008">
            <v>46178</v>
          </cell>
          <cell r="F1008">
            <v>46178</v>
          </cell>
          <cell r="G1008">
            <v>5200102330131110</v>
          </cell>
          <cell r="H1008" t="str">
            <v>Cuenta de Ahorros</v>
          </cell>
          <cell r="I1008">
            <v>550127200108745</v>
          </cell>
          <cell r="J1008" t="str">
            <v>Cuenta de Ahorros Otros Bancos</v>
          </cell>
          <cell r="K1008">
            <v>24141188016</v>
          </cell>
          <cell r="L1008" t="str">
            <v>CAJA SOCIAL</v>
          </cell>
          <cell r="M1008">
            <v>434763</v>
          </cell>
          <cell r="N1008" t="str">
            <v>Pago Exitoso</v>
          </cell>
        </row>
        <row r="1009">
          <cell r="A1009">
            <v>1092912269</v>
          </cell>
          <cell r="B1009">
            <v>10669035</v>
          </cell>
          <cell r="C1009">
            <v>1092912269</v>
          </cell>
          <cell r="E1009">
            <v>46178</v>
          </cell>
          <cell r="F1009">
            <v>46178</v>
          </cell>
          <cell r="G1009">
            <v>5200102330131110</v>
          </cell>
          <cell r="H1009" t="str">
            <v>Cuenta de Ahorros</v>
          </cell>
          <cell r="I1009">
            <v>550127200108745</v>
          </cell>
          <cell r="J1009" t="str">
            <v>Cuenta de Ahorros</v>
          </cell>
          <cell r="K1009">
            <v>488456612172</v>
          </cell>
          <cell r="L1009" t="str">
            <v>DAVIVIENDA</v>
          </cell>
          <cell r="M1009">
            <v>530372</v>
          </cell>
          <cell r="N1009" t="str">
            <v>Pago Exitoso</v>
          </cell>
        </row>
        <row r="1010">
          <cell r="A1010">
            <v>1004966118</v>
          </cell>
          <cell r="B1010">
            <v>10669035</v>
          </cell>
          <cell r="C1010">
            <v>1004966118</v>
          </cell>
          <cell r="E1010">
            <v>46178</v>
          </cell>
          <cell r="F1010">
            <v>46178</v>
          </cell>
          <cell r="G1010">
            <v>5200102330131110</v>
          </cell>
          <cell r="H1010" t="str">
            <v>Cuenta de Ahorros</v>
          </cell>
          <cell r="I1010">
            <v>550127200108745</v>
          </cell>
          <cell r="J1010" t="str">
            <v>Cuenta de Ahorros Otros Bancos</v>
          </cell>
          <cell r="K1010">
            <v>457500050667</v>
          </cell>
          <cell r="L1010" t="str">
            <v>BANCO AGRARIO</v>
          </cell>
          <cell r="M1010">
            <v>316892</v>
          </cell>
          <cell r="N1010" t="str">
            <v>Pago Exitoso</v>
          </cell>
        </row>
        <row r="1011">
          <cell r="A1011">
            <v>1054999891</v>
          </cell>
          <cell r="B1011">
            <v>10669035</v>
          </cell>
          <cell r="C1011">
            <v>1054999891</v>
          </cell>
          <cell r="E1011">
            <v>46178</v>
          </cell>
          <cell r="F1011">
            <v>46178</v>
          </cell>
          <cell r="G1011">
            <v>5200102330131110</v>
          </cell>
          <cell r="H1011" t="str">
            <v>Cuenta de Ahorros</v>
          </cell>
          <cell r="I1011">
            <v>550127200108745</v>
          </cell>
          <cell r="J1011" t="str">
            <v>Cuenta de Ahorros</v>
          </cell>
          <cell r="K1011">
            <v>488418363948</v>
          </cell>
          <cell r="L1011" t="str">
            <v>DAVIVIENDA</v>
          </cell>
          <cell r="M1011">
            <v>804173</v>
          </cell>
          <cell r="N1011" t="str">
            <v>Pago Exitoso</v>
          </cell>
        </row>
        <row r="1012">
          <cell r="A1012">
            <v>1091884749</v>
          </cell>
          <cell r="B1012">
            <v>10669035</v>
          </cell>
          <cell r="C1012">
            <v>1091884749</v>
          </cell>
          <cell r="E1012">
            <v>46178</v>
          </cell>
          <cell r="F1012">
            <v>46178</v>
          </cell>
          <cell r="G1012">
            <v>5200102330131110</v>
          </cell>
          <cell r="H1012" t="str">
            <v>Cuenta de Ahorros</v>
          </cell>
          <cell r="I1012">
            <v>550127200108745</v>
          </cell>
          <cell r="J1012" t="str">
            <v>Cuenta de Ahorros Otros Bancos</v>
          </cell>
          <cell r="K1012">
            <v>91283610174</v>
          </cell>
          <cell r="L1012" t="str">
            <v>BANCOLOMBIA</v>
          </cell>
          <cell r="M1012">
            <v>850067</v>
          </cell>
          <cell r="N1012" t="str">
            <v>Pago Exitoso</v>
          </cell>
        </row>
        <row r="1013">
          <cell r="A1013">
            <v>21479293</v>
          </cell>
          <cell r="B1013">
            <v>10669035</v>
          </cell>
          <cell r="C1013">
            <v>21479293</v>
          </cell>
          <cell r="E1013">
            <v>46178</v>
          </cell>
          <cell r="F1013">
            <v>46178</v>
          </cell>
          <cell r="G1013">
            <v>5200102330131110</v>
          </cell>
          <cell r="H1013" t="str">
            <v>Cuenta de Ahorros</v>
          </cell>
          <cell r="I1013">
            <v>550127200108745</v>
          </cell>
          <cell r="J1013" t="str">
            <v>Cuenta de Ahorros Otros Bancos</v>
          </cell>
          <cell r="K1013">
            <v>54183910551</v>
          </cell>
          <cell r="L1013" t="str">
            <v>BANCOLOMBIA</v>
          </cell>
          <cell r="M1013">
            <v>427681</v>
          </cell>
          <cell r="N1013" t="str">
            <v>Pago Exitoso</v>
          </cell>
        </row>
        <row r="1014">
          <cell r="A1014">
            <v>41936617</v>
          </cell>
          <cell r="B1014">
            <v>10669035</v>
          </cell>
          <cell r="C1014">
            <v>41936617</v>
          </cell>
          <cell r="E1014">
            <v>46178</v>
          </cell>
          <cell r="F1014">
            <v>46178</v>
          </cell>
          <cell r="G1014">
            <v>5200102330131110</v>
          </cell>
          <cell r="H1014" t="str">
            <v>Cuenta de Ahorros</v>
          </cell>
          <cell r="I1014">
            <v>550127200108745</v>
          </cell>
          <cell r="J1014" t="str">
            <v>Cuenta de Ahorros Otros Bancos</v>
          </cell>
          <cell r="K1014">
            <v>6928727163</v>
          </cell>
          <cell r="L1014" t="str">
            <v>BANCOLOMBIA</v>
          </cell>
          <cell r="M1014">
            <v>458957</v>
          </cell>
          <cell r="N1014" t="str">
            <v>Pago Exitoso</v>
          </cell>
        </row>
        <row r="1015">
          <cell r="A1015">
            <v>1007630668</v>
          </cell>
          <cell r="B1015">
            <v>10669035</v>
          </cell>
          <cell r="C1015">
            <v>1007630668</v>
          </cell>
          <cell r="E1015">
            <v>46178</v>
          </cell>
          <cell r="F1015">
            <v>46178</v>
          </cell>
          <cell r="G1015">
            <v>5200102330131110</v>
          </cell>
          <cell r="H1015" t="str">
            <v>Cuenta de Ahorros</v>
          </cell>
          <cell r="I1015">
            <v>550127200108745</v>
          </cell>
          <cell r="J1015" t="str">
            <v>Cuenta de Ahorros Otros Bancos</v>
          </cell>
          <cell r="K1015">
            <v>91353417</v>
          </cell>
          <cell r="L1015" t="str">
            <v>NU</v>
          </cell>
          <cell r="M1015">
            <v>772044</v>
          </cell>
          <cell r="N1015" t="str">
            <v>Pago Exitoso</v>
          </cell>
        </row>
        <row r="1016">
          <cell r="A1016">
            <v>1088305446</v>
          </cell>
          <cell r="B1016">
            <v>10670620</v>
          </cell>
          <cell r="C1016">
            <v>1088305446</v>
          </cell>
          <cell r="D1016" t="str">
            <v>KAREN CORREA TORRES</v>
          </cell>
          <cell r="E1016">
            <v>46178</v>
          </cell>
          <cell r="F1016">
            <v>46178</v>
          </cell>
          <cell r="G1016">
            <v>11810</v>
          </cell>
          <cell r="H1016" t="str">
            <v>Cuenta de Ahorros</v>
          </cell>
          <cell r="I1016">
            <v>550127200117688</v>
          </cell>
          <cell r="J1016" t="str">
            <v>Cuenta de Ahorros Otros Bancos</v>
          </cell>
          <cell r="K1016">
            <v>6962021845</v>
          </cell>
          <cell r="L1016" t="str">
            <v>DAVIBANK</v>
          </cell>
          <cell r="M1016">
            <v>4124000</v>
          </cell>
          <cell r="N1016" t="str">
            <v>Pago Exitoso</v>
          </cell>
        </row>
        <row r="1017">
          <cell r="A1017">
            <v>1088260520</v>
          </cell>
          <cell r="B1017">
            <v>10670620</v>
          </cell>
          <cell r="C1017">
            <v>1088260520</v>
          </cell>
          <cell r="D1017" t="str">
            <v>SEBASTIAN LOPEZ ARANGO</v>
          </cell>
          <cell r="E1017">
            <v>46178</v>
          </cell>
          <cell r="F1017">
            <v>46178</v>
          </cell>
          <cell r="G1017">
            <v>11841</v>
          </cell>
          <cell r="H1017" t="str">
            <v>Cuenta de Ahorros</v>
          </cell>
          <cell r="I1017">
            <v>550127200117688</v>
          </cell>
          <cell r="J1017" t="str">
            <v>Cuenta de Ahorros</v>
          </cell>
          <cell r="K1017">
            <v>488413704427</v>
          </cell>
          <cell r="L1017" t="str">
            <v>DAVIVIENDA</v>
          </cell>
          <cell r="M1017">
            <v>4124000</v>
          </cell>
          <cell r="N1017" t="str">
            <v>Pago Exitoso</v>
          </cell>
        </row>
        <row r="1018">
          <cell r="A1018">
            <v>42123099</v>
          </cell>
          <cell r="B1018">
            <v>10670620</v>
          </cell>
          <cell r="C1018">
            <v>42123099</v>
          </cell>
          <cell r="D1018" t="str">
            <v>YASMIN ANDREA GIL LONDOÑO</v>
          </cell>
          <cell r="E1018">
            <v>46178</v>
          </cell>
          <cell r="F1018">
            <v>46178</v>
          </cell>
          <cell r="G1018">
            <v>11848</v>
          </cell>
          <cell r="H1018" t="str">
            <v>Cuenta de Ahorros</v>
          </cell>
          <cell r="I1018">
            <v>550127200117688</v>
          </cell>
          <cell r="J1018" t="str">
            <v>Cuenta de Ahorros Otros Bancos</v>
          </cell>
          <cell r="K1018">
            <v>5772013023</v>
          </cell>
          <cell r="L1018" t="str">
            <v>DAVIBANK</v>
          </cell>
          <cell r="M1018">
            <v>4608000</v>
          </cell>
          <cell r="N1018" t="str">
            <v>Pago Exitoso</v>
          </cell>
        </row>
        <row r="1019">
          <cell r="A1019">
            <v>1093539346</v>
          </cell>
          <cell r="B1019">
            <v>10671134</v>
          </cell>
          <cell r="C1019">
            <v>1093539346</v>
          </cell>
          <cell r="D1019" t="str">
            <v>JUAN CARLOS CASTAÑO SEPULVEDA</v>
          </cell>
          <cell r="E1019">
            <v>46178</v>
          </cell>
          <cell r="F1019">
            <v>46178</v>
          </cell>
          <cell r="G1019">
            <v>11698</v>
          </cell>
          <cell r="H1019" t="str">
            <v>Cuenta de Ahorros</v>
          </cell>
          <cell r="I1019">
            <v>550127200185719</v>
          </cell>
          <cell r="J1019" t="str">
            <v>Cuenta de Ahorros Otros Bancos</v>
          </cell>
          <cell r="K1019">
            <v>72739757674</v>
          </cell>
          <cell r="L1019" t="str">
            <v>BANCOLOMBIA</v>
          </cell>
          <cell r="M1019">
            <v>4124000</v>
          </cell>
          <cell r="N1019" t="str">
            <v>Pago Exitoso</v>
          </cell>
        </row>
        <row r="1020">
          <cell r="A1020">
            <v>1088311547</v>
          </cell>
          <cell r="B1020">
            <v>10671134</v>
          </cell>
          <cell r="C1020">
            <v>1088311547</v>
          </cell>
          <cell r="D1020" t="str">
            <v>CHRISTIAN FELIPE BUITRAGO GIRA</v>
          </cell>
          <cell r="E1020">
            <v>46178</v>
          </cell>
          <cell r="F1020">
            <v>46178</v>
          </cell>
          <cell r="G1020">
            <v>11984</v>
          </cell>
          <cell r="H1020" t="str">
            <v>Cuenta de Ahorros</v>
          </cell>
          <cell r="I1020">
            <v>550127200185719</v>
          </cell>
          <cell r="J1020" t="str">
            <v>Cuenta de Ahorros Otros Bancos</v>
          </cell>
          <cell r="K1020">
            <v>468839725</v>
          </cell>
          <cell r="L1020" t="str">
            <v>BOGOTA</v>
          </cell>
          <cell r="M1020">
            <v>3226000</v>
          </cell>
          <cell r="N1020" t="str">
            <v>Pago Exitoso</v>
          </cell>
        </row>
        <row r="1021">
          <cell r="A1021">
            <v>1088306233</v>
          </cell>
          <cell r="B1021">
            <v>10671185</v>
          </cell>
          <cell r="C1021">
            <v>1088306233</v>
          </cell>
          <cell r="D1021" t="str">
            <v>YERALDIN MOLINA RIVERA</v>
          </cell>
          <cell r="E1021">
            <v>46178</v>
          </cell>
          <cell r="F1021">
            <v>46178</v>
          </cell>
          <cell r="G1021">
            <v>12076</v>
          </cell>
          <cell r="H1021" t="str">
            <v>Cuenta de Ahorros</v>
          </cell>
          <cell r="I1021">
            <v>550127200185743</v>
          </cell>
          <cell r="J1021" t="str">
            <v>Cuenta de Ahorros Otros Bancos</v>
          </cell>
          <cell r="K1021">
            <v>3127029668</v>
          </cell>
          <cell r="L1021" t="str">
            <v>NEQUI</v>
          </cell>
          <cell r="M1021">
            <v>2733500</v>
          </cell>
          <cell r="N1021" t="str">
            <v>Pago Exitoso</v>
          </cell>
        </row>
        <row r="1022">
          <cell r="A1022">
            <v>80546305</v>
          </cell>
          <cell r="B1022">
            <v>10671185</v>
          </cell>
          <cell r="C1022">
            <v>80546305</v>
          </cell>
          <cell r="D1022" t="str">
            <v>OMAR RICARDO CARDENAS LANDINEZ</v>
          </cell>
          <cell r="E1022">
            <v>46178</v>
          </cell>
          <cell r="F1022">
            <v>46178</v>
          </cell>
          <cell r="G1022">
            <v>12062</v>
          </cell>
          <cell r="H1022" t="str">
            <v>Cuenta de Ahorros</v>
          </cell>
          <cell r="I1022">
            <v>550127200185743</v>
          </cell>
          <cell r="J1022" t="str">
            <v>Cuenta de Ahorros Otros Bancos</v>
          </cell>
          <cell r="K1022">
            <v>5772033864</v>
          </cell>
          <cell r="L1022" t="str">
            <v>DAVIBANK</v>
          </cell>
          <cell r="M1022">
            <v>2733500</v>
          </cell>
          <cell r="N1022" t="str">
            <v>Pago Exitoso</v>
          </cell>
        </row>
        <row r="1023">
          <cell r="A1023">
            <v>8160037302</v>
          </cell>
          <cell r="B1023">
            <v>10661327</v>
          </cell>
          <cell r="C1023">
            <v>8160037302</v>
          </cell>
          <cell r="D1023" t="str">
            <v>ASOCIACION DE JUBILADOS Y PENS</v>
          </cell>
          <cell r="E1023">
            <v>46177</v>
          </cell>
          <cell r="F1023">
            <v>46177</v>
          </cell>
          <cell r="G1023">
            <v>0</v>
          </cell>
          <cell r="H1023" t="str">
            <v>Cuenta de Ahorros</v>
          </cell>
          <cell r="I1023">
            <v>302738448</v>
          </cell>
          <cell r="J1023" t="str">
            <v>Cuenta de Ahorros Otros Bancos</v>
          </cell>
          <cell r="K1023">
            <v>301219317</v>
          </cell>
          <cell r="L1023" t="str">
            <v>AV VILLAS</v>
          </cell>
          <cell r="M1023">
            <v>5382000</v>
          </cell>
          <cell r="N1023" t="str">
            <v>Pago Exitoso</v>
          </cell>
        </row>
        <row r="1024">
          <cell r="A1024">
            <v>8914104377</v>
          </cell>
          <cell r="B1024">
            <v>10661327</v>
          </cell>
          <cell r="C1024">
            <v>8914104377</v>
          </cell>
          <cell r="D1024" t="str">
            <v>ASOCIACION DE MAESTROS JUBILAD</v>
          </cell>
          <cell r="E1024">
            <v>46177</v>
          </cell>
          <cell r="F1024">
            <v>46177</v>
          </cell>
          <cell r="G1024">
            <v>0</v>
          </cell>
          <cell r="H1024" t="str">
            <v>Cuenta de Ahorros</v>
          </cell>
          <cell r="I1024">
            <v>302738448</v>
          </cell>
          <cell r="J1024" t="str">
            <v>Cuenta de Ahorros Otros Bancos</v>
          </cell>
          <cell r="K1024">
            <v>70615000008</v>
          </cell>
          <cell r="L1024" t="str">
            <v>BANCOLOMBIA</v>
          </cell>
          <cell r="M1024">
            <v>8755</v>
          </cell>
          <cell r="N1024" t="str">
            <v>Pago Exitoso</v>
          </cell>
        </row>
        <row r="1025">
          <cell r="A1025">
            <v>8914081390</v>
          </cell>
          <cell r="B1025">
            <v>10661327</v>
          </cell>
          <cell r="C1025">
            <v>8914081390</v>
          </cell>
          <cell r="D1025" t="str">
            <v>ASOCIACION DE PENSIONADOS Y JU</v>
          </cell>
          <cell r="E1025">
            <v>46177</v>
          </cell>
          <cell r="F1025">
            <v>46177</v>
          </cell>
          <cell r="G1025">
            <v>0</v>
          </cell>
          <cell r="H1025" t="str">
            <v>Cuenta de Ahorros</v>
          </cell>
          <cell r="I1025">
            <v>302738448</v>
          </cell>
          <cell r="J1025" t="str">
            <v>Cuenta Corriente Otros Bancos</v>
          </cell>
          <cell r="K1025">
            <v>842074437</v>
          </cell>
          <cell r="L1025" t="str">
            <v>BOGOTA</v>
          </cell>
          <cell r="M1025">
            <v>296480</v>
          </cell>
          <cell r="N1025" t="str">
            <v>Pago Exitoso</v>
          </cell>
        </row>
        <row r="1026">
          <cell r="A1026">
            <v>8160008686</v>
          </cell>
          <cell r="B1026">
            <v>10661327</v>
          </cell>
          <cell r="C1026">
            <v>8160008686</v>
          </cell>
          <cell r="D1026" t="str">
            <v>ASPEJUGORIS</v>
          </cell>
          <cell r="E1026">
            <v>46177</v>
          </cell>
          <cell r="F1026">
            <v>46177</v>
          </cell>
          <cell r="G1026">
            <v>0</v>
          </cell>
          <cell r="H1026" t="str">
            <v>Cuenta de Ahorros</v>
          </cell>
          <cell r="I1026">
            <v>302738448</v>
          </cell>
          <cell r="J1026" t="str">
            <v>Cuenta de Ahorros Otros Bancos</v>
          </cell>
          <cell r="K1026">
            <v>304022890</v>
          </cell>
          <cell r="L1026" t="str">
            <v>AV VILLAS</v>
          </cell>
          <cell r="M1026">
            <v>505566</v>
          </cell>
          <cell r="N1026" t="str">
            <v>Pago Exitoso</v>
          </cell>
        </row>
        <row r="1027">
          <cell r="A1027">
            <v>8000378008</v>
          </cell>
          <cell r="B1027">
            <v>10661327</v>
          </cell>
          <cell r="C1027">
            <v>8000378008</v>
          </cell>
          <cell r="D1027" t="str">
            <v>BANCO AGRARIO DE COLOMBIA</v>
          </cell>
          <cell r="E1027">
            <v>46177</v>
          </cell>
          <cell r="F1027">
            <v>46177</v>
          </cell>
          <cell r="G1027">
            <v>0</v>
          </cell>
          <cell r="H1027" t="str">
            <v>Cuenta de Ahorros</v>
          </cell>
          <cell r="I1027">
            <v>302738448</v>
          </cell>
          <cell r="J1027" t="str">
            <v>Cuenta Corriente Otros Bancos</v>
          </cell>
          <cell r="K1027">
            <v>3052032978</v>
          </cell>
          <cell r="L1027" t="str">
            <v>BANCOLOMBIA</v>
          </cell>
          <cell r="M1027">
            <v>4613028</v>
          </cell>
          <cell r="N1027" t="str">
            <v>Pago Exitoso</v>
          </cell>
        </row>
        <row r="1028">
          <cell r="A1028">
            <v>8600358275</v>
          </cell>
          <cell r="B1028">
            <v>10661327</v>
          </cell>
          <cell r="C1028">
            <v>8600358275</v>
          </cell>
          <cell r="D1028" t="str">
            <v>BANCO AV VILLAS</v>
          </cell>
          <cell r="E1028">
            <v>46177</v>
          </cell>
          <cell r="F1028">
            <v>46177</v>
          </cell>
          <cell r="G1028">
            <v>0</v>
          </cell>
          <cell r="H1028" t="str">
            <v>Cuenta de Ahorros</v>
          </cell>
          <cell r="I1028">
            <v>302738448</v>
          </cell>
          <cell r="J1028" t="str">
            <v>Cuenta de Ahorros Otros Bancos</v>
          </cell>
          <cell r="K1028">
            <v>59703442</v>
          </cell>
          <cell r="L1028" t="str">
            <v>AV VILLAS</v>
          </cell>
          <cell r="M1028">
            <v>3463849</v>
          </cell>
          <cell r="N1028" t="str">
            <v>Pago Exitoso</v>
          </cell>
        </row>
        <row r="1029">
          <cell r="A1029">
            <v>8600030201</v>
          </cell>
          <cell r="B1029">
            <v>10661327</v>
          </cell>
          <cell r="C1029">
            <v>8600030201</v>
          </cell>
          <cell r="D1029" t="str">
            <v>BANCO BBVA</v>
          </cell>
          <cell r="E1029">
            <v>46177</v>
          </cell>
          <cell r="F1029">
            <v>46177</v>
          </cell>
          <cell r="G1029">
            <v>0</v>
          </cell>
          <cell r="H1029" t="str">
            <v>Cuenta de Ahorros</v>
          </cell>
          <cell r="I1029">
            <v>302738448</v>
          </cell>
          <cell r="J1029" t="str">
            <v>Cuenta de Ahorros Otros Bancos</v>
          </cell>
          <cell r="K1029">
            <v>7031800000083</v>
          </cell>
          <cell r="L1029" t="str">
            <v>BBVA</v>
          </cell>
          <cell r="M1029">
            <v>445270</v>
          </cell>
          <cell r="N1029" t="str">
            <v>Pago Exitoso</v>
          </cell>
        </row>
        <row r="1030">
          <cell r="A1030">
            <v>9002009609</v>
          </cell>
          <cell r="B1030">
            <v>10661327</v>
          </cell>
          <cell r="C1030">
            <v>9002009609</v>
          </cell>
          <cell r="D1030" t="str">
            <v>BANCO CREDIFINANCIERA S.A.</v>
          </cell>
          <cell r="E1030">
            <v>46177</v>
          </cell>
          <cell r="F1030">
            <v>46177</v>
          </cell>
          <cell r="G1030">
            <v>0</v>
          </cell>
          <cell r="H1030" t="str">
            <v>Cuenta de Ahorros</v>
          </cell>
          <cell r="I1030">
            <v>302738448</v>
          </cell>
          <cell r="J1030" t="str">
            <v>Cuenta de Ahorros Otros Bancos</v>
          </cell>
          <cell r="K1030">
            <v>1001010063334</v>
          </cell>
          <cell r="L1030" t="str">
            <v>BAN100 SA</v>
          </cell>
          <cell r="M1030">
            <v>736726</v>
          </cell>
          <cell r="N1030" t="str">
            <v>Pago Exitoso</v>
          </cell>
        </row>
        <row r="1031">
          <cell r="A1031">
            <v>9002009609</v>
          </cell>
          <cell r="B1031">
            <v>10661327</v>
          </cell>
          <cell r="C1031">
            <v>9002009609</v>
          </cell>
          <cell r="D1031" t="str">
            <v>CREDIFINANCIERA S.A.</v>
          </cell>
          <cell r="E1031">
            <v>46177</v>
          </cell>
          <cell r="F1031">
            <v>46177</v>
          </cell>
          <cell r="G1031">
            <v>0</v>
          </cell>
          <cell r="H1031" t="str">
            <v>Cuenta de Ahorros</v>
          </cell>
          <cell r="I1031">
            <v>302738448</v>
          </cell>
          <cell r="J1031" t="str">
            <v>Cuenta de Ahorros Otros Bancos</v>
          </cell>
          <cell r="K1031">
            <v>1001010063334</v>
          </cell>
          <cell r="L1031" t="str">
            <v>BAN100 SA</v>
          </cell>
          <cell r="M1031">
            <v>3410938</v>
          </cell>
          <cell r="N1031" t="str">
            <v>Pago Exitoso</v>
          </cell>
        </row>
        <row r="1032">
          <cell r="A1032">
            <v>8600029644</v>
          </cell>
          <cell r="B1032">
            <v>10661327</v>
          </cell>
          <cell r="C1032">
            <v>8600029644</v>
          </cell>
          <cell r="D1032" t="str">
            <v>BANCO DE BOGOTA</v>
          </cell>
          <cell r="E1032">
            <v>46177</v>
          </cell>
          <cell r="F1032">
            <v>46177</v>
          </cell>
          <cell r="G1032">
            <v>0</v>
          </cell>
          <cell r="H1032" t="str">
            <v>Cuenta de Ahorros</v>
          </cell>
          <cell r="I1032">
            <v>302738448</v>
          </cell>
          <cell r="J1032" t="str">
            <v>Cuenta Corriente Otros Bancos</v>
          </cell>
          <cell r="K1032">
            <v>536925951</v>
          </cell>
          <cell r="L1032" t="str">
            <v>BOGOTA</v>
          </cell>
          <cell r="M1032">
            <v>3380620</v>
          </cell>
          <cell r="N1032" t="str">
            <v>Pago Exitoso</v>
          </cell>
        </row>
        <row r="1033">
          <cell r="A1033">
            <v>8903002794</v>
          </cell>
          <cell r="B1033">
            <v>10661327</v>
          </cell>
          <cell r="C1033">
            <v>8903002794</v>
          </cell>
          <cell r="D1033" t="str">
            <v>BANCO DE OCCIDENTE</v>
          </cell>
          <cell r="E1033">
            <v>46177</v>
          </cell>
          <cell r="F1033">
            <v>46177</v>
          </cell>
          <cell r="G1033">
            <v>0</v>
          </cell>
          <cell r="H1033" t="str">
            <v>Cuenta de Ahorros</v>
          </cell>
          <cell r="I1033">
            <v>302738448</v>
          </cell>
          <cell r="J1033" t="str">
            <v>Cuenta Corriente Otros Bancos</v>
          </cell>
          <cell r="K1033">
            <v>1799949</v>
          </cell>
          <cell r="L1033" t="str">
            <v>OCCIDENTE</v>
          </cell>
          <cell r="M1033">
            <v>1614429</v>
          </cell>
          <cell r="N1033" t="str">
            <v>Pago Exitoso</v>
          </cell>
        </row>
        <row r="1034">
          <cell r="A1034">
            <v>8600507501</v>
          </cell>
          <cell r="B1034">
            <v>10661327</v>
          </cell>
          <cell r="C1034">
            <v>8600507501</v>
          </cell>
          <cell r="D1034" t="str">
            <v>BANCO GNB SUDAMERIS</v>
          </cell>
          <cell r="E1034">
            <v>46177</v>
          </cell>
          <cell r="F1034">
            <v>46177</v>
          </cell>
          <cell r="G1034">
            <v>0</v>
          </cell>
          <cell r="H1034" t="str">
            <v>Cuenta de Ahorros</v>
          </cell>
          <cell r="I1034">
            <v>302738448</v>
          </cell>
          <cell r="J1034" t="str">
            <v>Cuenta Corriente Otros Bancos</v>
          </cell>
          <cell r="K1034">
            <v>99999963</v>
          </cell>
          <cell r="L1034" t="str">
            <v>GNB SUDAMERIS</v>
          </cell>
          <cell r="M1034">
            <v>17902816</v>
          </cell>
          <cell r="N1034" t="str">
            <v>Pago Exitoso</v>
          </cell>
        </row>
        <row r="1035">
          <cell r="A1035">
            <v>8600077389</v>
          </cell>
          <cell r="B1035">
            <v>10661327</v>
          </cell>
          <cell r="C1035">
            <v>8600077389</v>
          </cell>
          <cell r="D1035" t="str">
            <v>BANCO POPULAR</v>
          </cell>
          <cell r="E1035">
            <v>46177</v>
          </cell>
          <cell r="F1035">
            <v>46177</v>
          </cell>
          <cell r="G1035">
            <v>0</v>
          </cell>
          <cell r="H1035" t="str">
            <v>Cuenta de Ahorros</v>
          </cell>
          <cell r="I1035">
            <v>302738448</v>
          </cell>
          <cell r="J1035" t="str">
            <v>Cuenta Corriente Otros Bancos</v>
          </cell>
          <cell r="K1035">
            <v>120918993015</v>
          </cell>
          <cell r="L1035" t="str">
            <v>POPULAR</v>
          </cell>
          <cell r="M1035">
            <v>8783302</v>
          </cell>
          <cell r="N1035" t="str">
            <v>Pago Exitoso</v>
          </cell>
        </row>
        <row r="1036">
          <cell r="A1036">
            <v>8600067979</v>
          </cell>
          <cell r="B1036">
            <v>10661327</v>
          </cell>
          <cell r="C1036">
            <v>8600067979</v>
          </cell>
          <cell r="D1036" t="str">
            <v>BANCO UNION S.A. GIROS Y FINAN</v>
          </cell>
          <cell r="E1036">
            <v>46177</v>
          </cell>
          <cell r="F1036">
            <v>46177</v>
          </cell>
          <cell r="G1036">
            <v>0</v>
          </cell>
          <cell r="H1036" t="str">
            <v>Cuenta de Ahorros</v>
          </cell>
          <cell r="I1036">
            <v>302738448</v>
          </cell>
          <cell r="J1036" t="str">
            <v>Cuenta Corriente</v>
          </cell>
          <cell r="K1036">
            <v>17969997067</v>
          </cell>
          <cell r="L1036" t="str">
            <v>DAVIVIENDA</v>
          </cell>
          <cell r="M1036">
            <v>995838</v>
          </cell>
          <cell r="N1036" t="str">
            <v>Pago Exitoso</v>
          </cell>
        </row>
        <row r="1037">
          <cell r="A1037">
            <v>8914017904</v>
          </cell>
          <cell r="B1037">
            <v>10661327</v>
          </cell>
          <cell r="C1037">
            <v>8914017904</v>
          </cell>
          <cell r="D1037" t="str">
            <v>COODELMAR</v>
          </cell>
          <cell r="E1037">
            <v>46177</v>
          </cell>
          <cell r="F1037">
            <v>46177</v>
          </cell>
          <cell r="G1037">
            <v>0</v>
          </cell>
          <cell r="H1037" t="str">
            <v>Cuenta de Ahorros</v>
          </cell>
          <cell r="I1037">
            <v>302738448</v>
          </cell>
          <cell r="J1037" t="str">
            <v>Cuenta de Ahorros Otros Bancos</v>
          </cell>
          <cell r="K1037">
            <v>468002977</v>
          </cell>
          <cell r="L1037" t="str">
            <v>BOGOTA</v>
          </cell>
          <cell r="M1037">
            <v>207300</v>
          </cell>
          <cell r="N1037" t="str">
            <v>Pago Exitoso</v>
          </cell>
        </row>
        <row r="1038">
          <cell r="A1038">
            <v>8914097473</v>
          </cell>
          <cell r="B1038">
            <v>10661327</v>
          </cell>
          <cell r="C1038">
            <v>8914097473</v>
          </cell>
          <cell r="D1038" t="str">
            <v>COOEDUCAR</v>
          </cell>
          <cell r="E1038">
            <v>46177</v>
          </cell>
          <cell r="F1038">
            <v>46177</v>
          </cell>
          <cell r="G1038">
            <v>0</v>
          </cell>
          <cell r="H1038" t="str">
            <v>Cuenta de Ahorros</v>
          </cell>
          <cell r="I1038">
            <v>302738448</v>
          </cell>
          <cell r="J1038" t="str">
            <v>Cuenta Corriente</v>
          </cell>
          <cell r="K1038">
            <v>127269999430</v>
          </cell>
          <cell r="L1038" t="str">
            <v>DAVIVIENDA</v>
          </cell>
          <cell r="M1038">
            <v>319414</v>
          </cell>
          <cell r="N1038" t="str">
            <v>Pago Exitoso</v>
          </cell>
        </row>
        <row r="1039">
          <cell r="A1039">
            <v>8914006467</v>
          </cell>
          <cell r="B1039">
            <v>10661327</v>
          </cell>
          <cell r="C1039">
            <v>8914006467</v>
          </cell>
          <cell r="D1039" t="str">
            <v>COOPERATIVA DEL MUNICIPIO DE P</v>
          </cell>
          <cell r="E1039">
            <v>46177</v>
          </cell>
          <cell r="F1039">
            <v>46177</v>
          </cell>
          <cell r="G1039">
            <v>0</v>
          </cell>
          <cell r="H1039" t="str">
            <v>Cuenta de Ahorros</v>
          </cell>
          <cell r="I1039">
            <v>302738448</v>
          </cell>
          <cell r="J1039" t="str">
            <v>Cuenta Corriente Otros Bancos</v>
          </cell>
          <cell r="K1039">
            <v>842074452</v>
          </cell>
          <cell r="L1039" t="str">
            <v>BOGOTA</v>
          </cell>
          <cell r="M1039">
            <v>9203250</v>
          </cell>
          <cell r="N1039" t="str">
            <v>Pago Exitoso</v>
          </cell>
        </row>
        <row r="1040">
          <cell r="A1040">
            <v>9000484012</v>
          </cell>
          <cell r="B1040">
            <v>10661327</v>
          </cell>
          <cell r="C1040">
            <v>9000484012</v>
          </cell>
          <cell r="D1040" t="str">
            <v>COOPSANDER</v>
          </cell>
          <cell r="E1040">
            <v>46177</v>
          </cell>
          <cell r="F1040">
            <v>46177</v>
          </cell>
          <cell r="G1040">
            <v>0</v>
          </cell>
          <cell r="H1040" t="str">
            <v>Cuenta de Ahorros</v>
          </cell>
          <cell r="I1040">
            <v>302738448</v>
          </cell>
          <cell r="J1040" t="str">
            <v>Cuenta Corriente Otros Bancos</v>
          </cell>
          <cell r="K1040">
            <v>418009403</v>
          </cell>
          <cell r="L1040" t="str">
            <v>BBVA</v>
          </cell>
          <cell r="M1040">
            <v>1060659</v>
          </cell>
          <cell r="N1040" t="str">
            <v>Pago Exitoso</v>
          </cell>
        </row>
        <row r="1041">
          <cell r="A1041">
            <v>8002066196</v>
          </cell>
          <cell r="B1041">
            <v>10661327</v>
          </cell>
          <cell r="C1041">
            <v>8002066196</v>
          </cell>
          <cell r="D1041" t="str">
            <v>FONDO SEGURO MUTUO</v>
          </cell>
          <cell r="E1041">
            <v>46177</v>
          </cell>
          <cell r="F1041">
            <v>46177</v>
          </cell>
          <cell r="G1041">
            <v>0</v>
          </cell>
          <cell r="H1041" t="str">
            <v>Cuenta de Ahorros</v>
          </cell>
          <cell r="I1041">
            <v>302738448</v>
          </cell>
          <cell r="J1041" t="str">
            <v>Cuenta Corriente Otros Bancos</v>
          </cell>
          <cell r="K1041">
            <v>842069353</v>
          </cell>
          <cell r="L1041" t="str">
            <v>BOGOTA</v>
          </cell>
          <cell r="M1041">
            <v>81000</v>
          </cell>
          <cell r="N1041" t="str">
            <v>Pago Exitoso</v>
          </cell>
        </row>
        <row r="1042">
          <cell r="A1042">
            <v>8110076010</v>
          </cell>
          <cell r="B1042">
            <v>10661327</v>
          </cell>
          <cell r="C1042">
            <v>8110076010</v>
          </cell>
          <cell r="D1042" t="str">
            <v>GRUPO EMI</v>
          </cell>
          <cell r="E1042">
            <v>46177</v>
          </cell>
          <cell r="F1042">
            <v>46177</v>
          </cell>
          <cell r="G1042">
            <v>0</v>
          </cell>
          <cell r="H1042" t="str">
            <v>Cuenta de Ahorros</v>
          </cell>
          <cell r="I1042">
            <v>302738448</v>
          </cell>
          <cell r="J1042" t="str">
            <v>Cuenta de Ahorros Otros Bancos</v>
          </cell>
          <cell r="K1042">
            <v>70611507396</v>
          </cell>
          <cell r="L1042" t="str">
            <v>BANCOLOMBIA</v>
          </cell>
          <cell r="M1042">
            <v>1978001</v>
          </cell>
          <cell r="N1042" t="str">
            <v>Pago Exitoso</v>
          </cell>
        </row>
        <row r="1043">
          <cell r="A1043">
            <v>9017799511</v>
          </cell>
          <cell r="B1043">
            <v>10661327</v>
          </cell>
          <cell r="C1043">
            <v>9017799511</v>
          </cell>
          <cell r="D1043" t="str">
            <v>KOA COMPAÑÍA DE FINANCIAMIENTO</v>
          </cell>
          <cell r="E1043">
            <v>46177</v>
          </cell>
          <cell r="F1043">
            <v>46177</v>
          </cell>
          <cell r="G1043">
            <v>0</v>
          </cell>
          <cell r="H1043" t="str">
            <v>Cuenta de Ahorros</v>
          </cell>
          <cell r="I1043">
            <v>302738448</v>
          </cell>
          <cell r="J1043" t="str">
            <v>Cuenta de Ahorros Otros Bancos</v>
          </cell>
          <cell r="K1043">
            <v>91000010770</v>
          </cell>
          <cell r="L1043" t="str">
            <v>GNB SUDAMERIS</v>
          </cell>
          <cell r="M1043">
            <v>4059684</v>
          </cell>
          <cell r="N1043" t="str">
            <v>Pago Exitoso</v>
          </cell>
        </row>
        <row r="1044">
          <cell r="A1044">
            <v>8300876661</v>
          </cell>
          <cell r="B1044">
            <v>10661327</v>
          </cell>
          <cell r="C1044">
            <v>8300876661</v>
          </cell>
          <cell r="D1044" t="str">
            <v>LA ASCENSION</v>
          </cell>
          <cell r="E1044">
            <v>46177</v>
          </cell>
          <cell r="F1044">
            <v>46177</v>
          </cell>
          <cell r="G1044">
            <v>0</v>
          </cell>
          <cell r="H1044" t="str">
            <v>Cuenta de Ahorros</v>
          </cell>
          <cell r="I1044">
            <v>302738448</v>
          </cell>
          <cell r="J1044" t="str">
            <v>Cuenta de Ahorros Otros Bancos</v>
          </cell>
          <cell r="K1044">
            <v>78214467</v>
          </cell>
          <cell r="L1044" t="str">
            <v>BOGOTA</v>
          </cell>
          <cell r="M1044">
            <v>22470</v>
          </cell>
          <cell r="N1044" t="str">
            <v>Pago Exitoso</v>
          </cell>
        </row>
        <row r="1045">
          <cell r="A1045">
            <v>8160054733</v>
          </cell>
          <cell r="B1045">
            <v>10661327</v>
          </cell>
          <cell r="C1045">
            <v>8160054733</v>
          </cell>
          <cell r="D1045" t="str">
            <v>LA OFRENDA S.A.</v>
          </cell>
          <cell r="E1045">
            <v>46177</v>
          </cell>
          <cell r="F1045">
            <v>46177</v>
          </cell>
          <cell r="G1045">
            <v>0</v>
          </cell>
          <cell r="H1045" t="str">
            <v>Cuenta de Ahorros</v>
          </cell>
          <cell r="I1045">
            <v>302738448</v>
          </cell>
          <cell r="J1045" t="str">
            <v>Cuenta Corriente Otros Bancos</v>
          </cell>
          <cell r="K1045">
            <v>468116637</v>
          </cell>
          <cell r="L1045" t="str">
            <v>BOGOTA</v>
          </cell>
          <cell r="M1045">
            <v>3581450</v>
          </cell>
          <cell r="N1045" t="str">
            <v>Pago Exitoso</v>
          </cell>
        </row>
        <row r="1046">
          <cell r="A1046">
            <v>8001353426</v>
          </cell>
          <cell r="B1046">
            <v>10661327</v>
          </cell>
          <cell r="C1046">
            <v>8001353426</v>
          </cell>
          <cell r="D1046" t="str">
            <v>LAGOBO DISTRIBUCIONES S.A.</v>
          </cell>
          <cell r="E1046">
            <v>46177</v>
          </cell>
          <cell r="F1046">
            <v>46177</v>
          </cell>
          <cell r="G1046">
            <v>0</v>
          </cell>
          <cell r="H1046" t="str">
            <v>Cuenta de Ahorros</v>
          </cell>
          <cell r="I1046">
            <v>302738448</v>
          </cell>
          <cell r="J1046" t="str">
            <v>Cuenta Corriente Otros Bancos</v>
          </cell>
          <cell r="K1046">
            <v>291187847</v>
          </cell>
          <cell r="L1046" t="str">
            <v>BOGOTA</v>
          </cell>
          <cell r="M1046">
            <v>2847702</v>
          </cell>
          <cell r="N1046" t="str">
            <v>Pago Exitoso</v>
          </cell>
        </row>
        <row r="1047">
          <cell r="A1047">
            <v>9011910164</v>
          </cell>
          <cell r="B1047">
            <v>10661327</v>
          </cell>
          <cell r="C1047">
            <v>9011910164</v>
          </cell>
          <cell r="D1047" t="str">
            <v>PATRIMONIO AUTONOMO ALPHA</v>
          </cell>
          <cell r="E1047">
            <v>46177</v>
          </cell>
          <cell r="F1047">
            <v>46177</v>
          </cell>
          <cell r="G1047">
            <v>0</v>
          </cell>
          <cell r="H1047" t="str">
            <v>Cuenta de Ahorros</v>
          </cell>
          <cell r="I1047">
            <v>302738448</v>
          </cell>
          <cell r="J1047" t="str">
            <v>Cuenta de Ahorros Otros Bancos</v>
          </cell>
          <cell r="K1047">
            <v>10506475701</v>
          </cell>
          <cell r="L1047" t="str">
            <v>BANCOOMEVA</v>
          </cell>
          <cell r="M1047">
            <v>880959</v>
          </cell>
          <cell r="N1047" t="str">
            <v>Pago Exitoso</v>
          </cell>
        </row>
        <row r="1048">
          <cell r="A1048">
            <v>9011910164</v>
          </cell>
          <cell r="B1048">
            <v>10661327</v>
          </cell>
          <cell r="C1048">
            <v>9011910164</v>
          </cell>
          <cell r="D1048" t="str">
            <v>PATRIMONIO AUTONOMO ALPHA (KUS</v>
          </cell>
          <cell r="E1048">
            <v>46177</v>
          </cell>
          <cell r="F1048">
            <v>46177</v>
          </cell>
          <cell r="G1048">
            <v>0</v>
          </cell>
          <cell r="H1048" t="str">
            <v>Cuenta de Ahorros</v>
          </cell>
          <cell r="I1048">
            <v>302738448</v>
          </cell>
          <cell r="J1048" t="str">
            <v>Cuenta de Ahorros Otros Bancos</v>
          </cell>
          <cell r="K1048">
            <v>10506475701</v>
          </cell>
          <cell r="L1048" t="str">
            <v>BANCOOMEVA</v>
          </cell>
          <cell r="M1048">
            <v>412100</v>
          </cell>
          <cell r="N1048" t="str">
            <v>Pago Exitoso</v>
          </cell>
        </row>
        <row r="1049">
          <cell r="A1049">
            <v>900889639</v>
          </cell>
          <cell r="B1049">
            <v>10661327</v>
          </cell>
          <cell r="C1049">
            <v>900889639</v>
          </cell>
          <cell r="D1049" t="str">
            <v>PATRIMONIOS AUTONOMOS BTG PACT</v>
          </cell>
          <cell r="E1049">
            <v>46177</v>
          </cell>
          <cell r="F1049">
            <v>46177</v>
          </cell>
          <cell r="G1049">
            <v>0</v>
          </cell>
          <cell r="H1049" t="str">
            <v>Cuenta de Ahorros</v>
          </cell>
          <cell r="I1049">
            <v>302738448</v>
          </cell>
          <cell r="J1049" t="str">
            <v>Cuenta Corriente Otros Bancos</v>
          </cell>
          <cell r="K1049">
            <v>4863318692</v>
          </cell>
          <cell r="L1049" t="str">
            <v>BANCOLOMBIA</v>
          </cell>
          <cell r="M1049">
            <v>641171</v>
          </cell>
          <cell r="N1049" t="str">
            <v>Pago Exitoso</v>
          </cell>
        </row>
        <row r="1050">
          <cell r="A1050">
            <v>8914108774</v>
          </cell>
          <cell r="B1050">
            <v>10661347</v>
          </cell>
          <cell r="C1050">
            <v>8914108774</v>
          </cell>
          <cell r="D1050" t="str">
            <v>ASOCIACION DE PROFESIONALES EM</v>
          </cell>
          <cell r="E1050">
            <v>46177</v>
          </cell>
          <cell r="F1050">
            <v>46177</v>
          </cell>
          <cell r="G1050">
            <v>0</v>
          </cell>
          <cell r="H1050" t="str">
            <v>Cuenta de Ahorros</v>
          </cell>
          <cell r="I1050">
            <v>550127200008580</v>
          </cell>
          <cell r="J1050" t="str">
            <v>Cuenta de Ahorros Otros Bancos</v>
          </cell>
          <cell r="K1050">
            <v>70621497280</v>
          </cell>
          <cell r="L1050" t="str">
            <v>BANCOLOMBIA</v>
          </cell>
          <cell r="M1050">
            <v>70000</v>
          </cell>
          <cell r="N1050" t="str">
            <v>Pago Exitoso</v>
          </cell>
        </row>
        <row r="1051">
          <cell r="A1051">
            <v>8160065831</v>
          </cell>
          <cell r="B1051">
            <v>10661347</v>
          </cell>
          <cell r="C1051">
            <v>8160065831</v>
          </cell>
          <cell r="D1051" t="str">
            <v>ASOCIACION SINDICAL DE SERVIDO</v>
          </cell>
          <cell r="E1051">
            <v>46177</v>
          </cell>
          <cell r="F1051">
            <v>46177</v>
          </cell>
          <cell r="G1051">
            <v>0</v>
          </cell>
          <cell r="H1051" t="str">
            <v>Cuenta de Ahorros</v>
          </cell>
          <cell r="I1051">
            <v>550127200008580</v>
          </cell>
          <cell r="J1051" t="str">
            <v>Cuenta de Ahorros Otros Bancos</v>
          </cell>
          <cell r="K1051">
            <v>33850165</v>
          </cell>
          <cell r="L1051" t="str">
            <v>OCCIDENTE</v>
          </cell>
          <cell r="M1051">
            <v>679627</v>
          </cell>
          <cell r="N1051" t="str">
            <v>Pago Exitoso</v>
          </cell>
        </row>
        <row r="1052">
          <cell r="A1052">
            <v>8600030201</v>
          </cell>
          <cell r="B1052">
            <v>10661347</v>
          </cell>
          <cell r="C1052">
            <v>8600030201</v>
          </cell>
          <cell r="D1052" t="str">
            <v>BANCO BBVA</v>
          </cell>
          <cell r="E1052">
            <v>46177</v>
          </cell>
          <cell r="F1052">
            <v>46177</v>
          </cell>
          <cell r="G1052">
            <v>0</v>
          </cell>
          <cell r="H1052" t="str">
            <v>Cuenta de Ahorros</v>
          </cell>
          <cell r="I1052">
            <v>550127200008580</v>
          </cell>
          <cell r="J1052" t="str">
            <v>Cuenta de Ahorros Otros Bancos</v>
          </cell>
          <cell r="K1052">
            <v>7031800000083</v>
          </cell>
          <cell r="L1052" t="str">
            <v>BBVA</v>
          </cell>
          <cell r="M1052">
            <v>1914948</v>
          </cell>
          <cell r="N1052" t="str">
            <v>Pago Exitoso</v>
          </cell>
        </row>
        <row r="1053">
          <cell r="A1053">
            <v>9002009609</v>
          </cell>
          <cell r="B1053">
            <v>10661347</v>
          </cell>
          <cell r="C1053">
            <v>9002009609</v>
          </cell>
          <cell r="D1053" t="str">
            <v>BANCO CREDIFINANCIERA S.A.</v>
          </cell>
          <cell r="E1053">
            <v>46177</v>
          </cell>
          <cell r="F1053">
            <v>46177</v>
          </cell>
          <cell r="G1053">
            <v>0</v>
          </cell>
          <cell r="H1053" t="str">
            <v>Cuenta de Ahorros</v>
          </cell>
          <cell r="I1053">
            <v>550127200008580</v>
          </cell>
          <cell r="J1053" t="str">
            <v>Cuenta de Ahorros Otros Bancos</v>
          </cell>
          <cell r="K1053">
            <v>1001010063334</v>
          </cell>
          <cell r="L1053" t="str">
            <v>BAN100 SA</v>
          </cell>
          <cell r="M1053">
            <v>900426</v>
          </cell>
          <cell r="N1053" t="str">
            <v>Pago Exitoso</v>
          </cell>
        </row>
        <row r="1054">
          <cell r="A1054">
            <v>8600343137</v>
          </cell>
          <cell r="B1054">
            <v>10661347</v>
          </cell>
          <cell r="C1054">
            <v>8600343137</v>
          </cell>
          <cell r="D1054" t="str">
            <v>BANCO DAVIVIENDA</v>
          </cell>
          <cell r="E1054">
            <v>46177</v>
          </cell>
          <cell r="F1054">
            <v>46177</v>
          </cell>
          <cell r="G1054">
            <v>0</v>
          </cell>
          <cell r="H1054" t="str">
            <v>Cuenta de Ahorros</v>
          </cell>
          <cell r="I1054">
            <v>550127200008580</v>
          </cell>
          <cell r="J1054" t="str">
            <v>Cuenta de Ahorros</v>
          </cell>
          <cell r="K1054">
            <v>470100445423</v>
          </cell>
          <cell r="L1054" t="str">
            <v>DAVIVIENDA</v>
          </cell>
          <cell r="M1054">
            <v>41105000</v>
          </cell>
          <cell r="N1054" t="str">
            <v>Pago Exitoso</v>
          </cell>
        </row>
        <row r="1055">
          <cell r="A1055">
            <v>8600029644</v>
          </cell>
          <cell r="B1055">
            <v>10661347</v>
          </cell>
          <cell r="C1055">
            <v>8600029644</v>
          </cell>
          <cell r="D1055" t="str">
            <v>BANCO DE BOGOTA</v>
          </cell>
          <cell r="E1055">
            <v>46177</v>
          </cell>
          <cell r="F1055">
            <v>46177</v>
          </cell>
          <cell r="G1055">
            <v>0</v>
          </cell>
          <cell r="H1055" t="str">
            <v>Cuenta de Ahorros</v>
          </cell>
          <cell r="I1055">
            <v>550127200008580</v>
          </cell>
          <cell r="J1055" t="str">
            <v>Cuenta Corriente Otros Bancos</v>
          </cell>
          <cell r="K1055">
            <v>536925951</v>
          </cell>
          <cell r="L1055" t="str">
            <v>BOGOTA</v>
          </cell>
          <cell r="M1055">
            <v>8481711</v>
          </cell>
          <cell r="N1055" t="str">
            <v>Pago Exitoso</v>
          </cell>
        </row>
        <row r="1056">
          <cell r="A1056">
            <v>8903002794</v>
          </cell>
          <cell r="B1056">
            <v>10661347</v>
          </cell>
          <cell r="C1056">
            <v>8903002794</v>
          </cell>
          <cell r="D1056" t="str">
            <v>BANCO DE OCCIDENTE</v>
          </cell>
          <cell r="E1056">
            <v>46177</v>
          </cell>
          <cell r="F1056">
            <v>46177</v>
          </cell>
          <cell r="G1056">
            <v>0</v>
          </cell>
          <cell r="H1056" t="str">
            <v>Cuenta de Ahorros</v>
          </cell>
          <cell r="I1056">
            <v>550127200008580</v>
          </cell>
          <cell r="J1056" t="str">
            <v>Cuenta Corriente Otros Bancos</v>
          </cell>
          <cell r="K1056">
            <v>1799949</v>
          </cell>
          <cell r="L1056" t="str">
            <v>OCCIDENTE</v>
          </cell>
          <cell r="M1056">
            <v>32024635</v>
          </cell>
          <cell r="N1056" t="str">
            <v>Pago Exitoso</v>
          </cell>
        </row>
        <row r="1057">
          <cell r="A1057">
            <v>8600507501</v>
          </cell>
          <cell r="B1057">
            <v>10661347</v>
          </cell>
          <cell r="C1057">
            <v>8600507501</v>
          </cell>
          <cell r="D1057" t="str">
            <v>BANCO GNB SUDAMERIS</v>
          </cell>
          <cell r="E1057">
            <v>46177</v>
          </cell>
          <cell r="F1057">
            <v>46177</v>
          </cell>
          <cell r="G1057">
            <v>0</v>
          </cell>
          <cell r="H1057" t="str">
            <v>Cuenta de Ahorros</v>
          </cell>
          <cell r="I1057">
            <v>550127200008580</v>
          </cell>
          <cell r="J1057" t="str">
            <v>Cuenta Corriente Otros Bancos</v>
          </cell>
          <cell r="K1057">
            <v>99999963</v>
          </cell>
          <cell r="L1057" t="str">
            <v>GNB SUDAMERIS</v>
          </cell>
          <cell r="M1057">
            <v>1090724</v>
          </cell>
          <cell r="N1057" t="str">
            <v>Pago Exitoso</v>
          </cell>
        </row>
        <row r="1058">
          <cell r="A1058">
            <v>8902007567</v>
          </cell>
          <cell r="B1058">
            <v>10661347</v>
          </cell>
          <cell r="C1058">
            <v>8902007567</v>
          </cell>
          <cell r="D1058" t="str">
            <v>BANCO PICHINCHA S.A.</v>
          </cell>
          <cell r="E1058">
            <v>46177</v>
          </cell>
          <cell r="F1058">
            <v>46177</v>
          </cell>
          <cell r="G1058">
            <v>0</v>
          </cell>
          <cell r="H1058" t="str">
            <v>Cuenta de Ahorros</v>
          </cell>
          <cell r="I1058">
            <v>550127200008580</v>
          </cell>
          <cell r="J1058" t="str">
            <v>Cuenta Corriente Otros Bancos</v>
          </cell>
          <cell r="K1058">
            <v>999001001</v>
          </cell>
          <cell r="L1058" t="str">
            <v>BANCO PICHINCHA</v>
          </cell>
          <cell r="M1058">
            <v>2827764</v>
          </cell>
          <cell r="N1058" t="str">
            <v>Pago Exitoso</v>
          </cell>
        </row>
        <row r="1059">
          <cell r="A1059">
            <v>8600140406</v>
          </cell>
          <cell r="B1059">
            <v>10661347</v>
          </cell>
          <cell r="C1059">
            <v>8600140406</v>
          </cell>
          <cell r="D1059" t="str">
            <v>COASMEDAS</v>
          </cell>
          <cell r="E1059">
            <v>46177</v>
          </cell>
          <cell r="F1059">
            <v>46177</v>
          </cell>
          <cell r="G1059">
            <v>0</v>
          </cell>
          <cell r="H1059" t="str">
            <v>Cuenta de Ahorros</v>
          </cell>
          <cell r="I1059">
            <v>550127200008580</v>
          </cell>
          <cell r="J1059" t="str">
            <v>Cuenta Corriente</v>
          </cell>
          <cell r="K1059">
            <v>485169998294</v>
          </cell>
          <cell r="L1059" t="str">
            <v>DAVIVIENDA</v>
          </cell>
          <cell r="M1059">
            <v>2625653</v>
          </cell>
          <cell r="N1059" t="str">
            <v>Pago Exitoso</v>
          </cell>
        </row>
        <row r="1060">
          <cell r="A1060">
            <v>8914800001</v>
          </cell>
          <cell r="B1060">
            <v>10661347</v>
          </cell>
          <cell r="C1060">
            <v>8914800001</v>
          </cell>
          <cell r="D1060" t="str">
            <v>COMFAMILIAR RISARALDA</v>
          </cell>
          <cell r="E1060">
            <v>46177</v>
          </cell>
          <cell r="F1060">
            <v>46177</v>
          </cell>
          <cell r="G1060">
            <v>0</v>
          </cell>
          <cell r="H1060" t="str">
            <v>Cuenta de Ahorros</v>
          </cell>
          <cell r="I1060">
            <v>550127200008580</v>
          </cell>
          <cell r="J1060" t="str">
            <v>Cuenta de Ahorros</v>
          </cell>
          <cell r="K1060">
            <v>126370163589</v>
          </cell>
          <cell r="L1060" t="str">
            <v>DAVIVIENDA</v>
          </cell>
          <cell r="M1060">
            <v>7376475</v>
          </cell>
          <cell r="N1060" t="str">
            <v>Pago Exitoso</v>
          </cell>
        </row>
        <row r="1061">
          <cell r="A1061">
            <v>8914017904</v>
          </cell>
          <cell r="B1061">
            <v>10661347</v>
          </cell>
          <cell r="C1061">
            <v>8914017904</v>
          </cell>
          <cell r="D1061" t="str">
            <v>COOPERATIVA DEL MAGISTERIO DE</v>
          </cell>
          <cell r="E1061">
            <v>46177</v>
          </cell>
          <cell r="F1061">
            <v>46177</v>
          </cell>
          <cell r="G1061">
            <v>0</v>
          </cell>
          <cell r="H1061" t="str">
            <v>Cuenta de Ahorros</v>
          </cell>
          <cell r="I1061">
            <v>550127200008580</v>
          </cell>
          <cell r="J1061" t="str">
            <v>Cuenta de Ahorros Otros Bancos</v>
          </cell>
          <cell r="K1061">
            <v>468002977</v>
          </cell>
          <cell r="L1061" t="str">
            <v>BOGOTA</v>
          </cell>
          <cell r="M1061">
            <v>1325624</v>
          </cell>
          <cell r="N1061" t="str">
            <v>Pago Exitoso</v>
          </cell>
        </row>
        <row r="1062">
          <cell r="A1062">
            <v>8914097473</v>
          </cell>
          <cell r="B1062">
            <v>10661347</v>
          </cell>
          <cell r="C1062">
            <v>8914097473</v>
          </cell>
          <cell r="D1062" t="str">
            <v>COOPERATIVA DE AHORRO Y CREDIT</v>
          </cell>
          <cell r="E1062">
            <v>46177</v>
          </cell>
          <cell r="F1062">
            <v>46177</v>
          </cell>
          <cell r="G1062">
            <v>0</v>
          </cell>
          <cell r="H1062" t="str">
            <v>Cuenta de Ahorros</v>
          </cell>
          <cell r="I1062">
            <v>550127200008580</v>
          </cell>
          <cell r="J1062" t="str">
            <v>Cuenta Corriente</v>
          </cell>
          <cell r="K1062">
            <v>127269999430</v>
          </cell>
          <cell r="L1062" t="str">
            <v>DAVIVIENDA</v>
          </cell>
          <cell r="M1062">
            <v>1782234</v>
          </cell>
          <cell r="N1062" t="str">
            <v>Pago Exitoso</v>
          </cell>
        </row>
        <row r="1063">
          <cell r="A1063">
            <v>8914006467</v>
          </cell>
          <cell r="B1063">
            <v>10661347</v>
          </cell>
          <cell r="C1063">
            <v>8914006467</v>
          </cell>
          <cell r="D1063" t="str">
            <v>COOPERATIVA DEL MUNICIPIO DE P</v>
          </cell>
          <cell r="E1063">
            <v>46177</v>
          </cell>
          <cell r="F1063">
            <v>46177</v>
          </cell>
          <cell r="G1063">
            <v>0</v>
          </cell>
          <cell r="H1063" t="str">
            <v>Cuenta de Ahorros</v>
          </cell>
          <cell r="I1063">
            <v>550127200008580</v>
          </cell>
          <cell r="J1063" t="str">
            <v>Cuenta Corriente Otros Bancos</v>
          </cell>
          <cell r="K1063">
            <v>842074452</v>
          </cell>
          <cell r="L1063" t="str">
            <v>BOGOTA</v>
          </cell>
          <cell r="M1063">
            <v>1722000</v>
          </cell>
          <cell r="N1063" t="str">
            <v>Pago Exitoso</v>
          </cell>
        </row>
        <row r="1064">
          <cell r="A1064">
            <v>8914092852</v>
          </cell>
          <cell r="B1064">
            <v>10661347</v>
          </cell>
          <cell r="C1064">
            <v>8914092852</v>
          </cell>
          <cell r="D1064" t="str">
            <v>COOPERATIVA FAVI UTP</v>
          </cell>
          <cell r="E1064">
            <v>46177</v>
          </cell>
          <cell r="F1064">
            <v>46177</v>
          </cell>
          <cell r="G1064">
            <v>0</v>
          </cell>
          <cell r="H1064" t="str">
            <v>Cuenta de Ahorros</v>
          </cell>
          <cell r="I1064">
            <v>550127200008580</v>
          </cell>
          <cell r="J1064" t="str">
            <v>Cuenta de Ahorros Otros Bancos</v>
          </cell>
          <cell r="K1064">
            <v>11539962215</v>
          </cell>
          <cell r="L1064" t="str">
            <v>BANCOLOMBIA</v>
          </cell>
          <cell r="M1064">
            <v>1210640</v>
          </cell>
          <cell r="N1064" t="str">
            <v>Pago Exitoso</v>
          </cell>
        </row>
        <row r="1065">
          <cell r="A1065">
            <v>8914006578</v>
          </cell>
          <cell r="B1065">
            <v>10661347</v>
          </cell>
          <cell r="C1065">
            <v>8914006578</v>
          </cell>
          <cell r="D1065" t="str">
            <v>COOPERATIVA LA ROSA</v>
          </cell>
          <cell r="E1065">
            <v>46177</v>
          </cell>
          <cell r="F1065">
            <v>46177</v>
          </cell>
          <cell r="G1065">
            <v>0</v>
          </cell>
          <cell r="H1065" t="str">
            <v>Cuenta de Ahorros</v>
          </cell>
          <cell r="I1065">
            <v>550127200008580</v>
          </cell>
          <cell r="J1065" t="str">
            <v>Cuenta de Ahorros Otros Bancos</v>
          </cell>
          <cell r="K1065">
            <v>279087548</v>
          </cell>
          <cell r="L1065" t="str">
            <v>BOGOTA</v>
          </cell>
          <cell r="M1065">
            <v>4128451</v>
          </cell>
          <cell r="N1065" t="str">
            <v>Pago Exitoso</v>
          </cell>
        </row>
        <row r="1066">
          <cell r="A1066">
            <v>8900023771</v>
          </cell>
          <cell r="B1066">
            <v>10661347</v>
          </cell>
          <cell r="C1066">
            <v>8900023771</v>
          </cell>
          <cell r="D1066" t="str">
            <v>COOPERATIVA NACIONAL DE AHORRO</v>
          </cell>
          <cell r="E1066">
            <v>46177</v>
          </cell>
          <cell r="F1066">
            <v>46177</v>
          </cell>
          <cell r="G1066">
            <v>0</v>
          </cell>
          <cell r="H1066" t="str">
            <v>Cuenta de Ahorros</v>
          </cell>
          <cell r="I1066">
            <v>550127200008580</v>
          </cell>
          <cell r="J1066" t="str">
            <v>Cuenta de Ahorros Otros Bancos</v>
          </cell>
          <cell r="K1066">
            <v>845113067</v>
          </cell>
          <cell r="L1066" t="str">
            <v>BOGOTA</v>
          </cell>
          <cell r="M1066">
            <v>2563628</v>
          </cell>
          <cell r="N1066" t="str">
            <v>Pago Exitoso</v>
          </cell>
        </row>
        <row r="1067">
          <cell r="A1067">
            <v>8050040349</v>
          </cell>
          <cell r="B1067">
            <v>10661347</v>
          </cell>
          <cell r="C1067">
            <v>8050040349</v>
          </cell>
          <cell r="D1067" t="str">
            <v>COOPSERP</v>
          </cell>
          <cell r="E1067">
            <v>46177</v>
          </cell>
          <cell r="F1067">
            <v>46177</v>
          </cell>
          <cell r="G1067">
            <v>0</v>
          </cell>
          <cell r="H1067" t="str">
            <v>Cuenta de Ahorros</v>
          </cell>
          <cell r="I1067">
            <v>550127200008580</v>
          </cell>
          <cell r="J1067" t="str">
            <v>Cuenta Corriente Otros Bancos</v>
          </cell>
          <cell r="K1067">
            <v>842073892</v>
          </cell>
          <cell r="L1067" t="str">
            <v>BOGOTA</v>
          </cell>
          <cell r="M1067">
            <v>14652856</v>
          </cell>
          <cell r="N1067" t="str">
            <v>Pago Exitoso</v>
          </cell>
        </row>
        <row r="1068">
          <cell r="A1068">
            <v>9011045884</v>
          </cell>
          <cell r="B1068">
            <v>10661347</v>
          </cell>
          <cell r="C1068">
            <v>9011045884</v>
          </cell>
          <cell r="D1068" t="str">
            <v>ESTASSEGURO ADMINISTRADORA DE</v>
          </cell>
          <cell r="E1068">
            <v>46177</v>
          </cell>
          <cell r="F1068">
            <v>46177</v>
          </cell>
          <cell r="G1068">
            <v>0</v>
          </cell>
          <cell r="H1068" t="str">
            <v>Cuenta de Ahorros</v>
          </cell>
          <cell r="I1068">
            <v>550127200008580</v>
          </cell>
          <cell r="J1068" t="str">
            <v>Cuenta Corriente Otros Bancos</v>
          </cell>
          <cell r="K1068">
            <v>321265</v>
          </cell>
          <cell r="L1068" t="str">
            <v>BOGOTA</v>
          </cell>
          <cell r="M1068">
            <v>70050</v>
          </cell>
          <cell r="N1068" t="str">
            <v>Pago Exitoso</v>
          </cell>
        </row>
        <row r="1069">
          <cell r="A1069">
            <v>8914129882</v>
          </cell>
          <cell r="B1069">
            <v>10661347</v>
          </cell>
          <cell r="C1069">
            <v>8914129882</v>
          </cell>
          <cell r="D1069" t="str">
            <v>FERSS</v>
          </cell>
          <cell r="E1069">
            <v>46177</v>
          </cell>
          <cell r="F1069">
            <v>46177</v>
          </cell>
          <cell r="G1069">
            <v>0</v>
          </cell>
          <cell r="H1069" t="str">
            <v>Cuenta de Ahorros</v>
          </cell>
          <cell r="I1069">
            <v>550127200008580</v>
          </cell>
          <cell r="J1069" t="str">
            <v>Cuenta Corriente Otros Bancos</v>
          </cell>
          <cell r="K1069">
            <v>33497017</v>
          </cell>
          <cell r="L1069" t="str">
            <v>OCCIDENTE</v>
          </cell>
          <cell r="M1069">
            <v>11432539</v>
          </cell>
          <cell r="N1069" t="str">
            <v>Pago Exitoso</v>
          </cell>
        </row>
        <row r="1070">
          <cell r="A1070">
            <v>8110076010</v>
          </cell>
          <cell r="B1070">
            <v>10661347</v>
          </cell>
          <cell r="C1070">
            <v>8110076010</v>
          </cell>
          <cell r="D1070" t="str">
            <v>GRUPO EMI S.A.</v>
          </cell>
          <cell r="E1070">
            <v>46177</v>
          </cell>
          <cell r="F1070">
            <v>46177</v>
          </cell>
          <cell r="G1070">
            <v>0</v>
          </cell>
          <cell r="H1070" t="str">
            <v>Cuenta de Ahorros</v>
          </cell>
          <cell r="I1070">
            <v>550127200008580</v>
          </cell>
          <cell r="J1070" t="str">
            <v>Cuenta de Ahorros Otros Bancos</v>
          </cell>
          <cell r="K1070">
            <v>70611507396</v>
          </cell>
          <cell r="L1070" t="str">
            <v>BANCOLOMBIA</v>
          </cell>
          <cell r="M1070">
            <v>3114806</v>
          </cell>
          <cell r="N1070" t="str">
            <v>Pago Exitoso</v>
          </cell>
        </row>
        <row r="1071">
          <cell r="A1071">
            <v>8000199221</v>
          </cell>
          <cell r="B1071">
            <v>10661347</v>
          </cell>
          <cell r="C1071">
            <v>8000199221</v>
          </cell>
          <cell r="D1071" t="str">
            <v>INFIDER</v>
          </cell>
          <cell r="E1071">
            <v>46177</v>
          </cell>
          <cell r="F1071">
            <v>46177</v>
          </cell>
          <cell r="G1071">
            <v>0</v>
          </cell>
          <cell r="H1071" t="str">
            <v>Cuenta de Ahorros</v>
          </cell>
          <cell r="I1071">
            <v>550127200008580</v>
          </cell>
          <cell r="J1071" t="str">
            <v>Cuenta de Ahorros</v>
          </cell>
          <cell r="K1071">
            <v>5011363959</v>
          </cell>
          <cell r="L1071" t="str">
            <v>DAVIVIENDA</v>
          </cell>
          <cell r="M1071">
            <v>19801600</v>
          </cell>
          <cell r="N1071" t="str">
            <v>Pago Exitoso</v>
          </cell>
        </row>
        <row r="1072">
          <cell r="A1072">
            <v>8300876661</v>
          </cell>
          <cell r="B1072">
            <v>10661347</v>
          </cell>
          <cell r="C1072">
            <v>8300876661</v>
          </cell>
          <cell r="D1072" t="str">
            <v>LA ASCENSION</v>
          </cell>
          <cell r="E1072">
            <v>46177</v>
          </cell>
          <cell r="F1072">
            <v>46177</v>
          </cell>
          <cell r="G1072">
            <v>0</v>
          </cell>
          <cell r="H1072" t="str">
            <v>Cuenta de Ahorros</v>
          </cell>
          <cell r="I1072">
            <v>550127200008580</v>
          </cell>
          <cell r="J1072" t="str">
            <v>Cuenta de Ahorros Otros Bancos</v>
          </cell>
          <cell r="K1072">
            <v>78214467</v>
          </cell>
          <cell r="L1072" t="str">
            <v>BOGOTA</v>
          </cell>
          <cell r="M1072">
            <v>53670</v>
          </cell>
          <cell r="N1072" t="str">
            <v>Pago Exitoso</v>
          </cell>
        </row>
        <row r="1073">
          <cell r="A1073">
            <v>8160054733</v>
          </cell>
          <cell r="B1073">
            <v>10661347</v>
          </cell>
          <cell r="C1073">
            <v>8160054733</v>
          </cell>
          <cell r="D1073" t="str">
            <v>LA OFRENDA S.A.</v>
          </cell>
          <cell r="E1073">
            <v>46177</v>
          </cell>
          <cell r="F1073">
            <v>46177</v>
          </cell>
          <cell r="G1073">
            <v>0</v>
          </cell>
          <cell r="H1073" t="str">
            <v>Cuenta de Ahorros</v>
          </cell>
          <cell r="I1073">
            <v>550127200008580</v>
          </cell>
          <cell r="J1073" t="str">
            <v>Cuenta Corriente Otros Bancos</v>
          </cell>
          <cell r="K1073">
            <v>468116637</v>
          </cell>
          <cell r="L1073" t="str">
            <v>BOGOTA</v>
          </cell>
          <cell r="M1073">
            <v>1680975</v>
          </cell>
          <cell r="N1073" t="str">
            <v>Pago Exitoso</v>
          </cell>
        </row>
        <row r="1074">
          <cell r="A1074">
            <v>41895353</v>
          </cell>
          <cell r="B1074">
            <v>10661347</v>
          </cell>
          <cell r="C1074">
            <v>41895353</v>
          </cell>
          <cell r="D1074" t="str">
            <v>NELLY TORRES HERNANDEZ</v>
          </cell>
          <cell r="E1074">
            <v>46177</v>
          </cell>
          <cell r="F1074">
            <v>46177</v>
          </cell>
          <cell r="G1074">
            <v>0</v>
          </cell>
          <cell r="H1074" t="str">
            <v>Cuenta de Ahorros</v>
          </cell>
          <cell r="I1074">
            <v>550127200008580</v>
          </cell>
          <cell r="J1074" t="str">
            <v>Cuenta de Ahorros</v>
          </cell>
          <cell r="K1074">
            <v>138100012820</v>
          </cell>
          <cell r="L1074" t="str">
            <v>DAVIVIENDA</v>
          </cell>
          <cell r="M1074">
            <v>2809000</v>
          </cell>
          <cell r="N1074" t="str">
            <v>Pago Exitoso</v>
          </cell>
        </row>
        <row r="1075">
          <cell r="A1075">
            <v>8600025032</v>
          </cell>
          <cell r="B1075">
            <v>10661347</v>
          </cell>
          <cell r="C1075">
            <v>8600025032</v>
          </cell>
          <cell r="D1075" t="str">
            <v>SEGUROS BOLIVAR</v>
          </cell>
          <cell r="E1075">
            <v>46177</v>
          </cell>
          <cell r="F1075">
            <v>46177</v>
          </cell>
          <cell r="G1075">
            <v>0</v>
          </cell>
          <cell r="H1075" t="str">
            <v>Cuenta de Ahorros</v>
          </cell>
          <cell r="I1075">
            <v>550127200008580</v>
          </cell>
          <cell r="J1075" t="str">
            <v>Cuenta Corriente</v>
          </cell>
          <cell r="K1075">
            <v>6069999594</v>
          </cell>
          <cell r="L1075" t="str">
            <v>DAVIVIENDA</v>
          </cell>
          <cell r="M1075">
            <v>810437</v>
          </cell>
          <cell r="N1075" t="str">
            <v>Pago Exitoso</v>
          </cell>
        </row>
        <row r="1076">
          <cell r="A1076">
            <v>8909037905</v>
          </cell>
          <cell r="B1076">
            <v>10661347</v>
          </cell>
          <cell r="C1076">
            <v>8909037905</v>
          </cell>
          <cell r="D1076" t="str">
            <v>SEGUROS DE VIDA SURA</v>
          </cell>
          <cell r="E1076">
            <v>46177</v>
          </cell>
          <cell r="F1076">
            <v>46177</v>
          </cell>
          <cell r="G1076">
            <v>0</v>
          </cell>
          <cell r="H1076" t="str">
            <v>Cuenta de Ahorros</v>
          </cell>
          <cell r="I1076">
            <v>550127200008580</v>
          </cell>
          <cell r="J1076" t="str">
            <v>Cuenta de Ahorros Otros Bancos</v>
          </cell>
          <cell r="K1076">
            <v>390088884</v>
          </cell>
          <cell r="L1076" t="str">
            <v>BANCOLOMBIA</v>
          </cell>
          <cell r="M1076">
            <v>188900</v>
          </cell>
          <cell r="N1076" t="str">
            <v>Pago Exitoso</v>
          </cell>
        </row>
        <row r="1077">
          <cell r="A1077">
            <v>8160037610</v>
          </cell>
          <cell r="B1077">
            <v>10661347</v>
          </cell>
          <cell r="C1077">
            <v>8160037610</v>
          </cell>
          <cell r="D1077" t="str">
            <v>SEIS NEGOCIOS</v>
          </cell>
          <cell r="E1077">
            <v>46177</v>
          </cell>
          <cell r="F1077">
            <v>46177</v>
          </cell>
          <cell r="G1077">
            <v>0</v>
          </cell>
          <cell r="H1077" t="str">
            <v>Cuenta de Ahorros</v>
          </cell>
          <cell r="I1077">
            <v>550127200008580</v>
          </cell>
          <cell r="J1077" t="str">
            <v>Cuenta Corriente Otros Bancos</v>
          </cell>
          <cell r="K1077">
            <v>5801003887</v>
          </cell>
          <cell r="L1077" t="str">
            <v>DAVIBANK</v>
          </cell>
          <cell r="M1077">
            <v>1691239</v>
          </cell>
          <cell r="N1077" t="str">
            <v>Pago Exitoso</v>
          </cell>
        </row>
        <row r="1078">
          <cell r="A1078">
            <v>8903104557</v>
          </cell>
          <cell r="B1078">
            <v>10661347</v>
          </cell>
          <cell r="C1078">
            <v>8903104557</v>
          </cell>
          <cell r="D1078" t="str">
            <v>SERCOFUN LTDA FUNERALES LOS OL</v>
          </cell>
          <cell r="E1078">
            <v>46177</v>
          </cell>
          <cell r="F1078">
            <v>46177</v>
          </cell>
          <cell r="G1078">
            <v>0</v>
          </cell>
          <cell r="H1078" t="str">
            <v>Cuenta de Ahorros</v>
          </cell>
          <cell r="I1078">
            <v>550127200008580</v>
          </cell>
          <cell r="J1078" t="str">
            <v>Cuenta Corriente</v>
          </cell>
          <cell r="K1078">
            <v>4022182705</v>
          </cell>
          <cell r="L1078" t="str">
            <v>DAVIVIENDA</v>
          </cell>
          <cell r="M1078">
            <v>176975</v>
          </cell>
          <cell r="N1078" t="str">
            <v>Pago Exitoso</v>
          </cell>
        </row>
        <row r="1079">
          <cell r="A1079">
            <v>9008760082</v>
          </cell>
          <cell r="B1079">
            <v>10661347</v>
          </cell>
          <cell r="C1079">
            <v>9008760082</v>
          </cell>
          <cell r="D1079" t="str">
            <v>SINDICATO DE SERVIDORES PUBLIC</v>
          </cell>
          <cell r="E1079">
            <v>46177</v>
          </cell>
          <cell r="F1079">
            <v>46177</v>
          </cell>
          <cell r="G1079">
            <v>0</v>
          </cell>
          <cell r="H1079" t="str">
            <v>Cuenta de Ahorros</v>
          </cell>
          <cell r="I1079">
            <v>550127200008580</v>
          </cell>
          <cell r="J1079" t="str">
            <v>Cuenta de Ahorros Otros Bancos</v>
          </cell>
          <cell r="K1079">
            <v>842184178</v>
          </cell>
          <cell r="L1079" t="str">
            <v>BOGOTA</v>
          </cell>
          <cell r="M1079">
            <v>2003640</v>
          </cell>
          <cell r="N1079" t="str">
            <v>Pago Exitoso</v>
          </cell>
        </row>
        <row r="1080">
          <cell r="A1080">
            <v>8160077024</v>
          </cell>
          <cell r="B1080">
            <v>10661347</v>
          </cell>
          <cell r="C1080">
            <v>8160077024</v>
          </cell>
          <cell r="D1080" t="str">
            <v>SINDICATO TRABAJADORES OFICIAL</v>
          </cell>
          <cell r="E1080">
            <v>46177</v>
          </cell>
          <cell r="F1080">
            <v>46177</v>
          </cell>
          <cell r="G1080">
            <v>0</v>
          </cell>
          <cell r="H1080" t="str">
            <v>Cuenta de Ahorros</v>
          </cell>
          <cell r="I1080">
            <v>550127200008580</v>
          </cell>
          <cell r="J1080" t="str">
            <v>Cuenta de Ahorros</v>
          </cell>
          <cell r="K1080">
            <v>127200092550</v>
          </cell>
          <cell r="L1080" t="str">
            <v>DAVIVIENDA</v>
          </cell>
          <cell r="M1080">
            <v>278004</v>
          </cell>
          <cell r="N1080" t="str">
            <v>Pago Exitoso</v>
          </cell>
        </row>
        <row r="1081">
          <cell r="A1081">
            <v>8160077024</v>
          </cell>
          <cell r="B1081">
            <v>10661347</v>
          </cell>
          <cell r="C1081">
            <v>8160077024</v>
          </cell>
          <cell r="D1081" t="str">
            <v>SINDICATO TRABAJADORES OFICIAL</v>
          </cell>
          <cell r="E1081">
            <v>46177</v>
          </cell>
          <cell r="F1081">
            <v>46177</v>
          </cell>
          <cell r="G1081">
            <v>0</v>
          </cell>
          <cell r="H1081" t="str">
            <v>Cuenta de Ahorros</v>
          </cell>
          <cell r="I1081">
            <v>550127200008580</v>
          </cell>
          <cell r="J1081" t="str">
            <v>Cuenta de Ahorros</v>
          </cell>
          <cell r="K1081">
            <v>127270079776</v>
          </cell>
          <cell r="L1081" t="str">
            <v>DAVIVIENDA</v>
          </cell>
          <cell r="M1081">
            <v>2337233</v>
          </cell>
          <cell r="N1081" t="str">
            <v>Pago Exitoso</v>
          </cell>
        </row>
        <row r="1082">
          <cell r="A1082">
            <v>1088827759</v>
          </cell>
          <cell r="B1082">
            <v>10661581</v>
          </cell>
          <cell r="C1082">
            <v>1088827759</v>
          </cell>
          <cell r="D1082" t="str">
            <v>MARA FARAY MENA PINO</v>
          </cell>
          <cell r="E1082">
            <v>46177</v>
          </cell>
          <cell r="F1082">
            <v>46177</v>
          </cell>
          <cell r="G1082">
            <v>9507</v>
          </cell>
          <cell r="H1082" t="str">
            <v>Cuenta de Ahorros</v>
          </cell>
          <cell r="I1082">
            <v>550127200008580</v>
          </cell>
          <cell r="J1082" t="str">
            <v>Cuenta de Ahorros</v>
          </cell>
          <cell r="K1082">
            <v>488457789524</v>
          </cell>
          <cell r="L1082" t="str">
            <v>DAVIVIENDA</v>
          </cell>
          <cell r="M1082">
            <v>1305250</v>
          </cell>
          <cell r="N1082" t="str">
            <v>Pago Exitoso</v>
          </cell>
        </row>
        <row r="1083">
          <cell r="A1083">
            <v>1088827759</v>
          </cell>
          <cell r="B1083">
            <v>10661581</v>
          </cell>
          <cell r="C1083">
            <v>1088827759</v>
          </cell>
          <cell r="D1083" t="str">
            <v>MARA FARAY MENA PINO</v>
          </cell>
          <cell r="E1083">
            <v>46177</v>
          </cell>
          <cell r="F1083">
            <v>46177</v>
          </cell>
          <cell r="G1083">
            <v>11226</v>
          </cell>
          <cell r="H1083" t="str">
            <v>Cuenta de Ahorros</v>
          </cell>
          <cell r="I1083">
            <v>550127200008580</v>
          </cell>
          <cell r="J1083" t="str">
            <v>Cuenta de Ahorros</v>
          </cell>
          <cell r="K1083">
            <v>488457789524</v>
          </cell>
          <cell r="L1083" t="str">
            <v>DAVIVIENDA</v>
          </cell>
          <cell r="M1083">
            <v>2297240</v>
          </cell>
          <cell r="N1083" t="str">
            <v>Pago Exitoso</v>
          </cell>
        </row>
        <row r="1084">
          <cell r="A1084">
            <v>1088285080</v>
          </cell>
          <cell r="B1084">
            <v>10664263</v>
          </cell>
          <cell r="C1084">
            <v>1088285080</v>
          </cell>
          <cell r="D1084" t="str">
            <v>JOHN BYRON ACEVEDO MONTES</v>
          </cell>
          <cell r="E1084">
            <v>46177</v>
          </cell>
          <cell r="F1084">
            <v>46177</v>
          </cell>
          <cell r="G1084">
            <v>11654</v>
          </cell>
          <cell r="H1084" t="str">
            <v>Cuenta de Ahorros</v>
          </cell>
          <cell r="I1084">
            <v>550127200185719</v>
          </cell>
          <cell r="J1084" t="str">
            <v>Cuenta de Ahorros</v>
          </cell>
          <cell r="K1084">
            <v>127470073900</v>
          </cell>
          <cell r="L1084" t="str">
            <v>DAVIVIENDA</v>
          </cell>
          <cell r="M1084">
            <v>4124000</v>
          </cell>
          <cell r="N1084" t="str">
            <v>Pago Exitoso</v>
          </cell>
        </row>
        <row r="1085">
          <cell r="A1085">
            <v>1088300042</v>
          </cell>
          <cell r="B1085">
            <v>10664263</v>
          </cell>
          <cell r="C1085">
            <v>1088300042</v>
          </cell>
          <cell r="D1085" t="str">
            <v>TATIANA RENTERIA DIAZ</v>
          </cell>
          <cell r="E1085">
            <v>46177</v>
          </cell>
          <cell r="F1085">
            <v>46177</v>
          </cell>
          <cell r="G1085">
            <v>11674</v>
          </cell>
          <cell r="H1085" t="str">
            <v>Cuenta de Ahorros</v>
          </cell>
          <cell r="I1085">
            <v>550127200185719</v>
          </cell>
          <cell r="J1085" t="str">
            <v>Cuenta de Ahorros Otros Bancos</v>
          </cell>
          <cell r="K1085">
            <v>702040349</v>
          </cell>
          <cell r="L1085" t="str">
            <v>DAVIBANK</v>
          </cell>
          <cell r="M1085">
            <v>4124000</v>
          </cell>
          <cell r="N1085" t="str">
            <v>Pago Exitoso</v>
          </cell>
        </row>
        <row r="1086">
          <cell r="A1086">
            <v>1004777342</v>
          </cell>
          <cell r="B1086">
            <v>10664263</v>
          </cell>
          <cell r="C1086">
            <v>1004777342</v>
          </cell>
          <cell r="D1086" t="str">
            <v>DANIEL ESTEBAN TREJOS ESCOBAR</v>
          </cell>
          <cell r="E1086">
            <v>46177</v>
          </cell>
          <cell r="F1086">
            <v>46177</v>
          </cell>
          <cell r="G1086">
            <v>11764</v>
          </cell>
          <cell r="H1086" t="str">
            <v>Cuenta de Ahorros</v>
          </cell>
          <cell r="I1086">
            <v>550127200185719</v>
          </cell>
          <cell r="J1086" t="str">
            <v>Cuenta de Ahorros Otros Bancos</v>
          </cell>
          <cell r="K1086">
            <v>91267063317</v>
          </cell>
          <cell r="L1086" t="str">
            <v>BANCOLOMBIA</v>
          </cell>
          <cell r="M1086">
            <v>4124000</v>
          </cell>
          <cell r="N1086" t="str">
            <v>Pago Exitoso</v>
          </cell>
        </row>
        <row r="1087">
          <cell r="A1087">
            <v>1088303865</v>
          </cell>
          <cell r="B1087">
            <v>10664263</v>
          </cell>
          <cell r="C1087">
            <v>1088303865</v>
          </cell>
          <cell r="D1087" t="str">
            <v>DIANA MARCELA GOMEZ MENA</v>
          </cell>
          <cell r="E1087">
            <v>46177</v>
          </cell>
          <cell r="F1087">
            <v>46177</v>
          </cell>
          <cell r="G1087">
            <v>11807</v>
          </cell>
          <cell r="H1087" t="str">
            <v>Cuenta de Ahorros</v>
          </cell>
          <cell r="I1087">
            <v>550127200185719</v>
          </cell>
          <cell r="J1087" t="str">
            <v>Cuenta de Ahorros</v>
          </cell>
          <cell r="K1087">
            <v>126070843589</v>
          </cell>
          <cell r="L1087" t="str">
            <v>DAVIVIENDA</v>
          </cell>
          <cell r="M1087">
            <v>4124000</v>
          </cell>
          <cell r="N1087" t="str">
            <v>Pago Exitoso</v>
          </cell>
        </row>
        <row r="1088">
          <cell r="A1088">
            <v>8002312357</v>
          </cell>
          <cell r="B1088">
            <v>10664321</v>
          </cell>
          <cell r="C1088">
            <v>8002312357</v>
          </cell>
          <cell r="D1088" t="str">
            <v>E.S.E. HOSPITAL UNIVERSITARIO</v>
          </cell>
          <cell r="E1088">
            <v>46177</v>
          </cell>
          <cell r="F1088">
            <v>46177</v>
          </cell>
          <cell r="G1088">
            <v>11874</v>
          </cell>
          <cell r="H1088" t="str">
            <v>Cuenta de Ahorros</v>
          </cell>
          <cell r="I1088">
            <v>302727599</v>
          </cell>
          <cell r="J1088" t="str">
            <v>Cuenta Corriente</v>
          </cell>
          <cell r="K1088">
            <v>304991052</v>
          </cell>
          <cell r="L1088" t="str">
            <v>DAVIVIENDA</v>
          </cell>
          <cell r="M1088">
            <v>176192007</v>
          </cell>
          <cell r="N1088" t="str">
            <v>Pago Exitoso</v>
          </cell>
        </row>
        <row r="1089">
          <cell r="A1089">
            <v>8914099810</v>
          </cell>
          <cell r="B1089">
            <v>10664321</v>
          </cell>
          <cell r="C1089">
            <v>8914099810</v>
          </cell>
          <cell r="D1089" t="str">
            <v>CLINICA LOS ROSALES SA</v>
          </cell>
          <cell r="E1089">
            <v>46177</v>
          </cell>
          <cell r="F1089">
            <v>46177</v>
          </cell>
          <cell r="G1089">
            <v>11878</v>
          </cell>
          <cell r="H1089" t="str">
            <v>Cuenta de Ahorros</v>
          </cell>
          <cell r="I1089">
            <v>302727599</v>
          </cell>
          <cell r="J1089" t="str">
            <v>Cuenta Corriente Otros Bancos</v>
          </cell>
          <cell r="K1089">
            <v>44550976199</v>
          </cell>
          <cell r="L1089" t="str">
            <v>BANCOLOMBIA</v>
          </cell>
          <cell r="M1089">
            <v>99292374</v>
          </cell>
          <cell r="N1089" t="str">
            <v>Pago Exitoso</v>
          </cell>
        </row>
        <row r="1090">
          <cell r="A1090">
            <v>1053765816</v>
          </cell>
          <cell r="B1090">
            <v>10665116</v>
          </cell>
          <cell r="C1090">
            <v>1053765816</v>
          </cell>
          <cell r="D1090" t="str">
            <v>YORLADIS SANTAMARIA TEJADA</v>
          </cell>
          <cell r="E1090">
            <v>46177</v>
          </cell>
          <cell r="F1090">
            <v>46177</v>
          </cell>
          <cell r="G1090">
            <v>11613</v>
          </cell>
          <cell r="H1090" t="str">
            <v>Cuenta de Ahorros</v>
          </cell>
          <cell r="I1090">
            <v>302727607</v>
          </cell>
          <cell r="J1090" t="str">
            <v>Cuenta de Ahorros Otros Bancos</v>
          </cell>
          <cell r="K1090">
            <v>24083185476</v>
          </cell>
          <cell r="L1090" t="str">
            <v>CAJA SOCIAL</v>
          </cell>
          <cell r="M1090">
            <v>5808000</v>
          </cell>
          <cell r="N1090" t="str">
            <v>Pago Exitoso</v>
          </cell>
        </row>
        <row r="1091">
          <cell r="A1091">
            <v>42016784</v>
          </cell>
          <cell r="B1091">
            <v>10665116</v>
          </cell>
          <cell r="C1091">
            <v>42016784</v>
          </cell>
          <cell r="D1091" t="str">
            <v>CAROLINA CHICA PALACIO</v>
          </cell>
          <cell r="E1091">
            <v>46177</v>
          </cell>
          <cell r="F1091">
            <v>46177</v>
          </cell>
          <cell r="G1091">
            <v>11748</v>
          </cell>
          <cell r="H1091" t="str">
            <v>Cuenta de Ahorros</v>
          </cell>
          <cell r="I1091">
            <v>302727607</v>
          </cell>
          <cell r="J1091" t="str">
            <v>Cuenta de Ahorros</v>
          </cell>
          <cell r="K1091">
            <v>126370224258</v>
          </cell>
          <cell r="L1091" t="str">
            <v>DAVIVIENDA</v>
          </cell>
          <cell r="M1091">
            <v>3244000</v>
          </cell>
          <cell r="N1091" t="str">
            <v>Pago Exitoso</v>
          </cell>
        </row>
        <row r="1092">
          <cell r="A1092">
            <v>42112184</v>
          </cell>
          <cell r="B1092">
            <v>10665116</v>
          </cell>
          <cell r="C1092">
            <v>42112184</v>
          </cell>
          <cell r="D1092" t="str">
            <v>MARIA BEATRIZ BONILLA BUENAÑO</v>
          </cell>
          <cell r="E1092">
            <v>46177</v>
          </cell>
          <cell r="F1092">
            <v>46177</v>
          </cell>
          <cell r="G1092">
            <v>11778</v>
          </cell>
          <cell r="H1092" t="str">
            <v>Cuenta de Ahorros</v>
          </cell>
          <cell r="I1092">
            <v>302727607</v>
          </cell>
          <cell r="J1092" t="str">
            <v>Cuenta de Ahorros</v>
          </cell>
          <cell r="K1092">
            <v>128300063681</v>
          </cell>
          <cell r="L1092" t="str">
            <v>DAVIVIENDA</v>
          </cell>
          <cell r="M1092">
            <v>3385000</v>
          </cell>
          <cell r="N1092" t="str">
            <v>Pago Exitoso</v>
          </cell>
        </row>
        <row r="1093">
          <cell r="A1093">
            <v>1087990327</v>
          </cell>
          <cell r="B1093">
            <v>10665116</v>
          </cell>
          <cell r="C1093">
            <v>1087990327</v>
          </cell>
          <cell r="D1093" t="str">
            <v>YESICA LISETH CADAVID HENAO</v>
          </cell>
          <cell r="E1093">
            <v>46177</v>
          </cell>
          <cell r="F1093">
            <v>46177</v>
          </cell>
          <cell r="G1093">
            <v>11809</v>
          </cell>
          <cell r="H1093" t="str">
            <v>Cuenta de Ahorros</v>
          </cell>
          <cell r="I1093">
            <v>302727607</v>
          </cell>
          <cell r="J1093" t="str">
            <v>Cuenta de Ahorros Otros Bancos</v>
          </cell>
          <cell r="K1093">
            <v>24030098585</v>
          </cell>
          <cell r="L1093" t="str">
            <v>CAJA SOCIAL</v>
          </cell>
          <cell r="M1093">
            <v>4124000</v>
          </cell>
          <cell r="N1093" t="str">
            <v>Pago Exitoso</v>
          </cell>
        </row>
        <row r="1094">
          <cell r="A1094">
            <v>1089748350</v>
          </cell>
          <cell r="B1094">
            <v>10665116</v>
          </cell>
          <cell r="C1094">
            <v>1089748350</v>
          </cell>
          <cell r="D1094" t="str">
            <v>WENDY VANESSA VALENCIA RUIZ</v>
          </cell>
          <cell r="E1094">
            <v>46177</v>
          </cell>
          <cell r="F1094">
            <v>46177</v>
          </cell>
          <cell r="G1094">
            <v>11820</v>
          </cell>
          <cell r="H1094" t="str">
            <v>Cuenta de Ahorros</v>
          </cell>
          <cell r="I1094">
            <v>302727607</v>
          </cell>
          <cell r="J1094" t="str">
            <v>Cuenta de Ahorros Otros Bancos</v>
          </cell>
          <cell r="K1094">
            <v>74450831208</v>
          </cell>
          <cell r="L1094" t="str">
            <v>BANCOLOMBIA</v>
          </cell>
          <cell r="M1094">
            <v>3385000</v>
          </cell>
          <cell r="N1094" t="str">
            <v>Pago Exitoso</v>
          </cell>
        </row>
        <row r="1095">
          <cell r="A1095">
            <v>1088246679</v>
          </cell>
          <cell r="B1095">
            <v>10665486</v>
          </cell>
          <cell r="C1095">
            <v>1088246679</v>
          </cell>
          <cell r="D1095" t="str">
            <v>ANDREA HINCAPIE GARCIA</v>
          </cell>
          <cell r="E1095">
            <v>46177</v>
          </cell>
          <cell r="F1095">
            <v>46177</v>
          </cell>
          <cell r="G1095">
            <v>11739</v>
          </cell>
          <cell r="H1095" t="str">
            <v>Cuenta de Ahorros</v>
          </cell>
          <cell r="I1095">
            <v>302727607</v>
          </cell>
          <cell r="J1095" t="str">
            <v>Cuenta de Ahorros Otros Bancos</v>
          </cell>
          <cell r="K1095">
            <v>942046368</v>
          </cell>
          <cell r="L1095" t="str">
            <v>BBVA</v>
          </cell>
          <cell r="M1095">
            <v>3641000</v>
          </cell>
          <cell r="N1095" t="str">
            <v>Pago Exitoso</v>
          </cell>
        </row>
        <row r="1096">
          <cell r="A1096">
            <v>8914129882</v>
          </cell>
          <cell r="B1096">
            <v>10665486</v>
          </cell>
          <cell r="C1096">
            <v>8914129882</v>
          </cell>
          <cell r="D1096" t="str">
            <v>FONDO DE EMPLEADOS DE RISARALD</v>
          </cell>
          <cell r="E1096">
            <v>46177</v>
          </cell>
          <cell r="F1096">
            <v>46177</v>
          </cell>
          <cell r="G1096">
            <v>11739</v>
          </cell>
          <cell r="H1096" t="str">
            <v>Cuenta de Ahorros</v>
          </cell>
          <cell r="I1096">
            <v>302727607</v>
          </cell>
          <cell r="J1096" t="str">
            <v>Cuenta Corriente Otros Bancos</v>
          </cell>
          <cell r="K1096">
            <v>21003747172</v>
          </cell>
          <cell r="L1096" t="str">
            <v>CAJA SOCIAL</v>
          </cell>
          <cell r="M1096">
            <v>943000</v>
          </cell>
          <cell r="N1096" t="str">
            <v>Pago Exitoso</v>
          </cell>
        </row>
        <row r="1097">
          <cell r="A1097">
            <v>1004776079</v>
          </cell>
          <cell r="B1097">
            <v>10665486</v>
          </cell>
          <cell r="C1097">
            <v>1004776079</v>
          </cell>
          <cell r="D1097" t="str">
            <v>MARIA ALEJANDRA GOMEZ SORIA</v>
          </cell>
          <cell r="E1097">
            <v>46177</v>
          </cell>
          <cell r="F1097">
            <v>46177</v>
          </cell>
          <cell r="G1097">
            <v>11811</v>
          </cell>
          <cell r="H1097" t="str">
            <v>Cuenta de Ahorros</v>
          </cell>
          <cell r="I1097">
            <v>302727607</v>
          </cell>
          <cell r="J1097" t="str">
            <v>Cuenta de Ahorros Otros Bancos</v>
          </cell>
          <cell r="K1097">
            <v>3173242536</v>
          </cell>
          <cell r="L1097" t="str">
            <v>NEQUI</v>
          </cell>
          <cell r="M1097">
            <v>4124000</v>
          </cell>
          <cell r="N1097" t="str">
            <v>Pago Exitoso</v>
          </cell>
        </row>
        <row r="1098">
          <cell r="A1098">
            <v>1088294834</v>
          </cell>
          <cell r="B1098">
            <v>10665550</v>
          </cell>
          <cell r="C1098">
            <v>1088294834</v>
          </cell>
          <cell r="D1098" t="str">
            <v>JUAN CAMILO HERNANDEZ GARCIA</v>
          </cell>
          <cell r="E1098">
            <v>46177</v>
          </cell>
          <cell r="F1098">
            <v>46177</v>
          </cell>
          <cell r="G1098">
            <v>11975</v>
          </cell>
          <cell r="H1098" t="str">
            <v>Cuenta de Ahorros</v>
          </cell>
          <cell r="I1098">
            <v>550127200117688</v>
          </cell>
          <cell r="J1098" t="str">
            <v>Cuenta de Ahorros Otros Bancos</v>
          </cell>
          <cell r="K1098">
            <v>702026132</v>
          </cell>
          <cell r="L1098" t="str">
            <v>DAVIBANK</v>
          </cell>
          <cell r="M1098">
            <v>4124000</v>
          </cell>
          <cell r="N1098" t="str">
            <v>Pago Exitoso</v>
          </cell>
        </row>
        <row r="1099">
          <cell r="A1099">
            <v>8000199221</v>
          </cell>
          <cell r="B1099">
            <v>10662090</v>
          </cell>
          <cell r="C1099">
            <v>8000199221</v>
          </cell>
          <cell r="D1099" t="str">
            <v>INSTITUTO DE FOMENTO PARA EL DESARROLLO DE RISARAL</v>
          </cell>
          <cell r="E1099">
            <v>46177</v>
          </cell>
          <cell r="F1099">
            <v>46177</v>
          </cell>
          <cell r="G1099">
            <v>11379</v>
          </cell>
          <cell r="H1099" t="str">
            <v>Cuenta Corriente</v>
          </cell>
          <cell r="I1099">
            <v>560127269994183</v>
          </cell>
          <cell r="J1099" t="str">
            <v>Cuenta de Ahorros</v>
          </cell>
          <cell r="K1099">
            <v>5011363959</v>
          </cell>
          <cell r="L1099" t="str">
            <v>DAVIVIENDA</v>
          </cell>
          <cell r="M1099">
            <v>6106036</v>
          </cell>
          <cell r="N1099" t="str">
            <v>Pago Exitoso</v>
          </cell>
        </row>
        <row r="1100">
          <cell r="A1100">
            <v>8110076010</v>
          </cell>
          <cell r="B1100">
            <v>10662090</v>
          </cell>
          <cell r="C1100">
            <v>8110076010</v>
          </cell>
          <cell r="D1100" t="str">
            <v>EMPRESA DE MEDICINA INTEGRAL EMI SA SERVICIO DE AM</v>
          </cell>
          <cell r="E1100">
            <v>46177</v>
          </cell>
          <cell r="F1100">
            <v>46177</v>
          </cell>
          <cell r="G1100">
            <v>11379</v>
          </cell>
          <cell r="H1100" t="str">
            <v>Cuenta Corriente</v>
          </cell>
          <cell r="I1100">
            <v>560127269994183</v>
          </cell>
          <cell r="J1100" t="str">
            <v>Cuenta de Ahorros Otros Bancos</v>
          </cell>
          <cell r="K1100">
            <v>70611507396</v>
          </cell>
          <cell r="L1100" t="str">
            <v>BANCOLOMBIA</v>
          </cell>
          <cell r="M1100">
            <v>426400</v>
          </cell>
          <cell r="N1100" t="str">
            <v>Pago Exitoso</v>
          </cell>
        </row>
        <row r="1101">
          <cell r="A1101">
            <v>8160037610</v>
          </cell>
          <cell r="B1101">
            <v>10662090</v>
          </cell>
          <cell r="C1101">
            <v>8160037610</v>
          </cell>
          <cell r="D1101" t="str">
            <v>SEIS NEGOCIOS SAS</v>
          </cell>
          <cell r="E1101">
            <v>46177</v>
          </cell>
          <cell r="F1101">
            <v>46177</v>
          </cell>
          <cell r="G1101">
            <v>11379</v>
          </cell>
          <cell r="H1101" t="str">
            <v>Cuenta Corriente</v>
          </cell>
          <cell r="I1101">
            <v>560127269994183</v>
          </cell>
          <cell r="J1101" t="str">
            <v>Cuenta Corriente Otros Bancos</v>
          </cell>
          <cell r="K1101">
            <v>5801003887</v>
          </cell>
          <cell r="L1101" t="str">
            <v>DAVIBANK</v>
          </cell>
          <cell r="M1101">
            <v>369718</v>
          </cell>
          <cell r="N1101" t="str">
            <v>Pago Exitoso</v>
          </cell>
        </row>
        <row r="1102">
          <cell r="A1102">
            <v>8600029644</v>
          </cell>
          <cell r="B1102">
            <v>10662090</v>
          </cell>
          <cell r="C1102">
            <v>8600029644</v>
          </cell>
          <cell r="D1102" t="str">
            <v>BANCO DE BOGOTA</v>
          </cell>
          <cell r="E1102">
            <v>46177</v>
          </cell>
          <cell r="F1102">
            <v>46177</v>
          </cell>
          <cell r="G1102">
            <v>11379</v>
          </cell>
          <cell r="H1102" t="str">
            <v>Cuenta Corriente</v>
          </cell>
          <cell r="I1102">
            <v>560127269994183</v>
          </cell>
          <cell r="J1102" t="str">
            <v>Cuenta Corriente Otros Bancos</v>
          </cell>
          <cell r="K1102">
            <v>331925958</v>
          </cell>
          <cell r="L1102" t="str">
            <v>BOGOTA</v>
          </cell>
          <cell r="M1102">
            <v>1232730</v>
          </cell>
          <cell r="N1102" t="str">
            <v>Pago Exitoso</v>
          </cell>
        </row>
        <row r="1103">
          <cell r="A1103">
            <v>8600030201</v>
          </cell>
          <cell r="B1103">
            <v>10662090</v>
          </cell>
          <cell r="C1103">
            <v>8600030201</v>
          </cell>
          <cell r="D1103" t="str">
            <v>BANCO BILBAO VIZCAYA ARGENTINA</v>
          </cell>
          <cell r="E1103">
            <v>46177</v>
          </cell>
          <cell r="F1103">
            <v>46177</v>
          </cell>
          <cell r="G1103">
            <v>11379</v>
          </cell>
          <cell r="H1103" t="str">
            <v>Cuenta Corriente</v>
          </cell>
          <cell r="I1103">
            <v>560127269994183</v>
          </cell>
          <cell r="J1103" t="str">
            <v>Cuenta de Ahorros Otros Bancos</v>
          </cell>
          <cell r="K1103">
            <v>7031800000083</v>
          </cell>
          <cell r="L1103" t="str">
            <v>BBVA</v>
          </cell>
          <cell r="M1103">
            <v>361344</v>
          </cell>
          <cell r="N1103" t="str">
            <v>Pago Exitoso</v>
          </cell>
        </row>
        <row r="1104">
          <cell r="A1104">
            <v>8914129882</v>
          </cell>
          <cell r="B1104">
            <v>10662090</v>
          </cell>
          <cell r="C1104">
            <v>8914129882</v>
          </cell>
          <cell r="D1104" t="str">
            <v>FONDO DE EMPLEADOS DE RISARALDA</v>
          </cell>
          <cell r="E1104">
            <v>46177</v>
          </cell>
          <cell r="F1104">
            <v>46177</v>
          </cell>
          <cell r="G1104">
            <v>11379</v>
          </cell>
          <cell r="H1104" t="str">
            <v>Cuenta Corriente</v>
          </cell>
          <cell r="I1104">
            <v>560127269994183</v>
          </cell>
          <cell r="J1104" t="str">
            <v>Cuenta Corriente Otros Bancos</v>
          </cell>
          <cell r="K1104">
            <v>33497017</v>
          </cell>
          <cell r="L1104" t="str">
            <v>OCCIDENTE</v>
          </cell>
          <cell r="M1104">
            <v>381156</v>
          </cell>
          <cell r="N1104" t="str">
            <v>Pago Exitoso</v>
          </cell>
        </row>
        <row r="1105">
          <cell r="A1105">
            <v>8600343137</v>
          </cell>
          <cell r="B1105">
            <v>10662090</v>
          </cell>
          <cell r="C1105">
            <v>8600343137</v>
          </cell>
          <cell r="D1105" t="str">
            <v>DAVIVIENDA</v>
          </cell>
          <cell r="E1105">
            <v>46177</v>
          </cell>
          <cell r="F1105">
            <v>46177</v>
          </cell>
          <cell r="G1105">
            <v>11379</v>
          </cell>
          <cell r="H1105" t="str">
            <v>Cuenta Corriente</v>
          </cell>
          <cell r="I1105">
            <v>560127269994183</v>
          </cell>
          <cell r="J1105" t="str">
            <v>Cuenta de Ahorros</v>
          </cell>
          <cell r="K1105">
            <v>470100445423</v>
          </cell>
          <cell r="L1105" t="str">
            <v>DAVIVIENDA</v>
          </cell>
          <cell r="M1105">
            <v>10929000</v>
          </cell>
          <cell r="N1105" t="str">
            <v>Pago Exitoso</v>
          </cell>
        </row>
        <row r="1106">
          <cell r="A1106">
            <v>8600140406</v>
          </cell>
          <cell r="B1106">
            <v>10662090</v>
          </cell>
          <cell r="C1106">
            <v>8600140406</v>
          </cell>
          <cell r="D1106" t="str">
            <v>COASMEDAS</v>
          </cell>
          <cell r="E1106">
            <v>46177</v>
          </cell>
          <cell r="F1106">
            <v>46177</v>
          </cell>
          <cell r="G1106">
            <v>11379</v>
          </cell>
          <cell r="H1106" t="str">
            <v>Cuenta Corriente</v>
          </cell>
          <cell r="I1106">
            <v>560127269994183</v>
          </cell>
          <cell r="J1106" t="str">
            <v>Cuenta Corriente</v>
          </cell>
          <cell r="K1106">
            <v>485169998294</v>
          </cell>
          <cell r="L1106" t="str">
            <v>DAVIVIENDA</v>
          </cell>
          <cell r="M1106">
            <v>79018</v>
          </cell>
          <cell r="N1106" t="str">
            <v>Pago Exitoso</v>
          </cell>
        </row>
        <row r="1107">
          <cell r="A1107">
            <v>8600343137</v>
          </cell>
          <cell r="B1107">
            <v>10661535</v>
          </cell>
          <cell r="C1107">
            <v>8600343137</v>
          </cell>
          <cell r="D1107" t="str">
            <v>BANCO DAVIVIENDA</v>
          </cell>
          <cell r="E1107">
            <v>46177</v>
          </cell>
          <cell r="F1107">
            <v>46177</v>
          </cell>
          <cell r="G1107">
            <v>0</v>
          </cell>
          <cell r="H1107" t="str">
            <v>Cuenta de Ahorros</v>
          </cell>
          <cell r="I1107">
            <v>550127200008580</v>
          </cell>
          <cell r="J1107" t="str">
            <v>Cuenta de Ahorros</v>
          </cell>
          <cell r="K1107">
            <v>470100445423</v>
          </cell>
          <cell r="L1107" t="str">
            <v>DAVIVIENDA</v>
          </cell>
          <cell r="M1107">
            <v>1429000</v>
          </cell>
          <cell r="N1107" t="str">
            <v>Pago Exitoso</v>
          </cell>
        </row>
        <row r="1108">
          <cell r="A1108">
            <v>8914129882</v>
          </cell>
          <cell r="B1108">
            <v>10661535</v>
          </cell>
          <cell r="C1108">
            <v>8914129882</v>
          </cell>
          <cell r="D1108" t="str">
            <v>FERSS</v>
          </cell>
          <cell r="E1108">
            <v>46177</v>
          </cell>
          <cell r="F1108">
            <v>46177</v>
          </cell>
          <cell r="G1108">
            <v>0</v>
          </cell>
          <cell r="H1108" t="str">
            <v>Cuenta de Ahorros</v>
          </cell>
          <cell r="I1108">
            <v>550127200008580</v>
          </cell>
          <cell r="J1108" t="str">
            <v>Cuenta Corriente Otros Bancos</v>
          </cell>
          <cell r="K1108">
            <v>33497017</v>
          </cell>
          <cell r="L1108" t="str">
            <v>OCCIDENTE</v>
          </cell>
          <cell r="M1108">
            <v>148000</v>
          </cell>
          <cell r="N1108" t="str">
            <v>Pago Exitoso</v>
          </cell>
        </row>
        <row r="1109">
          <cell r="A1109">
            <v>8600025032</v>
          </cell>
          <cell r="B1109">
            <v>10661535</v>
          </cell>
          <cell r="C1109">
            <v>8600025032</v>
          </cell>
          <cell r="D1109" t="str">
            <v>SEGUROS BOLIVAR</v>
          </cell>
          <cell r="E1109">
            <v>46177</v>
          </cell>
          <cell r="F1109">
            <v>46177</v>
          </cell>
          <cell r="G1109">
            <v>0</v>
          </cell>
          <cell r="H1109" t="str">
            <v>Cuenta de Ahorros</v>
          </cell>
          <cell r="I1109">
            <v>550127200008580</v>
          </cell>
          <cell r="J1109" t="str">
            <v>Cuenta Corriente</v>
          </cell>
          <cell r="K1109">
            <v>6069999594</v>
          </cell>
          <cell r="L1109" t="str">
            <v>DAVIVIENDA</v>
          </cell>
          <cell r="M1109">
            <v>20400</v>
          </cell>
          <cell r="N1109" t="str">
            <v>Pago Exitoso</v>
          </cell>
        </row>
        <row r="1110">
          <cell r="A1110">
            <v>8000378008</v>
          </cell>
          <cell r="B1110">
            <v>10661535</v>
          </cell>
          <cell r="C1110">
            <v>8000378008</v>
          </cell>
          <cell r="D1110" t="str">
            <v>BANCO AGRARIO DE COLOMBIA</v>
          </cell>
          <cell r="E1110">
            <v>46177</v>
          </cell>
          <cell r="F1110">
            <v>46177</v>
          </cell>
          <cell r="G1110">
            <v>0</v>
          </cell>
          <cell r="H1110" t="str">
            <v>Cuenta de Ahorros</v>
          </cell>
          <cell r="I1110">
            <v>550127200008580</v>
          </cell>
          <cell r="J1110" t="str">
            <v>Cuenta Corriente Otros Bancos</v>
          </cell>
          <cell r="K1110">
            <v>3052032978</v>
          </cell>
          <cell r="L1110" t="str">
            <v>BANCOLOMBIA</v>
          </cell>
          <cell r="M1110">
            <v>915000</v>
          </cell>
          <cell r="N1110" t="str">
            <v>Pago Exitoso</v>
          </cell>
        </row>
        <row r="1111">
          <cell r="A1111">
            <v>8600030201</v>
          </cell>
          <cell r="B1111">
            <v>10661535</v>
          </cell>
          <cell r="C1111">
            <v>8600030201</v>
          </cell>
          <cell r="D1111" t="str">
            <v>BANCO BBVA</v>
          </cell>
          <cell r="E1111">
            <v>46177</v>
          </cell>
          <cell r="F1111">
            <v>46177</v>
          </cell>
          <cell r="G1111">
            <v>0</v>
          </cell>
          <cell r="H1111" t="str">
            <v>Cuenta de Ahorros</v>
          </cell>
          <cell r="I1111">
            <v>550127200008580</v>
          </cell>
          <cell r="J1111" t="str">
            <v>Cuenta de Ahorros Otros Bancos</v>
          </cell>
          <cell r="K1111">
            <v>7031800000083</v>
          </cell>
          <cell r="L1111" t="str">
            <v>BBVA</v>
          </cell>
          <cell r="M1111">
            <v>1497280</v>
          </cell>
          <cell r="N1111" t="str">
            <v>Pago Exitoso</v>
          </cell>
        </row>
        <row r="1112">
          <cell r="A1112">
            <v>8600029644</v>
          </cell>
          <cell r="B1112">
            <v>10661535</v>
          </cell>
          <cell r="C1112">
            <v>8600029644</v>
          </cell>
          <cell r="D1112" t="str">
            <v>BANCO DE BOGOTA</v>
          </cell>
          <cell r="E1112">
            <v>46177</v>
          </cell>
          <cell r="F1112">
            <v>46177</v>
          </cell>
          <cell r="G1112">
            <v>0</v>
          </cell>
          <cell r="H1112" t="str">
            <v>Cuenta de Ahorros</v>
          </cell>
          <cell r="I1112">
            <v>550127200008580</v>
          </cell>
          <cell r="J1112" t="str">
            <v>Cuenta Corriente Otros Bancos</v>
          </cell>
          <cell r="K1112">
            <v>536925951</v>
          </cell>
          <cell r="L1112" t="str">
            <v>BOGOTA</v>
          </cell>
          <cell r="M1112">
            <v>794822</v>
          </cell>
          <cell r="N1112" t="str">
            <v>Pago Exitoso</v>
          </cell>
        </row>
        <row r="1113">
          <cell r="A1113">
            <v>8600343137</v>
          </cell>
          <cell r="B1113">
            <v>10661535</v>
          </cell>
          <cell r="C1113">
            <v>8600343137</v>
          </cell>
          <cell r="D1113" t="str">
            <v>BANCO DAVIVIENDA</v>
          </cell>
          <cell r="E1113">
            <v>46177</v>
          </cell>
          <cell r="F1113">
            <v>46177</v>
          </cell>
          <cell r="G1113">
            <v>0</v>
          </cell>
          <cell r="H1113" t="str">
            <v>Cuenta de Ahorros</v>
          </cell>
          <cell r="I1113">
            <v>550127200008580</v>
          </cell>
          <cell r="J1113" t="str">
            <v>Cuenta de Ahorros</v>
          </cell>
          <cell r="K1113">
            <v>470100445423</v>
          </cell>
          <cell r="L1113" t="str">
            <v>DAVIVIENDA</v>
          </cell>
          <cell r="M1113">
            <v>1314000</v>
          </cell>
          <cell r="N1113" t="str">
            <v>Pago Exitoso</v>
          </cell>
        </row>
        <row r="1114">
          <cell r="A1114">
            <v>8903002794</v>
          </cell>
          <cell r="B1114">
            <v>10661535</v>
          </cell>
          <cell r="C1114">
            <v>8903002794</v>
          </cell>
          <cell r="D1114" t="str">
            <v>BANCO DE OCCIDENTE</v>
          </cell>
          <cell r="E1114">
            <v>46177</v>
          </cell>
          <cell r="F1114">
            <v>46177</v>
          </cell>
          <cell r="G1114">
            <v>0</v>
          </cell>
          <cell r="H1114" t="str">
            <v>Cuenta de Ahorros</v>
          </cell>
          <cell r="I1114">
            <v>550127200008580</v>
          </cell>
          <cell r="J1114" t="str">
            <v>Cuenta Corriente Otros Bancos</v>
          </cell>
          <cell r="K1114">
            <v>1799949</v>
          </cell>
          <cell r="L1114" t="str">
            <v>OCCIDENTE</v>
          </cell>
          <cell r="M1114">
            <v>938750</v>
          </cell>
          <cell r="N1114" t="str">
            <v>Pago Exitoso</v>
          </cell>
        </row>
        <row r="1115">
          <cell r="A1115">
            <v>8914800001</v>
          </cell>
          <cell r="B1115">
            <v>10661535</v>
          </cell>
          <cell r="C1115">
            <v>8914800001</v>
          </cell>
          <cell r="D1115" t="str">
            <v>COMFAMILIAR RISARALDA</v>
          </cell>
          <cell r="E1115">
            <v>46177</v>
          </cell>
          <cell r="F1115">
            <v>46177</v>
          </cell>
          <cell r="G1115">
            <v>0</v>
          </cell>
          <cell r="H1115" t="str">
            <v>Cuenta de Ahorros</v>
          </cell>
          <cell r="I1115">
            <v>550127200008580</v>
          </cell>
          <cell r="J1115" t="str">
            <v>Cuenta de Ahorros</v>
          </cell>
          <cell r="K1115">
            <v>126370163589</v>
          </cell>
          <cell r="L1115" t="str">
            <v>DAVIVIENDA</v>
          </cell>
          <cell r="M1115">
            <v>231249</v>
          </cell>
          <cell r="N1115" t="str">
            <v>Pago Exitoso</v>
          </cell>
        </row>
        <row r="1116">
          <cell r="A1116">
            <v>8914097473</v>
          </cell>
          <cell r="B1116">
            <v>10661535</v>
          </cell>
          <cell r="C1116">
            <v>8914097473</v>
          </cell>
          <cell r="D1116" t="str">
            <v>COOPERATIVA DE AHORRO Y CREDIT</v>
          </cell>
          <cell r="E1116">
            <v>46177</v>
          </cell>
          <cell r="F1116">
            <v>46177</v>
          </cell>
          <cell r="G1116">
            <v>0</v>
          </cell>
          <cell r="H1116" t="str">
            <v>Cuenta de Ahorros</v>
          </cell>
          <cell r="I1116">
            <v>550127200008580</v>
          </cell>
          <cell r="J1116" t="str">
            <v>Cuenta Corriente</v>
          </cell>
          <cell r="K1116">
            <v>127269999430</v>
          </cell>
          <cell r="L1116" t="str">
            <v>DAVIVIENDA</v>
          </cell>
          <cell r="M1116">
            <v>1155948</v>
          </cell>
          <cell r="N1116" t="str">
            <v>Pago Exitoso</v>
          </cell>
        </row>
        <row r="1117">
          <cell r="A1117">
            <v>8050040349</v>
          </cell>
          <cell r="B1117">
            <v>10661535</v>
          </cell>
          <cell r="C1117">
            <v>8050040349</v>
          </cell>
          <cell r="D1117" t="str">
            <v>COOPSERP</v>
          </cell>
          <cell r="E1117">
            <v>46177</v>
          </cell>
          <cell r="F1117">
            <v>46177</v>
          </cell>
          <cell r="G1117">
            <v>0</v>
          </cell>
          <cell r="H1117" t="str">
            <v>Cuenta de Ahorros</v>
          </cell>
          <cell r="I1117">
            <v>550127200008580</v>
          </cell>
          <cell r="J1117" t="str">
            <v>Cuenta Corriente Otros Bancos</v>
          </cell>
          <cell r="K1117">
            <v>842073892</v>
          </cell>
          <cell r="L1117" t="str">
            <v>BOGOTA</v>
          </cell>
          <cell r="M1117">
            <v>832888</v>
          </cell>
          <cell r="N1117" t="str">
            <v>Pago Exitoso</v>
          </cell>
        </row>
        <row r="1118">
          <cell r="A1118">
            <v>8914129882</v>
          </cell>
          <cell r="B1118">
            <v>10661535</v>
          </cell>
          <cell r="C1118">
            <v>8914129882</v>
          </cell>
          <cell r="D1118" t="str">
            <v>FERSS</v>
          </cell>
          <cell r="E1118">
            <v>46177</v>
          </cell>
          <cell r="F1118">
            <v>46177</v>
          </cell>
          <cell r="G1118">
            <v>0</v>
          </cell>
          <cell r="H1118" t="str">
            <v>Cuenta de Ahorros</v>
          </cell>
          <cell r="I1118">
            <v>550127200008580</v>
          </cell>
          <cell r="J1118" t="str">
            <v>Cuenta Corriente Otros Bancos</v>
          </cell>
          <cell r="K1118">
            <v>33497017</v>
          </cell>
          <cell r="L1118" t="str">
            <v>OCCIDENTE</v>
          </cell>
          <cell r="M1118">
            <v>729264</v>
          </cell>
          <cell r="N1118" t="str">
            <v>Pago Exitoso</v>
          </cell>
        </row>
        <row r="1119">
          <cell r="A1119">
            <v>8000199221</v>
          </cell>
          <cell r="B1119">
            <v>10661535</v>
          </cell>
          <cell r="C1119">
            <v>8000199221</v>
          </cell>
          <cell r="D1119" t="str">
            <v>INFIDER</v>
          </cell>
          <cell r="E1119">
            <v>46177</v>
          </cell>
          <cell r="F1119">
            <v>46177</v>
          </cell>
          <cell r="G1119">
            <v>0</v>
          </cell>
          <cell r="H1119" t="str">
            <v>Cuenta de Ahorros</v>
          </cell>
          <cell r="I1119">
            <v>550127200008580</v>
          </cell>
          <cell r="J1119" t="str">
            <v>Cuenta de Ahorros</v>
          </cell>
          <cell r="K1119">
            <v>5011363959</v>
          </cell>
          <cell r="L1119" t="str">
            <v>DAVIVIENDA</v>
          </cell>
          <cell r="M1119">
            <v>258978</v>
          </cell>
          <cell r="N1119" t="str">
            <v>Pago Exitoso</v>
          </cell>
        </row>
        <row r="1120">
          <cell r="A1120">
            <v>9017799511</v>
          </cell>
          <cell r="B1120">
            <v>10661535</v>
          </cell>
          <cell r="C1120">
            <v>9017799511</v>
          </cell>
          <cell r="D1120" t="str">
            <v>KOA COMPAÑÍA DE FINANCIAMIENTO</v>
          </cell>
          <cell r="E1120">
            <v>46177</v>
          </cell>
          <cell r="F1120">
            <v>46177</v>
          </cell>
          <cell r="G1120">
            <v>0</v>
          </cell>
          <cell r="H1120" t="str">
            <v>Cuenta de Ahorros</v>
          </cell>
          <cell r="I1120">
            <v>550127200008580</v>
          </cell>
          <cell r="J1120" t="str">
            <v>Cuenta de Ahorros Otros Bancos</v>
          </cell>
          <cell r="K1120">
            <v>91000010770</v>
          </cell>
          <cell r="L1120" t="str">
            <v>GNB SUDAMERIS</v>
          </cell>
          <cell r="M1120">
            <v>237776</v>
          </cell>
          <cell r="N1120" t="str">
            <v>Pago Exitoso</v>
          </cell>
        </row>
        <row r="1121">
          <cell r="A1121">
            <v>9006325054</v>
          </cell>
          <cell r="B1121">
            <v>10661535</v>
          </cell>
          <cell r="C1121">
            <v>9006325054</v>
          </cell>
          <cell r="D1121" t="str">
            <v>RED MEDICA VITAL</v>
          </cell>
          <cell r="E1121">
            <v>46177</v>
          </cell>
          <cell r="F1121">
            <v>46177</v>
          </cell>
          <cell r="G1121">
            <v>0</v>
          </cell>
          <cell r="H1121" t="str">
            <v>Cuenta de Ahorros</v>
          </cell>
          <cell r="I1121">
            <v>550127200008580</v>
          </cell>
          <cell r="J1121" t="str">
            <v>Cuenta de Ahorros Otros Bancos</v>
          </cell>
          <cell r="K1121">
            <v>2082085997</v>
          </cell>
          <cell r="L1121" t="str">
            <v>DAVIBANK</v>
          </cell>
          <cell r="M1121">
            <v>203200</v>
          </cell>
          <cell r="N1121" t="str">
            <v>Pago Exitoso</v>
          </cell>
        </row>
        <row r="1122">
          <cell r="A1122">
            <v>8600025032</v>
          </cell>
          <cell r="B1122">
            <v>10661535</v>
          </cell>
          <cell r="C1122">
            <v>8600025032</v>
          </cell>
          <cell r="D1122" t="str">
            <v>SEGUROS BOLIVAR</v>
          </cell>
          <cell r="E1122">
            <v>46177</v>
          </cell>
          <cell r="F1122">
            <v>46177</v>
          </cell>
          <cell r="G1122">
            <v>0</v>
          </cell>
          <cell r="H1122" t="str">
            <v>Cuenta de Ahorros</v>
          </cell>
          <cell r="I1122">
            <v>550127200008580</v>
          </cell>
          <cell r="J1122" t="str">
            <v>Cuenta Corriente</v>
          </cell>
          <cell r="K1122">
            <v>6069999594</v>
          </cell>
          <cell r="L1122" t="str">
            <v>DAVIVIENDA</v>
          </cell>
          <cell r="M1122">
            <v>51824</v>
          </cell>
          <cell r="N1122" t="str">
            <v>Pago Exitoso</v>
          </cell>
        </row>
        <row r="1123">
          <cell r="A1123">
            <v>9008760082</v>
          </cell>
          <cell r="B1123">
            <v>10661535</v>
          </cell>
          <cell r="C1123">
            <v>9008760082</v>
          </cell>
          <cell r="D1123" t="str">
            <v>SINDICATO DE SERVIDORES PUBLIC</v>
          </cell>
          <cell r="E1123">
            <v>46177</v>
          </cell>
          <cell r="F1123">
            <v>46177</v>
          </cell>
          <cell r="G1123">
            <v>0</v>
          </cell>
          <cell r="H1123" t="str">
            <v>Cuenta de Ahorros</v>
          </cell>
          <cell r="I1123">
            <v>550127200008580</v>
          </cell>
          <cell r="J1123" t="str">
            <v>Cuenta de Ahorros Otros Bancos</v>
          </cell>
          <cell r="K1123">
            <v>842184178</v>
          </cell>
          <cell r="L1123" t="str">
            <v>BOGOTA</v>
          </cell>
          <cell r="M1123">
            <v>169980</v>
          </cell>
          <cell r="N1123" t="str">
            <v>Pago Exitoso</v>
          </cell>
        </row>
        <row r="1124">
          <cell r="A1124">
            <v>9001647471</v>
          </cell>
          <cell r="B1124">
            <v>10661535</v>
          </cell>
          <cell r="C1124">
            <v>9001647471</v>
          </cell>
          <cell r="D1124" t="str">
            <v>SINTRENAL SINDICATO DE EMPLEAD</v>
          </cell>
          <cell r="E1124">
            <v>46177</v>
          </cell>
          <cell r="F1124">
            <v>46177</v>
          </cell>
          <cell r="G1124">
            <v>0</v>
          </cell>
          <cell r="H1124" t="str">
            <v>Cuenta de Ahorros</v>
          </cell>
          <cell r="I1124">
            <v>550127200008580</v>
          </cell>
          <cell r="J1124" t="str">
            <v>Cuenta de Ahorros</v>
          </cell>
          <cell r="K1124">
            <v>126100110074</v>
          </cell>
          <cell r="L1124" t="str">
            <v>DAVIVIENDA</v>
          </cell>
          <cell r="M1124">
            <v>255404</v>
          </cell>
          <cell r="N1124" t="str">
            <v>Pago Exitoso</v>
          </cell>
        </row>
        <row r="1125">
          <cell r="A1125">
            <v>8160065831</v>
          </cell>
          <cell r="B1125">
            <v>10661559</v>
          </cell>
          <cell r="C1125">
            <v>8160065831</v>
          </cell>
          <cell r="D1125" t="str">
            <v>ASOCIACION SINDICAL DE SERVIDO</v>
          </cell>
          <cell r="E1125">
            <v>46177</v>
          </cell>
          <cell r="F1125">
            <v>46177</v>
          </cell>
          <cell r="G1125">
            <v>0</v>
          </cell>
          <cell r="H1125" t="str">
            <v>Cuenta de Ahorros</v>
          </cell>
          <cell r="I1125">
            <v>550127200008580</v>
          </cell>
          <cell r="J1125" t="str">
            <v>Cuenta de Ahorros Otros Bancos</v>
          </cell>
          <cell r="K1125">
            <v>33850165</v>
          </cell>
          <cell r="L1125" t="str">
            <v>OCCIDENTE</v>
          </cell>
          <cell r="M1125">
            <v>265356</v>
          </cell>
          <cell r="N1125" t="str">
            <v>Pago Exitoso</v>
          </cell>
        </row>
        <row r="1126">
          <cell r="A1126">
            <v>9000484012</v>
          </cell>
          <cell r="B1126">
            <v>10661559</v>
          </cell>
          <cell r="C1126">
            <v>9000484012</v>
          </cell>
          <cell r="D1126" t="str">
            <v>COOPSANDER</v>
          </cell>
          <cell r="E1126">
            <v>46177</v>
          </cell>
          <cell r="F1126">
            <v>46177</v>
          </cell>
          <cell r="G1126">
            <v>0</v>
          </cell>
          <cell r="H1126" t="str">
            <v>Cuenta de Ahorros</v>
          </cell>
          <cell r="I1126">
            <v>550127200008580</v>
          </cell>
          <cell r="J1126" t="str">
            <v>Cuenta Corriente Otros Bancos</v>
          </cell>
          <cell r="K1126">
            <v>418009403</v>
          </cell>
          <cell r="L1126" t="str">
            <v>BBVA</v>
          </cell>
          <cell r="M1126">
            <v>694086</v>
          </cell>
          <cell r="N1126" t="str">
            <v>Pago Exitoso</v>
          </cell>
        </row>
        <row r="1127">
          <cell r="A1127">
            <v>8914129882</v>
          </cell>
          <cell r="B1127">
            <v>10661559</v>
          </cell>
          <cell r="C1127">
            <v>8914129882</v>
          </cell>
          <cell r="D1127" t="str">
            <v>FERSS</v>
          </cell>
          <cell r="E1127">
            <v>46177</v>
          </cell>
          <cell r="F1127">
            <v>46177</v>
          </cell>
          <cell r="G1127">
            <v>0</v>
          </cell>
          <cell r="H1127" t="str">
            <v>Cuenta de Ahorros</v>
          </cell>
          <cell r="I1127">
            <v>550127200008580</v>
          </cell>
          <cell r="J1127" t="str">
            <v>Cuenta Corriente Otros Bancos</v>
          </cell>
          <cell r="K1127">
            <v>33497017</v>
          </cell>
          <cell r="L1127" t="str">
            <v>OCCIDENTE</v>
          </cell>
          <cell r="M1127">
            <v>211000</v>
          </cell>
          <cell r="N1127" t="str">
            <v>Pago Exitoso</v>
          </cell>
        </row>
        <row r="1128">
          <cell r="A1128">
            <v>8000199221</v>
          </cell>
          <cell r="B1128">
            <v>10661559</v>
          </cell>
          <cell r="C1128">
            <v>8000199221</v>
          </cell>
          <cell r="D1128" t="str">
            <v>INFIDER</v>
          </cell>
          <cell r="E1128">
            <v>46177</v>
          </cell>
          <cell r="F1128">
            <v>46177</v>
          </cell>
          <cell r="G1128">
            <v>0</v>
          </cell>
          <cell r="H1128" t="str">
            <v>Cuenta de Ahorros</v>
          </cell>
          <cell r="I1128">
            <v>550127200008580</v>
          </cell>
          <cell r="J1128" t="str">
            <v>Cuenta de Ahorros</v>
          </cell>
          <cell r="K1128">
            <v>5011363959</v>
          </cell>
          <cell r="L1128" t="str">
            <v>DAVIVIENDA</v>
          </cell>
          <cell r="M1128">
            <v>299832</v>
          </cell>
          <cell r="N1128" t="str">
            <v>Pago Exitoso</v>
          </cell>
        </row>
        <row r="1129">
          <cell r="A1129">
            <v>8160054733</v>
          </cell>
          <cell r="B1129">
            <v>10661559</v>
          </cell>
          <cell r="C1129">
            <v>8160054733</v>
          </cell>
          <cell r="D1129" t="str">
            <v>LA OFRENDA S.A.</v>
          </cell>
          <cell r="E1129">
            <v>46177</v>
          </cell>
          <cell r="F1129">
            <v>46177</v>
          </cell>
          <cell r="G1129">
            <v>0</v>
          </cell>
          <cell r="H1129" t="str">
            <v>Cuenta de Ahorros</v>
          </cell>
          <cell r="I1129">
            <v>550127200008580</v>
          </cell>
          <cell r="J1129" t="str">
            <v>Cuenta Corriente Otros Bancos</v>
          </cell>
          <cell r="K1129">
            <v>468116637</v>
          </cell>
          <cell r="L1129" t="str">
            <v>BOGOTA</v>
          </cell>
          <cell r="M1129">
            <v>25000</v>
          </cell>
          <cell r="N1129" t="str">
            <v>Pago Exitoso</v>
          </cell>
        </row>
        <row r="1130">
          <cell r="A1130">
            <v>8600030201</v>
          </cell>
          <cell r="B1130">
            <v>10661559</v>
          </cell>
          <cell r="C1130">
            <v>8600030201</v>
          </cell>
          <cell r="D1130" t="str">
            <v>BANCO BBVA</v>
          </cell>
          <cell r="E1130">
            <v>46177</v>
          </cell>
          <cell r="F1130">
            <v>46177</v>
          </cell>
          <cell r="G1130">
            <v>0</v>
          </cell>
          <cell r="H1130" t="str">
            <v>Cuenta de Ahorros</v>
          </cell>
          <cell r="I1130">
            <v>550127200008580</v>
          </cell>
          <cell r="J1130" t="str">
            <v>Cuenta de Ahorros Otros Bancos</v>
          </cell>
          <cell r="K1130">
            <v>7031800000083</v>
          </cell>
          <cell r="L1130" t="str">
            <v>BBVA</v>
          </cell>
          <cell r="M1130">
            <v>5478498</v>
          </cell>
          <cell r="N1130" t="str">
            <v>Pago Exitoso</v>
          </cell>
        </row>
        <row r="1131">
          <cell r="A1131">
            <v>8600343137</v>
          </cell>
          <cell r="B1131">
            <v>10661559</v>
          </cell>
          <cell r="C1131">
            <v>8600343137</v>
          </cell>
          <cell r="D1131" t="str">
            <v>BANCO DAVIVIENDA</v>
          </cell>
          <cell r="E1131">
            <v>46177</v>
          </cell>
          <cell r="F1131">
            <v>46177</v>
          </cell>
          <cell r="G1131">
            <v>0</v>
          </cell>
          <cell r="H1131" t="str">
            <v>Cuenta de Ahorros</v>
          </cell>
          <cell r="I1131">
            <v>550127200008580</v>
          </cell>
          <cell r="J1131" t="str">
            <v>Cuenta de Ahorros</v>
          </cell>
          <cell r="K1131">
            <v>470100445423</v>
          </cell>
          <cell r="L1131" t="str">
            <v>DAVIVIENDA</v>
          </cell>
          <cell r="M1131">
            <v>10683000</v>
          </cell>
          <cell r="N1131" t="str">
            <v>Pago Exitoso</v>
          </cell>
        </row>
        <row r="1132">
          <cell r="A1132">
            <v>8903002794</v>
          </cell>
          <cell r="B1132">
            <v>10661559</v>
          </cell>
          <cell r="C1132">
            <v>8903002794</v>
          </cell>
          <cell r="D1132" t="str">
            <v>BANCO DE OCCIDENTE</v>
          </cell>
          <cell r="E1132">
            <v>46177</v>
          </cell>
          <cell r="F1132">
            <v>46177</v>
          </cell>
          <cell r="G1132">
            <v>0</v>
          </cell>
          <cell r="H1132" t="str">
            <v>Cuenta de Ahorros</v>
          </cell>
          <cell r="I1132">
            <v>550127200008580</v>
          </cell>
          <cell r="J1132" t="str">
            <v>Cuenta Corriente Otros Bancos</v>
          </cell>
          <cell r="K1132">
            <v>1799949</v>
          </cell>
          <cell r="L1132" t="str">
            <v>OCCIDENTE</v>
          </cell>
          <cell r="M1132">
            <v>9804454</v>
          </cell>
          <cell r="N1132" t="str">
            <v>Pago Exitoso</v>
          </cell>
        </row>
        <row r="1133">
          <cell r="A1133">
            <v>8902007567</v>
          </cell>
          <cell r="B1133">
            <v>10661559</v>
          </cell>
          <cell r="C1133">
            <v>8902007567</v>
          </cell>
          <cell r="D1133" t="str">
            <v>BANCO PICHINCHA S.A.</v>
          </cell>
          <cell r="E1133">
            <v>46177</v>
          </cell>
          <cell r="F1133">
            <v>46177</v>
          </cell>
          <cell r="G1133">
            <v>0</v>
          </cell>
          <cell r="H1133" t="str">
            <v>Cuenta de Ahorros</v>
          </cell>
          <cell r="I1133">
            <v>550127200008580</v>
          </cell>
          <cell r="J1133" t="str">
            <v>Cuenta Corriente Otros Bancos</v>
          </cell>
          <cell r="K1133">
            <v>999001001</v>
          </cell>
          <cell r="L1133" t="str">
            <v>BANCO PICHINCHA</v>
          </cell>
          <cell r="M1133">
            <v>2848900</v>
          </cell>
          <cell r="N1133" t="str">
            <v>Pago Exitoso</v>
          </cell>
        </row>
        <row r="1134">
          <cell r="A1134">
            <v>8914017904</v>
          </cell>
          <cell r="B1134">
            <v>10661559</v>
          </cell>
          <cell r="C1134">
            <v>8914017904</v>
          </cell>
          <cell r="D1134" t="str">
            <v>COOPERATIVA DEL MAGISTERIO</v>
          </cell>
          <cell r="E1134">
            <v>46177</v>
          </cell>
          <cell r="F1134">
            <v>46177</v>
          </cell>
          <cell r="G1134">
            <v>0</v>
          </cell>
          <cell r="H1134" t="str">
            <v>Cuenta de Ahorros</v>
          </cell>
          <cell r="I1134">
            <v>550127200008580</v>
          </cell>
          <cell r="J1134" t="str">
            <v>Cuenta de Ahorros Otros Bancos</v>
          </cell>
          <cell r="K1134">
            <v>468002977</v>
          </cell>
          <cell r="L1134" t="str">
            <v>BOGOTA</v>
          </cell>
          <cell r="M1134">
            <v>1563248</v>
          </cell>
          <cell r="N1134" t="str">
            <v>Pago Exitoso</v>
          </cell>
        </row>
        <row r="1135">
          <cell r="A1135">
            <v>8914006467</v>
          </cell>
          <cell r="B1135">
            <v>10661559</v>
          </cell>
          <cell r="C1135">
            <v>8914006467</v>
          </cell>
          <cell r="D1135" t="str">
            <v>COOPERATIVA DEL MUNICIPIO DE P</v>
          </cell>
          <cell r="E1135">
            <v>46177</v>
          </cell>
          <cell r="F1135">
            <v>46177</v>
          </cell>
          <cell r="G1135">
            <v>0</v>
          </cell>
          <cell r="H1135" t="str">
            <v>Cuenta de Ahorros</v>
          </cell>
          <cell r="I1135">
            <v>550127200008580</v>
          </cell>
          <cell r="J1135" t="str">
            <v>Cuenta Corriente Otros Bancos</v>
          </cell>
          <cell r="K1135">
            <v>842074452</v>
          </cell>
          <cell r="L1135" t="str">
            <v>BOGOTA</v>
          </cell>
          <cell r="M1135">
            <v>1205250</v>
          </cell>
          <cell r="N1135" t="str">
            <v>Pago Exitoso</v>
          </cell>
        </row>
        <row r="1136">
          <cell r="A1136">
            <v>8050040349</v>
          </cell>
          <cell r="B1136">
            <v>10661559</v>
          </cell>
          <cell r="C1136">
            <v>8050040349</v>
          </cell>
          <cell r="D1136" t="str">
            <v>COOPSERP</v>
          </cell>
          <cell r="E1136">
            <v>46177</v>
          </cell>
          <cell r="F1136">
            <v>46177</v>
          </cell>
          <cell r="G1136">
            <v>0</v>
          </cell>
          <cell r="H1136" t="str">
            <v>Cuenta de Ahorros</v>
          </cell>
          <cell r="I1136">
            <v>550127200008580</v>
          </cell>
          <cell r="J1136" t="str">
            <v>Cuenta Corriente Otros Bancos</v>
          </cell>
          <cell r="K1136">
            <v>842073892</v>
          </cell>
          <cell r="L1136" t="str">
            <v>BOGOTA</v>
          </cell>
          <cell r="M1136">
            <v>859871</v>
          </cell>
          <cell r="N1136" t="str">
            <v>Pago Exitoso</v>
          </cell>
        </row>
        <row r="1137">
          <cell r="A1137">
            <v>8914129882</v>
          </cell>
          <cell r="B1137">
            <v>10661559</v>
          </cell>
          <cell r="C1137">
            <v>8914129882</v>
          </cell>
          <cell r="D1137" t="str">
            <v>FERSS</v>
          </cell>
          <cell r="E1137">
            <v>46177</v>
          </cell>
          <cell r="F1137">
            <v>46177</v>
          </cell>
          <cell r="G1137">
            <v>0</v>
          </cell>
          <cell r="H1137" t="str">
            <v>Cuenta de Ahorros</v>
          </cell>
          <cell r="I1137">
            <v>550127200008580</v>
          </cell>
          <cell r="J1137" t="str">
            <v>Cuenta Corriente Otros Bancos</v>
          </cell>
          <cell r="K1137">
            <v>33497017</v>
          </cell>
          <cell r="L1137" t="str">
            <v>OCCIDENTE</v>
          </cell>
          <cell r="M1137">
            <v>1788852</v>
          </cell>
          <cell r="N1137" t="str">
            <v>Pago Exitoso</v>
          </cell>
        </row>
        <row r="1138">
          <cell r="A1138">
            <v>8110076010</v>
          </cell>
          <cell r="B1138">
            <v>10661559</v>
          </cell>
          <cell r="C1138">
            <v>8110076010</v>
          </cell>
          <cell r="D1138" t="str">
            <v>GRUPO EMI S.A.</v>
          </cell>
          <cell r="E1138">
            <v>46177</v>
          </cell>
          <cell r="F1138">
            <v>46177</v>
          </cell>
          <cell r="G1138">
            <v>0</v>
          </cell>
          <cell r="H1138" t="str">
            <v>Cuenta de Ahorros</v>
          </cell>
          <cell r="I1138">
            <v>550127200008580</v>
          </cell>
          <cell r="J1138" t="str">
            <v>Cuenta de Ahorros Otros Bancos</v>
          </cell>
          <cell r="K1138">
            <v>70611507396</v>
          </cell>
          <cell r="L1138" t="str">
            <v>BANCOLOMBIA</v>
          </cell>
          <cell r="M1138">
            <v>213200</v>
          </cell>
          <cell r="N1138" t="str">
            <v>Pago Exitoso</v>
          </cell>
        </row>
        <row r="1139">
          <cell r="A1139">
            <v>9017799511</v>
          </cell>
          <cell r="B1139">
            <v>10661559</v>
          </cell>
          <cell r="C1139">
            <v>9017799511</v>
          </cell>
          <cell r="D1139" t="str">
            <v>KOA COMPAÑÍA DE FINANCIAMIENTO</v>
          </cell>
          <cell r="E1139">
            <v>46177</v>
          </cell>
          <cell r="F1139">
            <v>46177</v>
          </cell>
          <cell r="G1139">
            <v>0</v>
          </cell>
          <cell r="H1139" t="str">
            <v>Cuenta de Ahorros</v>
          </cell>
          <cell r="I1139">
            <v>550127200008580</v>
          </cell>
          <cell r="J1139" t="str">
            <v>Cuenta de Ahorros Otros Bancos</v>
          </cell>
          <cell r="K1139">
            <v>91000010770</v>
          </cell>
          <cell r="L1139" t="str">
            <v>GNB SUDAMERIS</v>
          </cell>
          <cell r="M1139">
            <v>251278</v>
          </cell>
          <cell r="N1139" t="str">
            <v>Pago Exitoso</v>
          </cell>
        </row>
        <row r="1140">
          <cell r="A1140">
            <v>8160054733</v>
          </cell>
          <cell r="B1140">
            <v>10661559</v>
          </cell>
          <cell r="C1140">
            <v>8160054733</v>
          </cell>
          <cell r="D1140" t="str">
            <v>LA OFRENDA S.A.</v>
          </cell>
          <cell r="E1140">
            <v>46177</v>
          </cell>
          <cell r="F1140">
            <v>46177</v>
          </cell>
          <cell r="G1140">
            <v>0</v>
          </cell>
          <cell r="H1140" t="str">
            <v>Cuenta de Ahorros</v>
          </cell>
          <cell r="I1140">
            <v>550127200008580</v>
          </cell>
          <cell r="J1140" t="str">
            <v>Cuenta Corriente Otros Bancos</v>
          </cell>
          <cell r="K1140">
            <v>468116637</v>
          </cell>
          <cell r="L1140" t="str">
            <v>BOGOTA</v>
          </cell>
          <cell r="M1140">
            <v>427200</v>
          </cell>
          <cell r="N1140" t="str">
            <v>Pago Exitoso</v>
          </cell>
        </row>
        <row r="1141">
          <cell r="A1141">
            <v>9006325054</v>
          </cell>
          <cell r="B1141">
            <v>10661559</v>
          </cell>
          <cell r="C1141">
            <v>9006325054</v>
          </cell>
          <cell r="D1141" t="str">
            <v>RED MEDICA VITAL</v>
          </cell>
          <cell r="E1141">
            <v>46177</v>
          </cell>
          <cell r="F1141">
            <v>46177</v>
          </cell>
          <cell r="G1141">
            <v>0</v>
          </cell>
          <cell r="H1141" t="str">
            <v>Cuenta de Ahorros</v>
          </cell>
          <cell r="I1141">
            <v>550127200008580</v>
          </cell>
          <cell r="J1141" t="str">
            <v>Cuenta de Ahorros Otros Bancos</v>
          </cell>
          <cell r="K1141">
            <v>2082085997</v>
          </cell>
          <cell r="L1141" t="str">
            <v>DAVIBANK</v>
          </cell>
          <cell r="M1141">
            <v>165000</v>
          </cell>
          <cell r="N1141" t="str">
            <v>Pago Exitoso</v>
          </cell>
        </row>
        <row r="1142">
          <cell r="A1142">
            <v>8600025032</v>
          </cell>
          <cell r="B1142">
            <v>10661559</v>
          </cell>
          <cell r="C1142">
            <v>8600025032</v>
          </cell>
          <cell r="D1142" t="str">
            <v>SEGUROS BOLIVAR</v>
          </cell>
          <cell r="E1142">
            <v>46177</v>
          </cell>
          <cell r="F1142">
            <v>46177</v>
          </cell>
          <cell r="G1142">
            <v>0</v>
          </cell>
          <cell r="H1142" t="str">
            <v>Cuenta de Ahorros</v>
          </cell>
          <cell r="I1142">
            <v>550127200008580</v>
          </cell>
          <cell r="J1142" t="str">
            <v>Cuenta Corriente</v>
          </cell>
          <cell r="K1142">
            <v>6069999594</v>
          </cell>
          <cell r="L1142" t="str">
            <v>DAVIVIENDA</v>
          </cell>
          <cell r="M1142">
            <v>75102</v>
          </cell>
          <cell r="N1142" t="str">
            <v>Pago Exitoso</v>
          </cell>
        </row>
        <row r="1143">
          <cell r="A1143">
            <v>8160077024</v>
          </cell>
          <cell r="B1143">
            <v>10661559</v>
          </cell>
          <cell r="C1143">
            <v>8160077024</v>
          </cell>
          <cell r="D1143" t="str">
            <v>SINDICATO TRABAJADORES OFICIAL</v>
          </cell>
          <cell r="E1143">
            <v>46177</v>
          </cell>
          <cell r="F1143">
            <v>46177</v>
          </cell>
          <cell r="G1143">
            <v>0</v>
          </cell>
          <cell r="H1143" t="str">
            <v>Cuenta de Ahorros</v>
          </cell>
          <cell r="I1143">
            <v>550127200008580</v>
          </cell>
          <cell r="J1143" t="str">
            <v>Cuenta de Ahorros</v>
          </cell>
          <cell r="K1143">
            <v>127200092550</v>
          </cell>
          <cell r="L1143" t="str">
            <v>DAVIVIENDA</v>
          </cell>
          <cell r="M1143">
            <v>3808740</v>
          </cell>
          <cell r="N1143" t="str">
            <v>Pago Exitoso</v>
          </cell>
        </row>
        <row r="1144">
          <cell r="A1144">
            <v>8160077024</v>
          </cell>
          <cell r="B1144">
            <v>10661559</v>
          </cell>
          <cell r="C1144">
            <v>8160077024</v>
          </cell>
          <cell r="D1144" t="str">
            <v>SINDICATO TRABAJADORES OFICIAL</v>
          </cell>
          <cell r="E1144">
            <v>46177</v>
          </cell>
          <cell r="F1144">
            <v>46177</v>
          </cell>
          <cell r="G1144">
            <v>0</v>
          </cell>
          <cell r="H1144" t="str">
            <v>Cuenta de Ahorros</v>
          </cell>
          <cell r="I1144">
            <v>550127200008580</v>
          </cell>
          <cell r="J1144" t="str">
            <v>Cuenta de Ahorros</v>
          </cell>
          <cell r="K1144">
            <v>127270079776</v>
          </cell>
          <cell r="L1144" t="str">
            <v>DAVIVIENDA</v>
          </cell>
          <cell r="M1144">
            <v>18069437</v>
          </cell>
          <cell r="N1144" t="str">
            <v>Pago Exitoso</v>
          </cell>
        </row>
        <row r="1145">
          <cell r="A1145">
            <v>9008760082</v>
          </cell>
          <cell r="B1145">
            <v>10660597</v>
          </cell>
          <cell r="C1145">
            <v>9008760082</v>
          </cell>
          <cell r="D1145" t="str">
            <v>SINDICATO DE SERVIDORES PUBLIC</v>
          </cell>
          <cell r="E1145">
            <v>46176</v>
          </cell>
          <cell r="F1145">
            <v>46177</v>
          </cell>
          <cell r="G1145">
            <v>0</v>
          </cell>
          <cell r="H1145" t="str">
            <v>Cuenta de Ahorros</v>
          </cell>
          <cell r="I1145">
            <v>302727607</v>
          </cell>
          <cell r="J1145" t="str">
            <v>Cuenta de Ahorros Otros Bancos</v>
          </cell>
          <cell r="K1145">
            <v>842184178</v>
          </cell>
          <cell r="L1145" t="str">
            <v>BOGOTA</v>
          </cell>
          <cell r="M1145">
            <v>131966</v>
          </cell>
          <cell r="N1145" t="str">
            <v>Pago Exitoso</v>
          </cell>
        </row>
        <row r="1146">
          <cell r="A1146">
            <v>8160065831</v>
          </cell>
          <cell r="B1146">
            <v>10660597</v>
          </cell>
          <cell r="C1146">
            <v>8160065831</v>
          </cell>
          <cell r="D1146" t="str">
            <v>ASOCIACION SINDICAL DE SERVIDO</v>
          </cell>
          <cell r="E1146">
            <v>46176</v>
          </cell>
          <cell r="F1146">
            <v>46177</v>
          </cell>
          <cell r="G1146">
            <v>0</v>
          </cell>
          <cell r="H1146" t="str">
            <v>Cuenta de Ahorros</v>
          </cell>
          <cell r="I1146">
            <v>302727607</v>
          </cell>
          <cell r="J1146" t="str">
            <v>Cuenta de Ahorros Otros Bancos</v>
          </cell>
          <cell r="K1146">
            <v>33850165</v>
          </cell>
          <cell r="L1146" t="str">
            <v>OCCIDENTE</v>
          </cell>
          <cell r="M1146">
            <v>40126</v>
          </cell>
          <cell r="N1146" t="str">
            <v>Pago Exitoso</v>
          </cell>
        </row>
        <row r="1147">
          <cell r="A1147">
            <v>8050040349</v>
          </cell>
          <cell r="B1147">
            <v>10660597</v>
          </cell>
          <cell r="C1147">
            <v>8050040349</v>
          </cell>
          <cell r="D1147" t="str">
            <v>COOPSERP</v>
          </cell>
          <cell r="E1147">
            <v>46176</v>
          </cell>
          <cell r="F1147">
            <v>46177</v>
          </cell>
          <cell r="G1147">
            <v>0</v>
          </cell>
          <cell r="H1147" t="str">
            <v>Cuenta de Ahorros</v>
          </cell>
          <cell r="I1147">
            <v>302727607</v>
          </cell>
          <cell r="J1147" t="str">
            <v>Cuenta Corriente Otros Bancos</v>
          </cell>
          <cell r="K1147">
            <v>842073892</v>
          </cell>
          <cell r="L1147" t="str">
            <v>BOGOTA</v>
          </cell>
          <cell r="M1147">
            <v>778070</v>
          </cell>
          <cell r="N1147" t="str">
            <v>Pago Exitoso</v>
          </cell>
        </row>
        <row r="1148">
          <cell r="A1148">
            <v>8000378008</v>
          </cell>
          <cell r="B1148">
            <v>10660597</v>
          </cell>
          <cell r="C1148">
            <v>8000378008</v>
          </cell>
          <cell r="D1148" t="str">
            <v>BANCO AGRARIO DE COLOMBIA SA</v>
          </cell>
          <cell r="E1148">
            <v>46176</v>
          </cell>
          <cell r="F1148">
            <v>46177</v>
          </cell>
          <cell r="G1148">
            <v>0</v>
          </cell>
          <cell r="H1148" t="str">
            <v>Cuenta de Ahorros</v>
          </cell>
          <cell r="I1148">
            <v>302727607</v>
          </cell>
          <cell r="J1148" t="str">
            <v>Cuenta Corriente Otros Bancos</v>
          </cell>
          <cell r="K1148">
            <v>3052032978</v>
          </cell>
          <cell r="L1148" t="str">
            <v>BANCOLOMBIA</v>
          </cell>
          <cell r="M1148">
            <v>476786</v>
          </cell>
          <cell r="N1148" t="str">
            <v>Pago Exitoso</v>
          </cell>
        </row>
        <row r="1149">
          <cell r="A1149">
            <v>8600025032</v>
          </cell>
          <cell r="B1149">
            <v>10660597</v>
          </cell>
          <cell r="C1149">
            <v>8600025032</v>
          </cell>
          <cell r="D1149" t="str">
            <v>SERGUROS BOLIVAR</v>
          </cell>
          <cell r="E1149">
            <v>46176</v>
          </cell>
          <cell r="F1149">
            <v>46177</v>
          </cell>
          <cell r="G1149">
            <v>0</v>
          </cell>
          <cell r="H1149" t="str">
            <v>Cuenta de Ahorros</v>
          </cell>
          <cell r="I1149">
            <v>302727607</v>
          </cell>
          <cell r="J1149" t="str">
            <v>Cuenta Corriente</v>
          </cell>
          <cell r="K1149">
            <v>6069999594</v>
          </cell>
          <cell r="L1149" t="str">
            <v>DAVIVIENDA</v>
          </cell>
          <cell r="M1149">
            <v>42602</v>
          </cell>
          <cell r="N1149" t="str">
            <v>Pago Exitoso</v>
          </cell>
        </row>
        <row r="1150">
          <cell r="A1150">
            <v>8903002794</v>
          </cell>
          <cell r="B1150">
            <v>10660597</v>
          </cell>
          <cell r="C1150">
            <v>8903002794</v>
          </cell>
          <cell r="D1150" t="str">
            <v>BANCO DE OCCIDENTE</v>
          </cell>
          <cell r="E1150">
            <v>46176</v>
          </cell>
          <cell r="F1150">
            <v>46177</v>
          </cell>
          <cell r="G1150">
            <v>0</v>
          </cell>
          <cell r="H1150" t="str">
            <v>Cuenta de Ahorros</v>
          </cell>
          <cell r="I1150">
            <v>302727607</v>
          </cell>
          <cell r="J1150" t="str">
            <v>Cuenta Corriente Otros Bancos</v>
          </cell>
          <cell r="K1150">
            <v>1799949</v>
          </cell>
          <cell r="L1150" t="str">
            <v>OCCIDENTE</v>
          </cell>
          <cell r="M1150">
            <v>784712</v>
          </cell>
          <cell r="N1150" t="str">
            <v>Pago Exitoso</v>
          </cell>
        </row>
        <row r="1151">
          <cell r="A1151">
            <v>8914129882</v>
          </cell>
          <cell r="B1151">
            <v>10660597</v>
          </cell>
          <cell r="C1151">
            <v>8914129882</v>
          </cell>
          <cell r="D1151" t="str">
            <v>FONDO DE EMPLEADOS DE RISARALD</v>
          </cell>
          <cell r="E1151">
            <v>46176</v>
          </cell>
          <cell r="F1151">
            <v>46177</v>
          </cell>
          <cell r="G1151">
            <v>0</v>
          </cell>
          <cell r="H1151" t="str">
            <v>Cuenta de Ahorros</v>
          </cell>
          <cell r="I1151">
            <v>302727607</v>
          </cell>
          <cell r="J1151" t="str">
            <v>Cuenta Corriente Otros Bancos</v>
          </cell>
          <cell r="K1151">
            <v>33497017</v>
          </cell>
          <cell r="L1151" t="str">
            <v>OCCIDENTE</v>
          </cell>
          <cell r="M1151">
            <v>248000</v>
          </cell>
          <cell r="N1151" t="str">
            <v>Pago Exitoso</v>
          </cell>
        </row>
        <row r="1152">
          <cell r="A1152">
            <v>8914800857</v>
          </cell>
          <cell r="B1152">
            <v>10660605</v>
          </cell>
          <cell r="C1152">
            <v>8914800857</v>
          </cell>
          <cell r="D1152" t="str">
            <v>DEPARTAMENTO DE RISARALDA</v>
          </cell>
          <cell r="E1152">
            <v>46176</v>
          </cell>
          <cell r="F1152">
            <v>46177</v>
          </cell>
          <cell r="G1152">
            <v>1112</v>
          </cell>
          <cell r="H1152" t="str">
            <v>Cuenta de Ahorros</v>
          </cell>
          <cell r="I1152">
            <v>550127200008580</v>
          </cell>
          <cell r="J1152" t="str">
            <v>Cuenta Corriente Otros Bancos</v>
          </cell>
          <cell r="K1152">
            <v>33488479</v>
          </cell>
          <cell r="L1152" t="str">
            <v>OCCIDENTE</v>
          </cell>
          <cell r="M1152">
            <v>80956000</v>
          </cell>
          <cell r="N1152" t="str">
            <v>Pago Exitoso</v>
          </cell>
        </row>
        <row r="1153">
          <cell r="A1153">
            <v>8914800857</v>
          </cell>
          <cell r="B1153">
            <v>10660608</v>
          </cell>
          <cell r="C1153">
            <v>8914800857</v>
          </cell>
          <cell r="D1153" t="str">
            <v>DEPARTAMENTO DE RISARALDA</v>
          </cell>
          <cell r="E1153">
            <v>46176</v>
          </cell>
          <cell r="F1153">
            <v>46177</v>
          </cell>
          <cell r="G1153">
            <v>1111</v>
          </cell>
          <cell r="H1153" t="str">
            <v>Cuenta de Ahorros</v>
          </cell>
          <cell r="I1153">
            <v>302738448</v>
          </cell>
          <cell r="J1153" t="str">
            <v>Cuenta de Ahorros</v>
          </cell>
          <cell r="K1153">
            <v>127200008580</v>
          </cell>
          <cell r="L1153" t="str">
            <v>DAVIVIENDA</v>
          </cell>
          <cell r="M1153">
            <v>505815</v>
          </cell>
          <cell r="N1153" t="str">
            <v>Pago Exitoso</v>
          </cell>
        </row>
        <row r="1154">
          <cell r="A1154">
            <v>8914800248</v>
          </cell>
          <cell r="B1154">
            <v>10660008</v>
          </cell>
          <cell r="C1154">
            <v>8914800248</v>
          </cell>
          <cell r="D1154" t="str">
            <v>MUNICIPIO DE BELEN DE UMBRIA</v>
          </cell>
          <cell r="E1154">
            <v>46176</v>
          </cell>
          <cell r="F1154">
            <v>46176</v>
          </cell>
          <cell r="G1154">
            <v>11780</v>
          </cell>
          <cell r="H1154" t="str">
            <v>Cuenta de Ahorros</v>
          </cell>
          <cell r="I1154">
            <v>302737945</v>
          </cell>
          <cell r="J1154" t="str">
            <v>Cuenta Corriente</v>
          </cell>
          <cell r="K1154">
            <v>127969999755</v>
          </cell>
          <cell r="L1154" t="str">
            <v>DAVIVIENDA</v>
          </cell>
          <cell r="M1154">
            <v>451381</v>
          </cell>
          <cell r="N1154" t="str">
            <v>Pago Exitoso</v>
          </cell>
        </row>
        <row r="1155">
          <cell r="A1155">
            <v>1112777573</v>
          </cell>
          <cell r="B1155">
            <v>10658668</v>
          </cell>
          <cell r="C1155">
            <v>1112777573</v>
          </cell>
          <cell r="D1155" t="str">
            <v>KATHERIN SANCHEZ MARTINEZ</v>
          </cell>
          <cell r="E1155">
            <v>46176</v>
          </cell>
          <cell r="F1155">
            <v>46176</v>
          </cell>
          <cell r="G1155">
            <v>11030</v>
          </cell>
          <cell r="H1155" t="str">
            <v>Cuenta de Ahorros</v>
          </cell>
          <cell r="I1155">
            <v>550127200117688</v>
          </cell>
          <cell r="J1155" t="str">
            <v>Cuenta de Ahorros Otros Bancos</v>
          </cell>
          <cell r="K1155">
            <v>91209542612</v>
          </cell>
          <cell r="L1155" t="str">
            <v>BANCOLOMBIA</v>
          </cell>
          <cell r="M1155">
            <v>4124000</v>
          </cell>
          <cell r="N1155" t="str">
            <v>Pago Exitoso</v>
          </cell>
        </row>
        <row r="1156">
          <cell r="A1156">
            <v>9019028875</v>
          </cell>
          <cell r="B1156">
            <v>10659537</v>
          </cell>
          <cell r="C1156">
            <v>9019028875</v>
          </cell>
          <cell r="D1156" t="str">
            <v>SERVIASEAMOS UNION TEMPORAL</v>
          </cell>
          <cell r="E1156">
            <v>46176</v>
          </cell>
          <cell r="F1156">
            <v>46176</v>
          </cell>
          <cell r="G1156">
            <v>10137</v>
          </cell>
          <cell r="H1156" t="str">
            <v>Cuenta de Ahorros</v>
          </cell>
          <cell r="I1156">
            <v>550127200117688</v>
          </cell>
          <cell r="J1156" t="str">
            <v>Cuenta Corriente Otros Bancos</v>
          </cell>
          <cell r="K1156">
            <v>82100010535</v>
          </cell>
          <cell r="L1156" t="str">
            <v>BANCOLOMBIA</v>
          </cell>
          <cell r="M1156">
            <v>735704184.60000002</v>
          </cell>
          <cell r="N1156" t="str">
            <v>Pago Exitoso</v>
          </cell>
        </row>
        <row r="1157">
          <cell r="A1157">
            <v>8914800857</v>
          </cell>
          <cell r="B1157">
            <v>10657231</v>
          </cell>
          <cell r="C1157">
            <v>8914800857</v>
          </cell>
          <cell r="D1157" t="str">
            <v>DEPARTAMENTO DE RISARALDA</v>
          </cell>
          <cell r="E1157">
            <v>46176</v>
          </cell>
          <cell r="F1157">
            <v>46176</v>
          </cell>
          <cell r="G1157">
            <v>5200102330131110</v>
          </cell>
          <cell r="H1157" t="str">
            <v>Cuenta de Ahorros</v>
          </cell>
          <cell r="I1157">
            <v>550127200108752</v>
          </cell>
          <cell r="J1157" t="str">
            <v>Cuenta de Ahorros</v>
          </cell>
          <cell r="K1157">
            <v>127200185743</v>
          </cell>
          <cell r="L1157" t="str">
            <v>DAVIVIENDA</v>
          </cell>
          <cell r="M1157">
            <v>1597000</v>
          </cell>
          <cell r="N1157" t="str">
            <v>Pago Exitoso</v>
          </cell>
        </row>
        <row r="1158">
          <cell r="A1158">
            <v>8914800857</v>
          </cell>
          <cell r="B1158">
            <v>10657231</v>
          </cell>
          <cell r="C1158">
            <v>8914800857</v>
          </cell>
          <cell r="D1158" t="str">
            <v>DEPARTAMENTO DE RISARALDA</v>
          </cell>
          <cell r="E1158">
            <v>46176</v>
          </cell>
          <cell r="F1158">
            <v>46176</v>
          </cell>
          <cell r="G1158">
            <v>5200102330131110</v>
          </cell>
          <cell r="H1158" t="str">
            <v>Cuenta de Ahorros</v>
          </cell>
          <cell r="I1158">
            <v>550127200108752</v>
          </cell>
          <cell r="J1158" t="str">
            <v>Cuenta de Ahorros</v>
          </cell>
          <cell r="K1158">
            <v>127200089309</v>
          </cell>
          <cell r="L1158" t="str">
            <v>DAVIVIENDA</v>
          </cell>
          <cell r="M1158">
            <v>1240000</v>
          </cell>
          <cell r="N1158" t="str">
            <v>Pago Exitoso</v>
          </cell>
        </row>
        <row r="1159">
          <cell r="A1159">
            <v>8914800857</v>
          </cell>
          <cell r="B1159">
            <v>10657231</v>
          </cell>
          <cell r="C1159">
            <v>8914800857</v>
          </cell>
          <cell r="D1159" t="str">
            <v>DEPARTAMENTO DE RISARALDA</v>
          </cell>
          <cell r="E1159">
            <v>46176</v>
          </cell>
          <cell r="F1159">
            <v>46176</v>
          </cell>
          <cell r="G1159">
            <v>5200102330131110</v>
          </cell>
          <cell r="H1159" t="str">
            <v>Cuenta de Ahorros</v>
          </cell>
          <cell r="I1159">
            <v>550127200108752</v>
          </cell>
          <cell r="J1159" t="str">
            <v>Cuenta de Ahorros</v>
          </cell>
          <cell r="K1159">
            <v>127270038350</v>
          </cell>
          <cell r="L1159" t="str">
            <v>DAVIVIENDA</v>
          </cell>
          <cell r="M1159">
            <v>826000</v>
          </cell>
          <cell r="N1159" t="str">
            <v>Pago Exitoso</v>
          </cell>
        </row>
        <row r="1160">
          <cell r="A1160">
            <v>8914800857</v>
          </cell>
          <cell r="B1160">
            <v>10657231</v>
          </cell>
          <cell r="C1160">
            <v>8914800857</v>
          </cell>
          <cell r="D1160" t="str">
            <v>DEPARTAMENTO DE RISARALDA</v>
          </cell>
          <cell r="E1160">
            <v>46176</v>
          </cell>
          <cell r="F1160">
            <v>46176</v>
          </cell>
          <cell r="G1160">
            <v>5200102330131110</v>
          </cell>
          <cell r="H1160" t="str">
            <v>Cuenta de Ahorros</v>
          </cell>
          <cell r="I1160">
            <v>550127200108752</v>
          </cell>
          <cell r="J1160" t="str">
            <v>Cuenta de Ahorros</v>
          </cell>
          <cell r="K1160">
            <v>127200185735</v>
          </cell>
          <cell r="L1160" t="str">
            <v>DAVIVIENDA</v>
          </cell>
          <cell r="M1160">
            <v>413000</v>
          </cell>
          <cell r="N1160" t="str">
            <v>Pago Exitoso</v>
          </cell>
        </row>
        <row r="1161">
          <cell r="A1161">
            <v>8914800857</v>
          </cell>
          <cell r="B1161">
            <v>10657231</v>
          </cell>
          <cell r="C1161">
            <v>8914800857</v>
          </cell>
          <cell r="D1161" t="str">
            <v>DEPARTAMENTO DE RISARALDA</v>
          </cell>
          <cell r="E1161">
            <v>46176</v>
          </cell>
          <cell r="F1161">
            <v>46176</v>
          </cell>
          <cell r="G1161">
            <v>5200102330131110</v>
          </cell>
          <cell r="H1161" t="str">
            <v>Cuenta de Ahorros</v>
          </cell>
          <cell r="I1161">
            <v>550127200108752</v>
          </cell>
          <cell r="J1161" t="str">
            <v>Cuenta Corriente Otros Bancos</v>
          </cell>
          <cell r="K1161">
            <v>33488479</v>
          </cell>
          <cell r="L1161" t="str">
            <v>OCCIDENTE</v>
          </cell>
          <cell r="M1161">
            <v>2075000</v>
          </cell>
          <cell r="N1161" t="str">
            <v>Pago Exitoso</v>
          </cell>
        </row>
        <row r="1162">
          <cell r="A1162">
            <v>8914800857</v>
          </cell>
          <cell r="B1162">
            <v>10657444</v>
          </cell>
          <cell r="C1162">
            <v>8914800857</v>
          </cell>
          <cell r="D1162" t="str">
            <v>DEPARTAMENTO DE RISARALDA</v>
          </cell>
          <cell r="E1162">
            <v>46176</v>
          </cell>
          <cell r="F1162">
            <v>46176</v>
          </cell>
          <cell r="G1162">
            <v>1074</v>
          </cell>
          <cell r="H1162" t="str">
            <v>Cuenta de Ahorros</v>
          </cell>
          <cell r="I1162">
            <v>550127200117688</v>
          </cell>
          <cell r="J1162" t="str">
            <v>Cuenta de Ahorros</v>
          </cell>
          <cell r="K1162">
            <v>127200185735</v>
          </cell>
          <cell r="L1162" t="str">
            <v>DAVIVIENDA</v>
          </cell>
          <cell r="M1162">
            <v>2243065</v>
          </cell>
          <cell r="N1162" t="str">
            <v>Pago Exitoso</v>
          </cell>
        </row>
        <row r="1163">
          <cell r="A1163">
            <v>8914800857</v>
          </cell>
          <cell r="B1163">
            <v>10657444</v>
          </cell>
          <cell r="C1163">
            <v>8914800857</v>
          </cell>
          <cell r="D1163" t="str">
            <v>DEPARTAMENTO DE RISARALDA</v>
          </cell>
          <cell r="E1163">
            <v>46176</v>
          </cell>
          <cell r="F1163">
            <v>46176</v>
          </cell>
          <cell r="G1163">
            <v>1075</v>
          </cell>
          <cell r="H1163" t="str">
            <v>Cuenta de Ahorros</v>
          </cell>
          <cell r="I1163">
            <v>550127200117688</v>
          </cell>
          <cell r="J1163" t="str">
            <v>Cuenta de Ahorros</v>
          </cell>
          <cell r="K1163">
            <v>127270038350</v>
          </cell>
          <cell r="L1163" t="str">
            <v>DAVIVIENDA</v>
          </cell>
          <cell r="M1163">
            <v>4485130</v>
          </cell>
          <cell r="N1163" t="str">
            <v>Pago Exitoso</v>
          </cell>
        </row>
        <row r="1164">
          <cell r="A1164">
            <v>8914800857</v>
          </cell>
          <cell r="B1164">
            <v>10657444</v>
          </cell>
          <cell r="C1164">
            <v>8914800857</v>
          </cell>
          <cell r="D1164" t="str">
            <v>DEPARTAMENTO DE RISARALDA</v>
          </cell>
          <cell r="E1164">
            <v>46176</v>
          </cell>
          <cell r="F1164">
            <v>46176</v>
          </cell>
          <cell r="G1164">
            <v>1077</v>
          </cell>
          <cell r="H1164" t="str">
            <v>Cuenta de Ahorros</v>
          </cell>
          <cell r="I1164">
            <v>550127200117688</v>
          </cell>
          <cell r="J1164" t="str">
            <v>Cuenta de Ahorros</v>
          </cell>
          <cell r="K1164">
            <v>127200185719</v>
          </cell>
          <cell r="L1164" t="str">
            <v>DAVIVIENDA</v>
          </cell>
          <cell r="M1164">
            <v>108097</v>
          </cell>
          <cell r="N1164" t="str">
            <v>Pago Exitoso</v>
          </cell>
        </row>
        <row r="1165">
          <cell r="A1165">
            <v>8914800857</v>
          </cell>
          <cell r="B1165">
            <v>10657444</v>
          </cell>
          <cell r="C1165">
            <v>8914800857</v>
          </cell>
          <cell r="D1165" t="str">
            <v>DEPARTAMENTO DE RISARALDA</v>
          </cell>
          <cell r="E1165">
            <v>46176</v>
          </cell>
          <cell r="F1165">
            <v>46176</v>
          </cell>
          <cell r="G1165">
            <v>1080</v>
          </cell>
          <cell r="H1165" t="str">
            <v>Cuenta de Ahorros</v>
          </cell>
          <cell r="I1165">
            <v>550127200117688</v>
          </cell>
          <cell r="J1165" t="str">
            <v>Cuenta de Ahorros</v>
          </cell>
          <cell r="K1165">
            <v>127200185743</v>
          </cell>
          <cell r="L1165" t="str">
            <v>DAVIVIENDA</v>
          </cell>
          <cell r="M1165">
            <v>835163</v>
          </cell>
          <cell r="N1165" t="str">
            <v>Pago Exitoso</v>
          </cell>
        </row>
        <row r="1166">
          <cell r="A1166">
            <v>8914800857</v>
          </cell>
          <cell r="B1166">
            <v>10657444</v>
          </cell>
          <cell r="C1166">
            <v>8914800857</v>
          </cell>
          <cell r="D1166" t="str">
            <v>DEPARTAMENTO DE RISARALDA</v>
          </cell>
          <cell r="E1166">
            <v>46176</v>
          </cell>
          <cell r="F1166">
            <v>46176</v>
          </cell>
          <cell r="G1166">
            <v>1079</v>
          </cell>
          <cell r="H1166" t="str">
            <v>Cuenta de Ahorros</v>
          </cell>
          <cell r="I1166">
            <v>550127200117688</v>
          </cell>
          <cell r="J1166" t="str">
            <v>Cuenta de Ahorros</v>
          </cell>
          <cell r="K1166">
            <v>127200089309</v>
          </cell>
          <cell r="L1166" t="str">
            <v>DAVIVIENDA</v>
          </cell>
          <cell r="M1166">
            <v>6728195</v>
          </cell>
          <cell r="N1166" t="str">
            <v>Pago Exitoso</v>
          </cell>
        </row>
        <row r="1167">
          <cell r="A1167">
            <v>8914800857</v>
          </cell>
          <cell r="B1167">
            <v>10657444</v>
          </cell>
          <cell r="C1167">
            <v>8914800857</v>
          </cell>
          <cell r="D1167" t="str">
            <v>DEPARTAMENTO DE RISARALDA</v>
          </cell>
          <cell r="E1167">
            <v>46176</v>
          </cell>
          <cell r="F1167">
            <v>46176</v>
          </cell>
          <cell r="G1167">
            <v>1083</v>
          </cell>
          <cell r="H1167" t="str">
            <v>Cuenta de Ahorros</v>
          </cell>
          <cell r="I1167">
            <v>550127200117688</v>
          </cell>
          <cell r="J1167" t="str">
            <v>Cuenta de Ahorros Otros Bancos</v>
          </cell>
          <cell r="K1167">
            <v>33858424</v>
          </cell>
          <cell r="L1167" t="str">
            <v>OCCIDENTE</v>
          </cell>
          <cell r="M1167">
            <v>1124638</v>
          </cell>
          <cell r="N1167" t="str">
            <v>Pago Exitoso</v>
          </cell>
        </row>
        <row r="1168">
          <cell r="A1168">
            <v>8914800857</v>
          </cell>
          <cell r="B1168">
            <v>10656257</v>
          </cell>
          <cell r="C1168">
            <v>8914800857</v>
          </cell>
          <cell r="D1168" t="str">
            <v>DEPARTAMENTO DE RISARALDA</v>
          </cell>
          <cell r="E1168">
            <v>46176</v>
          </cell>
          <cell r="F1168">
            <v>46176</v>
          </cell>
          <cell r="G1168">
            <v>0</v>
          </cell>
          <cell r="H1168" t="str">
            <v>Cuenta de Ahorros</v>
          </cell>
          <cell r="I1168">
            <v>302727607</v>
          </cell>
          <cell r="J1168" t="str">
            <v>Cuenta de Ahorros</v>
          </cell>
          <cell r="K1168">
            <v>127200089309</v>
          </cell>
          <cell r="L1168" t="str">
            <v>DAVIVIENDA</v>
          </cell>
          <cell r="M1168">
            <v>1108000</v>
          </cell>
          <cell r="N1168" t="str">
            <v>Pago Exitoso</v>
          </cell>
        </row>
        <row r="1169">
          <cell r="A1169">
            <v>8914800857</v>
          </cell>
          <cell r="B1169">
            <v>10656257</v>
          </cell>
          <cell r="C1169">
            <v>8914800857</v>
          </cell>
          <cell r="D1169" t="str">
            <v>DEPARTAMENTO DE RISARALDA</v>
          </cell>
          <cell r="E1169">
            <v>46176</v>
          </cell>
          <cell r="F1169">
            <v>46176</v>
          </cell>
          <cell r="G1169">
            <v>0</v>
          </cell>
          <cell r="H1169" t="str">
            <v>Cuenta de Ahorros</v>
          </cell>
          <cell r="I1169">
            <v>302727607</v>
          </cell>
          <cell r="J1169" t="str">
            <v>Cuenta de Ahorros</v>
          </cell>
          <cell r="K1169">
            <v>127270038350</v>
          </cell>
          <cell r="L1169" t="str">
            <v>DAVIVIENDA</v>
          </cell>
          <cell r="M1169">
            <v>738000</v>
          </cell>
          <cell r="N1169" t="str">
            <v>Pago Exitoso</v>
          </cell>
        </row>
        <row r="1170">
          <cell r="A1170">
            <v>8914800857</v>
          </cell>
          <cell r="B1170">
            <v>10656257</v>
          </cell>
          <cell r="C1170">
            <v>8914800857</v>
          </cell>
          <cell r="D1170" t="str">
            <v>DEPARTAMENTO DE RISARALDA</v>
          </cell>
          <cell r="E1170">
            <v>46176</v>
          </cell>
          <cell r="F1170">
            <v>46176</v>
          </cell>
          <cell r="G1170">
            <v>0</v>
          </cell>
          <cell r="H1170" t="str">
            <v>Cuenta de Ahorros</v>
          </cell>
          <cell r="I1170">
            <v>302727607</v>
          </cell>
          <cell r="J1170" t="str">
            <v>Cuenta de Ahorros</v>
          </cell>
          <cell r="K1170">
            <v>127200185727</v>
          </cell>
          <cell r="L1170" t="str">
            <v>DAVIVIENDA</v>
          </cell>
          <cell r="M1170">
            <v>1031000</v>
          </cell>
          <cell r="N1170" t="str">
            <v>Pago Exitoso</v>
          </cell>
        </row>
        <row r="1171">
          <cell r="A1171">
            <v>8914800857</v>
          </cell>
          <cell r="B1171">
            <v>10656257</v>
          </cell>
          <cell r="C1171">
            <v>8914800857</v>
          </cell>
          <cell r="D1171" t="str">
            <v>DEPARTAMENTO DE RISARALDA</v>
          </cell>
          <cell r="E1171">
            <v>46176</v>
          </cell>
          <cell r="F1171">
            <v>46176</v>
          </cell>
          <cell r="G1171">
            <v>0</v>
          </cell>
          <cell r="H1171" t="str">
            <v>Cuenta de Ahorros</v>
          </cell>
          <cell r="I1171">
            <v>302727607</v>
          </cell>
          <cell r="J1171" t="str">
            <v>Cuenta de Ahorros</v>
          </cell>
          <cell r="K1171">
            <v>127200185735</v>
          </cell>
          <cell r="L1171" t="str">
            <v>DAVIVIENDA</v>
          </cell>
          <cell r="M1171">
            <v>370000</v>
          </cell>
          <cell r="N1171" t="str">
            <v>Pago Exitoso</v>
          </cell>
        </row>
        <row r="1172">
          <cell r="A1172">
            <v>8914800857</v>
          </cell>
          <cell r="B1172">
            <v>10656257</v>
          </cell>
          <cell r="C1172">
            <v>8914800857</v>
          </cell>
          <cell r="D1172" t="str">
            <v>DEPARTAMENTO DE RISARALDA</v>
          </cell>
          <cell r="E1172">
            <v>46176</v>
          </cell>
          <cell r="F1172">
            <v>46176</v>
          </cell>
          <cell r="G1172">
            <v>0</v>
          </cell>
          <cell r="H1172" t="str">
            <v>Cuenta de Ahorros</v>
          </cell>
          <cell r="I1172">
            <v>302727607</v>
          </cell>
          <cell r="J1172" t="str">
            <v>Cuenta Corriente Otros Bancos</v>
          </cell>
          <cell r="K1172">
            <v>33488479</v>
          </cell>
          <cell r="L1172" t="str">
            <v>OCCIDENTE</v>
          </cell>
          <cell r="M1172">
            <v>1536000</v>
          </cell>
          <cell r="N1172" t="str">
            <v>Pago Exitoso</v>
          </cell>
        </row>
        <row r="1173">
          <cell r="A1173">
            <v>8914800857</v>
          </cell>
          <cell r="B1173">
            <v>10656259</v>
          </cell>
          <cell r="C1173">
            <v>8914800857</v>
          </cell>
          <cell r="D1173" t="str">
            <v>DEPARTAMENTO DE RISARALDA</v>
          </cell>
          <cell r="E1173">
            <v>46176</v>
          </cell>
          <cell r="F1173">
            <v>46176</v>
          </cell>
          <cell r="G1173">
            <v>1028</v>
          </cell>
          <cell r="H1173" t="str">
            <v>Cuenta de Ahorros</v>
          </cell>
          <cell r="I1173">
            <v>302727599</v>
          </cell>
          <cell r="J1173" t="str">
            <v>Cuenta Corriente Otros Bancos</v>
          </cell>
          <cell r="K1173">
            <v>33488479</v>
          </cell>
          <cell r="L1173" t="str">
            <v>OCCIDENTE</v>
          </cell>
          <cell r="M1173">
            <v>3292</v>
          </cell>
          <cell r="N1173" t="str">
            <v>Pago Exitoso</v>
          </cell>
        </row>
        <row r="1174">
          <cell r="A1174">
            <v>8914082564</v>
          </cell>
          <cell r="B1174">
            <v>10653799</v>
          </cell>
          <cell r="C1174">
            <v>8914082564</v>
          </cell>
          <cell r="D1174" t="str">
            <v>SEGURIDAD NACIONAL LTDA</v>
          </cell>
          <cell r="E1174">
            <v>46175</v>
          </cell>
          <cell r="F1174">
            <v>46175</v>
          </cell>
          <cell r="G1174">
            <v>9565</v>
          </cell>
          <cell r="H1174" t="str">
            <v>Cuenta de Ahorros</v>
          </cell>
          <cell r="I1174">
            <v>550127200117688</v>
          </cell>
          <cell r="J1174" t="str">
            <v>Cuenta Corriente Otros Bancos</v>
          </cell>
          <cell r="K1174">
            <v>85371334162</v>
          </cell>
          <cell r="L1174" t="str">
            <v>BANCOLOMBIA</v>
          </cell>
          <cell r="M1174">
            <v>17771355</v>
          </cell>
          <cell r="N1174" t="str">
            <v>Pago Exitoso</v>
          </cell>
        </row>
        <row r="1175">
          <cell r="A1175">
            <v>8914800857</v>
          </cell>
          <cell r="B1175">
            <v>10650136</v>
          </cell>
          <cell r="C1175">
            <v>8914800857</v>
          </cell>
          <cell r="D1175" t="str">
            <v>DEPARTAMENTO DE RISARALDA</v>
          </cell>
          <cell r="E1175">
            <v>46174</v>
          </cell>
          <cell r="F1175">
            <v>46175</v>
          </cell>
          <cell r="G1175">
            <v>0</v>
          </cell>
          <cell r="H1175" t="str">
            <v>Cuenta de Ahorros</v>
          </cell>
          <cell r="I1175">
            <v>550127200142223</v>
          </cell>
          <cell r="J1175" t="str">
            <v>Cuenta de Ahorros</v>
          </cell>
          <cell r="K1175">
            <v>302727599</v>
          </cell>
          <cell r="L1175" t="str">
            <v>DAVIVIENDA</v>
          </cell>
          <cell r="M1175">
            <v>11427210</v>
          </cell>
          <cell r="N1175" t="str">
            <v>Pago Exitoso</v>
          </cell>
        </row>
        <row r="1176">
          <cell r="A1176">
            <v>8914800857</v>
          </cell>
          <cell r="B1176">
            <v>10650136</v>
          </cell>
          <cell r="C1176">
            <v>8914800857</v>
          </cell>
          <cell r="D1176" t="str">
            <v>DEPARTAMENTO DE RISARALDA</v>
          </cell>
          <cell r="E1176">
            <v>46174</v>
          </cell>
          <cell r="F1176">
            <v>46175</v>
          </cell>
          <cell r="G1176">
            <v>0</v>
          </cell>
          <cell r="H1176" t="str">
            <v>Cuenta de Ahorros</v>
          </cell>
          <cell r="I1176">
            <v>550127200142223</v>
          </cell>
          <cell r="J1176" t="str">
            <v>Cuenta de Ahorros Otros Bancos</v>
          </cell>
          <cell r="K1176">
            <v>601003693</v>
          </cell>
          <cell r="L1176" t="str">
            <v>ITAU antes Corpbanca</v>
          </cell>
          <cell r="M1176">
            <v>74276720</v>
          </cell>
          <cell r="N1176" t="str">
            <v>Pago Exitoso</v>
          </cell>
        </row>
        <row r="1177">
          <cell r="A1177">
            <v>8914800857</v>
          </cell>
          <cell r="B1177">
            <v>10650136</v>
          </cell>
          <cell r="C1177">
            <v>8914800857</v>
          </cell>
          <cell r="D1177" t="str">
            <v>DEPARTAMENTO DE RISARALDA</v>
          </cell>
          <cell r="E1177">
            <v>46174</v>
          </cell>
          <cell r="F1177">
            <v>46175</v>
          </cell>
          <cell r="G1177">
            <v>0</v>
          </cell>
          <cell r="H1177" t="str">
            <v>Cuenta de Ahorros</v>
          </cell>
          <cell r="I1177">
            <v>550127200142223</v>
          </cell>
          <cell r="J1177" t="str">
            <v>Cuenta de Ahorros Otros Bancos</v>
          </cell>
          <cell r="K1177">
            <v>601003693</v>
          </cell>
          <cell r="L1177" t="str">
            <v>ITAU antes Corpbanca</v>
          </cell>
          <cell r="M1177">
            <v>28568020</v>
          </cell>
          <cell r="N1177" t="str">
            <v>Pago Exitoso</v>
          </cell>
        </row>
        <row r="1178">
          <cell r="A1178">
            <v>8914800857</v>
          </cell>
          <cell r="B1178">
            <v>10650136</v>
          </cell>
          <cell r="C1178">
            <v>8914800857</v>
          </cell>
          <cell r="D1178" t="str">
            <v>DEPARTAMENTO DE RISARALDA</v>
          </cell>
          <cell r="E1178">
            <v>46174</v>
          </cell>
          <cell r="F1178">
            <v>46175</v>
          </cell>
          <cell r="G1178">
            <v>0</v>
          </cell>
          <cell r="H1178" t="str">
            <v>Cuenta de Ahorros</v>
          </cell>
          <cell r="I1178">
            <v>550127200142223</v>
          </cell>
          <cell r="J1178" t="str">
            <v>Cuenta de Ahorros</v>
          </cell>
          <cell r="K1178">
            <v>302727599</v>
          </cell>
          <cell r="L1178" t="str">
            <v>DAVIVIENDA</v>
          </cell>
          <cell r="M1178">
            <v>123573580</v>
          </cell>
          <cell r="N1178" t="str">
            <v>Pago Exitoso</v>
          </cell>
        </row>
        <row r="1179">
          <cell r="A1179">
            <v>8914800857</v>
          </cell>
          <cell r="B1179">
            <v>10650136</v>
          </cell>
          <cell r="C1179">
            <v>8914800857</v>
          </cell>
          <cell r="D1179" t="str">
            <v>DEPARTAMENTO DE RISARALDA</v>
          </cell>
          <cell r="E1179">
            <v>46174</v>
          </cell>
          <cell r="F1179">
            <v>46175</v>
          </cell>
          <cell r="G1179">
            <v>0</v>
          </cell>
          <cell r="H1179" t="str">
            <v>Cuenta de Ahorros</v>
          </cell>
          <cell r="I1179">
            <v>550127200142223</v>
          </cell>
          <cell r="J1179" t="str">
            <v>Cuenta de Ahorros Otros Bancos</v>
          </cell>
          <cell r="K1179">
            <v>601003693</v>
          </cell>
          <cell r="L1179" t="str">
            <v>ITAU antes Corpbanca</v>
          </cell>
          <cell r="M1179">
            <v>308933910</v>
          </cell>
          <cell r="N1179" t="str">
            <v>Pago Exitoso</v>
          </cell>
        </row>
        <row r="1180">
          <cell r="A1180">
            <v>8914800857</v>
          </cell>
          <cell r="B1180">
            <v>10650136</v>
          </cell>
          <cell r="C1180">
            <v>8914800857</v>
          </cell>
          <cell r="D1180" t="str">
            <v>DEPARTAMENTO DE RISARALDA</v>
          </cell>
          <cell r="E1180">
            <v>46174</v>
          </cell>
          <cell r="F1180">
            <v>46175</v>
          </cell>
          <cell r="G1180">
            <v>0</v>
          </cell>
          <cell r="H1180" t="str">
            <v>Cuenta de Ahorros</v>
          </cell>
          <cell r="I1180">
            <v>550127200142223</v>
          </cell>
          <cell r="J1180" t="str">
            <v>Cuenta de Ahorros Otros Bancos</v>
          </cell>
          <cell r="K1180">
            <v>601003693</v>
          </cell>
          <cell r="L1180" t="str">
            <v>ITAU antes Corpbanca</v>
          </cell>
          <cell r="M1180">
            <v>803227830</v>
          </cell>
          <cell r="N1180" t="str">
            <v>Pago Exitoso</v>
          </cell>
        </row>
        <row r="1181">
          <cell r="A1181">
            <v>8914800857</v>
          </cell>
          <cell r="B1181">
            <v>10650136</v>
          </cell>
          <cell r="C1181">
            <v>8914800857</v>
          </cell>
          <cell r="D1181" t="str">
            <v>DEPARTAMENTO DE RISARALDA</v>
          </cell>
          <cell r="E1181">
            <v>46174</v>
          </cell>
          <cell r="F1181">
            <v>46175</v>
          </cell>
          <cell r="G1181">
            <v>0</v>
          </cell>
          <cell r="H1181" t="str">
            <v>Cuenta de Ahorros</v>
          </cell>
          <cell r="I1181">
            <v>550127200142223</v>
          </cell>
          <cell r="J1181" t="str">
            <v>Cuenta de Ahorros Otros Bancos</v>
          </cell>
          <cell r="K1181">
            <v>601003693</v>
          </cell>
          <cell r="L1181" t="str">
            <v>ITAU antes Corpbanca</v>
          </cell>
          <cell r="M1181">
            <v>602990</v>
          </cell>
          <cell r="N1181" t="str">
            <v>Pago Exitoso</v>
          </cell>
        </row>
        <row r="1182">
          <cell r="A1182">
            <v>8914800857</v>
          </cell>
          <cell r="B1182">
            <v>10650180</v>
          </cell>
          <cell r="C1182">
            <v>8914800857</v>
          </cell>
          <cell r="D1182" t="str">
            <v>DEPARTAMENTO DE RISARALDA</v>
          </cell>
          <cell r="E1182">
            <v>46174</v>
          </cell>
          <cell r="F1182">
            <v>46175</v>
          </cell>
          <cell r="G1182">
            <v>0</v>
          </cell>
          <cell r="H1182" t="str">
            <v>Cuenta de Ahorros</v>
          </cell>
          <cell r="I1182">
            <v>550127200142280</v>
          </cell>
          <cell r="J1182" t="str">
            <v>Cuenta de Ahorros Otros Bancos</v>
          </cell>
          <cell r="K1182">
            <v>601003693</v>
          </cell>
          <cell r="L1182" t="str">
            <v>ITAU antes Corpbanca</v>
          </cell>
          <cell r="M1182">
            <v>34000</v>
          </cell>
          <cell r="N1182" t="str">
            <v>Pago Exitoso</v>
          </cell>
        </row>
        <row r="1183">
          <cell r="A1183">
            <v>8914800857</v>
          </cell>
          <cell r="B1183">
            <v>10650180</v>
          </cell>
          <cell r="C1183">
            <v>8914800857</v>
          </cell>
          <cell r="D1183" t="str">
            <v>DEPARTAMENTO DE RISARALDA</v>
          </cell>
          <cell r="E1183">
            <v>46174</v>
          </cell>
          <cell r="F1183">
            <v>46175</v>
          </cell>
          <cell r="G1183">
            <v>0</v>
          </cell>
          <cell r="H1183" t="str">
            <v>Cuenta de Ahorros</v>
          </cell>
          <cell r="I1183">
            <v>550127200142280</v>
          </cell>
          <cell r="J1183" t="str">
            <v>Cuenta de Ahorros</v>
          </cell>
          <cell r="K1183">
            <v>302727599</v>
          </cell>
          <cell r="L1183" t="str">
            <v>DAVIVIENDA</v>
          </cell>
          <cell r="M1183">
            <v>5000</v>
          </cell>
          <cell r="N1183" t="str">
            <v>Pago Exitoso</v>
          </cell>
        </row>
        <row r="1184">
          <cell r="A1184">
            <v>8914800857</v>
          </cell>
          <cell r="B1184">
            <v>10650180</v>
          </cell>
          <cell r="C1184">
            <v>8914800857</v>
          </cell>
          <cell r="D1184" t="str">
            <v>DEPARTAMENTO DE RISARALDA</v>
          </cell>
          <cell r="E1184">
            <v>46174</v>
          </cell>
          <cell r="F1184">
            <v>46175</v>
          </cell>
          <cell r="G1184">
            <v>0</v>
          </cell>
          <cell r="H1184" t="str">
            <v>Cuenta de Ahorros</v>
          </cell>
          <cell r="I1184">
            <v>550127200142280</v>
          </cell>
          <cell r="J1184" t="str">
            <v>Cuenta de Ahorros Otros Bancos</v>
          </cell>
          <cell r="K1184">
            <v>601003693</v>
          </cell>
          <cell r="L1184" t="str">
            <v>ITAU antes Corpbanca</v>
          </cell>
          <cell r="M1184">
            <v>13003.75</v>
          </cell>
          <cell r="N1184" t="str">
            <v>Pago Exitoso</v>
          </cell>
        </row>
        <row r="1185">
          <cell r="A1185">
            <v>891400875</v>
          </cell>
          <cell r="B1185">
            <v>10649542</v>
          </cell>
          <cell r="C1185">
            <v>891400875</v>
          </cell>
          <cell r="D1185" t="str">
            <v>LIGA RISARALDENSE DE CICLISMO</v>
          </cell>
          <cell r="E1185">
            <v>46174</v>
          </cell>
          <cell r="F1185">
            <v>46174</v>
          </cell>
          <cell r="G1185">
            <v>10769</v>
          </cell>
          <cell r="H1185" t="str">
            <v>Cuenta de Ahorros</v>
          </cell>
          <cell r="I1185">
            <v>550127200185743</v>
          </cell>
          <cell r="J1185" t="str">
            <v>Cuenta Corriente Otros Bancos</v>
          </cell>
          <cell r="K1185">
            <v>33495391</v>
          </cell>
          <cell r="L1185" t="str">
            <v>OCCIDENTE</v>
          </cell>
          <cell r="M1185">
            <v>25025118</v>
          </cell>
          <cell r="N1185" t="str">
            <v>Pago Exitoso</v>
          </cell>
        </row>
        <row r="1186">
          <cell r="A1186">
            <v>42092417</v>
          </cell>
          <cell r="B1186">
            <v>10649552</v>
          </cell>
          <cell r="C1186">
            <v>42092417</v>
          </cell>
          <cell r="D1186" t="str">
            <v>MARTHA LUCIA SALCEDO TAMAYO</v>
          </cell>
          <cell r="E1186">
            <v>46174</v>
          </cell>
          <cell r="F1186">
            <v>46174</v>
          </cell>
          <cell r="G1186">
            <v>11335</v>
          </cell>
          <cell r="H1186" t="str">
            <v>Cuenta de Ahorros</v>
          </cell>
          <cell r="I1186">
            <v>302727607</v>
          </cell>
          <cell r="J1186" t="str">
            <v>Cuenta de Ahorros Otros Bancos</v>
          </cell>
          <cell r="K1186">
            <v>70621514637</v>
          </cell>
          <cell r="L1186" t="str">
            <v>BANCOLOMBIA</v>
          </cell>
          <cell r="M1186">
            <v>5521000</v>
          </cell>
          <cell r="N1186" t="str">
            <v>Pago Exitoso</v>
          </cell>
        </row>
        <row r="1187">
          <cell r="A1187">
            <v>8914116654</v>
          </cell>
          <cell r="B1187">
            <v>10649552</v>
          </cell>
          <cell r="C1187">
            <v>8914116654</v>
          </cell>
          <cell r="D1187" t="str">
            <v>E.S.E. HOSPITAL CRISTO REY DE</v>
          </cell>
          <cell r="E1187">
            <v>46174</v>
          </cell>
          <cell r="F1187">
            <v>46174</v>
          </cell>
          <cell r="G1187">
            <v>11461</v>
          </cell>
          <cell r="H1187" t="str">
            <v>Cuenta de Ahorros</v>
          </cell>
          <cell r="I1187">
            <v>302727607</v>
          </cell>
          <cell r="J1187" t="str">
            <v>Cuenta Corriente</v>
          </cell>
          <cell r="K1187">
            <v>128369997308</v>
          </cell>
          <cell r="L1187" t="str">
            <v>DAVIVIENDA</v>
          </cell>
          <cell r="M1187">
            <v>40890462</v>
          </cell>
          <cell r="N1187" t="str">
            <v>Pago Exitoso</v>
          </cell>
        </row>
      </sheetData>
      <sheetData sheetId="4">
        <row r="1">
          <cell r="B1" t="str">
            <v>Nombre Empresa</v>
          </cell>
          <cell r="C1" t="str">
            <v>DEPARTAMENTO DE RISARALDA,</v>
          </cell>
          <cell r="D1" t="str">
            <v/>
          </cell>
        </row>
        <row r="2">
          <cell r="B2" t="str">
            <v>Consulta</v>
          </cell>
          <cell r="C2" t="str">
            <v>Historialdetransacciones_Enviadas_01062026A02072026.txt</v>
          </cell>
        </row>
        <row r="3">
          <cell r="B3" t="str">
            <v>Usuario</v>
          </cell>
          <cell r="C3" t="str">
            <v>ALEJANDRA MARIA OBANDO GALVIS</v>
          </cell>
        </row>
        <row r="4">
          <cell r="B4" t="str">
            <v>Fecha y hora consulta</v>
          </cell>
          <cell r="C4" t="str">
            <v>03/07/2026 08:27:06</v>
          </cell>
        </row>
        <row r="5">
          <cell r="B5" t="str">
            <v/>
          </cell>
        </row>
        <row r="6">
          <cell r="A6" t="str">
            <v>Referencia</v>
          </cell>
          <cell r="B6" t="str">
            <v>Nombre del tercero</v>
          </cell>
          <cell r="C6" t="str">
            <v>Tipo de identificacion</v>
          </cell>
          <cell r="D6" t="str">
            <v>Identificacion</v>
          </cell>
          <cell r="E6" t="str">
            <v>Banco tercero</v>
          </cell>
          <cell r="F6" t="str">
            <v>Tipo de cuenta tercero</v>
          </cell>
          <cell r="G6" t="str">
            <v>Numero de cuenta destino</v>
          </cell>
          <cell r="H6" t="str">
            <v>Fecha envio</v>
          </cell>
          <cell r="I6" t="str">
            <v>Valor de la Trx</v>
          </cell>
          <cell r="J6" t="str">
            <v>Referencia</v>
          </cell>
          <cell r="K6" t="str">
            <v>Estado Trx</v>
          </cell>
          <cell r="L6" t="str">
            <v>Codigo rechazo</v>
          </cell>
          <cell r="M6" t="str">
            <v>Motivo del rechazo</v>
          </cell>
          <cell r="N6" t="str">
            <v>Ciclo</v>
          </cell>
          <cell r="O6" t="str">
            <v>Naturaleza</v>
          </cell>
          <cell r="P6" t="str">
            <v>Tipo de pago</v>
          </cell>
          <cell r="Q6" t="str">
            <v>Tipo de movimiento</v>
          </cell>
          <cell r="R6" t="str">
            <v>Nombre cliente Itau</v>
          </cell>
          <cell r="S6" t="str">
            <v>Id origen</v>
          </cell>
          <cell r="T6" t="str">
            <v>Tipo de cuenta origen</v>
          </cell>
          <cell r="U6" t="str">
            <v>Cuenta origen</v>
          </cell>
        </row>
        <row r="7">
          <cell r="A7" t="str">
            <v>ABONO EN CUENTA</v>
          </cell>
          <cell r="B7" t="str">
            <v>ADRIAN ROTAVISTA GRAJA</v>
          </cell>
          <cell r="C7" t="str">
            <v>CC</v>
          </cell>
          <cell r="D7">
            <v>18561425</v>
          </cell>
          <cell r="E7" t="str">
            <v>BANCOLOMBIA</v>
          </cell>
          <cell r="F7" t="str">
            <v>AHO</v>
          </cell>
          <cell r="G7">
            <v>71919182932</v>
          </cell>
          <cell r="H7" t="str">
            <v>01/06/2026</v>
          </cell>
          <cell r="I7" t="str">
            <v>3709000.00</v>
          </cell>
          <cell r="J7" t="str">
            <v>ABONO EN CUENTA</v>
          </cell>
          <cell r="K7" t="str">
            <v>Exito en Red</v>
          </cell>
          <cell r="L7" t="str">
            <v/>
          </cell>
          <cell r="M7" t="str">
            <v/>
          </cell>
          <cell r="N7">
            <v>4</v>
          </cell>
          <cell r="O7" t="str">
            <v>PAGO</v>
          </cell>
          <cell r="P7" t="str">
            <v>SALUD</v>
          </cell>
          <cell r="Q7" t="str">
            <v>Enviado</v>
          </cell>
          <cell r="R7" t="str">
            <v>DEPARTAMENTO DE RISARALDA,</v>
          </cell>
          <cell r="S7">
            <v>8914800857</v>
          </cell>
          <cell r="T7" t="str">
            <v>AHO</v>
          </cell>
          <cell r="U7">
            <v>601003693</v>
          </cell>
        </row>
        <row r="8">
          <cell r="A8" t="str">
            <v>ABONO EN CUENTA</v>
          </cell>
          <cell r="B8" t="str">
            <v>GARCIA QUINTERO ADRIAN</v>
          </cell>
          <cell r="C8" t="str">
            <v>CC</v>
          </cell>
          <cell r="D8">
            <v>42132215</v>
          </cell>
          <cell r="E8" t="str">
            <v>DAVIVIENDA</v>
          </cell>
          <cell r="F8" t="str">
            <v>AHO</v>
          </cell>
          <cell r="G8">
            <v>302680871</v>
          </cell>
          <cell r="H8" t="str">
            <v>01/06/2026</v>
          </cell>
          <cell r="I8" t="str">
            <v>168180.00</v>
          </cell>
          <cell r="J8" t="str">
            <v>ABONO EN CUENTA</v>
          </cell>
          <cell r="K8" t="str">
            <v>Exito en Red</v>
          </cell>
          <cell r="L8" t="str">
            <v/>
          </cell>
          <cell r="M8" t="str">
            <v/>
          </cell>
          <cell r="N8">
            <v>4</v>
          </cell>
          <cell r="O8" t="str">
            <v>PAGO</v>
          </cell>
          <cell r="P8" t="str">
            <v>SALUD</v>
          </cell>
          <cell r="Q8" t="str">
            <v>Enviado</v>
          </cell>
          <cell r="R8" t="str">
            <v>DEPARTAMENTO DE RISARALDA,</v>
          </cell>
          <cell r="S8">
            <v>8914800857</v>
          </cell>
          <cell r="T8" t="str">
            <v>AHO</v>
          </cell>
          <cell r="U8">
            <v>601003693</v>
          </cell>
        </row>
        <row r="9">
          <cell r="A9" t="str">
            <v>ABONO EN CUENTA</v>
          </cell>
          <cell r="B9" t="str">
            <v>BOLIVAR LOPEZ MARIA NA</v>
          </cell>
          <cell r="C9" t="str">
            <v>CC</v>
          </cell>
          <cell r="D9">
            <v>51901594</v>
          </cell>
          <cell r="E9" t="str">
            <v>BANCO DE BOGOTA</v>
          </cell>
          <cell r="F9" t="str">
            <v>AHO</v>
          </cell>
          <cell r="G9">
            <v>468010079</v>
          </cell>
          <cell r="H9" t="str">
            <v>01/06/2026</v>
          </cell>
          <cell r="I9" t="str">
            <v>168160.00</v>
          </cell>
          <cell r="J9" t="str">
            <v>ABONO EN CUENTA</v>
          </cell>
          <cell r="K9" t="str">
            <v>Exito en Red</v>
          </cell>
          <cell r="L9" t="str">
            <v/>
          </cell>
          <cell r="M9" t="str">
            <v/>
          </cell>
          <cell r="N9">
            <v>4</v>
          </cell>
          <cell r="O9" t="str">
            <v>PAGO</v>
          </cell>
          <cell r="P9" t="str">
            <v>SALUD</v>
          </cell>
          <cell r="Q9" t="str">
            <v>Enviado</v>
          </cell>
          <cell r="R9" t="str">
            <v>DEPARTAMENTO DE RISARALDA,</v>
          </cell>
          <cell r="S9">
            <v>8914800857</v>
          </cell>
          <cell r="T9" t="str">
            <v>AHO</v>
          </cell>
          <cell r="U9">
            <v>601003693</v>
          </cell>
        </row>
        <row r="10">
          <cell r="A10">
            <v>1019</v>
          </cell>
          <cell r="B10" t="str">
            <v>DEPARTAMENTO DE RISARA</v>
          </cell>
          <cell r="C10" t="str">
            <v>NIT</v>
          </cell>
          <cell r="D10">
            <v>8914800857</v>
          </cell>
          <cell r="E10" t="str">
            <v>DAVIVIENDA</v>
          </cell>
          <cell r="F10" t="str">
            <v>AHO</v>
          </cell>
          <cell r="G10">
            <v>127270038350</v>
          </cell>
          <cell r="H10" t="str">
            <v>03/06/2026</v>
          </cell>
          <cell r="I10" t="str">
            <v>2269000.00</v>
          </cell>
          <cell r="J10">
            <v>1019</v>
          </cell>
          <cell r="K10" t="str">
            <v>Exito en Red</v>
          </cell>
          <cell r="L10" t="str">
            <v/>
          </cell>
          <cell r="M10" t="str">
            <v/>
          </cell>
          <cell r="N10">
            <v>2</v>
          </cell>
          <cell r="O10" t="str">
            <v>PAGO</v>
          </cell>
          <cell r="P10" t="str">
            <v>SALUD</v>
          </cell>
          <cell r="Q10" t="str">
            <v>Enviado</v>
          </cell>
          <cell r="R10" t="str">
            <v>DEPARTAMENTO DE RISARALDA,</v>
          </cell>
          <cell r="S10">
            <v>8914800857</v>
          </cell>
          <cell r="T10" t="str">
            <v>AHO</v>
          </cell>
          <cell r="U10">
            <v>601003693</v>
          </cell>
        </row>
        <row r="11">
          <cell r="A11">
            <v>1020</v>
          </cell>
          <cell r="B11" t="str">
            <v>DEPARTAMENTO DE RISARA</v>
          </cell>
          <cell r="C11" t="str">
            <v>NIT</v>
          </cell>
          <cell r="D11">
            <v>8914800857</v>
          </cell>
          <cell r="E11" t="str">
            <v>DAVIVIENDA</v>
          </cell>
          <cell r="F11" t="str">
            <v>AHO</v>
          </cell>
          <cell r="G11">
            <v>127200185727</v>
          </cell>
          <cell r="H11" t="str">
            <v>03/06/2026</v>
          </cell>
          <cell r="I11" t="str">
            <v>2269000.00</v>
          </cell>
          <cell r="J11">
            <v>1020</v>
          </cell>
          <cell r="K11" t="str">
            <v>Exito en Red</v>
          </cell>
          <cell r="L11" t="str">
            <v/>
          </cell>
          <cell r="M11" t="str">
            <v/>
          </cell>
          <cell r="N11">
            <v>2</v>
          </cell>
          <cell r="O11" t="str">
            <v>PAGO</v>
          </cell>
          <cell r="P11" t="str">
            <v>SALUD</v>
          </cell>
          <cell r="Q11" t="str">
            <v>Enviado</v>
          </cell>
          <cell r="R11" t="str">
            <v>DEPARTAMENTO DE RISARALDA,</v>
          </cell>
          <cell r="S11">
            <v>8914800857</v>
          </cell>
          <cell r="T11" t="str">
            <v>AHO</v>
          </cell>
          <cell r="U11">
            <v>601003693</v>
          </cell>
        </row>
        <row r="12">
          <cell r="A12">
            <v>1021</v>
          </cell>
          <cell r="B12" t="str">
            <v>DEPARTAMENTO DE RISARA</v>
          </cell>
          <cell r="C12" t="str">
            <v>NIT</v>
          </cell>
          <cell r="D12">
            <v>8914800857</v>
          </cell>
          <cell r="E12" t="str">
            <v>DAVIVIENDA</v>
          </cell>
          <cell r="F12" t="str">
            <v>AHO</v>
          </cell>
          <cell r="G12">
            <v>127200185735</v>
          </cell>
          <cell r="H12" t="str">
            <v>03/06/2026</v>
          </cell>
          <cell r="I12" t="str">
            <v>1136000.00</v>
          </cell>
          <cell r="J12">
            <v>1021</v>
          </cell>
          <cell r="K12" t="str">
            <v>Exito en Red</v>
          </cell>
          <cell r="L12" t="str">
            <v/>
          </cell>
          <cell r="M12" t="str">
            <v/>
          </cell>
          <cell r="N12">
            <v>2</v>
          </cell>
          <cell r="O12" t="str">
            <v>PAGO</v>
          </cell>
          <cell r="P12" t="str">
            <v>SALUD</v>
          </cell>
          <cell r="Q12" t="str">
            <v>Enviado</v>
          </cell>
          <cell r="R12" t="str">
            <v>DEPARTAMENTO DE RISARALDA,</v>
          </cell>
          <cell r="S12">
            <v>8914800857</v>
          </cell>
          <cell r="T12" t="str">
            <v>AHO</v>
          </cell>
          <cell r="U12">
            <v>601003693</v>
          </cell>
        </row>
        <row r="13">
          <cell r="A13">
            <v>1024</v>
          </cell>
          <cell r="B13" t="str">
            <v>DEPARTAMENTO DE RISARA</v>
          </cell>
          <cell r="C13" t="str">
            <v>NIT</v>
          </cell>
          <cell r="D13">
            <v>8914800857</v>
          </cell>
          <cell r="E13" t="str">
            <v>BANCO DE OCCIDENTE</v>
          </cell>
          <cell r="F13" t="str">
            <v>CTE</v>
          </cell>
          <cell r="G13">
            <v>33488479</v>
          </cell>
          <cell r="H13" t="str">
            <v>03/06/2026</v>
          </cell>
          <cell r="I13" t="str">
            <v>13595999.99</v>
          </cell>
          <cell r="J13">
            <v>1024</v>
          </cell>
          <cell r="K13" t="str">
            <v>Exito en Red</v>
          </cell>
          <cell r="L13" t="str">
            <v/>
          </cell>
          <cell r="M13" t="str">
            <v/>
          </cell>
          <cell r="N13">
            <v>2</v>
          </cell>
          <cell r="O13" t="str">
            <v>PAGO</v>
          </cell>
          <cell r="P13" t="str">
            <v>SALUD</v>
          </cell>
          <cell r="Q13" t="str">
            <v>Enviado</v>
          </cell>
          <cell r="R13" t="str">
            <v>DEPARTAMENTO DE RISARALDA,</v>
          </cell>
          <cell r="S13">
            <v>8914800857</v>
          </cell>
          <cell r="T13" t="str">
            <v>AHO</v>
          </cell>
          <cell r="U13">
            <v>601003693</v>
          </cell>
        </row>
        <row r="14">
          <cell r="A14">
            <v>1025</v>
          </cell>
          <cell r="B14" t="str">
            <v>DEPARTAMENTO DE RISARA</v>
          </cell>
          <cell r="C14" t="str">
            <v>NIT</v>
          </cell>
          <cell r="D14">
            <v>8914800857</v>
          </cell>
          <cell r="E14" t="str">
            <v>DAVIVIENDA</v>
          </cell>
          <cell r="F14" t="str">
            <v>AHO</v>
          </cell>
          <cell r="G14">
            <v>127200185743</v>
          </cell>
          <cell r="H14" t="str">
            <v>03/06/2026</v>
          </cell>
          <cell r="I14" t="str">
            <v>2978275.00</v>
          </cell>
          <cell r="J14">
            <v>1025</v>
          </cell>
          <cell r="K14" t="str">
            <v>Exito en Red</v>
          </cell>
          <cell r="L14" t="str">
            <v/>
          </cell>
          <cell r="M14" t="str">
            <v/>
          </cell>
          <cell r="N14">
            <v>2</v>
          </cell>
          <cell r="O14" t="str">
            <v>PAGO</v>
          </cell>
          <cell r="P14" t="str">
            <v>SALUD</v>
          </cell>
          <cell r="Q14" t="str">
            <v>Enviado</v>
          </cell>
          <cell r="R14" t="str">
            <v>DEPARTAMENTO DE RISARALDA,</v>
          </cell>
          <cell r="S14">
            <v>8914800857</v>
          </cell>
          <cell r="T14" t="str">
            <v>AHO</v>
          </cell>
          <cell r="U14">
            <v>601003693</v>
          </cell>
        </row>
        <row r="15">
          <cell r="A15">
            <v>1023</v>
          </cell>
          <cell r="B15" t="str">
            <v>DEPARTAMENTO DE RISARA</v>
          </cell>
          <cell r="C15" t="str">
            <v>NIT</v>
          </cell>
          <cell r="D15">
            <v>8914800857</v>
          </cell>
          <cell r="E15" t="str">
            <v>DAVIVIENDA</v>
          </cell>
          <cell r="F15" t="str">
            <v>AHO</v>
          </cell>
          <cell r="G15">
            <v>127200185719</v>
          </cell>
          <cell r="H15" t="str">
            <v>03/06/2026</v>
          </cell>
          <cell r="I15" t="str">
            <v>35000.00</v>
          </cell>
          <cell r="J15">
            <v>1023</v>
          </cell>
          <cell r="K15" t="str">
            <v>Exito en Red</v>
          </cell>
          <cell r="L15" t="str">
            <v/>
          </cell>
          <cell r="M15" t="str">
            <v/>
          </cell>
          <cell r="N15">
            <v>2</v>
          </cell>
          <cell r="O15" t="str">
            <v>PAGO</v>
          </cell>
          <cell r="P15" t="str">
            <v>SALUD</v>
          </cell>
          <cell r="Q15" t="str">
            <v>Enviado</v>
          </cell>
          <cell r="R15" t="str">
            <v>DEPARTAMENTO DE RISARALDA,</v>
          </cell>
          <cell r="S15">
            <v>8914800857</v>
          </cell>
          <cell r="T15" t="str">
            <v>AHO</v>
          </cell>
          <cell r="U15">
            <v>601003693</v>
          </cell>
        </row>
        <row r="16">
          <cell r="A16">
            <v>1022</v>
          </cell>
          <cell r="B16" t="str">
            <v>DEPARTAMENTO DE RISARA</v>
          </cell>
          <cell r="C16" t="str">
            <v>NIT</v>
          </cell>
          <cell r="D16">
            <v>8914800857</v>
          </cell>
          <cell r="E16" t="str">
            <v>DAVIVIENDA</v>
          </cell>
          <cell r="F16" t="str">
            <v>AHO</v>
          </cell>
          <cell r="G16">
            <v>127200089309</v>
          </cell>
          <cell r="H16" t="str">
            <v>03/06/2026</v>
          </cell>
          <cell r="I16" t="str">
            <v>3402000.00</v>
          </cell>
          <cell r="J16">
            <v>1022</v>
          </cell>
          <cell r="K16" t="str">
            <v>Exito en Red</v>
          </cell>
          <cell r="L16" t="str">
            <v/>
          </cell>
          <cell r="M16" t="str">
            <v/>
          </cell>
          <cell r="N16">
            <v>2</v>
          </cell>
          <cell r="O16" t="str">
            <v>PAGO</v>
          </cell>
          <cell r="P16" t="str">
            <v>SALUD</v>
          </cell>
          <cell r="Q16" t="str">
            <v>Enviado</v>
          </cell>
          <cell r="R16" t="str">
            <v>DEPARTAMENTO DE RISARALDA,</v>
          </cell>
          <cell r="S16">
            <v>8914800857</v>
          </cell>
          <cell r="T16" t="str">
            <v>AHO</v>
          </cell>
          <cell r="U16">
            <v>601003693</v>
          </cell>
        </row>
        <row r="17">
          <cell r="A17">
            <v>11252</v>
          </cell>
          <cell r="B17" t="str">
            <v>BANCO COMERCIAL AV VIL</v>
          </cell>
          <cell r="C17" t="str">
            <v>NIT</v>
          </cell>
          <cell r="D17">
            <v>8600358275</v>
          </cell>
          <cell r="E17" t="str">
            <v>AV VILLAS</v>
          </cell>
          <cell r="F17" t="str">
            <v>AHO</v>
          </cell>
          <cell r="G17">
            <v>59703442</v>
          </cell>
          <cell r="H17" t="str">
            <v>04/06/2026</v>
          </cell>
          <cell r="I17" t="str">
            <v>3212151.00</v>
          </cell>
          <cell r="J17">
            <v>11252</v>
          </cell>
          <cell r="K17" t="str">
            <v>Exito en Red</v>
          </cell>
          <cell r="L17" t="str">
            <v/>
          </cell>
          <cell r="M17" t="str">
            <v/>
          </cell>
          <cell r="N17">
            <v>2</v>
          </cell>
          <cell r="O17" t="str">
            <v>PAGO</v>
          </cell>
          <cell r="P17" t="str">
            <v>SALUD</v>
          </cell>
          <cell r="Q17" t="str">
            <v>Enviado</v>
          </cell>
          <cell r="R17" t="str">
            <v>DEPARTAMENTO DE RISARALDA,</v>
          </cell>
          <cell r="S17">
            <v>8914800857</v>
          </cell>
          <cell r="T17" t="str">
            <v>AHO</v>
          </cell>
          <cell r="U17">
            <v>601003693</v>
          </cell>
        </row>
        <row r="18">
          <cell r="A18">
            <v>11252</v>
          </cell>
          <cell r="B18" t="str">
            <v>COOPERATIVA DEL MUNICI</v>
          </cell>
          <cell r="C18" t="str">
            <v>NIT</v>
          </cell>
          <cell r="D18">
            <v>8914006467</v>
          </cell>
          <cell r="E18" t="str">
            <v>BANCO DE BOGOTA</v>
          </cell>
          <cell r="F18" t="str">
            <v>CTE</v>
          </cell>
          <cell r="G18">
            <v>842074452</v>
          </cell>
          <cell r="H18" t="str">
            <v>04/06/2026</v>
          </cell>
          <cell r="I18" t="str">
            <v>221000.00</v>
          </cell>
          <cell r="J18">
            <v>11252</v>
          </cell>
          <cell r="K18" t="str">
            <v>Exito en Red</v>
          </cell>
          <cell r="L18" t="str">
            <v/>
          </cell>
          <cell r="M18" t="str">
            <v/>
          </cell>
          <cell r="N18">
            <v>2</v>
          </cell>
          <cell r="O18" t="str">
            <v>PAGO</v>
          </cell>
          <cell r="P18" t="str">
            <v>SALUD</v>
          </cell>
          <cell r="Q18" t="str">
            <v>Enviado</v>
          </cell>
          <cell r="R18" t="str">
            <v>DEPARTAMENTO DE RISARALDA,</v>
          </cell>
          <cell r="S18">
            <v>8914800857</v>
          </cell>
          <cell r="T18" t="str">
            <v>AHO</v>
          </cell>
          <cell r="U18">
            <v>601003693</v>
          </cell>
        </row>
        <row r="19">
          <cell r="A19">
            <v>11252</v>
          </cell>
          <cell r="B19" t="str">
            <v>BANCO DAVIVIENDA</v>
          </cell>
          <cell r="C19" t="str">
            <v>NIT</v>
          </cell>
          <cell r="D19">
            <v>8600343137</v>
          </cell>
          <cell r="E19" t="str">
            <v>DAVIVIENDA</v>
          </cell>
          <cell r="F19" t="str">
            <v>AHO</v>
          </cell>
          <cell r="G19">
            <v>470100445423</v>
          </cell>
          <cell r="H19" t="str">
            <v>04/06/2026</v>
          </cell>
          <cell r="I19" t="str">
            <v>9011000.00</v>
          </cell>
          <cell r="J19">
            <v>11252</v>
          </cell>
          <cell r="K19" t="str">
            <v>Exito en Red</v>
          </cell>
          <cell r="L19" t="str">
            <v/>
          </cell>
          <cell r="M19" t="str">
            <v/>
          </cell>
          <cell r="N19">
            <v>2</v>
          </cell>
          <cell r="O19" t="str">
            <v>PAGO</v>
          </cell>
          <cell r="P19" t="str">
            <v>SALUD</v>
          </cell>
          <cell r="Q19" t="str">
            <v>Enviado</v>
          </cell>
          <cell r="R19" t="str">
            <v>DEPARTAMENTO DE RISARALDA,</v>
          </cell>
          <cell r="S19">
            <v>8914800857</v>
          </cell>
          <cell r="T19" t="str">
            <v>AHO</v>
          </cell>
          <cell r="U19">
            <v>601003693</v>
          </cell>
        </row>
        <row r="20">
          <cell r="A20">
            <v>11252</v>
          </cell>
          <cell r="B20" t="str">
            <v>BANCO BILBAO VIZCAYA A</v>
          </cell>
          <cell r="C20" t="str">
            <v>NIT</v>
          </cell>
          <cell r="D20">
            <v>8600030201</v>
          </cell>
          <cell r="E20" t="str">
            <v>BBVA</v>
          </cell>
          <cell r="F20" t="str">
            <v>AHO</v>
          </cell>
          <cell r="G20">
            <v>7031800000083</v>
          </cell>
          <cell r="H20" t="str">
            <v>04/06/2026</v>
          </cell>
          <cell r="I20" t="str">
            <v>1216150.00</v>
          </cell>
          <cell r="J20">
            <v>11252</v>
          </cell>
          <cell r="K20" t="str">
            <v>Exito en Red</v>
          </cell>
          <cell r="L20" t="str">
            <v/>
          </cell>
          <cell r="M20" t="str">
            <v/>
          </cell>
          <cell r="N20">
            <v>2</v>
          </cell>
          <cell r="O20" t="str">
            <v>PAGO</v>
          </cell>
          <cell r="P20" t="str">
            <v>SALUD</v>
          </cell>
          <cell r="Q20" t="str">
            <v>Enviado</v>
          </cell>
          <cell r="R20" t="str">
            <v>DEPARTAMENTO DE RISARALDA,</v>
          </cell>
          <cell r="S20">
            <v>8914800857</v>
          </cell>
          <cell r="T20" t="str">
            <v>AHO</v>
          </cell>
          <cell r="U20">
            <v>601003693</v>
          </cell>
        </row>
        <row r="21">
          <cell r="A21">
            <v>11252</v>
          </cell>
          <cell r="B21" t="str">
            <v>SEGUROS BOLIVAR</v>
          </cell>
          <cell r="C21" t="str">
            <v>NIT</v>
          </cell>
          <cell r="D21">
            <v>8600025032</v>
          </cell>
          <cell r="E21" t="str">
            <v>DAVIVIENDA</v>
          </cell>
          <cell r="F21" t="str">
            <v>CTE</v>
          </cell>
          <cell r="G21">
            <v>6069999594</v>
          </cell>
          <cell r="H21" t="str">
            <v>04/06/2026</v>
          </cell>
          <cell r="I21" t="str">
            <v>1210700.00</v>
          </cell>
          <cell r="J21">
            <v>11252</v>
          </cell>
          <cell r="K21" t="str">
            <v>Exito en Red</v>
          </cell>
          <cell r="L21" t="str">
            <v/>
          </cell>
          <cell r="M21" t="str">
            <v/>
          </cell>
          <cell r="N21">
            <v>2</v>
          </cell>
          <cell r="O21" t="str">
            <v>PAGO</v>
          </cell>
          <cell r="P21" t="str">
            <v>SALUD</v>
          </cell>
          <cell r="Q21" t="str">
            <v>Enviado</v>
          </cell>
          <cell r="R21" t="str">
            <v>DEPARTAMENTO DE RISARALDA,</v>
          </cell>
          <cell r="S21">
            <v>8914800857</v>
          </cell>
          <cell r="T21" t="str">
            <v>AHO</v>
          </cell>
          <cell r="U21">
            <v>601003693</v>
          </cell>
        </row>
        <row r="22">
          <cell r="A22">
            <v>11252</v>
          </cell>
          <cell r="B22" t="str">
            <v>CAJA DE COMPENSACION F</v>
          </cell>
          <cell r="C22" t="str">
            <v>NIT</v>
          </cell>
          <cell r="D22">
            <v>8914800001</v>
          </cell>
          <cell r="E22" t="str">
            <v>DAVIVIENDA</v>
          </cell>
          <cell r="F22" t="str">
            <v>AHO</v>
          </cell>
          <cell r="G22">
            <v>126370163589</v>
          </cell>
          <cell r="H22" t="str">
            <v>04/06/2026</v>
          </cell>
          <cell r="I22" t="str">
            <v>928831.00</v>
          </cell>
          <cell r="J22">
            <v>11252</v>
          </cell>
          <cell r="K22" t="str">
            <v>Exito en Red</v>
          </cell>
          <cell r="L22" t="str">
            <v/>
          </cell>
          <cell r="M22" t="str">
            <v/>
          </cell>
          <cell r="N22">
            <v>2</v>
          </cell>
          <cell r="O22" t="str">
            <v>PAGO</v>
          </cell>
          <cell r="P22" t="str">
            <v>SALUD</v>
          </cell>
          <cell r="Q22" t="str">
            <v>Enviado</v>
          </cell>
          <cell r="R22" t="str">
            <v>DEPARTAMENTO DE RISARALDA,</v>
          </cell>
          <cell r="S22">
            <v>8914800857</v>
          </cell>
          <cell r="T22" t="str">
            <v>AHO</v>
          </cell>
          <cell r="U22">
            <v>601003693</v>
          </cell>
        </row>
        <row r="23">
          <cell r="A23">
            <v>11252</v>
          </cell>
          <cell r="B23" t="str">
            <v>INSTITUTO FINANCIERO P</v>
          </cell>
          <cell r="C23" t="str">
            <v>NIT</v>
          </cell>
          <cell r="D23">
            <v>8000199221</v>
          </cell>
          <cell r="E23" t="str">
            <v>DAVIVIENDA</v>
          </cell>
          <cell r="F23" t="str">
            <v>AHO</v>
          </cell>
          <cell r="G23">
            <v>5011363959</v>
          </cell>
          <cell r="H23" t="str">
            <v>04/06/2026</v>
          </cell>
          <cell r="I23" t="str">
            <v>2908888.00</v>
          </cell>
          <cell r="J23">
            <v>11252</v>
          </cell>
          <cell r="K23" t="str">
            <v>Exito en Red</v>
          </cell>
          <cell r="L23" t="str">
            <v/>
          </cell>
          <cell r="M23" t="str">
            <v/>
          </cell>
          <cell r="N23">
            <v>2</v>
          </cell>
          <cell r="O23" t="str">
            <v>PAGO</v>
          </cell>
          <cell r="P23" t="str">
            <v>SALUD</v>
          </cell>
          <cell r="Q23" t="str">
            <v>Enviado</v>
          </cell>
          <cell r="R23" t="str">
            <v>DEPARTAMENTO DE RISARALDA,</v>
          </cell>
          <cell r="S23">
            <v>8914800857</v>
          </cell>
          <cell r="T23" t="str">
            <v>AHO</v>
          </cell>
          <cell r="U23">
            <v>601003693</v>
          </cell>
        </row>
        <row r="24">
          <cell r="A24">
            <v>11252</v>
          </cell>
          <cell r="B24" t="str">
            <v>RED MEDICA VITAL</v>
          </cell>
          <cell r="C24" t="str">
            <v>NIT</v>
          </cell>
          <cell r="D24">
            <v>9006325054</v>
          </cell>
          <cell r="E24" t="str">
            <v>DAVIbank S.A</v>
          </cell>
          <cell r="F24" t="str">
            <v>AHO</v>
          </cell>
          <cell r="G24">
            <v>2082085997</v>
          </cell>
          <cell r="H24" t="str">
            <v>04/06/2026</v>
          </cell>
          <cell r="I24" t="str">
            <v>27500.00</v>
          </cell>
          <cell r="J24">
            <v>11252</v>
          </cell>
          <cell r="K24" t="str">
            <v>Exito en Red</v>
          </cell>
          <cell r="L24" t="str">
            <v/>
          </cell>
          <cell r="M24" t="str">
            <v/>
          </cell>
          <cell r="N24">
            <v>2</v>
          </cell>
          <cell r="O24" t="str">
            <v>PAGO</v>
          </cell>
          <cell r="P24" t="str">
            <v>SALUD</v>
          </cell>
          <cell r="Q24" t="str">
            <v>Enviado</v>
          </cell>
          <cell r="R24" t="str">
            <v>DEPARTAMENTO DE RISARALDA,</v>
          </cell>
          <cell r="S24">
            <v>8914800857</v>
          </cell>
          <cell r="T24" t="str">
            <v>AHO</v>
          </cell>
          <cell r="U24">
            <v>601003693</v>
          </cell>
        </row>
        <row r="25">
          <cell r="A25">
            <v>11252</v>
          </cell>
          <cell r="B25" t="str">
            <v>COOPERATIVA AVANZA</v>
          </cell>
          <cell r="C25" t="str">
            <v>NIT</v>
          </cell>
          <cell r="D25">
            <v>8900023771</v>
          </cell>
          <cell r="E25" t="str">
            <v>BANCO DE BOGOTA</v>
          </cell>
          <cell r="F25" t="str">
            <v>AHO</v>
          </cell>
          <cell r="G25">
            <v>845113067</v>
          </cell>
          <cell r="H25" t="str">
            <v>04/06/2026</v>
          </cell>
          <cell r="I25" t="str">
            <v>111000.00</v>
          </cell>
          <cell r="J25">
            <v>11252</v>
          </cell>
          <cell r="K25" t="str">
            <v>Exito en Red</v>
          </cell>
          <cell r="L25" t="str">
            <v/>
          </cell>
          <cell r="M25" t="str">
            <v/>
          </cell>
          <cell r="N25">
            <v>2</v>
          </cell>
          <cell r="O25" t="str">
            <v>PAGO</v>
          </cell>
          <cell r="P25" t="str">
            <v>SALUD</v>
          </cell>
          <cell r="Q25" t="str">
            <v>Enviado</v>
          </cell>
          <cell r="R25" t="str">
            <v>DEPARTAMENTO DE RISARALDA,</v>
          </cell>
          <cell r="S25">
            <v>8914800857</v>
          </cell>
          <cell r="T25" t="str">
            <v>AHO</v>
          </cell>
          <cell r="U25">
            <v>601003693</v>
          </cell>
        </row>
        <row r="26">
          <cell r="A26">
            <v>11252</v>
          </cell>
          <cell r="B26" t="str">
            <v>COOP COASMEDAS</v>
          </cell>
          <cell r="C26" t="str">
            <v>NIT</v>
          </cell>
          <cell r="D26">
            <v>8600140406</v>
          </cell>
          <cell r="E26" t="str">
            <v>DAVIVIENDA</v>
          </cell>
          <cell r="F26" t="str">
            <v>CTE</v>
          </cell>
          <cell r="G26">
            <v>485169998294</v>
          </cell>
          <cell r="H26" t="str">
            <v>04/06/2026</v>
          </cell>
          <cell r="I26" t="str">
            <v>3389072.00</v>
          </cell>
          <cell r="J26">
            <v>11252</v>
          </cell>
          <cell r="K26" t="str">
            <v>Exito en Red</v>
          </cell>
          <cell r="L26" t="str">
            <v/>
          </cell>
          <cell r="M26" t="str">
            <v/>
          </cell>
          <cell r="N26">
            <v>2</v>
          </cell>
          <cell r="O26" t="str">
            <v>PAGO</v>
          </cell>
          <cell r="P26" t="str">
            <v>SALUD</v>
          </cell>
          <cell r="Q26" t="str">
            <v>Enviado</v>
          </cell>
          <cell r="R26" t="str">
            <v>DEPARTAMENTO DE RISARALDA,</v>
          </cell>
          <cell r="S26">
            <v>8914800857</v>
          </cell>
          <cell r="T26" t="str">
            <v>AHO</v>
          </cell>
          <cell r="U26">
            <v>601003693</v>
          </cell>
        </row>
        <row r="27">
          <cell r="A27">
            <v>11252</v>
          </cell>
          <cell r="B27" t="str">
            <v>NELLY TORRES HERNANDEZ</v>
          </cell>
          <cell r="C27" t="str">
            <v>CC</v>
          </cell>
          <cell r="D27">
            <v>41895353</v>
          </cell>
          <cell r="E27" t="str">
            <v>DAVIVIENDA</v>
          </cell>
          <cell r="F27" t="str">
            <v>AHO</v>
          </cell>
          <cell r="G27">
            <v>138100012820</v>
          </cell>
          <cell r="H27" t="str">
            <v>04/06/2026</v>
          </cell>
          <cell r="I27" t="str">
            <v>1119000.00</v>
          </cell>
          <cell r="J27">
            <v>11252</v>
          </cell>
          <cell r="K27" t="str">
            <v>Exito en Red</v>
          </cell>
          <cell r="L27" t="str">
            <v/>
          </cell>
          <cell r="M27" t="str">
            <v/>
          </cell>
          <cell r="N27">
            <v>2</v>
          </cell>
          <cell r="O27" t="str">
            <v>PAGO</v>
          </cell>
          <cell r="P27" t="str">
            <v>SALUD</v>
          </cell>
          <cell r="Q27" t="str">
            <v>Enviado</v>
          </cell>
          <cell r="R27" t="str">
            <v>DEPARTAMENTO DE RISARALDA,</v>
          </cell>
          <cell r="S27">
            <v>8914800857</v>
          </cell>
          <cell r="T27" t="str">
            <v>AHO</v>
          </cell>
          <cell r="U27">
            <v>601003693</v>
          </cell>
        </row>
        <row r="28">
          <cell r="A28">
            <v>11252</v>
          </cell>
          <cell r="B28" t="str">
            <v>BANCODE BOGOTA</v>
          </cell>
          <cell r="C28" t="str">
            <v>NIT</v>
          </cell>
          <cell r="D28">
            <v>8600029644</v>
          </cell>
          <cell r="E28" t="str">
            <v>BANCO DE BOGOTA</v>
          </cell>
          <cell r="F28" t="str">
            <v>CTE</v>
          </cell>
          <cell r="G28">
            <v>331925958</v>
          </cell>
          <cell r="H28" t="str">
            <v>04/06/2026</v>
          </cell>
          <cell r="I28" t="str">
            <v>1992344.00</v>
          </cell>
          <cell r="J28">
            <v>11252</v>
          </cell>
          <cell r="K28" t="str">
            <v>Exito en Red</v>
          </cell>
          <cell r="L28" t="str">
            <v/>
          </cell>
          <cell r="M28" t="str">
            <v/>
          </cell>
          <cell r="N28">
            <v>2</v>
          </cell>
          <cell r="O28" t="str">
            <v>PAGO</v>
          </cell>
          <cell r="P28" t="str">
            <v>SALUD</v>
          </cell>
          <cell r="Q28" t="str">
            <v>Enviado</v>
          </cell>
          <cell r="R28" t="str">
            <v>DEPARTAMENTO DE RISARALDA,</v>
          </cell>
          <cell r="S28">
            <v>8914800857</v>
          </cell>
          <cell r="T28" t="str">
            <v>AHO</v>
          </cell>
          <cell r="U28">
            <v>601003693</v>
          </cell>
        </row>
        <row r="29">
          <cell r="A29">
            <v>11252</v>
          </cell>
          <cell r="B29" t="str">
            <v>GRUPO EMI SA</v>
          </cell>
          <cell r="C29" t="str">
            <v>NIT</v>
          </cell>
          <cell r="D29">
            <v>8110076010</v>
          </cell>
          <cell r="E29" t="str">
            <v>BANCOLOMBIA</v>
          </cell>
          <cell r="F29" t="str">
            <v>AHO</v>
          </cell>
          <cell r="G29">
            <v>70611507396</v>
          </cell>
          <cell r="H29" t="str">
            <v>04/06/2026</v>
          </cell>
          <cell r="I29" t="str">
            <v>749051.00</v>
          </cell>
          <cell r="J29">
            <v>11252</v>
          </cell>
          <cell r="K29" t="str">
            <v>Exito en Red</v>
          </cell>
          <cell r="L29" t="str">
            <v/>
          </cell>
          <cell r="M29" t="str">
            <v/>
          </cell>
          <cell r="N29">
            <v>2</v>
          </cell>
          <cell r="O29" t="str">
            <v>PAGO</v>
          </cell>
          <cell r="P29" t="str">
            <v>SALUD</v>
          </cell>
          <cell r="Q29" t="str">
            <v>Enviado</v>
          </cell>
          <cell r="R29" t="str">
            <v>DEPARTAMENTO DE RISARALDA,</v>
          </cell>
          <cell r="S29">
            <v>8914800857</v>
          </cell>
          <cell r="T29" t="str">
            <v>AHO</v>
          </cell>
          <cell r="U29">
            <v>601003693</v>
          </cell>
        </row>
        <row r="30">
          <cell r="A30">
            <v>11252</v>
          </cell>
          <cell r="B30" t="str">
            <v>COOP DE AHORRO Y CREDI</v>
          </cell>
          <cell r="C30" t="str">
            <v>NIT</v>
          </cell>
          <cell r="D30">
            <v>8914097473</v>
          </cell>
          <cell r="E30" t="str">
            <v>DAVIVIENDA</v>
          </cell>
          <cell r="F30" t="str">
            <v>CTE</v>
          </cell>
          <cell r="G30">
            <v>127269999430</v>
          </cell>
          <cell r="H30" t="str">
            <v>04/06/2026</v>
          </cell>
          <cell r="I30" t="str">
            <v>1341428.00</v>
          </cell>
          <cell r="J30">
            <v>11252</v>
          </cell>
          <cell r="K30" t="str">
            <v>Exito en Red</v>
          </cell>
          <cell r="L30" t="str">
            <v/>
          </cell>
          <cell r="M30" t="str">
            <v/>
          </cell>
          <cell r="N30">
            <v>2</v>
          </cell>
          <cell r="O30" t="str">
            <v>PAGO</v>
          </cell>
          <cell r="P30" t="str">
            <v>SALUD</v>
          </cell>
          <cell r="Q30" t="str">
            <v>Enviado</v>
          </cell>
          <cell r="R30" t="str">
            <v>DEPARTAMENTO DE RISARALDA,</v>
          </cell>
          <cell r="S30">
            <v>8914800857</v>
          </cell>
          <cell r="T30" t="str">
            <v>AHO</v>
          </cell>
          <cell r="U30">
            <v>601003693</v>
          </cell>
        </row>
        <row r="31">
          <cell r="A31">
            <v>11252</v>
          </cell>
          <cell r="B31" t="str">
            <v>LA OFRENDA SA</v>
          </cell>
          <cell r="C31" t="str">
            <v>NIT</v>
          </cell>
          <cell r="D31">
            <v>8160054733</v>
          </cell>
          <cell r="E31" t="str">
            <v>BANCO DE BOGOTA</v>
          </cell>
          <cell r="F31" t="str">
            <v>CTE</v>
          </cell>
          <cell r="G31">
            <v>468116637</v>
          </cell>
          <cell r="H31" t="str">
            <v>04/06/2026</v>
          </cell>
          <cell r="I31" t="str">
            <v>492850.00</v>
          </cell>
          <cell r="J31">
            <v>11252</v>
          </cell>
          <cell r="K31" t="str">
            <v>Exito en Red</v>
          </cell>
          <cell r="L31" t="str">
            <v/>
          </cell>
          <cell r="M31" t="str">
            <v/>
          </cell>
          <cell r="N31">
            <v>2</v>
          </cell>
          <cell r="O31" t="str">
            <v>PAGO</v>
          </cell>
          <cell r="P31" t="str">
            <v>SALUD</v>
          </cell>
          <cell r="Q31" t="str">
            <v>Enviado</v>
          </cell>
          <cell r="R31" t="str">
            <v>DEPARTAMENTO DE RISARALDA,</v>
          </cell>
          <cell r="S31">
            <v>8914800857</v>
          </cell>
          <cell r="T31" t="str">
            <v>AHO</v>
          </cell>
          <cell r="U31">
            <v>601003693</v>
          </cell>
        </row>
        <row r="32">
          <cell r="A32">
            <v>11252</v>
          </cell>
          <cell r="B32" t="str">
            <v>SINDICATO SERV PUBLICO</v>
          </cell>
          <cell r="C32" t="str">
            <v>NIT</v>
          </cell>
          <cell r="D32">
            <v>9008760082</v>
          </cell>
          <cell r="E32" t="str">
            <v>BANCO DE BOGOTA</v>
          </cell>
          <cell r="F32" t="str">
            <v>AHO</v>
          </cell>
          <cell r="G32">
            <v>842184178</v>
          </cell>
          <cell r="H32" t="str">
            <v>04/06/2026</v>
          </cell>
          <cell r="I32" t="str">
            <v>1374176.00</v>
          </cell>
          <cell r="J32">
            <v>11252</v>
          </cell>
          <cell r="K32" t="str">
            <v>Exito en Red</v>
          </cell>
          <cell r="L32" t="str">
            <v/>
          </cell>
          <cell r="M32" t="str">
            <v/>
          </cell>
          <cell r="N32">
            <v>2</v>
          </cell>
          <cell r="O32" t="str">
            <v>PAGO</v>
          </cell>
          <cell r="P32" t="str">
            <v>SALUD</v>
          </cell>
          <cell r="Q32" t="str">
            <v>Enviado</v>
          </cell>
          <cell r="R32" t="str">
            <v>DEPARTAMENTO DE RISARALDA,</v>
          </cell>
          <cell r="S32">
            <v>8914800857</v>
          </cell>
          <cell r="T32" t="str">
            <v>AHO</v>
          </cell>
          <cell r="U32">
            <v>601003693</v>
          </cell>
        </row>
        <row r="33">
          <cell r="A33">
            <v>11252</v>
          </cell>
          <cell r="B33" t="str">
            <v>COOP. DE SERVID.PCOS Y</v>
          </cell>
          <cell r="C33" t="str">
            <v>NIT</v>
          </cell>
          <cell r="D33">
            <v>8050040349</v>
          </cell>
          <cell r="E33" t="str">
            <v>BANCO DE BOGOTA</v>
          </cell>
          <cell r="F33" t="str">
            <v>CTE</v>
          </cell>
          <cell r="G33">
            <v>842073892</v>
          </cell>
          <cell r="H33" t="str">
            <v>04/06/2026</v>
          </cell>
          <cell r="I33" t="str">
            <v>4496181.00</v>
          </cell>
          <cell r="J33">
            <v>11252</v>
          </cell>
          <cell r="K33" t="str">
            <v>Exito en Red</v>
          </cell>
          <cell r="L33" t="str">
            <v/>
          </cell>
          <cell r="M33" t="str">
            <v/>
          </cell>
          <cell r="N33">
            <v>2</v>
          </cell>
          <cell r="O33" t="str">
            <v>PAGO</v>
          </cell>
          <cell r="P33" t="str">
            <v>SALUD</v>
          </cell>
          <cell r="Q33" t="str">
            <v>Enviado</v>
          </cell>
          <cell r="R33" t="str">
            <v>DEPARTAMENTO DE RISARALDA,</v>
          </cell>
          <cell r="S33">
            <v>8914800857</v>
          </cell>
          <cell r="T33" t="str">
            <v>AHO</v>
          </cell>
          <cell r="U33">
            <v>601003693</v>
          </cell>
        </row>
        <row r="34">
          <cell r="A34">
            <v>9498</v>
          </cell>
          <cell r="B34" t="str">
            <v>COOPERATIVA LA ROSA</v>
          </cell>
          <cell r="C34" t="str">
            <v>NIT</v>
          </cell>
          <cell r="D34">
            <v>8914006578</v>
          </cell>
          <cell r="E34" t="str">
            <v>BANCO DE BOGOTA</v>
          </cell>
          <cell r="F34" t="str">
            <v>AHO</v>
          </cell>
          <cell r="G34">
            <v>279087548</v>
          </cell>
          <cell r="H34" t="str">
            <v>04/06/2026</v>
          </cell>
          <cell r="I34" t="str">
            <v>2733656.00</v>
          </cell>
          <cell r="J34">
            <v>9498</v>
          </cell>
          <cell r="K34" t="str">
            <v>Exito en Red</v>
          </cell>
          <cell r="L34" t="str">
            <v/>
          </cell>
          <cell r="M34" t="str">
            <v/>
          </cell>
          <cell r="N34">
            <v>2</v>
          </cell>
          <cell r="O34" t="str">
            <v>PAGO</v>
          </cell>
          <cell r="P34" t="str">
            <v>SALUD</v>
          </cell>
          <cell r="Q34" t="str">
            <v>Enviado</v>
          </cell>
          <cell r="R34" t="str">
            <v>DEPARTAMENTO DE RISARALDA,</v>
          </cell>
          <cell r="S34">
            <v>8914800857</v>
          </cell>
          <cell r="T34" t="str">
            <v>AHO</v>
          </cell>
          <cell r="U34">
            <v>601003693</v>
          </cell>
        </row>
        <row r="35">
          <cell r="A35">
            <v>9498</v>
          </cell>
          <cell r="B35" t="str">
            <v>KOA COMPANIA DE FINANC</v>
          </cell>
          <cell r="C35" t="str">
            <v>NIT</v>
          </cell>
          <cell r="D35">
            <v>9017799511</v>
          </cell>
          <cell r="E35" t="str">
            <v>BANCO GNB SUDAMERIS</v>
          </cell>
          <cell r="F35" t="str">
            <v>AHO</v>
          </cell>
          <cell r="G35">
            <v>91000010770</v>
          </cell>
          <cell r="H35" t="str">
            <v>04/06/2026</v>
          </cell>
          <cell r="I35" t="str">
            <v>497604.00</v>
          </cell>
          <cell r="J35">
            <v>9498</v>
          </cell>
          <cell r="K35" t="str">
            <v>Exito en Red</v>
          </cell>
          <cell r="L35" t="str">
            <v/>
          </cell>
          <cell r="M35" t="str">
            <v/>
          </cell>
          <cell r="N35">
            <v>2</v>
          </cell>
          <cell r="O35" t="str">
            <v>PAGO</v>
          </cell>
          <cell r="P35" t="str">
            <v>SALUD</v>
          </cell>
          <cell r="Q35" t="str">
            <v>Enviado</v>
          </cell>
          <cell r="R35" t="str">
            <v>DEPARTAMENTO DE RISARALDA,</v>
          </cell>
          <cell r="S35">
            <v>8914800857</v>
          </cell>
          <cell r="T35" t="str">
            <v>AHO</v>
          </cell>
          <cell r="U35">
            <v>601003693</v>
          </cell>
        </row>
        <row r="36">
          <cell r="A36">
            <v>9498</v>
          </cell>
          <cell r="B36" t="str">
            <v>SERCOFUN LTDA FUNERALE</v>
          </cell>
          <cell r="C36" t="str">
            <v>NIT</v>
          </cell>
          <cell r="D36">
            <v>8903104557</v>
          </cell>
          <cell r="E36" t="str">
            <v>DAVIVIENDA</v>
          </cell>
          <cell r="F36" t="str">
            <v>CTE</v>
          </cell>
          <cell r="G36">
            <v>4022182705</v>
          </cell>
          <cell r="H36" t="str">
            <v>04/06/2026</v>
          </cell>
          <cell r="I36" t="str">
            <v>19800.00</v>
          </cell>
          <cell r="J36">
            <v>9498</v>
          </cell>
          <cell r="K36" t="str">
            <v>Exito en Red</v>
          </cell>
          <cell r="L36" t="str">
            <v/>
          </cell>
          <cell r="M36" t="str">
            <v/>
          </cell>
          <cell r="N36">
            <v>2</v>
          </cell>
          <cell r="O36" t="str">
            <v>PAGO</v>
          </cell>
          <cell r="P36" t="str">
            <v>SALUD</v>
          </cell>
          <cell r="Q36" t="str">
            <v>Enviado</v>
          </cell>
          <cell r="R36" t="str">
            <v>DEPARTAMENTO DE RISARALDA,</v>
          </cell>
          <cell r="S36">
            <v>8914800857</v>
          </cell>
          <cell r="T36" t="str">
            <v>AHO</v>
          </cell>
          <cell r="U36">
            <v>601003693</v>
          </cell>
        </row>
        <row r="37">
          <cell r="A37">
            <v>9498</v>
          </cell>
          <cell r="B37" t="str">
            <v>BANCO AGRARIO DE COLOM</v>
          </cell>
          <cell r="C37" t="str">
            <v>NIT</v>
          </cell>
          <cell r="D37">
            <v>8000378008</v>
          </cell>
          <cell r="E37" t="str">
            <v>BANCOLOMBIA</v>
          </cell>
          <cell r="F37" t="str">
            <v>CTE</v>
          </cell>
          <cell r="G37">
            <v>3052032978</v>
          </cell>
          <cell r="H37" t="str">
            <v>04/06/2026</v>
          </cell>
          <cell r="I37" t="str">
            <v>2900798.00</v>
          </cell>
          <cell r="J37">
            <v>9498</v>
          </cell>
          <cell r="K37" t="str">
            <v>Exito en Red</v>
          </cell>
          <cell r="L37" t="str">
            <v/>
          </cell>
          <cell r="M37" t="str">
            <v/>
          </cell>
          <cell r="N37">
            <v>2</v>
          </cell>
          <cell r="O37" t="str">
            <v>PAGO</v>
          </cell>
          <cell r="P37" t="str">
            <v>SALUD</v>
          </cell>
          <cell r="Q37" t="str">
            <v>Enviado</v>
          </cell>
          <cell r="R37" t="str">
            <v>DEPARTAMENTO DE RISARALDA,</v>
          </cell>
          <cell r="S37">
            <v>8914800857</v>
          </cell>
          <cell r="T37" t="str">
            <v>AHO</v>
          </cell>
          <cell r="U37">
            <v>601003693</v>
          </cell>
        </row>
        <row r="38">
          <cell r="A38">
            <v>9498</v>
          </cell>
          <cell r="B38" t="str">
            <v>BANCO DE OCCIDENTE</v>
          </cell>
          <cell r="C38" t="str">
            <v>NIT</v>
          </cell>
          <cell r="D38">
            <v>8903002794</v>
          </cell>
          <cell r="E38" t="str">
            <v>BANCO DE OCCIDENTE</v>
          </cell>
          <cell r="F38" t="str">
            <v>CTE</v>
          </cell>
          <cell r="G38">
            <v>1799949</v>
          </cell>
          <cell r="H38" t="str">
            <v>04/06/2026</v>
          </cell>
          <cell r="I38" t="str">
            <v>13771397.00</v>
          </cell>
          <cell r="J38">
            <v>9498</v>
          </cell>
          <cell r="K38" t="str">
            <v>Exito en Red</v>
          </cell>
          <cell r="L38" t="str">
            <v/>
          </cell>
          <cell r="M38" t="str">
            <v/>
          </cell>
          <cell r="N38">
            <v>2</v>
          </cell>
          <cell r="O38" t="str">
            <v>PAGO</v>
          </cell>
          <cell r="P38" t="str">
            <v>SALUD</v>
          </cell>
          <cell r="Q38" t="str">
            <v>Enviado</v>
          </cell>
          <cell r="R38" t="str">
            <v>DEPARTAMENTO DE RISARALDA,</v>
          </cell>
          <cell r="S38">
            <v>8914800857</v>
          </cell>
          <cell r="T38" t="str">
            <v>AHO</v>
          </cell>
          <cell r="U38">
            <v>601003693</v>
          </cell>
        </row>
        <row r="39">
          <cell r="A39">
            <v>9498</v>
          </cell>
          <cell r="B39" t="str">
            <v>SEGUROS DE VIDA SURAME</v>
          </cell>
          <cell r="C39" t="str">
            <v>NIT</v>
          </cell>
          <cell r="D39">
            <v>8909037905</v>
          </cell>
          <cell r="E39" t="str">
            <v>BANCOLOMBIA</v>
          </cell>
          <cell r="F39" t="str">
            <v>AHO</v>
          </cell>
          <cell r="G39">
            <v>390088884</v>
          </cell>
          <cell r="H39" t="str">
            <v>04/06/2026</v>
          </cell>
          <cell r="I39" t="str">
            <v>68534.00</v>
          </cell>
          <cell r="J39">
            <v>9498</v>
          </cell>
          <cell r="K39" t="str">
            <v>Exito en Red</v>
          </cell>
          <cell r="L39" t="str">
            <v/>
          </cell>
          <cell r="M39" t="str">
            <v/>
          </cell>
          <cell r="N39">
            <v>2</v>
          </cell>
          <cell r="O39" t="str">
            <v>PAGO</v>
          </cell>
          <cell r="P39" t="str">
            <v>SALUD</v>
          </cell>
          <cell r="Q39" t="str">
            <v>Enviado</v>
          </cell>
          <cell r="R39" t="str">
            <v>DEPARTAMENTO DE RISARALDA,</v>
          </cell>
          <cell r="S39">
            <v>8914800857</v>
          </cell>
          <cell r="T39" t="str">
            <v>AHO</v>
          </cell>
          <cell r="U39">
            <v>601003693</v>
          </cell>
        </row>
        <row r="40">
          <cell r="A40">
            <v>9498</v>
          </cell>
          <cell r="B40" t="str">
            <v>FONDO DE EMPLEADOS DE</v>
          </cell>
          <cell r="C40" t="str">
            <v>NIT</v>
          </cell>
          <cell r="D40">
            <v>8914129882</v>
          </cell>
          <cell r="E40" t="str">
            <v>BANCO DE OCCIDENTE</v>
          </cell>
          <cell r="F40" t="str">
            <v>CTE</v>
          </cell>
          <cell r="G40">
            <v>33497017</v>
          </cell>
          <cell r="H40" t="str">
            <v>04/06/2026</v>
          </cell>
          <cell r="I40" t="str">
            <v>9813277.00</v>
          </cell>
          <cell r="J40">
            <v>9498</v>
          </cell>
          <cell r="K40" t="str">
            <v>Exito en Red</v>
          </cell>
          <cell r="L40" t="str">
            <v/>
          </cell>
          <cell r="M40" t="str">
            <v/>
          </cell>
          <cell r="N40">
            <v>2</v>
          </cell>
          <cell r="O40" t="str">
            <v>PAGO</v>
          </cell>
          <cell r="P40" t="str">
            <v>SALUD</v>
          </cell>
          <cell r="Q40" t="str">
            <v>Enviado</v>
          </cell>
          <cell r="R40" t="str">
            <v>DEPARTAMENTO DE RISARALDA,</v>
          </cell>
          <cell r="S40">
            <v>8914800857</v>
          </cell>
          <cell r="T40" t="str">
            <v>AHO</v>
          </cell>
          <cell r="U40">
            <v>601003693</v>
          </cell>
        </row>
        <row r="41">
          <cell r="A41">
            <v>9498</v>
          </cell>
          <cell r="B41" t="str">
            <v>SEIS NEGOCIOS SAS</v>
          </cell>
          <cell r="C41" t="str">
            <v>NIT</v>
          </cell>
          <cell r="D41">
            <v>8160037610</v>
          </cell>
          <cell r="E41" t="str">
            <v>DAVIbank S.A</v>
          </cell>
          <cell r="F41" t="str">
            <v>CTE</v>
          </cell>
          <cell r="G41">
            <v>5801003887</v>
          </cell>
          <cell r="H41" t="str">
            <v>04/06/2026</v>
          </cell>
          <cell r="I41" t="str">
            <v>664257.00</v>
          </cell>
          <cell r="J41">
            <v>9498</v>
          </cell>
          <cell r="K41" t="str">
            <v>Exito en Red</v>
          </cell>
          <cell r="L41" t="str">
            <v/>
          </cell>
          <cell r="M41" t="str">
            <v/>
          </cell>
          <cell r="N41">
            <v>2</v>
          </cell>
          <cell r="O41" t="str">
            <v>PAGO</v>
          </cell>
          <cell r="P41" t="str">
            <v>SALUD</v>
          </cell>
          <cell r="Q41" t="str">
            <v>Enviado</v>
          </cell>
          <cell r="R41" t="str">
            <v>DEPARTAMENTO DE RISARALDA,</v>
          </cell>
          <cell r="S41">
            <v>8914800857</v>
          </cell>
          <cell r="T41" t="str">
            <v>AHO</v>
          </cell>
          <cell r="U41">
            <v>601003693</v>
          </cell>
        </row>
        <row r="42">
          <cell r="A42">
            <v>1113</v>
          </cell>
          <cell r="B42" t="str">
            <v>DEPARTAMENTO DE RISARA</v>
          </cell>
          <cell r="C42" t="str">
            <v>NIT</v>
          </cell>
          <cell r="D42">
            <v>8914800857</v>
          </cell>
          <cell r="E42" t="str">
            <v>BANCO DE OCCIDENTE</v>
          </cell>
          <cell r="F42" t="str">
            <v>CTE</v>
          </cell>
          <cell r="G42">
            <v>33488479</v>
          </cell>
          <cell r="H42" t="str">
            <v>04/06/2026</v>
          </cell>
          <cell r="I42" t="str">
            <v>15654669.00</v>
          </cell>
          <cell r="J42">
            <v>1113</v>
          </cell>
          <cell r="K42" t="str">
            <v>Exito en Red</v>
          </cell>
          <cell r="L42" t="str">
            <v/>
          </cell>
          <cell r="M42" t="str">
            <v/>
          </cell>
          <cell r="N42">
            <v>2</v>
          </cell>
          <cell r="O42" t="str">
            <v>PAGO</v>
          </cell>
          <cell r="P42" t="str">
            <v>SALUD</v>
          </cell>
          <cell r="Q42" t="str">
            <v>Enviado</v>
          </cell>
          <cell r="R42" t="str">
            <v>DEPARTAMENTO DE RISARALDA,</v>
          </cell>
          <cell r="S42">
            <v>8914800857</v>
          </cell>
          <cell r="T42" t="str">
            <v>AHO</v>
          </cell>
          <cell r="U42">
            <v>601003693</v>
          </cell>
        </row>
        <row r="43">
          <cell r="A43">
            <v>9498</v>
          </cell>
          <cell r="B43" t="str">
            <v>DEPARTAMENTO DE RISARA</v>
          </cell>
          <cell r="C43" t="str">
            <v>NIT</v>
          </cell>
          <cell r="D43">
            <v>8914800857</v>
          </cell>
          <cell r="E43" t="str">
            <v>BANCO DE OCCIDENTE</v>
          </cell>
          <cell r="F43" t="str">
            <v>CTE</v>
          </cell>
          <cell r="G43">
            <v>33488461</v>
          </cell>
          <cell r="H43" t="str">
            <v>04/06/2026</v>
          </cell>
          <cell r="I43" t="str">
            <v>823236.00</v>
          </cell>
          <cell r="J43">
            <v>9498</v>
          </cell>
          <cell r="K43" t="str">
            <v>Exito en Red</v>
          </cell>
          <cell r="L43" t="str">
            <v/>
          </cell>
          <cell r="M43" t="str">
            <v/>
          </cell>
          <cell r="N43">
            <v>2</v>
          </cell>
          <cell r="O43" t="str">
            <v>PAGO</v>
          </cell>
          <cell r="P43" t="str">
            <v>SALUD</v>
          </cell>
          <cell r="Q43" t="str">
            <v>Enviado</v>
          </cell>
          <cell r="R43" t="str">
            <v>DEPARTAMENTO DE RISARALDA,</v>
          </cell>
          <cell r="S43">
            <v>8914800857</v>
          </cell>
          <cell r="T43" t="str">
            <v>AHO</v>
          </cell>
          <cell r="U43">
            <v>601003693</v>
          </cell>
        </row>
        <row r="44">
          <cell r="A44" t="str">
            <v>null</v>
          </cell>
          <cell r="B44" t="str">
            <v>SINTRENAL</v>
          </cell>
          <cell r="C44" t="str">
            <v>NIT</v>
          </cell>
          <cell r="D44">
            <v>9001647471</v>
          </cell>
          <cell r="E44" t="str">
            <v>DAVIVIENDA</v>
          </cell>
          <cell r="F44" t="str">
            <v>AHO</v>
          </cell>
          <cell r="G44">
            <v>126100110074</v>
          </cell>
          <cell r="H44" t="str">
            <v>04/06/2026</v>
          </cell>
          <cell r="I44" t="str">
            <v>0.00</v>
          </cell>
          <cell r="J44" t="str">
            <v>null</v>
          </cell>
          <cell r="K44" t="str">
            <v>Exito en Red</v>
          </cell>
          <cell r="L44" t="str">
            <v/>
          </cell>
          <cell r="M44" t="str">
            <v/>
          </cell>
          <cell r="N44">
            <v>2</v>
          </cell>
          <cell r="O44" t="str">
            <v>PAGO</v>
          </cell>
          <cell r="P44" t="str">
            <v>SALUD</v>
          </cell>
          <cell r="Q44" t="str">
            <v>Enviado</v>
          </cell>
          <cell r="R44" t="str">
            <v>DEPARTAMENTO DE RISARALDA,</v>
          </cell>
          <cell r="S44">
            <v>8914800857</v>
          </cell>
          <cell r="T44" t="str">
            <v>null</v>
          </cell>
          <cell r="U44" t="str">
            <v>null</v>
          </cell>
        </row>
        <row r="45">
          <cell r="A45">
            <v>11615</v>
          </cell>
          <cell r="B45" t="str">
            <v>JUAN DAVID RODRIGUEZ C</v>
          </cell>
          <cell r="C45" t="str">
            <v>CC</v>
          </cell>
          <cell r="D45">
            <v>1088290675</v>
          </cell>
          <cell r="E45" t="str">
            <v>AV VILLAS</v>
          </cell>
          <cell r="F45" t="str">
            <v>AHO</v>
          </cell>
          <cell r="G45">
            <v>310731752</v>
          </cell>
          <cell r="H45" t="str">
            <v>04/06/2026</v>
          </cell>
          <cell r="I45" t="str">
            <v>2430640.00</v>
          </cell>
          <cell r="J45">
            <v>11615</v>
          </cell>
          <cell r="K45" t="str">
            <v>Exito en Red</v>
          </cell>
          <cell r="L45" t="str">
            <v/>
          </cell>
          <cell r="M45" t="str">
            <v/>
          </cell>
          <cell r="N45">
            <v>5</v>
          </cell>
          <cell r="O45" t="str">
            <v>PAGO</v>
          </cell>
          <cell r="P45" t="str">
            <v>SALUD</v>
          </cell>
          <cell r="Q45" t="str">
            <v>Enviado</v>
          </cell>
          <cell r="R45" t="str">
            <v>DEPARTAMENTO DE RISARALDA,</v>
          </cell>
          <cell r="S45">
            <v>8914800857</v>
          </cell>
          <cell r="T45" t="str">
            <v>AHO</v>
          </cell>
          <cell r="U45">
            <v>601003693</v>
          </cell>
        </row>
        <row r="46">
          <cell r="A46">
            <v>11615</v>
          </cell>
          <cell r="B46" t="str">
            <v>FONDO DE EMPLEADOS DE</v>
          </cell>
          <cell r="C46" t="str">
            <v>NIT</v>
          </cell>
          <cell r="D46">
            <v>8914129882</v>
          </cell>
          <cell r="E46" t="str">
            <v>BANCO CAJA SOCIAL</v>
          </cell>
          <cell r="F46" t="str">
            <v>CTE</v>
          </cell>
          <cell r="G46">
            <v>21003747172</v>
          </cell>
          <cell r="H46" t="str">
            <v>04/06/2026</v>
          </cell>
          <cell r="I46" t="str">
            <v>813360.00</v>
          </cell>
          <cell r="J46">
            <v>11615</v>
          </cell>
          <cell r="K46" t="str">
            <v>Exito en Red</v>
          </cell>
          <cell r="L46" t="str">
            <v/>
          </cell>
          <cell r="M46" t="str">
            <v/>
          </cell>
          <cell r="N46">
            <v>5</v>
          </cell>
          <cell r="O46" t="str">
            <v>PAGO</v>
          </cell>
          <cell r="P46" t="str">
            <v>SALUD</v>
          </cell>
          <cell r="Q46" t="str">
            <v>Enviado</v>
          </cell>
          <cell r="R46" t="str">
            <v>DEPARTAMENTO DE RISARALDA,</v>
          </cell>
          <cell r="S46">
            <v>8914800857</v>
          </cell>
          <cell r="T46" t="str">
            <v>AHO</v>
          </cell>
          <cell r="U46">
            <v>601003693</v>
          </cell>
        </row>
        <row r="47">
          <cell r="A47">
            <v>11694</v>
          </cell>
          <cell r="B47" t="str">
            <v>ALEXANDER MORALES ALZA</v>
          </cell>
          <cell r="C47" t="str">
            <v>CC</v>
          </cell>
          <cell r="D47">
            <v>18617863</v>
          </cell>
          <cell r="E47" t="str">
            <v>BANCOLOMBIA</v>
          </cell>
          <cell r="F47" t="str">
            <v>AHO</v>
          </cell>
          <cell r="G47">
            <v>11551188258</v>
          </cell>
          <cell r="H47" t="str">
            <v>04/06/2026</v>
          </cell>
          <cell r="I47" t="str">
            <v>2092000.00</v>
          </cell>
          <cell r="J47">
            <v>11694</v>
          </cell>
          <cell r="K47" t="str">
            <v>Exito en Red</v>
          </cell>
          <cell r="L47" t="str">
            <v/>
          </cell>
          <cell r="M47" t="str">
            <v/>
          </cell>
          <cell r="N47">
            <v>5</v>
          </cell>
          <cell r="O47" t="str">
            <v>PAGO</v>
          </cell>
          <cell r="P47" t="str">
            <v>SALUD</v>
          </cell>
          <cell r="Q47" t="str">
            <v>Enviado</v>
          </cell>
          <cell r="R47" t="str">
            <v>DEPARTAMENTO DE RISARALDA,</v>
          </cell>
          <cell r="S47">
            <v>8914800857</v>
          </cell>
          <cell r="T47" t="str">
            <v>AHO</v>
          </cell>
          <cell r="U47">
            <v>601003693</v>
          </cell>
        </row>
        <row r="48">
          <cell r="A48">
            <v>11694</v>
          </cell>
          <cell r="B48" t="str">
            <v>FONDO DE EMPLEADOS DE</v>
          </cell>
          <cell r="C48" t="str">
            <v>NIT</v>
          </cell>
          <cell r="D48">
            <v>8914129882</v>
          </cell>
          <cell r="E48" t="str">
            <v>BANCO CAJA SOCIAL</v>
          </cell>
          <cell r="F48" t="str">
            <v>CTE</v>
          </cell>
          <cell r="G48">
            <v>21003747172</v>
          </cell>
          <cell r="H48" t="str">
            <v>04/06/2026</v>
          </cell>
          <cell r="I48" t="str">
            <v>2000000.00</v>
          </cell>
          <cell r="J48">
            <v>11694</v>
          </cell>
          <cell r="K48" t="str">
            <v>Exito en Red</v>
          </cell>
          <cell r="L48" t="str">
            <v/>
          </cell>
          <cell r="M48" t="str">
            <v/>
          </cell>
          <cell r="N48">
            <v>5</v>
          </cell>
          <cell r="O48" t="str">
            <v>PAGO</v>
          </cell>
          <cell r="P48" t="str">
            <v>SALUD</v>
          </cell>
          <cell r="Q48" t="str">
            <v>Enviado</v>
          </cell>
          <cell r="R48" t="str">
            <v>DEPARTAMENTO DE RISARALDA,</v>
          </cell>
          <cell r="S48">
            <v>8914800857</v>
          </cell>
          <cell r="T48" t="str">
            <v>AHO</v>
          </cell>
          <cell r="U48">
            <v>601003693</v>
          </cell>
        </row>
        <row r="49">
          <cell r="A49">
            <v>11712</v>
          </cell>
          <cell r="B49" t="str">
            <v>SANDRA MILENA HENAO</v>
          </cell>
          <cell r="C49" t="str">
            <v>CC</v>
          </cell>
          <cell r="D49">
            <v>42114417</v>
          </cell>
          <cell r="E49" t="str">
            <v>BANCOLOMBIA</v>
          </cell>
          <cell r="F49" t="str">
            <v>AHO</v>
          </cell>
          <cell r="G49">
            <v>70605708684</v>
          </cell>
          <cell r="H49" t="str">
            <v>04/06/2026</v>
          </cell>
          <cell r="I49" t="str">
            <v>2208211.00</v>
          </cell>
          <cell r="J49">
            <v>11712</v>
          </cell>
          <cell r="K49" t="str">
            <v>Exito en Red</v>
          </cell>
          <cell r="L49" t="str">
            <v/>
          </cell>
          <cell r="M49" t="str">
            <v/>
          </cell>
          <cell r="N49">
            <v>5</v>
          </cell>
          <cell r="O49" t="str">
            <v>PAGO</v>
          </cell>
          <cell r="P49" t="str">
            <v>SALUD</v>
          </cell>
          <cell r="Q49" t="str">
            <v>Enviado</v>
          </cell>
          <cell r="R49" t="str">
            <v>DEPARTAMENTO DE RISARALDA,</v>
          </cell>
          <cell r="S49">
            <v>8914800857</v>
          </cell>
          <cell r="T49" t="str">
            <v>AHO</v>
          </cell>
          <cell r="U49">
            <v>601003693</v>
          </cell>
        </row>
        <row r="50">
          <cell r="A50">
            <v>11730</v>
          </cell>
          <cell r="B50" t="str">
            <v>LUZ ENEIDA MARIN PINED</v>
          </cell>
          <cell r="C50" t="str">
            <v>CC</v>
          </cell>
          <cell r="D50">
            <v>1089744013</v>
          </cell>
          <cell r="E50" t="str">
            <v>DAVIVIENDA</v>
          </cell>
          <cell r="F50" t="str">
            <v>AHO</v>
          </cell>
          <cell r="G50">
            <v>128200041373</v>
          </cell>
          <cell r="H50" t="str">
            <v>04/06/2026</v>
          </cell>
          <cell r="I50" t="str">
            <v>3709000.00</v>
          </cell>
          <cell r="J50">
            <v>11730</v>
          </cell>
          <cell r="K50" t="str">
            <v>Exito en Red</v>
          </cell>
          <cell r="L50" t="str">
            <v/>
          </cell>
          <cell r="M50" t="str">
            <v/>
          </cell>
          <cell r="N50">
            <v>5</v>
          </cell>
          <cell r="O50" t="str">
            <v>PAGO</v>
          </cell>
          <cell r="P50" t="str">
            <v>SALUD</v>
          </cell>
          <cell r="Q50" t="str">
            <v>Enviado</v>
          </cell>
          <cell r="R50" t="str">
            <v>DEPARTAMENTO DE RISARALDA,</v>
          </cell>
          <cell r="S50">
            <v>8914800857</v>
          </cell>
          <cell r="T50" t="str">
            <v>AHO</v>
          </cell>
          <cell r="U50">
            <v>601003693</v>
          </cell>
        </row>
        <row r="51">
          <cell r="A51">
            <v>11646</v>
          </cell>
          <cell r="B51" t="str">
            <v>TRIBUNAL DE ETICA ODON</v>
          </cell>
          <cell r="C51" t="str">
            <v>NIT</v>
          </cell>
          <cell r="D51">
            <v>8001707591</v>
          </cell>
          <cell r="E51" t="str">
            <v>BANCOLOMBIA</v>
          </cell>
          <cell r="F51" t="str">
            <v>CTE</v>
          </cell>
          <cell r="G51">
            <v>51958474501</v>
          </cell>
          <cell r="H51" t="str">
            <v>04/06/2026</v>
          </cell>
          <cell r="I51" t="str">
            <v>4432379.00</v>
          </cell>
          <cell r="J51">
            <v>11646</v>
          </cell>
          <cell r="K51" t="str">
            <v>Exito en Red</v>
          </cell>
          <cell r="L51" t="str">
            <v/>
          </cell>
          <cell r="M51" t="str">
            <v/>
          </cell>
          <cell r="N51">
            <v>5</v>
          </cell>
          <cell r="O51" t="str">
            <v>PAGO</v>
          </cell>
          <cell r="P51" t="str">
            <v>SALUD</v>
          </cell>
          <cell r="Q51" t="str">
            <v>Enviado</v>
          </cell>
          <cell r="R51" t="str">
            <v>DEPARTAMENTO DE RISARALDA,</v>
          </cell>
          <cell r="S51">
            <v>8914800857</v>
          </cell>
          <cell r="T51" t="str">
            <v>AHO</v>
          </cell>
          <cell r="U51">
            <v>601003693</v>
          </cell>
        </row>
        <row r="52">
          <cell r="A52" t="str">
            <v>null</v>
          </cell>
          <cell r="B52" t="str">
            <v>GLORIA PATRICIA RIOS</v>
          </cell>
          <cell r="C52" t="str">
            <v>CC</v>
          </cell>
          <cell r="D52">
            <v>42114388</v>
          </cell>
          <cell r="E52" t="str">
            <v>DAVIVIENDA</v>
          </cell>
          <cell r="F52" t="str">
            <v>AHO</v>
          </cell>
          <cell r="G52">
            <v>488472409611</v>
          </cell>
          <cell r="H52" t="str">
            <v>05/06/2026</v>
          </cell>
          <cell r="I52" t="str">
            <v>0.00</v>
          </cell>
          <cell r="J52" t="str">
            <v>null</v>
          </cell>
          <cell r="K52" t="str">
            <v>Exito en Red</v>
          </cell>
          <cell r="L52" t="str">
            <v/>
          </cell>
          <cell r="M52" t="str">
            <v/>
          </cell>
          <cell r="N52">
            <v>2</v>
          </cell>
          <cell r="O52" t="str">
            <v>PAGO</v>
          </cell>
          <cell r="P52" t="str">
            <v>SALUD</v>
          </cell>
          <cell r="Q52" t="str">
            <v>Enviado</v>
          </cell>
          <cell r="R52" t="str">
            <v>DEPARTAMENTO DE RISARALDA,</v>
          </cell>
          <cell r="S52">
            <v>8914800857</v>
          </cell>
          <cell r="T52" t="str">
            <v>null</v>
          </cell>
          <cell r="U52" t="str">
            <v>null</v>
          </cell>
        </row>
        <row r="53">
          <cell r="A53">
            <v>11642</v>
          </cell>
          <cell r="B53" t="str">
            <v>DEPARTAMENTO DE RISARA</v>
          </cell>
          <cell r="C53" t="str">
            <v>NIT</v>
          </cell>
          <cell r="D53">
            <v>8914800857</v>
          </cell>
          <cell r="E53" t="str">
            <v>BANCO DE OCCIDENTE</v>
          </cell>
          <cell r="F53" t="str">
            <v>CTE</v>
          </cell>
          <cell r="G53">
            <v>33488461</v>
          </cell>
          <cell r="H53" t="str">
            <v>05/06/2026</v>
          </cell>
          <cell r="I53" t="str">
            <v>534210.00</v>
          </cell>
          <cell r="J53">
            <v>11642</v>
          </cell>
          <cell r="K53" t="str">
            <v>Exito en Red</v>
          </cell>
          <cell r="L53" t="str">
            <v/>
          </cell>
          <cell r="M53" t="str">
            <v/>
          </cell>
          <cell r="N53">
            <v>4</v>
          </cell>
          <cell r="O53" t="str">
            <v>PAGO</v>
          </cell>
          <cell r="P53" t="str">
            <v>SALUD</v>
          </cell>
          <cell r="Q53" t="str">
            <v>Enviado</v>
          </cell>
          <cell r="R53" t="str">
            <v>DEPARTAMENTO DE RISARALDA,</v>
          </cell>
          <cell r="S53">
            <v>8914800857</v>
          </cell>
          <cell r="T53" t="str">
            <v>AHO</v>
          </cell>
          <cell r="U53">
            <v>601003693</v>
          </cell>
        </row>
        <row r="54">
          <cell r="A54" t="str">
            <v/>
          </cell>
          <cell r="B54" t="str">
            <v>PAULA ANDREA ARCILA VE</v>
          </cell>
          <cell r="C54" t="str">
            <v>CC</v>
          </cell>
          <cell r="D54">
            <v>42151025</v>
          </cell>
          <cell r="E54" t="str">
            <v>AV VILLAS</v>
          </cell>
          <cell r="F54" t="str">
            <v>AHO</v>
          </cell>
          <cell r="G54">
            <v>305713781</v>
          </cell>
          <cell r="H54" t="str">
            <v>05/06/2026</v>
          </cell>
          <cell r="I54" t="str">
            <v>3709000.00</v>
          </cell>
          <cell r="J54" t="str">
            <v/>
          </cell>
          <cell r="K54" t="str">
            <v>Exito en Red</v>
          </cell>
          <cell r="L54" t="str">
            <v/>
          </cell>
          <cell r="M54" t="str">
            <v/>
          </cell>
          <cell r="N54">
            <v>4</v>
          </cell>
          <cell r="O54" t="str">
            <v>PAGO</v>
          </cell>
          <cell r="P54" t="str">
            <v>SALUD</v>
          </cell>
          <cell r="Q54" t="str">
            <v>Enviado</v>
          </cell>
          <cell r="R54" t="str">
            <v>DEPARTAMENTO DE RISARALDA,</v>
          </cell>
          <cell r="S54">
            <v>8914800857</v>
          </cell>
          <cell r="T54" t="str">
            <v>AHO</v>
          </cell>
          <cell r="U54">
            <v>601003693</v>
          </cell>
        </row>
        <row r="55">
          <cell r="A55">
            <v>11758</v>
          </cell>
          <cell r="B55" t="str">
            <v>LUZ ESTHER PINEDA OVAL</v>
          </cell>
          <cell r="C55" t="str">
            <v>CC</v>
          </cell>
          <cell r="D55">
            <v>42150675</v>
          </cell>
          <cell r="E55" t="str">
            <v>DAVIVIENDA</v>
          </cell>
          <cell r="F55" t="str">
            <v>AHO</v>
          </cell>
          <cell r="G55">
            <v>488406432846</v>
          </cell>
          <cell r="H55" t="str">
            <v>05/06/2026</v>
          </cell>
          <cell r="I55" t="str">
            <v>3709000.00</v>
          </cell>
          <cell r="J55">
            <v>11758</v>
          </cell>
          <cell r="K55" t="str">
            <v>Exito en Red</v>
          </cell>
          <cell r="L55" t="str">
            <v/>
          </cell>
          <cell r="M55" t="str">
            <v/>
          </cell>
          <cell r="N55">
            <v>4</v>
          </cell>
          <cell r="O55" t="str">
            <v>PAGO</v>
          </cell>
          <cell r="P55" t="str">
            <v>SALUD</v>
          </cell>
          <cell r="Q55" t="str">
            <v>Enviado</v>
          </cell>
          <cell r="R55" t="str">
            <v>DEPARTAMENTO DE RISARALDA,</v>
          </cell>
          <cell r="S55">
            <v>8914800857</v>
          </cell>
          <cell r="T55" t="str">
            <v>AHO</v>
          </cell>
          <cell r="U55">
            <v>601003693</v>
          </cell>
        </row>
        <row r="56">
          <cell r="A56">
            <v>11801</v>
          </cell>
          <cell r="B56" t="str">
            <v>LAURA VALENTINA CARDON</v>
          </cell>
          <cell r="C56" t="str">
            <v>CC</v>
          </cell>
          <cell r="D56">
            <v>1088024350</v>
          </cell>
          <cell r="E56" t="str">
            <v>DAVIVIENDA</v>
          </cell>
          <cell r="F56" t="str">
            <v>AHO</v>
          </cell>
          <cell r="G56">
            <v>126170306073</v>
          </cell>
          <cell r="H56" t="str">
            <v>05/06/2026</v>
          </cell>
          <cell r="I56" t="str">
            <v>4124000.00</v>
          </cell>
          <cell r="J56">
            <v>11801</v>
          </cell>
          <cell r="K56" t="str">
            <v>Exito en Red</v>
          </cell>
          <cell r="L56" t="str">
            <v/>
          </cell>
          <cell r="M56" t="str">
            <v/>
          </cell>
          <cell r="N56">
            <v>4</v>
          </cell>
          <cell r="O56" t="str">
            <v>PAGO</v>
          </cell>
          <cell r="P56" t="str">
            <v>SALUD</v>
          </cell>
          <cell r="Q56" t="str">
            <v>Enviado</v>
          </cell>
          <cell r="R56" t="str">
            <v>DEPARTAMENTO DE RISARALDA,</v>
          </cell>
          <cell r="S56">
            <v>8914800857</v>
          </cell>
          <cell r="T56" t="str">
            <v>AHO</v>
          </cell>
          <cell r="U56">
            <v>601003693</v>
          </cell>
        </row>
        <row r="57">
          <cell r="A57">
            <v>11825</v>
          </cell>
          <cell r="B57" t="str">
            <v>SANCHEZ FLOREZ DIANA P</v>
          </cell>
          <cell r="C57" t="str">
            <v>CC</v>
          </cell>
          <cell r="D57">
            <v>24693818</v>
          </cell>
          <cell r="E57" t="str">
            <v>DAVIVIENDA</v>
          </cell>
          <cell r="F57" t="str">
            <v>AHO</v>
          </cell>
          <cell r="G57">
            <v>488442210057</v>
          </cell>
          <cell r="H57" t="str">
            <v>05/06/2026</v>
          </cell>
          <cell r="I57" t="str">
            <v>1129369.00</v>
          </cell>
          <cell r="J57">
            <v>11825</v>
          </cell>
          <cell r="K57" t="str">
            <v>Exito en Red</v>
          </cell>
          <cell r="L57" t="str">
            <v/>
          </cell>
          <cell r="M57" t="str">
            <v/>
          </cell>
          <cell r="N57">
            <v>4</v>
          </cell>
          <cell r="O57" t="str">
            <v>PAGO</v>
          </cell>
          <cell r="P57" t="str">
            <v>SALUD</v>
          </cell>
          <cell r="Q57" t="str">
            <v>Enviado</v>
          </cell>
          <cell r="R57" t="str">
            <v>DEPARTAMENTO DE RISARALDA,</v>
          </cell>
          <cell r="S57">
            <v>8914800857</v>
          </cell>
          <cell r="T57" t="str">
            <v>AHO</v>
          </cell>
          <cell r="U57">
            <v>601003693</v>
          </cell>
        </row>
        <row r="58">
          <cell r="A58" t="str">
            <v/>
          </cell>
          <cell r="B58" t="str">
            <v>JHON JAIRO ZAPATA PACH</v>
          </cell>
          <cell r="C58" t="str">
            <v>CC</v>
          </cell>
          <cell r="D58">
            <v>9865613</v>
          </cell>
          <cell r="E58" t="str">
            <v>AV VILLAS</v>
          </cell>
          <cell r="F58" t="str">
            <v>AHO</v>
          </cell>
          <cell r="G58">
            <v>305781705</v>
          </cell>
          <cell r="H58" t="str">
            <v>05/06/2026</v>
          </cell>
          <cell r="I58" t="str">
            <v>4124000.00</v>
          </cell>
          <cell r="J58" t="str">
            <v/>
          </cell>
          <cell r="K58" t="str">
            <v>Exito en Red</v>
          </cell>
          <cell r="L58" t="str">
            <v/>
          </cell>
          <cell r="M58" t="str">
            <v/>
          </cell>
          <cell r="N58">
            <v>4</v>
          </cell>
          <cell r="O58" t="str">
            <v>PAGO</v>
          </cell>
          <cell r="P58" t="str">
            <v>SALUD</v>
          </cell>
          <cell r="Q58" t="str">
            <v>Enviado</v>
          </cell>
          <cell r="R58" t="str">
            <v>DEPARTAMENTO DE RISARALDA,</v>
          </cell>
          <cell r="S58">
            <v>8914800857</v>
          </cell>
          <cell r="T58" t="str">
            <v>AHO</v>
          </cell>
          <cell r="U58">
            <v>601003693</v>
          </cell>
        </row>
        <row r="59">
          <cell r="A59">
            <v>11628</v>
          </cell>
          <cell r="B59" t="str">
            <v>ANGELA MARIA CANO LOPE</v>
          </cell>
          <cell r="C59" t="str">
            <v>CC</v>
          </cell>
          <cell r="D59">
            <v>42148890</v>
          </cell>
          <cell r="E59" t="str">
            <v>DAVIVIENDA</v>
          </cell>
          <cell r="F59" t="str">
            <v>AHO</v>
          </cell>
          <cell r="G59">
            <v>488453954866</v>
          </cell>
          <cell r="H59" t="str">
            <v>05/06/2026</v>
          </cell>
          <cell r="I59" t="str">
            <v>2577375.00</v>
          </cell>
          <cell r="J59">
            <v>11628</v>
          </cell>
          <cell r="K59" t="str">
            <v>Exito en Red</v>
          </cell>
          <cell r="L59" t="str">
            <v/>
          </cell>
          <cell r="M59" t="str">
            <v/>
          </cell>
          <cell r="N59">
            <v>4</v>
          </cell>
          <cell r="O59" t="str">
            <v>PAGO</v>
          </cell>
          <cell r="P59" t="str">
            <v>SALUD</v>
          </cell>
          <cell r="Q59" t="str">
            <v>Enviado</v>
          </cell>
          <cell r="R59" t="str">
            <v>DEPARTAMENTO DE RISARALDA,</v>
          </cell>
          <cell r="S59">
            <v>8914800857</v>
          </cell>
          <cell r="T59" t="str">
            <v>AHO</v>
          </cell>
          <cell r="U59">
            <v>601003693</v>
          </cell>
        </row>
        <row r="60">
          <cell r="A60">
            <v>11628</v>
          </cell>
          <cell r="B60" t="str">
            <v>FONDO DE EMPLEADOS DE</v>
          </cell>
          <cell r="C60" t="str">
            <v>NIT</v>
          </cell>
          <cell r="D60">
            <v>8914129882</v>
          </cell>
          <cell r="E60" t="str">
            <v>BANCO CAJA SOCIAL</v>
          </cell>
          <cell r="F60" t="str">
            <v>CTE</v>
          </cell>
          <cell r="G60">
            <v>21003747172</v>
          </cell>
          <cell r="H60" t="str">
            <v>05/06/2026</v>
          </cell>
          <cell r="I60" t="str">
            <v>666625.00</v>
          </cell>
          <cell r="J60">
            <v>11628</v>
          </cell>
          <cell r="K60" t="str">
            <v>Exito en Red</v>
          </cell>
          <cell r="L60" t="str">
            <v/>
          </cell>
          <cell r="M60" t="str">
            <v/>
          </cell>
          <cell r="N60">
            <v>4</v>
          </cell>
          <cell r="O60" t="str">
            <v>PAGO</v>
          </cell>
          <cell r="P60" t="str">
            <v>SALUD</v>
          </cell>
          <cell r="Q60" t="str">
            <v>Enviado</v>
          </cell>
          <cell r="R60" t="str">
            <v>DEPARTAMENTO DE RISARALDA,</v>
          </cell>
          <cell r="S60">
            <v>8914800857</v>
          </cell>
          <cell r="T60" t="str">
            <v>AHO</v>
          </cell>
          <cell r="U60">
            <v>601003693</v>
          </cell>
        </row>
        <row r="61">
          <cell r="A61" t="str">
            <v/>
          </cell>
          <cell r="B61" t="str">
            <v>DAMARIS GUEVARA BARTOL</v>
          </cell>
          <cell r="C61" t="str">
            <v>CC</v>
          </cell>
          <cell r="D61">
            <v>42131626</v>
          </cell>
          <cell r="E61" t="str">
            <v>BANCOLOMBIA</v>
          </cell>
          <cell r="F61" t="str">
            <v>AHO</v>
          </cell>
          <cell r="G61">
            <v>85232438962</v>
          </cell>
          <cell r="H61" t="str">
            <v>05/06/2026</v>
          </cell>
          <cell r="I61" t="str">
            <v>3709000.00</v>
          </cell>
          <cell r="J61" t="str">
            <v/>
          </cell>
          <cell r="K61" t="str">
            <v>Exito en Red</v>
          </cell>
          <cell r="L61" t="str">
            <v/>
          </cell>
          <cell r="M61" t="str">
            <v/>
          </cell>
          <cell r="N61">
            <v>4</v>
          </cell>
          <cell r="O61" t="str">
            <v>PAGO</v>
          </cell>
          <cell r="P61" t="str">
            <v>SALUD</v>
          </cell>
          <cell r="Q61" t="str">
            <v>Enviado</v>
          </cell>
          <cell r="R61" t="str">
            <v>DEPARTAMENTO DE RISARALDA,</v>
          </cell>
          <cell r="S61">
            <v>8914800857</v>
          </cell>
          <cell r="T61" t="str">
            <v>AHO</v>
          </cell>
          <cell r="U61">
            <v>601003693</v>
          </cell>
        </row>
        <row r="62">
          <cell r="A62">
            <v>11651</v>
          </cell>
          <cell r="B62" t="str">
            <v>YEISON MARIO BLANDON L</v>
          </cell>
          <cell r="C62" t="str">
            <v>CC</v>
          </cell>
          <cell r="D62">
            <v>9911679</v>
          </cell>
          <cell r="E62" t="str">
            <v>BANCOLOMBIA</v>
          </cell>
          <cell r="F62" t="str">
            <v>AHO</v>
          </cell>
          <cell r="G62">
            <v>7315705350</v>
          </cell>
          <cell r="H62" t="str">
            <v>05/06/2026</v>
          </cell>
          <cell r="I62" t="str">
            <v>3709000.00</v>
          </cell>
          <cell r="J62">
            <v>11651</v>
          </cell>
          <cell r="K62" t="str">
            <v>Exito en Red</v>
          </cell>
          <cell r="L62" t="str">
            <v/>
          </cell>
          <cell r="M62" t="str">
            <v/>
          </cell>
          <cell r="N62">
            <v>4</v>
          </cell>
          <cell r="O62" t="str">
            <v>PAGO</v>
          </cell>
          <cell r="P62" t="str">
            <v>SALUD</v>
          </cell>
          <cell r="Q62" t="str">
            <v>Enviado</v>
          </cell>
          <cell r="R62" t="str">
            <v>DEPARTAMENTO DE RISARALDA,</v>
          </cell>
          <cell r="S62">
            <v>8914800857</v>
          </cell>
          <cell r="T62" t="str">
            <v>AHO</v>
          </cell>
          <cell r="U62">
            <v>601003693</v>
          </cell>
        </row>
        <row r="63">
          <cell r="A63" t="str">
            <v/>
          </cell>
          <cell r="B63" t="str">
            <v>LUIS ALBERTO VANEGAS C</v>
          </cell>
          <cell r="C63" t="str">
            <v>CC</v>
          </cell>
          <cell r="D63">
            <v>75038072</v>
          </cell>
          <cell r="E63" t="str">
            <v>BANCO CAJA SOCIAL</v>
          </cell>
          <cell r="F63" t="str">
            <v>AHO</v>
          </cell>
          <cell r="G63">
            <v>24136776620</v>
          </cell>
          <cell r="H63" t="str">
            <v>05/06/2026</v>
          </cell>
          <cell r="I63" t="str">
            <v>3709000.00</v>
          </cell>
          <cell r="J63" t="str">
            <v/>
          </cell>
          <cell r="K63" t="str">
            <v>Exito en Red</v>
          </cell>
          <cell r="L63" t="str">
            <v/>
          </cell>
          <cell r="M63" t="str">
            <v/>
          </cell>
          <cell r="N63">
            <v>4</v>
          </cell>
          <cell r="O63" t="str">
            <v>PAGO</v>
          </cell>
          <cell r="P63" t="str">
            <v>SALUD</v>
          </cell>
          <cell r="Q63" t="str">
            <v>Enviado</v>
          </cell>
          <cell r="R63" t="str">
            <v>DEPARTAMENTO DE RISARALDA,</v>
          </cell>
          <cell r="S63">
            <v>8914800857</v>
          </cell>
          <cell r="T63" t="str">
            <v>AHO</v>
          </cell>
          <cell r="U63">
            <v>601003693</v>
          </cell>
        </row>
        <row r="64">
          <cell r="A64" t="str">
            <v/>
          </cell>
          <cell r="B64" t="str">
            <v>JENNY MARCELA TABARES</v>
          </cell>
          <cell r="C64" t="str">
            <v>CC</v>
          </cell>
          <cell r="D64">
            <v>1088299701</v>
          </cell>
          <cell r="E64" t="str">
            <v>BANCOLOMBIA</v>
          </cell>
          <cell r="F64" t="str">
            <v>AHO</v>
          </cell>
          <cell r="G64">
            <v>72598566543</v>
          </cell>
          <cell r="H64" t="str">
            <v>05/06/2026</v>
          </cell>
          <cell r="I64" t="str">
            <v>3709000.00</v>
          </cell>
          <cell r="J64" t="str">
            <v/>
          </cell>
          <cell r="K64" t="str">
            <v>Exito en Red</v>
          </cell>
          <cell r="L64" t="str">
            <v/>
          </cell>
          <cell r="M64" t="str">
            <v/>
          </cell>
          <cell r="N64">
            <v>4</v>
          </cell>
          <cell r="O64" t="str">
            <v>PAGO</v>
          </cell>
          <cell r="P64" t="str">
            <v>SALUD</v>
          </cell>
          <cell r="Q64" t="str">
            <v>Enviado</v>
          </cell>
          <cell r="R64" t="str">
            <v>DEPARTAMENTO DE RISARALDA,</v>
          </cell>
          <cell r="S64">
            <v>8914800857</v>
          </cell>
          <cell r="T64" t="str">
            <v>AHO</v>
          </cell>
          <cell r="U64">
            <v>601003693</v>
          </cell>
        </row>
        <row r="65">
          <cell r="A65">
            <v>11687</v>
          </cell>
          <cell r="B65" t="str">
            <v>GIRALDO RAMIREZ ELSA M</v>
          </cell>
          <cell r="C65" t="str">
            <v>CC</v>
          </cell>
          <cell r="D65">
            <v>30322281</v>
          </cell>
          <cell r="E65" t="str">
            <v>BANCOLOMBIA</v>
          </cell>
          <cell r="F65" t="str">
            <v>AHO</v>
          </cell>
          <cell r="G65">
            <v>20028802162</v>
          </cell>
          <cell r="H65" t="str">
            <v>05/06/2026</v>
          </cell>
          <cell r="I65" t="str">
            <v>1154160.00</v>
          </cell>
          <cell r="J65">
            <v>11687</v>
          </cell>
          <cell r="K65" t="str">
            <v>Exito en Red</v>
          </cell>
          <cell r="L65" t="str">
            <v/>
          </cell>
          <cell r="M65" t="str">
            <v/>
          </cell>
          <cell r="N65">
            <v>4</v>
          </cell>
          <cell r="O65" t="str">
            <v>PAGO</v>
          </cell>
          <cell r="P65" t="str">
            <v>SALUD</v>
          </cell>
          <cell r="Q65" t="str">
            <v>Enviado</v>
          </cell>
          <cell r="R65" t="str">
            <v>DEPARTAMENTO DE RISARALDA,</v>
          </cell>
          <cell r="S65">
            <v>8914800857</v>
          </cell>
          <cell r="T65" t="str">
            <v>AHO</v>
          </cell>
          <cell r="U65">
            <v>601003693</v>
          </cell>
        </row>
        <row r="66">
          <cell r="A66" t="str">
            <v/>
          </cell>
          <cell r="B66" t="str">
            <v>SERGIO DAVID NI O CAST</v>
          </cell>
          <cell r="C66" t="str">
            <v>CC</v>
          </cell>
          <cell r="D66">
            <v>1098606868</v>
          </cell>
          <cell r="E66" t="str">
            <v>BANCO FALABELLA S.A.</v>
          </cell>
          <cell r="F66" t="str">
            <v>AHO</v>
          </cell>
          <cell r="G66">
            <v>111820547688</v>
          </cell>
          <cell r="H66" t="str">
            <v>05/06/2026</v>
          </cell>
          <cell r="I66" t="str">
            <v>5521000.00</v>
          </cell>
          <cell r="J66" t="str">
            <v/>
          </cell>
          <cell r="K66" t="str">
            <v>Exito en Red</v>
          </cell>
          <cell r="L66" t="str">
            <v/>
          </cell>
          <cell r="M66" t="str">
            <v/>
          </cell>
          <cell r="N66">
            <v>4</v>
          </cell>
          <cell r="O66" t="str">
            <v>PAGO</v>
          </cell>
          <cell r="P66" t="str">
            <v>SALUD</v>
          </cell>
          <cell r="Q66" t="str">
            <v>Enviado</v>
          </cell>
          <cell r="R66" t="str">
            <v>DEPARTAMENTO DE RISARALDA,</v>
          </cell>
          <cell r="S66">
            <v>8914800857</v>
          </cell>
          <cell r="T66" t="str">
            <v>AHO</v>
          </cell>
          <cell r="U66">
            <v>601003693</v>
          </cell>
        </row>
        <row r="67">
          <cell r="A67" t="str">
            <v/>
          </cell>
          <cell r="B67" t="str">
            <v>NATALIA GUEVARA HINCAP</v>
          </cell>
          <cell r="C67" t="str">
            <v>CC</v>
          </cell>
          <cell r="D67">
            <v>1088271615</v>
          </cell>
          <cell r="E67" t="str">
            <v>BANCOLOMBIA</v>
          </cell>
          <cell r="F67" t="str">
            <v>AHO</v>
          </cell>
          <cell r="G67">
            <v>85156863420</v>
          </cell>
          <cell r="H67" t="str">
            <v>05/06/2026</v>
          </cell>
          <cell r="I67" t="str">
            <v>3709000.00</v>
          </cell>
          <cell r="J67" t="str">
            <v/>
          </cell>
          <cell r="K67" t="str">
            <v>Exito en Red</v>
          </cell>
          <cell r="L67" t="str">
            <v/>
          </cell>
          <cell r="M67" t="str">
            <v/>
          </cell>
          <cell r="N67">
            <v>4</v>
          </cell>
          <cell r="O67" t="str">
            <v>PAGO</v>
          </cell>
          <cell r="P67" t="str">
            <v>SALUD</v>
          </cell>
          <cell r="Q67" t="str">
            <v>Enviado</v>
          </cell>
          <cell r="R67" t="str">
            <v>DEPARTAMENTO DE RISARALDA,</v>
          </cell>
          <cell r="S67">
            <v>8914800857</v>
          </cell>
          <cell r="T67" t="str">
            <v>AHO</v>
          </cell>
          <cell r="U67">
            <v>601003693</v>
          </cell>
        </row>
        <row r="68">
          <cell r="A68">
            <v>11705</v>
          </cell>
          <cell r="B68" t="str">
            <v>JORGE MARIO ROMERO JAR</v>
          </cell>
          <cell r="C68" t="str">
            <v>CC</v>
          </cell>
          <cell r="D68">
            <v>9869343</v>
          </cell>
          <cell r="E68" t="str">
            <v>BANCO DE BOGOTA</v>
          </cell>
          <cell r="F68" t="str">
            <v>AHO</v>
          </cell>
          <cell r="G68">
            <v>633214739</v>
          </cell>
          <cell r="H68" t="str">
            <v>05/06/2026</v>
          </cell>
          <cell r="I68" t="str">
            <v>3709000.00</v>
          </cell>
          <cell r="J68">
            <v>11705</v>
          </cell>
          <cell r="K68" t="str">
            <v>Exito en Red</v>
          </cell>
          <cell r="L68" t="str">
            <v/>
          </cell>
          <cell r="M68" t="str">
            <v/>
          </cell>
          <cell r="N68">
            <v>4</v>
          </cell>
          <cell r="O68" t="str">
            <v>PAGO</v>
          </cell>
          <cell r="P68" t="str">
            <v>SALUD</v>
          </cell>
          <cell r="Q68" t="str">
            <v>Enviado</v>
          </cell>
          <cell r="R68" t="str">
            <v>DEPARTAMENTO DE RISARALDA,</v>
          </cell>
          <cell r="S68">
            <v>8914800857</v>
          </cell>
          <cell r="T68" t="str">
            <v>AHO</v>
          </cell>
          <cell r="U68">
            <v>601003693</v>
          </cell>
        </row>
        <row r="69">
          <cell r="A69">
            <v>11708</v>
          </cell>
          <cell r="B69" t="str">
            <v>MARTINEZ HURTADO LAURA</v>
          </cell>
          <cell r="C69" t="str">
            <v>CC</v>
          </cell>
          <cell r="D69">
            <v>1053815518</v>
          </cell>
          <cell r="E69" t="str">
            <v>LULO BANK S.A</v>
          </cell>
          <cell r="F69" t="str">
            <v>AHO</v>
          </cell>
          <cell r="G69">
            <v>187757189685</v>
          </cell>
          <cell r="H69" t="str">
            <v>05/06/2026</v>
          </cell>
          <cell r="I69" t="str">
            <v>1962224.00</v>
          </cell>
          <cell r="J69">
            <v>11708</v>
          </cell>
          <cell r="K69" t="str">
            <v>Exito en Red</v>
          </cell>
          <cell r="L69" t="str">
            <v/>
          </cell>
          <cell r="M69" t="str">
            <v/>
          </cell>
          <cell r="N69">
            <v>4</v>
          </cell>
          <cell r="O69" t="str">
            <v>PAGO</v>
          </cell>
          <cell r="P69" t="str">
            <v>SALUD</v>
          </cell>
          <cell r="Q69" t="str">
            <v>Enviado</v>
          </cell>
          <cell r="R69" t="str">
            <v>DEPARTAMENTO DE RISARALDA,</v>
          </cell>
          <cell r="S69">
            <v>8914800857</v>
          </cell>
          <cell r="T69" t="str">
            <v>AHO</v>
          </cell>
          <cell r="U69">
            <v>601003693</v>
          </cell>
        </row>
        <row r="70">
          <cell r="A70" t="str">
            <v/>
          </cell>
          <cell r="B70" t="str">
            <v>DIEGO GERMAN JARAMILLO</v>
          </cell>
          <cell r="C70" t="str">
            <v>CC</v>
          </cell>
          <cell r="D70">
            <v>4520715</v>
          </cell>
          <cell r="E70" t="str">
            <v>BANCOLOMBIA</v>
          </cell>
          <cell r="F70" t="str">
            <v>AHO</v>
          </cell>
          <cell r="G70">
            <v>7347164083</v>
          </cell>
          <cell r="H70" t="str">
            <v>05/06/2026</v>
          </cell>
          <cell r="I70" t="str">
            <v>4124000.00</v>
          </cell>
          <cell r="J70" t="str">
            <v/>
          </cell>
          <cell r="K70" t="str">
            <v>Exito en Red</v>
          </cell>
          <cell r="L70" t="str">
            <v/>
          </cell>
          <cell r="M70" t="str">
            <v/>
          </cell>
          <cell r="N70">
            <v>4</v>
          </cell>
          <cell r="O70" t="str">
            <v>PAGO</v>
          </cell>
          <cell r="P70" t="str">
            <v>SALUD</v>
          </cell>
          <cell r="Q70" t="str">
            <v>Enviado</v>
          </cell>
          <cell r="R70" t="str">
            <v>DEPARTAMENTO DE RISARALDA,</v>
          </cell>
          <cell r="S70">
            <v>8914800857</v>
          </cell>
          <cell r="T70" t="str">
            <v>AHO</v>
          </cell>
          <cell r="U70">
            <v>601003693</v>
          </cell>
        </row>
        <row r="71">
          <cell r="A71" t="str">
            <v/>
          </cell>
          <cell r="B71" t="str">
            <v>LUCIANA HINCAPIE OCAMP</v>
          </cell>
          <cell r="C71" t="str">
            <v>CC</v>
          </cell>
          <cell r="D71">
            <v>1089931586</v>
          </cell>
          <cell r="E71" t="str">
            <v>DAVIVIENDA</v>
          </cell>
          <cell r="F71" t="str">
            <v>AHO</v>
          </cell>
          <cell r="G71">
            <v>126600056397</v>
          </cell>
          <cell r="H71" t="str">
            <v>05/06/2026</v>
          </cell>
          <cell r="I71" t="str">
            <v>2730000.00</v>
          </cell>
          <cell r="J71" t="str">
            <v/>
          </cell>
          <cell r="K71" t="str">
            <v>Exito en Red</v>
          </cell>
          <cell r="L71" t="str">
            <v/>
          </cell>
          <cell r="M71" t="str">
            <v/>
          </cell>
          <cell r="N71">
            <v>4</v>
          </cell>
          <cell r="O71" t="str">
            <v>PAGO</v>
          </cell>
          <cell r="P71" t="str">
            <v>SALUD</v>
          </cell>
          <cell r="Q71" t="str">
            <v>Enviado</v>
          </cell>
          <cell r="R71" t="str">
            <v>DEPARTAMENTO DE RISARALDA,</v>
          </cell>
          <cell r="S71">
            <v>8914800857</v>
          </cell>
          <cell r="T71" t="str">
            <v>AHO</v>
          </cell>
          <cell r="U71">
            <v>601003693</v>
          </cell>
        </row>
        <row r="72">
          <cell r="A72">
            <v>11792</v>
          </cell>
          <cell r="B72" t="str">
            <v>SANDRA LORENA DIAZ ACE</v>
          </cell>
          <cell r="C72" t="str">
            <v>CC</v>
          </cell>
          <cell r="D72">
            <v>25001802</v>
          </cell>
          <cell r="E72" t="str">
            <v>DAVIVIENDA</v>
          </cell>
          <cell r="F72" t="str">
            <v>AHO</v>
          </cell>
          <cell r="G72">
            <v>488443729220</v>
          </cell>
          <cell r="H72" t="str">
            <v>05/06/2026</v>
          </cell>
          <cell r="I72" t="str">
            <v>3385000.00</v>
          </cell>
          <cell r="J72">
            <v>11792</v>
          </cell>
          <cell r="K72" t="str">
            <v>Exito en Red</v>
          </cell>
          <cell r="L72" t="str">
            <v/>
          </cell>
          <cell r="M72" t="str">
            <v/>
          </cell>
          <cell r="N72">
            <v>4</v>
          </cell>
          <cell r="O72" t="str">
            <v>PAGO</v>
          </cell>
          <cell r="P72" t="str">
            <v>SALUD</v>
          </cell>
          <cell r="Q72" t="str">
            <v>Enviado</v>
          </cell>
          <cell r="R72" t="str">
            <v>DEPARTAMENTO DE RISARALDA,</v>
          </cell>
          <cell r="S72">
            <v>8914800857</v>
          </cell>
          <cell r="T72" t="str">
            <v>AHO</v>
          </cell>
          <cell r="U72">
            <v>601003693</v>
          </cell>
        </row>
        <row r="73">
          <cell r="A73" t="str">
            <v/>
          </cell>
          <cell r="B73" t="str">
            <v>CRISTIAN CAMILO GOMEZ</v>
          </cell>
          <cell r="C73" t="str">
            <v>CC</v>
          </cell>
          <cell r="D73">
            <v>1004699394</v>
          </cell>
          <cell r="E73" t="str">
            <v>BANCOLOMBIA</v>
          </cell>
          <cell r="F73" t="str">
            <v>AHO</v>
          </cell>
          <cell r="G73">
            <v>91254842511</v>
          </cell>
          <cell r="H73" t="str">
            <v>05/06/2026</v>
          </cell>
          <cell r="I73" t="str">
            <v>4124000.00</v>
          </cell>
          <cell r="J73" t="str">
            <v/>
          </cell>
          <cell r="K73" t="str">
            <v>Exito en Red</v>
          </cell>
          <cell r="L73" t="str">
            <v/>
          </cell>
          <cell r="M73" t="str">
            <v/>
          </cell>
          <cell r="N73">
            <v>4</v>
          </cell>
          <cell r="O73" t="str">
            <v>PAGO</v>
          </cell>
          <cell r="P73" t="str">
            <v>SALUD</v>
          </cell>
          <cell r="Q73" t="str">
            <v>Enviado</v>
          </cell>
          <cell r="R73" t="str">
            <v>DEPARTAMENTO DE RISARALDA,</v>
          </cell>
          <cell r="S73">
            <v>8914800857</v>
          </cell>
          <cell r="T73" t="str">
            <v>AHO</v>
          </cell>
          <cell r="U73">
            <v>601003693</v>
          </cell>
        </row>
        <row r="74">
          <cell r="A74">
            <v>11855</v>
          </cell>
          <cell r="B74" t="str">
            <v>SANTIAGO ALEJANDRO MAR</v>
          </cell>
          <cell r="C74" t="str">
            <v>CC</v>
          </cell>
          <cell r="D74">
            <v>1088355479</v>
          </cell>
          <cell r="E74" t="str">
            <v>DAVIVIENDA</v>
          </cell>
          <cell r="F74" t="str">
            <v>AHO</v>
          </cell>
          <cell r="G74">
            <v>550488438232628</v>
          </cell>
          <cell r="H74" t="str">
            <v>05/06/2026</v>
          </cell>
          <cell r="I74" t="str">
            <v>3244000.00</v>
          </cell>
          <cell r="J74">
            <v>11855</v>
          </cell>
          <cell r="K74" t="str">
            <v>Exito en Red</v>
          </cell>
          <cell r="L74" t="str">
            <v/>
          </cell>
          <cell r="M74" t="str">
            <v/>
          </cell>
          <cell r="N74">
            <v>4</v>
          </cell>
          <cell r="O74" t="str">
            <v>PAGO</v>
          </cell>
          <cell r="P74" t="str">
            <v>SALUD</v>
          </cell>
          <cell r="Q74" t="str">
            <v>Enviado</v>
          </cell>
          <cell r="R74" t="str">
            <v>DEPARTAMENTO DE RISARALDA,</v>
          </cell>
          <cell r="S74">
            <v>8914800857</v>
          </cell>
          <cell r="T74" t="str">
            <v>AHO</v>
          </cell>
          <cell r="U74">
            <v>601003693</v>
          </cell>
        </row>
        <row r="75">
          <cell r="A75">
            <v>11858</v>
          </cell>
          <cell r="B75" t="str">
            <v>PAULA JULIETH CEBALLOS</v>
          </cell>
          <cell r="C75" t="str">
            <v>CC</v>
          </cell>
          <cell r="D75">
            <v>1088001420</v>
          </cell>
          <cell r="E75" t="str">
            <v>DAVIVIENDA</v>
          </cell>
          <cell r="F75" t="str">
            <v>AHO</v>
          </cell>
          <cell r="G75">
            <v>127470094344</v>
          </cell>
          <cell r="H75" t="str">
            <v>05/06/2026</v>
          </cell>
          <cell r="I75" t="str">
            <v>5808000.00</v>
          </cell>
          <cell r="J75">
            <v>11858</v>
          </cell>
          <cell r="K75" t="str">
            <v>Exito en Red</v>
          </cell>
          <cell r="L75" t="str">
            <v/>
          </cell>
          <cell r="M75" t="str">
            <v/>
          </cell>
          <cell r="N75">
            <v>4</v>
          </cell>
          <cell r="O75" t="str">
            <v>PAGO</v>
          </cell>
          <cell r="P75" t="str">
            <v>SALUD</v>
          </cell>
          <cell r="Q75" t="str">
            <v>Enviado</v>
          </cell>
          <cell r="R75" t="str">
            <v>DEPARTAMENTO DE RISARALDA,</v>
          </cell>
          <cell r="S75">
            <v>8914800857</v>
          </cell>
          <cell r="T75" t="str">
            <v>AHO</v>
          </cell>
          <cell r="U75">
            <v>601003693</v>
          </cell>
        </row>
        <row r="76">
          <cell r="A76">
            <v>11860</v>
          </cell>
          <cell r="B76" t="str">
            <v>JORGE GOMEZ ORTIZ</v>
          </cell>
          <cell r="C76" t="str">
            <v>CC</v>
          </cell>
          <cell r="D76">
            <v>1088312450</v>
          </cell>
          <cell r="E76" t="str">
            <v>DAVIVIENDA</v>
          </cell>
          <cell r="F76" t="str">
            <v>AHO</v>
          </cell>
          <cell r="G76">
            <v>488451009556</v>
          </cell>
          <cell r="H76" t="str">
            <v>05/06/2026</v>
          </cell>
          <cell r="I76" t="str">
            <v>3226000.00</v>
          </cell>
          <cell r="J76">
            <v>11860</v>
          </cell>
          <cell r="K76" t="str">
            <v>Exito en Red</v>
          </cell>
          <cell r="L76" t="str">
            <v/>
          </cell>
          <cell r="M76" t="str">
            <v/>
          </cell>
          <cell r="N76">
            <v>4</v>
          </cell>
          <cell r="O76" t="str">
            <v>PAGO</v>
          </cell>
          <cell r="P76" t="str">
            <v>SALUD</v>
          </cell>
          <cell r="Q76" t="str">
            <v>Enviado</v>
          </cell>
          <cell r="R76" t="str">
            <v>DEPARTAMENTO DE RISARALDA,</v>
          </cell>
          <cell r="S76">
            <v>8914800857</v>
          </cell>
          <cell r="T76" t="str">
            <v>AHO</v>
          </cell>
          <cell r="U76">
            <v>601003693</v>
          </cell>
        </row>
        <row r="77">
          <cell r="A77">
            <v>11864</v>
          </cell>
          <cell r="B77" t="str">
            <v>NICOLAS HENAO RINCON</v>
          </cell>
          <cell r="C77" t="str">
            <v>CC</v>
          </cell>
          <cell r="D77">
            <v>1088037874</v>
          </cell>
          <cell r="E77" t="str">
            <v>BANCOLOMBIA</v>
          </cell>
          <cell r="F77" t="str">
            <v>AHO</v>
          </cell>
          <cell r="G77">
            <v>91280237677</v>
          </cell>
          <cell r="H77" t="str">
            <v>05/06/2026</v>
          </cell>
          <cell r="I77" t="str">
            <v>4124000.00</v>
          </cell>
          <cell r="J77">
            <v>11864</v>
          </cell>
          <cell r="K77" t="str">
            <v>Exito en Red</v>
          </cell>
          <cell r="L77" t="str">
            <v/>
          </cell>
          <cell r="M77" t="str">
            <v/>
          </cell>
          <cell r="N77">
            <v>4</v>
          </cell>
          <cell r="O77" t="str">
            <v>PAGO</v>
          </cell>
          <cell r="P77" t="str">
            <v>SALUD</v>
          </cell>
          <cell r="Q77" t="str">
            <v>Enviado</v>
          </cell>
          <cell r="R77" t="str">
            <v>DEPARTAMENTO DE RISARALDA,</v>
          </cell>
          <cell r="S77">
            <v>8914800857</v>
          </cell>
          <cell r="T77" t="str">
            <v>AHO</v>
          </cell>
          <cell r="U77">
            <v>601003693</v>
          </cell>
        </row>
        <row r="78">
          <cell r="A78">
            <v>11959</v>
          </cell>
          <cell r="B78" t="str">
            <v>ANGIE NATHALIA LOPEZ R</v>
          </cell>
          <cell r="C78" t="str">
            <v>CC</v>
          </cell>
          <cell r="D78">
            <v>1088026797</v>
          </cell>
          <cell r="E78" t="str">
            <v>BANCOLOMBIA</v>
          </cell>
          <cell r="F78" t="str">
            <v>AHO</v>
          </cell>
          <cell r="G78">
            <v>91207118562</v>
          </cell>
          <cell r="H78" t="str">
            <v>05/06/2026</v>
          </cell>
          <cell r="I78" t="str">
            <v>3244000.00</v>
          </cell>
          <cell r="J78">
            <v>11959</v>
          </cell>
          <cell r="K78" t="str">
            <v>Exito en Red</v>
          </cell>
          <cell r="L78" t="str">
            <v/>
          </cell>
          <cell r="M78" t="str">
            <v/>
          </cell>
          <cell r="N78">
            <v>4</v>
          </cell>
          <cell r="O78" t="str">
            <v>PAGO</v>
          </cell>
          <cell r="P78" t="str">
            <v>SALUD</v>
          </cell>
          <cell r="Q78" t="str">
            <v>Enviado</v>
          </cell>
          <cell r="R78" t="str">
            <v>DEPARTAMENTO DE RISARALDA,</v>
          </cell>
          <cell r="S78">
            <v>8914800857</v>
          </cell>
          <cell r="T78" t="str">
            <v>AHO</v>
          </cell>
          <cell r="U78">
            <v>601003693</v>
          </cell>
        </row>
        <row r="79">
          <cell r="A79">
            <v>11793</v>
          </cell>
          <cell r="B79" t="str">
            <v>LUISA MARIA GUTIERREZ</v>
          </cell>
          <cell r="C79" t="str">
            <v>CC</v>
          </cell>
          <cell r="D79">
            <v>1088352507</v>
          </cell>
          <cell r="E79" t="str">
            <v>BANCOLOMBIA</v>
          </cell>
          <cell r="F79" t="str">
            <v>AHO</v>
          </cell>
          <cell r="G79">
            <v>72362683417</v>
          </cell>
          <cell r="H79" t="str">
            <v>05/06/2026</v>
          </cell>
          <cell r="I79" t="str">
            <v>4124000.00</v>
          </cell>
          <cell r="J79">
            <v>11793</v>
          </cell>
          <cell r="K79" t="str">
            <v>Exito en Red</v>
          </cell>
          <cell r="L79" t="str">
            <v/>
          </cell>
          <cell r="M79" t="str">
            <v/>
          </cell>
          <cell r="N79">
            <v>5</v>
          </cell>
          <cell r="O79" t="str">
            <v>PAGO</v>
          </cell>
          <cell r="P79" t="str">
            <v>SALUD</v>
          </cell>
          <cell r="Q79" t="str">
            <v>Enviado</v>
          </cell>
          <cell r="R79" t="str">
            <v>DEPARTAMENTO DE RISARALDA,</v>
          </cell>
          <cell r="S79">
            <v>8914800857</v>
          </cell>
          <cell r="T79" t="str">
            <v>AHO</v>
          </cell>
          <cell r="U79">
            <v>601003693</v>
          </cell>
        </row>
        <row r="80">
          <cell r="A80">
            <v>11799</v>
          </cell>
          <cell r="B80" t="str">
            <v>MATEO GIRALDO ALVAREZ</v>
          </cell>
          <cell r="C80" t="str">
            <v>CC</v>
          </cell>
          <cell r="D80">
            <v>1054925566</v>
          </cell>
          <cell r="E80" t="str">
            <v>BANCOLOMBIA</v>
          </cell>
          <cell r="F80" t="str">
            <v>AHO</v>
          </cell>
          <cell r="G80">
            <v>70847929926</v>
          </cell>
          <cell r="H80" t="str">
            <v>05/06/2026</v>
          </cell>
          <cell r="I80" t="str">
            <v>4124000.00</v>
          </cell>
          <cell r="J80">
            <v>11799</v>
          </cell>
          <cell r="K80" t="str">
            <v>Exito en Red</v>
          </cell>
          <cell r="L80" t="str">
            <v/>
          </cell>
          <cell r="M80" t="str">
            <v/>
          </cell>
          <cell r="N80">
            <v>5</v>
          </cell>
          <cell r="O80" t="str">
            <v>PAGO</v>
          </cell>
          <cell r="P80" t="str">
            <v>SALUD</v>
          </cell>
          <cell r="Q80" t="str">
            <v>Enviado</v>
          </cell>
          <cell r="R80" t="str">
            <v>DEPARTAMENTO DE RISARALDA,</v>
          </cell>
          <cell r="S80">
            <v>8914800857</v>
          </cell>
          <cell r="T80" t="str">
            <v>AHO</v>
          </cell>
          <cell r="U80">
            <v>601003693</v>
          </cell>
        </row>
        <row r="81">
          <cell r="A81">
            <v>12115</v>
          </cell>
          <cell r="B81" t="str">
            <v>DEPARTAMENTO DE RISARA</v>
          </cell>
          <cell r="C81" t="str">
            <v>NIT</v>
          </cell>
          <cell r="D81">
            <v>8914800857</v>
          </cell>
          <cell r="E81" t="str">
            <v>BANCO DE OCCIDENTE</v>
          </cell>
          <cell r="F81" t="str">
            <v>CTE</v>
          </cell>
          <cell r="G81">
            <v>33488461</v>
          </cell>
          <cell r="H81" t="str">
            <v>09/06/2026</v>
          </cell>
          <cell r="I81" t="str">
            <v>157940.00</v>
          </cell>
          <cell r="J81">
            <v>12115</v>
          </cell>
          <cell r="K81" t="str">
            <v>Exito en Red</v>
          </cell>
          <cell r="L81" t="str">
            <v/>
          </cell>
          <cell r="M81" t="str">
            <v/>
          </cell>
          <cell r="N81">
            <v>1</v>
          </cell>
          <cell r="O81" t="str">
            <v>PAGO</v>
          </cell>
          <cell r="P81" t="str">
            <v>SALUD</v>
          </cell>
          <cell r="Q81" t="str">
            <v>Enviado</v>
          </cell>
          <cell r="R81" t="str">
            <v>DEPARTAMENTO DE RISARALDA,</v>
          </cell>
          <cell r="S81">
            <v>8914800857</v>
          </cell>
          <cell r="T81" t="str">
            <v>AHO</v>
          </cell>
          <cell r="U81">
            <v>601003693</v>
          </cell>
        </row>
        <row r="82">
          <cell r="A82">
            <v>12007</v>
          </cell>
          <cell r="B82" t="str">
            <v>DEPARTAMENTO DE RISARA</v>
          </cell>
          <cell r="C82" t="str">
            <v>NIT</v>
          </cell>
          <cell r="D82">
            <v>8914800857</v>
          </cell>
          <cell r="E82" t="str">
            <v>BANCO DE OCCIDENTE</v>
          </cell>
          <cell r="F82" t="str">
            <v>CTE</v>
          </cell>
          <cell r="G82">
            <v>33488461</v>
          </cell>
          <cell r="H82" t="str">
            <v>09/06/2026</v>
          </cell>
          <cell r="I82" t="str">
            <v>10984086.00</v>
          </cell>
          <cell r="J82">
            <v>12007</v>
          </cell>
          <cell r="K82" t="str">
            <v>Exito en Red</v>
          </cell>
          <cell r="L82" t="str">
            <v/>
          </cell>
          <cell r="M82" t="str">
            <v/>
          </cell>
          <cell r="N82">
            <v>1</v>
          </cell>
          <cell r="O82" t="str">
            <v>PAGO</v>
          </cell>
          <cell r="P82" t="str">
            <v>SALUD</v>
          </cell>
          <cell r="Q82" t="str">
            <v>Enviado</v>
          </cell>
          <cell r="R82" t="str">
            <v>DEPARTAMENTO DE RISARALDA,</v>
          </cell>
          <cell r="S82">
            <v>8914800857</v>
          </cell>
          <cell r="T82" t="str">
            <v>AHO</v>
          </cell>
          <cell r="U82">
            <v>601003693</v>
          </cell>
        </row>
        <row r="83">
          <cell r="A83">
            <v>11619</v>
          </cell>
          <cell r="B83" t="str">
            <v>EDWIN ALBEIRO LOAIZA M</v>
          </cell>
          <cell r="C83" t="str">
            <v>CC</v>
          </cell>
          <cell r="D83">
            <v>1088536380</v>
          </cell>
          <cell r="E83" t="str">
            <v>DAVIVIENDA</v>
          </cell>
          <cell r="F83" t="str">
            <v>AHO</v>
          </cell>
          <cell r="G83">
            <v>128500017339</v>
          </cell>
          <cell r="H83" t="str">
            <v>09/06/2026</v>
          </cell>
          <cell r="I83" t="str">
            <v>3709000.00</v>
          </cell>
          <cell r="J83">
            <v>11619</v>
          </cell>
          <cell r="K83" t="str">
            <v>Exito en Red</v>
          </cell>
          <cell r="L83" t="str">
            <v/>
          </cell>
          <cell r="M83" t="str">
            <v/>
          </cell>
          <cell r="N83">
            <v>5</v>
          </cell>
          <cell r="O83" t="str">
            <v>PAGO</v>
          </cell>
          <cell r="P83" t="str">
            <v>SALUD</v>
          </cell>
          <cell r="Q83" t="str">
            <v>Enviado</v>
          </cell>
          <cell r="R83" t="str">
            <v>DEPARTAMENTO DE RISARALDA,</v>
          </cell>
          <cell r="S83">
            <v>8914800857</v>
          </cell>
          <cell r="T83" t="str">
            <v>AHO</v>
          </cell>
          <cell r="U83">
            <v>601003693</v>
          </cell>
        </row>
        <row r="84">
          <cell r="A84">
            <v>11704</v>
          </cell>
          <cell r="B84" t="str">
            <v>LILIANA PATRICIA LONDO</v>
          </cell>
          <cell r="C84" t="str">
            <v>CC</v>
          </cell>
          <cell r="D84">
            <v>25172990</v>
          </cell>
          <cell r="E84" t="str">
            <v>BBVA</v>
          </cell>
          <cell r="F84" t="str">
            <v>AHO</v>
          </cell>
          <cell r="G84">
            <v>453208472</v>
          </cell>
          <cell r="H84" t="str">
            <v>09/06/2026</v>
          </cell>
          <cell r="I84" t="str">
            <v>4124000.00</v>
          </cell>
          <cell r="J84">
            <v>11704</v>
          </cell>
          <cell r="K84" t="str">
            <v>Exito en Red</v>
          </cell>
          <cell r="L84" t="str">
            <v/>
          </cell>
          <cell r="M84" t="str">
            <v/>
          </cell>
          <cell r="N84">
            <v>5</v>
          </cell>
          <cell r="O84" t="str">
            <v>PAGO</v>
          </cell>
          <cell r="P84" t="str">
            <v>SALUD</v>
          </cell>
          <cell r="Q84" t="str">
            <v>Enviado</v>
          </cell>
          <cell r="R84" t="str">
            <v>DEPARTAMENTO DE RISARALDA,</v>
          </cell>
          <cell r="S84">
            <v>8914800857</v>
          </cell>
          <cell r="T84" t="str">
            <v>AHO</v>
          </cell>
          <cell r="U84">
            <v>601003693</v>
          </cell>
        </row>
        <row r="85">
          <cell r="A85">
            <v>11781</v>
          </cell>
          <cell r="B85" t="str">
            <v>LINDA JAZMIN ECHEVERRY</v>
          </cell>
          <cell r="C85" t="str">
            <v>CC</v>
          </cell>
          <cell r="D85">
            <v>1088300901</v>
          </cell>
          <cell r="E85" t="str">
            <v>BANCO CAJA SOCIAL</v>
          </cell>
          <cell r="F85" t="str">
            <v>AHO</v>
          </cell>
          <cell r="G85">
            <v>24056744804</v>
          </cell>
          <cell r="H85" t="str">
            <v>09/06/2026</v>
          </cell>
          <cell r="I85" t="str">
            <v>3118000.00</v>
          </cell>
          <cell r="J85">
            <v>11781</v>
          </cell>
          <cell r="K85" t="str">
            <v>Exito en Red</v>
          </cell>
          <cell r="L85" t="str">
            <v/>
          </cell>
          <cell r="M85" t="str">
            <v/>
          </cell>
          <cell r="N85">
            <v>5</v>
          </cell>
          <cell r="O85" t="str">
            <v>PAGO</v>
          </cell>
          <cell r="P85" t="str">
            <v>SALUD</v>
          </cell>
          <cell r="Q85" t="str">
            <v>Enviado</v>
          </cell>
          <cell r="R85" t="str">
            <v>DEPARTAMENTO DE RISARALDA,</v>
          </cell>
          <cell r="S85">
            <v>8914800857</v>
          </cell>
          <cell r="T85" t="str">
            <v>AHO</v>
          </cell>
          <cell r="U85">
            <v>601003693</v>
          </cell>
        </row>
        <row r="86">
          <cell r="A86">
            <v>11794</v>
          </cell>
          <cell r="B86" t="str">
            <v>MARIA ELENA CARLOSAMA</v>
          </cell>
          <cell r="C86" t="str">
            <v>CC</v>
          </cell>
          <cell r="D86">
            <v>42018778</v>
          </cell>
          <cell r="E86" t="str">
            <v>BANCOLOMBIA</v>
          </cell>
          <cell r="F86" t="str">
            <v>AHO</v>
          </cell>
          <cell r="G86">
            <v>11518518374</v>
          </cell>
          <cell r="H86" t="str">
            <v>09/06/2026</v>
          </cell>
          <cell r="I86" t="str">
            <v>3709000.00</v>
          </cell>
          <cell r="J86">
            <v>11794</v>
          </cell>
          <cell r="K86" t="str">
            <v>Exito en Red</v>
          </cell>
          <cell r="L86" t="str">
            <v/>
          </cell>
          <cell r="M86" t="str">
            <v/>
          </cell>
          <cell r="N86">
            <v>5</v>
          </cell>
          <cell r="O86" t="str">
            <v>PAGO</v>
          </cell>
          <cell r="P86" t="str">
            <v>SALUD</v>
          </cell>
          <cell r="Q86" t="str">
            <v>Enviado</v>
          </cell>
          <cell r="R86" t="str">
            <v>DEPARTAMENTO DE RISARALDA,</v>
          </cell>
          <cell r="S86">
            <v>8914800857</v>
          </cell>
          <cell r="T86" t="str">
            <v>AHO</v>
          </cell>
          <cell r="U86">
            <v>601003693</v>
          </cell>
        </row>
        <row r="87">
          <cell r="A87">
            <v>11852</v>
          </cell>
          <cell r="B87" t="str">
            <v>LUIS FELIPE TANGARIFE</v>
          </cell>
          <cell r="C87" t="str">
            <v>CC</v>
          </cell>
          <cell r="D87">
            <v>1092917231</v>
          </cell>
          <cell r="E87" t="str">
            <v>DAVIVIENDA</v>
          </cell>
          <cell r="F87" t="str">
            <v>AHO</v>
          </cell>
          <cell r="G87">
            <v>488445886838</v>
          </cell>
          <cell r="H87" t="str">
            <v>09/06/2026</v>
          </cell>
          <cell r="I87" t="str">
            <v>3709000.00</v>
          </cell>
          <cell r="J87">
            <v>11852</v>
          </cell>
          <cell r="K87" t="str">
            <v>Exito en Red</v>
          </cell>
          <cell r="L87" t="str">
            <v/>
          </cell>
          <cell r="M87" t="str">
            <v/>
          </cell>
          <cell r="N87">
            <v>5</v>
          </cell>
          <cell r="O87" t="str">
            <v>PAGO</v>
          </cell>
          <cell r="P87" t="str">
            <v>SALUD</v>
          </cell>
          <cell r="Q87" t="str">
            <v>Enviado</v>
          </cell>
          <cell r="R87" t="str">
            <v>DEPARTAMENTO DE RISARALDA,</v>
          </cell>
          <cell r="S87">
            <v>8914800857</v>
          </cell>
          <cell r="T87" t="str">
            <v>AHO</v>
          </cell>
          <cell r="U87">
            <v>601003693</v>
          </cell>
        </row>
        <row r="88">
          <cell r="A88">
            <v>11899</v>
          </cell>
          <cell r="B88" t="str">
            <v>LEIDY JULIANA MONTOYA</v>
          </cell>
          <cell r="C88" t="str">
            <v>CC</v>
          </cell>
          <cell r="D88">
            <v>1090148003</v>
          </cell>
          <cell r="E88" t="str">
            <v>DAVIVIENDA</v>
          </cell>
          <cell r="F88" t="str">
            <v>AHO</v>
          </cell>
          <cell r="G88">
            <v>127700035133</v>
          </cell>
          <cell r="H88" t="str">
            <v>09/06/2026</v>
          </cell>
          <cell r="I88" t="str">
            <v>5808000.00</v>
          </cell>
          <cell r="J88">
            <v>11899</v>
          </cell>
          <cell r="K88" t="str">
            <v>Exito en Red</v>
          </cell>
          <cell r="L88" t="str">
            <v/>
          </cell>
          <cell r="M88" t="str">
            <v/>
          </cell>
          <cell r="N88">
            <v>5</v>
          </cell>
          <cell r="O88" t="str">
            <v>PAGO</v>
          </cell>
          <cell r="P88" t="str">
            <v>SALUD</v>
          </cell>
          <cell r="Q88" t="str">
            <v>Enviado</v>
          </cell>
          <cell r="R88" t="str">
            <v>DEPARTAMENTO DE RISARALDA,</v>
          </cell>
          <cell r="S88">
            <v>8914800857</v>
          </cell>
          <cell r="T88" t="str">
            <v>AHO</v>
          </cell>
          <cell r="U88">
            <v>601003693</v>
          </cell>
        </row>
        <row r="89">
          <cell r="A89">
            <v>11879</v>
          </cell>
          <cell r="B89" t="str">
            <v>JULIO CESAR GOMEZ GIRA</v>
          </cell>
          <cell r="C89" t="str">
            <v>CC</v>
          </cell>
          <cell r="D89">
            <v>1088345302</v>
          </cell>
          <cell r="E89" t="str">
            <v>DAVIVIENDA</v>
          </cell>
          <cell r="F89" t="str">
            <v>AHO</v>
          </cell>
          <cell r="G89">
            <v>488418490824</v>
          </cell>
          <cell r="H89" t="str">
            <v>09/06/2026</v>
          </cell>
          <cell r="I89" t="str">
            <v>5521000.00</v>
          </cell>
          <cell r="J89">
            <v>11879</v>
          </cell>
          <cell r="K89" t="str">
            <v>Exito en Red</v>
          </cell>
          <cell r="L89" t="str">
            <v/>
          </cell>
          <cell r="M89" t="str">
            <v/>
          </cell>
          <cell r="N89">
            <v>5</v>
          </cell>
          <cell r="O89" t="str">
            <v>PAGO</v>
          </cell>
          <cell r="P89" t="str">
            <v>SALUD</v>
          </cell>
          <cell r="Q89" t="str">
            <v>Enviado</v>
          </cell>
          <cell r="R89" t="str">
            <v>DEPARTAMENTO DE RISARALDA,</v>
          </cell>
          <cell r="S89">
            <v>8914800857</v>
          </cell>
          <cell r="T89" t="str">
            <v>AHO</v>
          </cell>
          <cell r="U89">
            <v>601003693</v>
          </cell>
        </row>
        <row r="90">
          <cell r="A90">
            <v>11940</v>
          </cell>
          <cell r="B90" t="str">
            <v>LINA MARCELA MARTINEZ</v>
          </cell>
          <cell r="C90" t="str">
            <v>CC</v>
          </cell>
          <cell r="D90">
            <v>1088321400</v>
          </cell>
          <cell r="E90" t="str">
            <v>NU</v>
          </cell>
          <cell r="F90" t="str">
            <v>AHO</v>
          </cell>
          <cell r="G90">
            <v>93926527</v>
          </cell>
          <cell r="H90" t="str">
            <v>09/06/2026</v>
          </cell>
          <cell r="I90" t="str">
            <v>4124000.00</v>
          </cell>
          <cell r="J90">
            <v>11940</v>
          </cell>
          <cell r="K90" t="str">
            <v>Exito en Red</v>
          </cell>
          <cell r="L90" t="str">
            <v/>
          </cell>
          <cell r="M90" t="str">
            <v/>
          </cell>
          <cell r="N90">
            <v>5</v>
          </cell>
          <cell r="O90" t="str">
            <v>PAGO</v>
          </cell>
          <cell r="P90" t="str">
            <v>SALUD</v>
          </cell>
          <cell r="Q90" t="str">
            <v>Enviado</v>
          </cell>
          <cell r="R90" t="str">
            <v>DEPARTAMENTO DE RISARALDA,</v>
          </cell>
          <cell r="S90">
            <v>8914800857</v>
          </cell>
          <cell r="T90" t="str">
            <v>AHO</v>
          </cell>
          <cell r="U90">
            <v>601003693</v>
          </cell>
        </row>
        <row r="91">
          <cell r="A91">
            <v>11922</v>
          </cell>
          <cell r="B91" t="str">
            <v>JESSICA VELEZ MARTINEZ</v>
          </cell>
          <cell r="C91" t="str">
            <v>CC</v>
          </cell>
          <cell r="D91">
            <v>1088335634</v>
          </cell>
          <cell r="E91" t="str">
            <v>BANCOLOMBIA</v>
          </cell>
          <cell r="F91" t="str">
            <v>AHO</v>
          </cell>
          <cell r="G91">
            <v>91280255713</v>
          </cell>
          <cell r="H91" t="str">
            <v>09/06/2026</v>
          </cell>
          <cell r="I91" t="str">
            <v>5521000.00</v>
          </cell>
          <cell r="J91">
            <v>11922</v>
          </cell>
          <cell r="K91" t="str">
            <v>Exito en Red</v>
          </cell>
          <cell r="L91" t="str">
            <v/>
          </cell>
          <cell r="M91" t="str">
            <v/>
          </cell>
          <cell r="N91">
            <v>5</v>
          </cell>
          <cell r="O91" t="str">
            <v>PAGO</v>
          </cell>
          <cell r="P91" t="str">
            <v>SALUD</v>
          </cell>
          <cell r="Q91" t="str">
            <v>Enviado</v>
          </cell>
          <cell r="R91" t="str">
            <v>DEPARTAMENTO DE RISARALDA,</v>
          </cell>
          <cell r="S91">
            <v>8914800857</v>
          </cell>
          <cell r="T91" t="str">
            <v>AHO</v>
          </cell>
          <cell r="U91">
            <v>601003693</v>
          </cell>
        </row>
        <row r="92">
          <cell r="A92">
            <v>11983</v>
          </cell>
          <cell r="B92" t="str">
            <v>LIZETH DEL PILAR LONDO</v>
          </cell>
          <cell r="C92" t="str">
            <v>CC</v>
          </cell>
          <cell r="D92">
            <v>42123304</v>
          </cell>
          <cell r="E92" t="str">
            <v>DAVIVIENDA</v>
          </cell>
          <cell r="F92" t="str">
            <v>AHO</v>
          </cell>
          <cell r="G92">
            <v>127270062210</v>
          </cell>
          <cell r="H92" t="str">
            <v>09/06/2026</v>
          </cell>
          <cell r="I92" t="str">
            <v>3511000.00</v>
          </cell>
          <cell r="J92">
            <v>11983</v>
          </cell>
          <cell r="K92" t="str">
            <v>Exito en Red</v>
          </cell>
          <cell r="L92" t="str">
            <v/>
          </cell>
          <cell r="M92" t="str">
            <v/>
          </cell>
          <cell r="N92">
            <v>5</v>
          </cell>
          <cell r="O92" t="str">
            <v>PAGO</v>
          </cell>
          <cell r="P92" t="str">
            <v>SALUD</v>
          </cell>
          <cell r="Q92" t="str">
            <v>Enviado</v>
          </cell>
          <cell r="R92" t="str">
            <v>DEPARTAMENTO DE RISARALDA,</v>
          </cell>
          <cell r="S92">
            <v>8914800857</v>
          </cell>
          <cell r="T92" t="str">
            <v>AHO</v>
          </cell>
          <cell r="U92">
            <v>601003693</v>
          </cell>
        </row>
        <row r="93">
          <cell r="A93">
            <v>12067</v>
          </cell>
          <cell r="B93" t="str">
            <v>VIVIANA FLOREZ FRANCO</v>
          </cell>
          <cell r="C93" t="str">
            <v>CC</v>
          </cell>
          <cell r="D93">
            <v>24399007</v>
          </cell>
          <cell r="E93" t="str">
            <v>DAVIVIENDA</v>
          </cell>
          <cell r="F93" t="str">
            <v>AHO</v>
          </cell>
          <cell r="G93">
            <v>488432647326</v>
          </cell>
          <cell r="H93" t="str">
            <v>09/06/2026</v>
          </cell>
          <cell r="I93" t="str">
            <v>3709000.00</v>
          </cell>
          <cell r="J93">
            <v>12067</v>
          </cell>
          <cell r="K93" t="str">
            <v>Exito en Red</v>
          </cell>
          <cell r="L93" t="str">
            <v/>
          </cell>
          <cell r="M93" t="str">
            <v/>
          </cell>
          <cell r="N93">
            <v>5</v>
          </cell>
          <cell r="O93" t="str">
            <v>PAGO</v>
          </cell>
          <cell r="P93" t="str">
            <v>SALUD</v>
          </cell>
          <cell r="Q93" t="str">
            <v>Enviado</v>
          </cell>
          <cell r="R93" t="str">
            <v>DEPARTAMENTO DE RISARALDA,</v>
          </cell>
          <cell r="S93">
            <v>8914800857</v>
          </cell>
          <cell r="T93" t="str">
            <v>AHO</v>
          </cell>
          <cell r="U93">
            <v>601003693</v>
          </cell>
        </row>
        <row r="94">
          <cell r="A94">
            <v>12004</v>
          </cell>
          <cell r="B94" t="str">
            <v>CARLOS ALBERTO QUINTER</v>
          </cell>
          <cell r="C94" t="str">
            <v>CC</v>
          </cell>
          <cell r="D94">
            <v>16659997</v>
          </cell>
          <cell r="E94" t="str">
            <v>DAVIVIENDA</v>
          </cell>
          <cell r="F94" t="str">
            <v>AHO</v>
          </cell>
          <cell r="G94">
            <v>128070040687</v>
          </cell>
          <cell r="H94" t="str">
            <v>09/06/2026</v>
          </cell>
          <cell r="I94" t="str">
            <v>3709000.00</v>
          </cell>
          <cell r="J94">
            <v>12004</v>
          </cell>
          <cell r="K94" t="str">
            <v>Exito en Red</v>
          </cell>
          <cell r="L94" t="str">
            <v/>
          </cell>
          <cell r="M94" t="str">
            <v/>
          </cell>
          <cell r="N94">
            <v>5</v>
          </cell>
          <cell r="O94" t="str">
            <v>PAGO</v>
          </cell>
          <cell r="P94" t="str">
            <v>SALUD</v>
          </cell>
          <cell r="Q94" t="str">
            <v>Enviado</v>
          </cell>
          <cell r="R94" t="str">
            <v>DEPARTAMENTO DE RISARALDA,</v>
          </cell>
          <cell r="S94">
            <v>8914800857</v>
          </cell>
          <cell r="T94" t="str">
            <v>AHO</v>
          </cell>
          <cell r="U94">
            <v>601003693</v>
          </cell>
        </row>
        <row r="95">
          <cell r="A95">
            <v>12009</v>
          </cell>
          <cell r="B95" t="str">
            <v>NINI JOHANNA CORREA</v>
          </cell>
          <cell r="C95" t="str">
            <v>CC</v>
          </cell>
          <cell r="D95">
            <v>42155489</v>
          </cell>
          <cell r="E95" t="str">
            <v>BANCOLOMBIA</v>
          </cell>
          <cell r="F95" t="str">
            <v>AHO</v>
          </cell>
          <cell r="G95">
            <v>85211733689</v>
          </cell>
          <cell r="H95" t="str">
            <v>09/06/2026</v>
          </cell>
          <cell r="I95" t="str">
            <v>5808000.00</v>
          </cell>
          <cell r="J95">
            <v>12009</v>
          </cell>
          <cell r="K95" t="str">
            <v>Exito en Red</v>
          </cell>
          <cell r="L95" t="str">
            <v/>
          </cell>
          <cell r="M95" t="str">
            <v/>
          </cell>
          <cell r="N95">
            <v>5</v>
          </cell>
          <cell r="O95" t="str">
            <v>PAGO</v>
          </cell>
          <cell r="P95" t="str">
            <v>SALUD</v>
          </cell>
          <cell r="Q95" t="str">
            <v>Enviado</v>
          </cell>
          <cell r="R95" t="str">
            <v>DEPARTAMENTO DE RISARALDA,</v>
          </cell>
          <cell r="S95">
            <v>8914800857</v>
          </cell>
          <cell r="T95" t="str">
            <v>AHO</v>
          </cell>
          <cell r="U95">
            <v>601003693</v>
          </cell>
        </row>
        <row r="96">
          <cell r="A96">
            <v>12048</v>
          </cell>
          <cell r="B96" t="str">
            <v>MILTHON TORRES CA AS</v>
          </cell>
          <cell r="C96" t="str">
            <v>CC</v>
          </cell>
          <cell r="D96">
            <v>71718174</v>
          </cell>
          <cell r="E96" t="str">
            <v>DAVIVIENDA</v>
          </cell>
          <cell r="F96" t="str">
            <v>AHO</v>
          </cell>
          <cell r="G96">
            <v>488424975453</v>
          </cell>
          <cell r="H96" t="str">
            <v>09/06/2026</v>
          </cell>
          <cell r="I96" t="str">
            <v>4124000.00</v>
          </cell>
          <cell r="J96">
            <v>12048</v>
          </cell>
          <cell r="K96" t="str">
            <v>Exito en Red</v>
          </cell>
          <cell r="L96" t="str">
            <v/>
          </cell>
          <cell r="M96" t="str">
            <v/>
          </cell>
          <cell r="N96">
            <v>5</v>
          </cell>
          <cell r="O96" t="str">
            <v>PAGO</v>
          </cell>
          <cell r="P96" t="str">
            <v>SALUD</v>
          </cell>
          <cell r="Q96" t="str">
            <v>Enviado</v>
          </cell>
          <cell r="R96" t="str">
            <v>DEPARTAMENTO DE RISARALDA,</v>
          </cell>
          <cell r="S96">
            <v>8914800857</v>
          </cell>
          <cell r="T96" t="str">
            <v>AHO</v>
          </cell>
          <cell r="U96">
            <v>601003693</v>
          </cell>
        </row>
        <row r="97">
          <cell r="A97" t="str">
            <v>ABONO EN CUENTA</v>
          </cell>
          <cell r="B97" t="str">
            <v>LAURA VANESSA GRAJALES</v>
          </cell>
          <cell r="C97" t="str">
            <v>CC</v>
          </cell>
          <cell r="D97">
            <v>1010150300</v>
          </cell>
          <cell r="E97" t="str">
            <v>BANCOLOMBIA</v>
          </cell>
          <cell r="F97" t="str">
            <v>AHO</v>
          </cell>
          <cell r="G97">
            <v>91234679002</v>
          </cell>
          <cell r="H97" t="str">
            <v>09/06/2026</v>
          </cell>
          <cell r="I97" t="str">
            <v>3511000.00</v>
          </cell>
          <cell r="J97" t="str">
            <v>ABONO EN CUENTA</v>
          </cell>
          <cell r="K97" t="str">
            <v>Exito en Red</v>
          </cell>
          <cell r="L97" t="str">
            <v/>
          </cell>
          <cell r="M97" t="str">
            <v/>
          </cell>
          <cell r="N97">
            <v>5</v>
          </cell>
          <cell r="O97" t="str">
            <v>PAGO</v>
          </cell>
          <cell r="P97" t="str">
            <v>SALUD</v>
          </cell>
          <cell r="Q97" t="str">
            <v>Enviado</v>
          </cell>
          <cell r="R97" t="str">
            <v>DEPARTAMENTO DE RISARALDA,</v>
          </cell>
          <cell r="S97">
            <v>8914800857</v>
          </cell>
          <cell r="T97" t="str">
            <v>AHO</v>
          </cell>
          <cell r="U97">
            <v>601003693</v>
          </cell>
        </row>
        <row r="98">
          <cell r="A98" t="str">
            <v>ABONO EN CUENTA</v>
          </cell>
          <cell r="B98" t="str">
            <v>GEOVANNY CARVAJAL GOME</v>
          </cell>
          <cell r="C98" t="str">
            <v>CC</v>
          </cell>
          <cell r="D98">
            <v>9860988</v>
          </cell>
          <cell r="E98" t="str">
            <v>BANCO CAJA SOCIAL</v>
          </cell>
          <cell r="F98" t="str">
            <v>AHO</v>
          </cell>
          <cell r="G98">
            <v>24019464200</v>
          </cell>
          <cell r="H98" t="str">
            <v>09/06/2026</v>
          </cell>
          <cell r="I98" t="str">
            <v>3709000.00</v>
          </cell>
          <cell r="J98" t="str">
            <v>ABONO EN CUENTA</v>
          </cell>
          <cell r="K98" t="str">
            <v>Exito en Red</v>
          </cell>
          <cell r="L98" t="str">
            <v/>
          </cell>
          <cell r="M98" t="str">
            <v/>
          </cell>
          <cell r="N98">
            <v>5</v>
          </cell>
          <cell r="O98" t="str">
            <v>PAGO</v>
          </cell>
          <cell r="P98" t="str">
            <v>SALUD</v>
          </cell>
          <cell r="Q98" t="str">
            <v>Enviado</v>
          </cell>
          <cell r="R98" t="str">
            <v>DEPARTAMENTO DE RISARALDA,</v>
          </cell>
          <cell r="S98">
            <v>8914800857</v>
          </cell>
          <cell r="T98" t="str">
            <v>AHO</v>
          </cell>
          <cell r="U98">
            <v>601003693</v>
          </cell>
        </row>
        <row r="99">
          <cell r="A99" t="str">
            <v>ABONO EN CUENTA</v>
          </cell>
          <cell r="B99" t="str">
            <v>EYIZETH VIVIAN GUTIER</v>
          </cell>
          <cell r="C99" t="str">
            <v>CC</v>
          </cell>
          <cell r="D99">
            <v>1088005215</v>
          </cell>
          <cell r="E99" t="str">
            <v>DAVIVIENDA</v>
          </cell>
          <cell r="F99" t="str">
            <v>AHO</v>
          </cell>
          <cell r="G99">
            <v>127400090073</v>
          </cell>
          <cell r="H99" t="str">
            <v>09/06/2026</v>
          </cell>
          <cell r="I99" t="str">
            <v>5808000.00</v>
          </cell>
          <cell r="J99" t="str">
            <v>ABONO EN CUENTA</v>
          </cell>
          <cell r="K99" t="str">
            <v>Exito en Red</v>
          </cell>
          <cell r="L99" t="str">
            <v/>
          </cell>
          <cell r="M99" t="str">
            <v/>
          </cell>
          <cell r="N99">
            <v>5</v>
          </cell>
          <cell r="O99" t="str">
            <v>PAGO</v>
          </cell>
          <cell r="P99" t="str">
            <v>SALUD</v>
          </cell>
          <cell r="Q99" t="str">
            <v>Enviado</v>
          </cell>
          <cell r="R99" t="str">
            <v>DEPARTAMENTO DE RISARALDA,</v>
          </cell>
          <cell r="S99">
            <v>8914800857</v>
          </cell>
          <cell r="T99" t="str">
            <v>AHO</v>
          </cell>
          <cell r="U99">
            <v>601003693</v>
          </cell>
        </row>
        <row r="100">
          <cell r="A100">
            <v>11866</v>
          </cell>
          <cell r="B100" t="str">
            <v>PAULA ANDREA GRAJALES</v>
          </cell>
          <cell r="C100" t="str">
            <v>CC</v>
          </cell>
          <cell r="D100">
            <v>1192899276</v>
          </cell>
          <cell r="E100" t="str">
            <v>RappiPay</v>
          </cell>
          <cell r="F100" t="str">
            <v>AHO</v>
          </cell>
          <cell r="G100">
            <v>139989623</v>
          </cell>
          <cell r="H100" t="str">
            <v>09/06/2026</v>
          </cell>
          <cell r="I100" t="str">
            <v>4124000.00</v>
          </cell>
          <cell r="J100">
            <v>11866</v>
          </cell>
          <cell r="K100" t="str">
            <v>Exito en Red</v>
          </cell>
          <cell r="L100" t="str">
            <v/>
          </cell>
          <cell r="M100" t="str">
            <v/>
          </cell>
          <cell r="N100">
            <v>5</v>
          </cell>
          <cell r="O100" t="str">
            <v>PAGO</v>
          </cell>
          <cell r="P100" t="str">
            <v>SALUD</v>
          </cell>
          <cell r="Q100" t="str">
            <v>Enviado</v>
          </cell>
          <cell r="R100" t="str">
            <v>DEPARTAMENTO DE RISARALDA,</v>
          </cell>
          <cell r="S100">
            <v>8914800857</v>
          </cell>
          <cell r="T100" t="str">
            <v>AHO</v>
          </cell>
          <cell r="U100">
            <v>601003693</v>
          </cell>
        </row>
        <row r="101">
          <cell r="A101">
            <v>11656</v>
          </cell>
          <cell r="B101" t="str">
            <v>GLORIA PATRICIA RIOS</v>
          </cell>
          <cell r="C101" t="str">
            <v>CC</v>
          </cell>
          <cell r="D101">
            <v>42114388</v>
          </cell>
          <cell r="E101" t="str">
            <v>DAVIVIENDA</v>
          </cell>
          <cell r="F101" t="str">
            <v>AHO</v>
          </cell>
          <cell r="G101">
            <v>488472409611</v>
          </cell>
          <cell r="H101" t="str">
            <v>09/06/2026</v>
          </cell>
          <cell r="I101" t="str">
            <v>1750905.00</v>
          </cell>
          <cell r="J101">
            <v>11656</v>
          </cell>
          <cell r="K101" t="str">
            <v>Exito en Red</v>
          </cell>
          <cell r="L101" t="str">
            <v/>
          </cell>
          <cell r="M101" t="str">
            <v/>
          </cell>
          <cell r="N101">
            <v>5</v>
          </cell>
          <cell r="O101" t="str">
            <v>PAGO</v>
          </cell>
          <cell r="P101" t="str">
            <v>SALUD</v>
          </cell>
          <cell r="Q101" t="str">
            <v>Enviado</v>
          </cell>
          <cell r="R101" t="str">
            <v>DEPARTAMENTO DE RISARALDA,</v>
          </cell>
          <cell r="S101">
            <v>8914800857</v>
          </cell>
          <cell r="T101" t="str">
            <v>AHO</v>
          </cell>
          <cell r="U101">
            <v>601003693</v>
          </cell>
        </row>
        <row r="102">
          <cell r="A102">
            <v>11252</v>
          </cell>
          <cell r="B102" t="str">
            <v>SINTRENAL</v>
          </cell>
          <cell r="C102" t="str">
            <v>NIT</v>
          </cell>
          <cell r="D102">
            <v>9001647471</v>
          </cell>
          <cell r="E102" t="str">
            <v>DAVIVIENDA</v>
          </cell>
          <cell r="F102" t="str">
            <v>AHO</v>
          </cell>
          <cell r="G102">
            <v>126100110074</v>
          </cell>
          <cell r="H102" t="str">
            <v>09/06/2026</v>
          </cell>
          <cell r="I102" t="str">
            <v>39264.00</v>
          </cell>
          <cell r="J102">
            <v>11252</v>
          </cell>
          <cell r="K102" t="str">
            <v>Exito en Red</v>
          </cell>
          <cell r="L102" t="str">
            <v/>
          </cell>
          <cell r="M102" t="str">
            <v/>
          </cell>
          <cell r="N102">
            <v>5</v>
          </cell>
          <cell r="O102" t="str">
            <v>PAGO</v>
          </cell>
          <cell r="P102" t="str">
            <v>SALUD</v>
          </cell>
          <cell r="Q102" t="str">
            <v>Enviado</v>
          </cell>
          <cell r="R102" t="str">
            <v>DEPARTAMENTO DE RISARALDA,</v>
          </cell>
          <cell r="S102">
            <v>8914800857</v>
          </cell>
          <cell r="T102" t="str">
            <v>AHO</v>
          </cell>
          <cell r="U102">
            <v>601003693</v>
          </cell>
        </row>
        <row r="103">
          <cell r="A103" t="str">
            <v>ABONO EN CUENTA</v>
          </cell>
          <cell r="B103" t="str">
            <v>OSCAR FABIAN CARDONA E</v>
          </cell>
          <cell r="C103" t="str">
            <v>CC</v>
          </cell>
          <cell r="D103">
            <v>18617503</v>
          </cell>
          <cell r="E103" t="str">
            <v>DAVIVIENDA</v>
          </cell>
          <cell r="F103" t="str">
            <v>AHO</v>
          </cell>
          <cell r="G103">
            <v>127570026444</v>
          </cell>
          <cell r="H103" t="str">
            <v>09/06/2026</v>
          </cell>
          <cell r="I103" t="str">
            <v>2052500.00</v>
          </cell>
          <cell r="J103" t="str">
            <v>ABONO EN CUENTA</v>
          </cell>
          <cell r="K103" t="str">
            <v>Exito en Red</v>
          </cell>
          <cell r="L103" t="str">
            <v/>
          </cell>
          <cell r="M103" t="str">
            <v/>
          </cell>
          <cell r="N103">
            <v>5</v>
          </cell>
          <cell r="O103" t="str">
            <v>PAGO</v>
          </cell>
          <cell r="P103" t="str">
            <v>SALUD</v>
          </cell>
          <cell r="Q103" t="str">
            <v>Enviado</v>
          </cell>
          <cell r="R103" t="str">
            <v>DEPARTAMENTO DE RISARALDA,</v>
          </cell>
          <cell r="S103">
            <v>8914800857</v>
          </cell>
          <cell r="T103" t="str">
            <v>AHO</v>
          </cell>
          <cell r="U103">
            <v>601003693</v>
          </cell>
        </row>
        <row r="104">
          <cell r="A104" t="str">
            <v>ABONO EN CUENTA</v>
          </cell>
          <cell r="B104" t="str">
            <v>GUSTAVO ADOLFO TABORDA</v>
          </cell>
          <cell r="C104" t="str">
            <v>CC</v>
          </cell>
          <cell r="D104">
            <v>4539780</v>
          </cell>
          <cell r="E104" t="str">
            <v>AV VILLAS</v>
          </cell>
          <cell r="F104" t="str">
            <v>AHO</v>
          </cell>
          <cell r="G104">
            <v>305890308</v>
          </cell>
          <cell r="H104" t="str">
            <v>09/06/2026</v>
          </cell>
          <cell r="I104" t="str">
            <v>6302000.00</v>
          </cell>
          <cell r="J104" t="str">
            <v>ABONO EN CUENTA</v>
          </cell>
          <cell r="K104" t="str">
            <v>Exito en Red</v>
          </cell>
          <cell r="L104" t="str">
            <v/>
          </cell>
          <cell r="M104" t="str">
            <v/>
          </cell>
          <cell r="N104">
            <v>5</v>
          </cell>
          <cell r="O104" t="str">
            <v>PAGO</v>
          </cell>
          <cell r="P104" t="str">
            <v>SALUD</v>
          </cell>
          <cell r="Q104" t="str">
            <v>Enviado</v>
          </cell>
          <cell r="R104" t="str">
            <v>DEPARTAMENTO DE RISARALDA,</v>
          </cell>
          <cell r="S104">
            <v>8914800857</v>
          </cell>
          <cell r="T104" t="str">
            <v>AHO</v>
          </cell>
          <cell r="U104">
            <v>601003693</v>
          </cell>
        </row>
        <row r="105">
          <cell r="A105" t="str">
            <v>ABONO EN CUENTA</v>
          </cell>
          <cell r="B105" t="str">
            <v>IVAN FELIPE VELEZ CAST</v>
          </cell>
          <cell r="C105" t="str">
            <v>CC</v>
          </cell>
          <cell r="D105">
            <v>1088342521</v>
          </cell>
          <cell r="E105" t="str">
            <v>BANCOLOMBIA</v>
          </cell>
          <cell r="F105" t="str">
            <v>AHO</v>
          </cell>
          <cell r="G105">
            <v>91234524998</v>
          </cell>
          <cell r="H105" t="str">
            <v>09/06/2026</v>
          </cell>
          <cell r="I105" t="str">
            <v>6282000.00</v>
          </cell>
          <cell r="J105" t="str">
            <v>ABONO EN CUENTA</v>
          </cell>
          <cell r="K105" t="str">
            <v>Exito en Red</v>
          </cell>
          <cell r="L105" t="str">
            <v/>
          </cell>
          <cell r="M105" t="str">
            <v/>
          </cell>
          <cell r="N105">
            <v>5</v>
          </cell>
          <cell r="O105" t="str">
            <v>PAGO</v>
          </cell>
          <cell r="P105" t="str">
            <v>SALUD</v>
          </cell>
          <cell r="Q105" t="str">
            <v>Enviado</v>
          </cell>
          <cell r="R105" t="str">
            <v>DEPARTAMENTO DE RISARALDA,</v>
          </cell>
          <cell r="S105">
            <v>8914800857</v>
          </cell>
          <cell r="T105" t="str">
            <v>AHO</v>
          </cell>
          <cell r="U105">
            <v>601003693</v>
          </cell>
        </row>
        <row r="106">
          <cell r="A106" t="str">
            <v>ABONO EN CUENTA</v>
          </cell>
          <cell r="B106" t="str">
            <v>FONDO DE EMPLEADOS DE</v>
          </cell>
          <cell r="C106" t="str">
            <v>NIT</v>
          </cell>
          <cell r="D106">
            <v>8914129882</v>
          </cell>
          <cell r="E106" t="str">
            <v>BANCO CAJA SOCIAL</v>
          </cell>
          <cell r="F106" t="str">
            <v>CTE</v>
          </cell>
          <cell r="G106">
            <v>21003747172</v>
          </cell>
          <cell r="H106" t="str">
            <v>09/06/2026</v>
          </cell>
          <cell r="I106" t="str">
            <v>677500.00</v>
          </cell>
          <cell r="J106" t="str">
            <v>ABONO EN CUENTA</v>
          </cell>
          <cell r="K106" t="str">
            <v>Exito en Red</v>
          </cell>
          <cell r="L106" t="str">
            <v/>
          </cell>
          <cell r="M106" t="str">
            <v/>
          </cell>
          <cell r="N106">
            <v>5</v>
          </cell>
          <cell r="O106" t="str">
            <v>PAGO</v>
          </cell>
          <cell r="P106" t="str">
            <v>SALUD</v>
          </cell>
          <cell r="Q106" t="str">
            <v>Enviado</v>
          </cell>
          <cell r="R106" t="str">
            <v>DEPARTAMENTO DE RISARALDA,</v>
          </cell>
          <cell r="S106">
            <v>8914800857</v>
          </cell>
          <cell r="T106" t="str">
            <v>AHO</v>
          </cell>
          <cell r="U106">
            <v>601003693</v>
          </cell>
        </row>
        <row r="107">
          <cell r="A107" t="str">
            <v>ABONO EN CUENTA</v>
          </cell>
          <cell r="B107" t="str">
            <v>YILMAR ALDAHIR TREJOS</v>
          </cell>
          <cell r="C107" t="str">
            <v>CC</v>
          </cell>
          <cell r="D107">
            <v>1088356575</v>
          </cell>
          <cell r="E107" t="str">
            <v>BANCO CAJA SOCIAL</v>
          </cell>
          <cell r="F107" t="str">
            <v>AHO</v>
          </cell>
          <cell r="G107">
            <v>24117662294</v>
          </cell>
          <cell r="H107" t="str">
            <v>09/06/2026</v>
          </cell>
          <cell r="I107" t="str">
            <v>3226000.00</v>
          </cell>
          <cell r="J107" t="str">
            <v>ABONO EN CUENTA</v>
          </cell>
          <cell r="K107" t="str">
            <v>Exito en Red</v>
          </cell>
          <cell r="L107" t="str">
            <v/>
          </cell>
          <cell r="M107" t="str">
            <v/>
          </cell>
          <cell r="N107">
            <v>5</v>
          </cell>
          <cell r="O107" t="str">
            <v>PAGO</v>
          </cell>
          <cell r="P107" t="str">
            <v>SALUD</v>
          </cell>
          <cell r="Q107" t="str">
            <v>Enviado</v>
          </cell>
          <cell r="R107" t="str">
            <v>DEPARTAMENTO DE RISARALDA,</v>
          </cell>
          <cell r="S107">
            <v>8914800857</v>
          </cell>
          <cell r="T107" t="str">
            <v>AHO</v>
          </cell>
          <cell r="U107">
            <v>601003693</v>
          </cell>
        </row>
        <row r="108">
          <cell r="A108" t="str">
            <v>ABONO EN CUENTA</v>
          </cell>
          <cell r="B108" t="str">
            <v>KAREN LILEYA YURGAKY C</v>
          </cell>
          <cell r="C108" t="str">
            <v>CC</v>
          </cell>
          <cell r="D108">
            <v>42151546</v>
          </cell>
          <cell r="E108" t="str">
            <v>BANCOLOMBIA</v>
          </cell>
          <cell r="F108" t="str">
            <v>AHO</v>
          </cell>
          <cell r="G108">
            <v>85382136361</v>
          </cell>
          <cell r="H108" t="str">
            <v>09/06/2026</v>
          </cell>
          <cell r="I108" t="str">
            <v>4124000.00</v>
          </cell>
          <cell r="J108" t="str">
            <v>ABONO EN CUENTA</v>
          </cell>
          <cell r="K108" t="str">
            <v>Exito en Red</v>
          </cell>
          <cell r="L108" t="str">
            <v/>
          </cell>
          <cell r="M108" t="str">
            <v/>
          </cell>
          <cell r="N108">
            <v>5</v>
          </cell>
          <cell r="O108" t="str">
            <v>PAGO</v>
          </cell>
          <cell r="P108" t="str">
            <v>SALUD</v>
          </cell>
          <cell r="Q108" t="str">
            <v>Enviado</v>
          </cell>
          <cell r="R108" t="str">
            <v>DEPARTAMENTO DE RISARALDA,</v>
          </cell>
          <cell r="S108">
            <v>8914800857</v>
          </cell>
          <cell r="T108" t="str">
            <v>AHO</v>
          </cell>
          <cell r="U108">
            <v>601003693</v>
          </cell>
        </row>
        <row r="109">
          <cell r="A109" t="str">
            <v>ABONO EN CUENTA</v>
          </cell>
          <cell r="B109" t="str">
            <v>OLGA LILIANA HOYOS HEN</v>
          </cell>
          <cell r="C109" t="str">
            <v>CC</v>
          </cell>
          <cell r="D109">
            <v>24413579</v>
          </cell>
          <cell r="E109" t="str">
            <v>DAVIVIENDA</v>
          </cell>
          <cell r="F109" t="str">
            <v>AHO</v>
          </cell>
          <cell r="G109">
            <v>488440534672</v>
          </cell>
          <cell r="H109" t="str">
            <v>09/06/2026</v>
          </cell>
          <cell r="I109" t="str">
            <v>3385000.00</v>
          </cell>
          <cell r="J109" t="str">
            <v>ABONO EN CUENTA</v>
          </cell>
          <cell r="K109" t="str">
            <v>Exito en Red</v>
          </cell>
          <cell r="L109" t="str">
            <v/>
          </cell>
          <cell r="M109" t="str">
            <v/>
          </cell>
          <cell r="N109">
            <v>5</v>
          </cell>
          <cell r="O109" t="str">
            <v>PAGO</v>
          </cell>
          <cell r="P109" t="str">
            <v>SALUD</v>
          </cell>
          <cell r="Q109" t="str">
            <v>Enviado</v>
          </cell>
          <cell r="R109" t="str">
            <v>DEPARTAMENTO DE RISARALDA,</v>
          </cell>
          <cell r="S109">
            <v>8914800857</v>
          </cell>
          <cell r="T109" t="str">
            <v>AHO</v>
          </cell>
          <cell r="U109">
            <v>601003693</v>
          </cell>
        </row>
        <row r="110">
          <cell r="A110">
            <v>11808</v>
          </cell>
          <cell r="B110" t="str">
            <v>CRUZ ROJA SECCIONAL RI</v>
          </cell>
          <cell r="C110" t="str">
            <v>NIT</v>
          </cell>
          <cell r="D110">
            <v>8914080314</v>
          </cell>
          <cell r="E110" t="str">
            <v>BANCO DE BOGOTA</v>
          </cell>
          <cell r="F110" t="str">
            <v>CTE</v>
          </cell>
          <cell r="G110">
            <v>141039826</v>
          </cell>
          <cell r="H110" t="str">
            <v>09/06/2026</v>
          </cell>
          <cell r="I110" t="str">
            <v>50652452.00</v>
          </cell>
          <cell r="J110">
            <v>11808</v>
          </cell>
          <cell r="K110" t="str">
            <v>Exito en Red</v>
          </cell>
          <cell r="L110" t="str">
            <v/>
          </cell>
          <cell r="M110" t="str">
            <v/>
          </cell>
          <cell r="N110">
            <v>5</v>
          </cell>
          <cell r="O110" t="str">
            <v>PAGO</v>
          </cell>
          <cell r="P110" t="str">
            <v>SALUD</v>
          </cell>
          <cell r="Q110" t="str">
            <v>Enviado</v>
          </cell>
          <cell r="R110" t="str">
            <v>DEPARTAMENTO DE RISARALDA,</v>
          </cell>
          <cell r="S110">
            <v>8914800857</v>
          </cell>
          <cell r="T110" t="str">
            <v>AHO</v>
          </cell>
          <cell r="U110">
            <v>601003693</v>
          </cell>
        </row>
        <row r="111">
          <cell r="A111">
            <v>12188</v>
          </cell>
          <cell r="B111" t="str">
            <v>DEPARTAMENTO DE RISARA</v>
          </cell>
          <cell r="C111" t="str">
            <v>NIT</v>
          </cell>
          <cell r="D111">
            <v>8914800857</v>
          </cell>
          <cell r="E111" t="str">
            <v>BANCO DE OCCIDENTE</v>
          </cell>
          <cell r="F111" t="str">
            <v>CTE</v>
          </cell>
          <cell r="G111">
            <v>33488461</v>
          </cell>
          <cell r="H111" t="str">
            <v>09/06/2026</v>
          </cell>
          <cell r="I111" t="str">
            <v>938726.00</v>
          </cell>
          <cell r="J111">
            <v>12188</v>
          </cell>
          <cell r="K111" t="str">
            <v>Exito en Red</v>
          </cell>
          <cell r="L111" t="str">
            <v/>
          </cell>
          <cell r="M111" t="str">
            <v/>
          </cell>
          <cell r="N111">
            <v>5</v>
          </cell>
          <cell r="O111" t="str">
            <v>PAGO</v>
          </cell>
          <cell r="P111" t="str">
            <v>SALUD</v>
          </cell>
          <cell r="Q111" t="str">
            <v>Enviado</v>
          </cell>
          <cell r="R111" t="str">
            <v>DEPARTAMENTO DE RISARALDA,</v>
          </cell>
          <cell r="S111">
            <v>8914800857</v>
          </cell>
          <cell r="T111" t="str">
            <v>AHO</v>
          </cell>
          <cell r="U111">
            <v>601003693</v>
          </cell>
        </row>
        <row r="112">
          <cell r="A112" t="str">
            <v>ABONO EN CUENTA</v>
          </cell>
          <cell r="B112" t="str">
            <v>NEURIDIO ALBERTO VINAS</v>
          </cell>
          <cell r="C112" t="str">
            <v>CC</v>
          </cell>
          <cell r="D112">
            <v>9891773</v>
          </cell>
          <cell r="E112" t="str">
            <v>DAVIVIENDA</v>
          </cell>
          <cell r="F112" t="str">
            <v>AHO</v>
          </cell>
          <cell r="G112">
            <v>127270065445</v>
          </cell>
          <cell r="H112" t="str">
            <v>10/06/2026</v>
          </cell>
          <cell r="I112" t="str">
            <v>4111699.00</v>
          </cell>
          <cell r="J112" t="str">
            <v>ABONO EN CUENTA</v>
          </cell>
          <cell r="K112" t="str">
            <v>Exito en Red</v>
          </cell>
          <cell r="L112" t="str">
            <v/>
          </cell>
          <cell r="M112" t="str">
            <v/>
          </cell>
          <cell r="N112">
            <v>5</v>
          </cell>
          <cell r="O112" t="str">
            <v>PAGO</v>
          </cell>
          <cell r="P112" t="str">
            <v>SALUD</v>
          </cell>
          <cell r="Q112" t="str">
            <v>Enviado</v>
          </cell>
          <cell r="R112" t="str">
            <v>DEPARTAMENTO DE RISARALDA,</v>
          </cell>
          <cell r="S112">
            <v>8914800857</v>
          </cell>
          <cell r="T112" t="str">
            <v>AHO</v>
          </cell>
          <cell r="U112">
            <v>601003693</v>
          </cell>
        </row>
        <row r="113">
          <cell r="A113" t="str">
            <v>ABONO EN CUENTA</v>
          </cell>
          <cell r="B113" t="str">
            <v>FONDO DE EMPLEADOS DE</v>
          </cell>
          <cell r="C113" t="str">
            <v>NIT</v>
          </cell>
          <cell r="D113">
            <v>8914129882</v>
          </cell>
          <cell r="E113" t="str">
            <v>BANCO CAJA SOCIAL</v>
          </cell>
          <cell r="F113" t="str">
            <v>CTE</v>
          </cell>
          <cell r="G113">
            <v>21003747172</v>
          </cell>
          <cell r="H113" t="str">
            <v>10/06/2026</v>
          </cell>
          <cell r="I113" t="str">
            <v>1696301.00</v>
          </cell>
          <cell r="J113" t="str">
            <v>ABONO EN CUENTA</v>
          </cell>
          <cell r="K113" t="str">
            <v>Exito en Red</v>
          </cell>
          <cell r="L113" t="str">
            <v/>
          </cell>
          <cell r="M113" t="str">
            <v/>
          </cell>
          <cell r="N113">
            <v>5</v>
          </cell>
          <cell r="O113" t="str">
            <v>PAGO</v>
          </cell>
          <cell r="P113" t="str">
            <v>SALUD</v>
          </cell>
          <cell r="Q113" t="str">
            <v>Enviado</v>
          </cell>
          <cell r="R113" t="str">
            <v>DEPARTAMENTO DE RISARALDA,</v>
          </cell>
          <cell r="S113">
            <v>8914800857</v>
          </cell>
          <cell r="T113" t="str">
            <v>AHO</v>
          </cell>
          <cell r="U113">
            <v>601003693</v>
          </cell>
        </row>
        <row r="114">
          <cell r="A114" t="str">
            <v>ABONO EN CUENTA</v>
          </cell>
          <cell r="B114" t="str">
            <v>MARTHA LUCIA RAMIREZ M</v>
          </cell>
          <cell r="C114" t="str">
            <v>CC</v>
          </cell>
          <cell r="D114">
            <v>42002010</v>
          </cell>
          <cell r="E114" t="str">
            <v>BANCOLOMBIA</v>
          </cell>
          <cell r="F114" t="str">
            <v>AHO</v>
          </cell>
          <cell r="G114">
            <v>7313460244</v>
          </cell>
          <cell r="H114" t="str">
            <v>10/06/2026</v>
          </cell>
          <cell r="I114" t="str">
            <v>3226000.00</v>
          </cell>
          <cell r="J114" t="str">
            <v>ABONO EN CUENTA</v>
          </cell>
          <cell r="K114" t="str">
            <v>Exito en Red</v>
          </cell>
          <cell r="L114" t="str">
            <v/>
          </cell>
          <cell r="M114" t="str">
            <v/>
          </cell>
          <cell r="N114">
            <v>5</v>
          </cell>
          <cell r="O114" t="str">
            <v>PAGO</v>
          </cell>
          <cell r="P114" t="str">
            <v>SALUD</v>
          </cell>
          <cell r="Q114" t="str">
            <v>Enviado</v>
          </cell>
          <cell r="R114" t="str">
            <v>DEPARTAMENTO DE RISARALDA,</v>
          </cell>
          <cell r="S114">
            <v>8914800857</v>
          </cell>
          <cell r="T114" t="str">
            <v>AHO</v>
          </cell>
          <cell r="U114">
            <v>601003693</v>
          </cell>
        </row>
        <row r="115">
          <cell r="A115" t="str">
            <v>ABONO EN CUENTA</v>
          </cell>
          <cell r="B115" t="str">
            <v>JORGE EDMUNDO PAEZ VIT</v>
          </cell>
          <cell r="C115" t="str">
            <v>CC</v>
          </cell>
          <cell r="D115">
            <v>12956365</v>
          </cell>
          <cell r="E115" t="str">
            <v>NEQUI</v>
          </cell>
          <cell r="F115" t="str">
            <v>AHO</v>
          </cell>
          <cell r="G115">
            <v>3122940320</v>
          </cell>
          <cell r="H115" t="str">
            <v>10/06/2026</v>
          </cell>
          <cell r="I115" t="str">
            <v>3226000.00</v>
          </cell>
          <cell r="J115" t="str">
            <v>ABONO EN CUENTA</v>
          </cell>
          <cell r="K115" t="str">
            <v>Exito en Red</v>
          </cell>
          <cell r="L115" t="str">
            <v/>
          </cell>
          <cell r="M115" t="str">
            <v/>
          </cell>
          <cell r="N115">
            <v>5</v>
          </cell>
          <cell r="O115" t="str">
            <v>PAGO</v>
          </cell>
          <cell r="P115" t="str">
            <v>SALUD</v>
          </cell>
          <cell r="Q115" t="str">
            <v>Enviado</v>
          </cell>
          <cell r="R115" t="str">
            <v>DEPARTAMENTO DE RISARALDA,</v>
          </cell>
          <cell r="S115">
            <v>8914800857</v>
          </cell>
          <cell r="T115" t="str">
            <v>AHO</v>
          </cell>
          <cell r="U115">
            <v>601003693</v>
          </cell>
        </row>
        <row r="116">
          <cell r="A116" t="str">
            <v>ABONO EN CUENTA</v>
          </cell>
          <cell r="B116" t="str">
            <v>MARTIN ELIAS GONZALEZ</v>
          </cell>
          <cell r="C116" t="str">
            <v>CC</v>
          </cell>
          <cell r="D116">
            <v>18503899</v>
          </cell>
          <cell r="E116" t="str">
            <v>DAVIVIENDA</v>
          </cell>
          <cell r="F116" t="str">
            <v>AHO</v>
          </cell>
          <cell r="G116">
            <v>127470044653</v>
          </cell>
          <cell r="H116" t="str">
            <v>10/06/2026</v>
          </cell>
          <cell r="I116" t="str">
            <v>3511000.00</v>
          </cell>
          <cell r="J116" t="str">
            <v>ABONO EN CUENTA</v>
          </cell>
          <cell r="K116" t="str">
            <v>Exito en Red</v>
          </cell>
          <cell r="L116" t="str">
            <v/>
          </cell>
          <cell r="M116" t="str">
            <v/>
          </cell>
          <cell r="N116">
            <v>5</v>
          </cell>
          <cell r="O116" t="str">
            <v>PAGO</v>
          </cell>
          <cell r="P116" t="str">
            <v>SALUD</v>
          </cell>
          <cell r="Q116" t="str">
            <v>Enviado</v>
          </cell>
          <cell r="R116" t="str">
            <v>DEPARTAMENTO DE RISARALDA,</v>
          </cell>
          <cell r="S116">
            <v>8914800857</v>
          </cell>
          <cell r="T116" t="str">
            <v>AHO</v>
          </cell>
          <cell r="U116">
            <v>601003693</v>
          </cell>
        </row>
        <row r="117">
          <cell r="A117" t="str">
            <v>ABONO EN CUENTA</v>
          </cell>
          <cell r="B117" t="str">
            <v>PABLO OSPINA MARULANDA</v>
          </cell>
          <cell r="C117" t="str">
            <v>CC</v>
          </cell>
          <cell r="D117">
            <v>1004734042</v>
          </cell>
          <cell r="E117" t="str">
            <v>BANCOLOMBIA</v>
          </cell>
          <cell r="F117" t="str">
            <v>AHO</v>
          </cell>
          <cell r="G117">
            <v>91263990981</v>
          </cell>
          <cell r="H117" t="str">
            <v>10/06/2026</v>
          </cell>
          <cell r="I117" t="str">
            <v>4584000.00</v>
          </cell>
          <cell r="J117" t="str">
            <v>ABONO EN CUENTA</v>
          </cell>
          <cell r="K117" t="str">
            <v>Exito en Red</v>
          </cell>
          <cell r="L117" t="str">
            <v/>
          </cell>
          <cell r="M117" t="str">
            <v/>
          </cell>
          <cell r="N117">
            <v>5</v>
          </cell>
          <cell r="O117" t="str">
            <v>PAGO</v>
          </cell>
          <cell r="P117" t="str">
            <v>SALUD</v>
          </cell>
          <cell r="Q117" t="str">
            <v>Enviado</v>
          </cell>
          <cell r="R117" t="str">
            <v>DEPARTAMENTO DE RISARALDA,</v>
          </cell>
          <cell r="S117">
            <v>8914800857</v>
          </cell>
          <cell r="T117" t="str">
            <v>AHO</v>
          </cell>
          <cell r="U117">
            <v>601003693</v>
          </cell>
        </row>
        <row r="118">
          <cell r="A118" t="str">
            <v>ABONO EN CUENTA</v>
          </cell>
          <cell r="B118" t="str">
            <v>ALEJANDRO OSORIO ARANG</v>
          </cell>
          <cell r="C118" t="str">
            <v>CC</v>
          </cell>
          <cell r="D118">
            <v>10029460</v>
          </cell>
          <cell r="E118" t="str">
            <v>BANCOLOMBIA</v>
          </cell>
          <cell r="F118" t="str">
            <v>AHO</v>
          </cell>
          <cell r="G118">
            <v>70891536301</v>
          </cell>
          <cell r="H118" t="str">
            <v>10/06/2026</v>
          </cell>
          <cell r="I118" t="str">
            <v>3709000.00</v>
          </cell>
          <cell r="J118" t="str">
            <v>ABONO EN CUENTA</v>
          </cell>
          <cell r="K118" t="str">
            <v>Exito en Red</v>
          </cell>
          <cell r="L118" t="str">
            <v/>
          </cell>
          <cell r="M118" t="str">
            <v/>
          </cell>
          <cell r="N118">
            <v>5</v>
          </cell>
          <cell r="O118" t="str">
            <v>PAGO</v>
          </cell>
          <cell r="P118" t="str">
            <v>SALUD</v>
          </cell>
          <cell r="Q118" t="str">
            <v>Enviado</v>
          </cell>
          <cell r="R118" t="str">
            <v>DEPARTAMENTO DE RISARALDA,</v>
          </cell>
          <cell r="S118">
            <v>8914800857</v>
          </cell>
          <cell r="T118" t="str">
            <v>AHO</v>
          </cell>
          <cell r="U118">
            <v>601003693</v>
          </cell>
        </row>
        <row r="119">
          <cell r="A119" t="str">
            <v>ABONO EN CUENTA</v>
          </cell>
          <cell r="B119" t="str">
            <v>MARIA CAMILA MARIN GIR</v>
          </cell>
          <cell r="C119" t="str">
            <v>CC</v>
          </cell>
          <cell r="D119">
            <v>1004995278</v>
          </cell>
          <cell r="E119" t="str">
            <v>BANCOLOMBIA</v>
          </cell>
          <cell r="F119" t="str">
            <v>AHO</v>
          </cell>
          <cell r="G119">
            <v>91284147192</v>
          </cell>
          <cell r="H119" t="str">
            <v>10/06/2026</v>
          </cell>
          <cell r="I119" t="str">
            <v>3709000.00</v>
          </cell>
          <cell r="J119" t="str">
            <v>ABONO EN CUENTA</v>
          </cell>
          <cell r="K119" t="str">
            <v>Exito en Red</v>
          </cell>
          <cell r="L119" t="str">
            <v/>
          </cell>
          <cell r="M119" t="str">
            <v/>
          </cell>
          <cell r="N119">
            <v>5</v>
          </cell>
          <cell r="O119" t="str">
            <v>PAGO</v>
          </cell>
          <cell r="P119" t="str">
            <v>SALUD</v>
          </cell>
          <cell r="Q119" t="str">
            <v>Enviado</v>
          </cell>
          <cell r="R119" t="str">
            <v>DEPARTAMENTO DE RISARALDA,</v>
          </cell>
          <cell r="S119">
            <v>8914800857</v>
          </cell>
          <cell r="T119" t="str">
            <v>AHO</v>
          </cell>
          <cell r="U119">
            <v>601003693</v>
          </cell>
        </row>
        <row r="120">
          <cell r="A120" t="str">
            <v>ABONO EN CUENTA</v>
          </cell>
          <cell r="B120" t="str">
            <v>JHON ALEXANDER BOLA OS</v>
          </cell>
          <cell r="C120" t="str">
            <v>CC</v>
          </cell>
          <cell r="D120">
            <v>1004627672</v>
          </cell>
          <cell r="E120" t="str">
            <v>BANCOLOMBIA</v>
          </cell>
          <cell r="F120" t="str">
            <v>AHO</v>
          </cell>
          <cell r="G120">
            <v>72500006099</v>
          </cell>
          <cell r="H120" t="str">
            <v>10/06/2026</v>
          </cell>
          <cell r="I120" t="str">
            <v>2794000.00</v>
          </cell>
          <cell r="J120" t="str">
            <v>ABONO EN CUENTA</v>
          </cell>
          <cell r="K120" t="str">
            <v>Exito en Red</v>
          </cell>
          <cell r="L120" t="str">
            <v/>
          </cell>
          <cell r="M120" t="str">
            <v/>
          </cell>
          <cell r="N120">
            <v>5</v>
          </cell>
          <cell r="O120" t="str">
            <v>PAGO</v>
          </cell>
          <cell r="P120" t="str">
            <v>SALUD</v>
          </cell>
          <cell r="Q120" t="str">
            <v>Enviado</v>
          </cell>
          <cell r="R120" t="str">
            <v>DEPARTAMENTO DE RISARALDA,</v>
          </cell>
          <cell r="S120">
            <v>8914800857</v>
          </cell>
          <cell r="T120" t="str">
            <v>AHO</v>
          </cell>
          <cell r="U120">
            <v>601003693</v>
          </cell>
        </row>
        <row r="121">
          <cell r="A121" t="str">
            <v>ABONO EN CUENTA</v>
          </cell>
          <cell r="B121" t="str">
            <v>HEYDY MERCEDES ARRIAGA</v>
          </cell>
          <cell r="C121" t="str">
            <v>CC</v>
          </cell>
          <cell r="D121">
            <v>42130622</v>
          </cell>
          <cell r="E121" t="str">
            <v>BANCO DE BOGOTA</v>
          </cell>
          <cell r="F121" t="str">
            <v>AHO</v>
          </cell>
          <cell r="G121">
            <v>141150649</v>
          </cell>
          <cell r="H121" t="str">
            <v>10/06/2026</v>
          </cell>
          <cell r="I121" t="str">
            <v>4124000.00</v>
          </cell>
          <cell r="J121" t="str">
            <v>ABONO EN CUENTA</v>
          </cell>
          <cell r="K121" t="str">
            <v>Exito en Red</v>
          </cell>
          <cell r="L121" t="str">
            <v/>
          </cell>
          <cell r="M121" t="str">
            <v/>
          </cell>
          <cell r="N121">
            <v>5</v>
          </cell>
          <cell r="O121" t="str">
            <v>PAGO</v>
          </cell>
          <cell r="P121" t="str">
            <v>SALUD</v>
          </cell>
          <cell r="Q121" t="str">
            <v>Enviado</v>
          </cell>
          <cell r="R121" t="str">
            <v>DEPARTAMENTO DE RISARALDA,</v>
          </cell>
          <cell r="S121">
            <v>8914800857</v>
          </cell>
          <cell r="T121" t="str">
            <v>AHO</v>
          </cell>
          <cell r="U121">
            <v>601003693</v>
          </cell>
        </row>
        <row r="122">
          <cell r="A122" t="str">
            <v>ABONO EN CUENTA</v>
          </cell>
          <cell r="B122" t="str">
            <v>JUAN CAMILO MOSQUERA O</v>
          </cell>
          <cell r="C122" t="str">
            <v>CC</v>
          </cell>
          <cell r="D122">
            <v>1006360972</v>
          </cell>
          <cell r="E122" t="str">
            <v>AV VILLAS</v>
          </cell>
          <cell r="F122" t="str">
            <v>AHO</v>
          </cell>
          <cell r="G122">
            <v>187838466</v>
          </cell>
          <cell r="H122" t="str">
            <v>10/06/2026</v>
          </cell>
          <cell r="I122" t="str">
            <v>4584000.00</v>
          </cell>
          <cell r="J122" t="str">
            <v>ABONO EN CUENTA</v>
          </cell>
          <cell r="K122" t="str">
            <v>Exito en Red</v>
          </cell>
          <cell r="L122" t="str">
            <v/>
          </cell>
          <cell r="M122" t="str">
            <v/>
          </cell>
          <cell r="N122">
            <v>5</v>
          </cell>
          <cell r="O122" t="str">
            <v>PAGO</v>
          </cell>
          <cell r="P122" t="str">
            <v>SALUD</v>
          </cell>
          <cell r="Q122" t="str">
            <v>Enviado</v>
          </cell>
          <cell r="R122" t="str">
            <v>DEPARTAMENTO DE RISARALDA,</v>
          </cell>
          <cell r="S122">
            <v>8914800857</v>
          </cell>
          <cell r="T122" t="str">
            <v>AHO</v>
          </cell>
          <cell r="U122">
            <v>601003693</v>
          </cell>
        </row>
        <row r="123">
          <cell r="A123" t="str">
            <v>ABONO EN CUENTA</v>
          </cell>
          <cell r="B123" t="str">
            <v>JHON SEBASTIAN BETANCO</v>
          </cell>
          <cell r="C123" t="str">
            <v>CC</v>
          </cell>
          <cell r="D123">
            <v>1088018100</v>
          </cell>
          <cell r="E123" t="str">
            <v>DAVIVIENDA</v>
          </cell>
          <cell r="F123" t="str">
            <v>AHO</v>
          </cell>
          <cell r="G123">
            <v>127470139933</v>
          </cell>
          <cell r="H123" t="str">
            <v>10/06/2026</v>
          </cell>
          <cell r="I123" t="str">
            <v>2730000.00</v>
          </cell>
          <cell r="J123" t="str">
            <v>ABONO EN CUENTA</v>
          </cell>
          <cell r="K123" t="str">
            <v>Exito en Red</v>
          </cell>
          <cell r="L123" t="str">
            <v/>
          </cell>
          <cell r="M123" t="str">
            <v/>
          </cell>
          <cell r="N123">
            <v>5</v>
          </cell>
          <cell r="O123" t="str">
            <v>PAGO</v>
          </cell>
          <cell r="P123" t="str">
            <v>SALUD</v>
          </cell>
          <cell r="Q123" t="str">
            <v>Enviado</v>
          </cell>
          <cell r="R123" t="str">
            <v>DEPARTAMENTO DE RISARALDA,</v>
          </cell>
          <cell r="S123">
            <v>8914800857</v>
          </cell>
          <cell r="T123" t="str">
            <v>AHO</v>
          </cell>
          <cell r="U123">
            <v>601003693</v>
          </cell>
        </row>
        <row r="124">
          <cell r="A124" t="str">
            <v>ABONO EN CUENTA</v>
          </cell>
          <cell r="B124" t="str">
            <v>SOFIA RAMIREZ TORRES</v>
          </cell>
          <cell r="C124" t="str">
            <v>CC</v>
          </cell>
          <cell r="D124">
            <v>1089601931</v>
          </cell>
          <cell r="E124" t="str">
            <v>BANCO CAJA SOCIAL</v>
          </cell>
          <cell r="F124" t="str">
            <v>AHO</v>
          </cell>
          <cell r="G124">
            <v>24151877313</v>
          </cell>
          <cell r="H124" t="str">
            <v>10/06/2026</v>
          </cell>
          <cell r="I124" t="str">
            <v>3226000.00</v>
          </cell>
          <cell r="J124" t="str">
            <v>ABONO EN CUENTA</v>
          </cell>
          <cell r="K124" t="str">
            <v>Exito en Red</v>
          </cell>
          <cell r="L124" t="str">
            <v/>
          </cell>
          <cell r="M124" t="str">
            <v/>
          </cell>
          <cell r="N124">
            <v>5</v>
          </cell>
          <cell r="O124" t="str">
            <v>PAGO</v>
          </cell>
          <cell r="P124" t="str">
            <v>SALUD</v>
          </cell>
          <cell r="Q124" t="str">
            <v>Enviado</v>
          </cell>
          <cell r="R124" t="str">
            <v>DEPARTAMENTO DE RISARALDA,</v>
          </cell>
          <cell r="S124">
            <v>8914800857</v>
          </cell>
          <cell r="T124" t="str">
            <v>AHO</v>
          </cell>
          <cell r="U124">
            <v>601003693</v>
          </cell>
        </row>
        <row r="125">
          <cell r="A125" t="str">
            <v>ABONO EN CUENTA</v>
          </cell>
          <cell r="B125" t="str">
            <v>URIEL ANTONIO FERNANDE</v>
          </cell>
          <cell r="C125" t="str">
            <v>CC</v>
          </cell>
          <cell r="D125">
            <v>17588770</v>
          </cell>
          <cell r="E125" t="str">
            <v>BANCO CAJA SOCIAL</v>
          </cell>
          <cell r="F125" t="str">
            <v>AHO</v>
          </cell>
          <cell r="G125">
            <v>24132827588</v>
          </cell>
          <cell r="H125" t="str">
            <v>10/06/2026</v>
          </cell>
          <cell r="I125" t="str">
            <v>3244000.00</v>
          </cell>
          <cell r="J125" t="str">
            <v>ABONO EN CUENTA</v>
          </cell>
          <cell r="K125" t="str">
            <v>Exito en Red</v>
          </cell>
          <cell r="L125" t="str">
            <v/>
          </cell>
          <cell r="M125" t="str">
            <v/>
          </cell>
          <cell r="N125">
            <v>5</v>
          </cell>
          <cell r="O125" t="str">
            <v>PAGO</v>
          </cell>
          <cell r="P125" t="str">
            <v>SALUD</v>
          </cell>
          <cell r="Q125" t="str">
            <v>Enviado</v>
          </cell>
          <cell r="R125" t="str">
            <v>DEPARTAMENTO DE RISARALDA,</v>
          </cell>
          <cell r="S125">
            <v>8914800857</v>
          </cell>
          <cell r="T125" t="str">
            <v>AHO</v>
          </cell>
          <cell r="U125">
            <v>601003693</v>
          </cell>
        </row>
        <row r="126">
          <cell r="A126" t="str">
            <v>ABONO EN CUENTA</v>
          </cell>
          <cell r="B126" t="str">
            <v>DIANA CAROLINA LONDO O</v>
          </cell>
          <cell r="C126" t="str">
            <v>CC</v>
          </cell>
          <cell r="D126">
            <v>42163793</v>
          </cell>
          <cell r="E126" t="str">
            <v>BANCO DE BOGOTA</v>
          </cell>
          <cell r="F126" t="str">
            <v>AHO</v>
          </cell>
          <cell r="G126">
            <v>468070396</v>
          </cell>
          <cell r="H126" t="str">
            <v>10/06/2026</v>
          </cell>
          <cell r="I126" t="str">
            <v>3709000.00</v>
          </cell>
          <cell r="J126" t="str">
            <v>ABONO EN CUENTA</v>
          </cell>
          <cell r="K126" t="str">
            <v>Exito en Red</v>
          </cell>
          <cell r="L126" t="str">
            <v/>
          </cell>
          <cell r="M126" t="str">
            <v/>
          </cell>
          <cell r="N126">
            <v>5</v>
          </cell>
          <cell r="O126" t="str">
            <v>PAGO</v>
          </cell>
          <cell r="P126" t="str">
            <v>SALUD</v>
          </cell>
          <cell r="Q126" t="str">
            <v>Enviado</v>
          </cell>
          <cell r="R126" t="str">
            <v>DEPARTAMENTO DE RISARALDA,</v>
          </cell>
          <cell r="S126">
            <v>8914800857</v>
          </cell>
          <cell r="T126" t="str">
            <v>AHO</v>
          </cell>
          <cell r="U126">
            <v>601003693</v>
          </cell>
        </row>
        <row r="127">
          <cell r="A127" t="str">
            <v>ABONO EN CUENTA</v>
          </cell>
          <cell r="B127" t="str">
            <v>FONDO DE EMPLEADOS DE</v>
          </cell>
          <cell r="C127" t="str">
            <v>NIT</v>
          </cell>
          <cell r="D127">
            <v>8914129882</v>
          </cell>
          <cell r="E127" t="str">
            <v>BANCO CAJA SOCIAL</v>
          </cell>
          <cell r="F127" t="str">
            <v>CTE</v>
          </cell>
          <cell r="G127">
            <v>21003747172</v>
          </cell>
          <cell r="H127" t="str">
            <v>10/06/2026</v>
          </cell>
          <cell r="I127" t="str">
            <v>549692.00</v>
          </cell>
          <cell r="J127" t="str">
            <v>ABONO EN CUENTA</v>
          </cell>
          <cell r="K127" t="str">
            <v>Exito en Red</v>
          </cell>
          <cell r="L127" t="str">
            <v/>
          </cell>
          <cell r="M127" t="str">
            <v/>
          </cell>
          <cell r="N127">
            <v>5</v>
          </cell>
          <cell r="O127" t="str">
            <v>PAGO</v>
          </cell>
          <cell r="P127" t="str">
            <v>SALUD</v>
          </cell>
          <cell r="Q127" t="str">
            <v>Enviado</v>
          </cell>
          <cell r="R127" t="str">
            <v>DEPARTAMENTO DE RISARALDA,</v>
          </cell>
          <cell r="S127">
            <v>8914800857</v>
          </cell>
          <cell r="T127" t="str">
            <v>AHO</v>
          </cell>
          <cell r="U127">
            <v>601003693</v>
          </cell>
        </row>
        <row r="128">
          <cell r="A128" t="str">
            <v>ABONO EN CUENTA</v>
          </cell>
          <cell r="B128" t="str">
            <v>BEATRIZ ELENA GONZALEZ</v>
          </cell>
          <cell r="C128" t="str">
            <v>CC</v>
          </cell>
          <cell r="D128">
            <v>25173438</v>
          </cell>
          <cell r="E128" t="str">
            <v>NU</v>
          </cell>
          <cell r="F128" t="str">
            <v>AHO</v>
          </cell>
          <cell r="G128">
            <v>80620964</v>
          </cell>
          <cell r="H128" t="str">
            <v>10/06/2026</v>
          </cell>
          <cell r="I128" t="str">
            <v>2378308.00</v>
          </cell>
          <cell r="J128" t="str">
            <v>ABONO EN CUENTA</v>
          </cell>
          <cell r="K128" t="str">
            <v>Exito en Red</v>
          </cell>
          <cell r="L128" t="str">
            <v/>
          </cell>
          <cell r="M128" t="str">
            <v/>
          </cell>
          <cell r="N128">
            <v>5</v>
          </cell>
          <cell r="O128" t="str">
            <v>PAGO</v>
          </cell>
          <cell r="P128" t="str">
            <v>SALUD</v>
          </cell>
          <cell r="Q128" t="str">
            <v>Enviado</v>
          </cell>
          <cell r="R128" t="str">
            <v>DEPARTAMENTO DE RISARALDA,</v>
          </cell>
          <cell r="S128">
            <v>8914800857</v>
          </cell>
          <cell r="T128" t="str">
            <v>AHO</v>
          </cell>
          <cell r="U128">
            <v>601003693</v>
          </cell>
        </row>
        <row r="129">
          <cell r="A129" t="str">
            <v>ABONO EN CUENTA</v>
          </cell>
          <cell r="B129" t="str">
            <v>OSCAR ALONSO BUSTAMANT</v>
          </cell>
          <cell r="C129" t="str">
            <v>CC</v>
          </cell>
          <cell r="D129">
            <v>9920671</v>
          </cell>
          <cell r="E129" t="str">
            <v>BANCOLOMBIA</v>
          </cell>
          <cell r="F129" t="str">
            <v>AHO</v>
          </cell>
          <cell r="G129">
            <v>74408201121</v>
          </cell>
          <cell r="H129" t="str">
            <v>10/06/2026</v>
          </cell>
          <cell r="I129" t="str">
            <v>5521000.00</v>
          </cell>
          <cell r="J129" t="str">
            <v>ABONO EN CUENTA</v>
          </cell>
          <cell r="K129" t="str">
            <v>Exito en Red</v>
          </cell>
          <cell r="L129" t="str">
            <v/>
          </cell>
          <cell r="M129" t="str">
            <v/>
          </cell>
          <cell r="N129">
            <v>5</v>
          </cell>
          <cell r="O129" t="str">
            <v>PAGO</v>
          </cell>
          <cell r="P129" t="str">
            <v>SALUD</v>
          </cell>
          <cell r="Q129" t="str">
            <v>Enviado</v>
          </cell>
          <cell r="R129" t="str">
            <v>DEPARTAMENTO DE RISARALDA,</v>
          </cell>
          <cell r="S129">
            <v>8914800857</v>
          </cell>
          <cell r="T129" t="str">
            <v>AHO</v>
          </cell>
          <cell r="U129">
            <v>601003693</v>
          </cell>
        </row>
        <row r="130">
          <cell r="A130" t="str">
            <v>ABONO EN CUENTA</v>
          </cell>
          <cell r="B130" t="str">
            <v>MARIANA VELEZ SERNA</v>
          </cell>
          <cell r="C130" t="str">
            <v>CC</v>
          </cell>
          <cell r="D130">
            <v>1093212473</v>
          </cell>
          <cell r="E130" t="str">
            <v>BANCO CAJA SOCIAL</v>
          </cell>
          <cell r="F130" t="str">
            <v>AHO</v>
          </cell>
          <cell r="G130">
            <v>24129693570</v>
          </cell>
          <cell r="H130" t="str">
            <v>10/06/2026</v>
          </cell>
          <cell r="I130" t="str">
            <v>2391000.00</v>
          </cell>
          <cell r="J130" t="str">
            <v>ABONO EN CUENTA</v>
          </cell>
          <cell r="K130" t="str">
            <v>Exito en Red</v>
          </cell>
          <cell r="L130" t="str">
            <v/>
          </cell>
          <cell r="M130" t="str">
            <v/>
          </cell>
          <cell r="N130">
            <v>5</v>
          </cell>
          <cell r="O130" t="str">
            <v>PAGO</v>
          </cell>
          <cell r="P130" t="str">
            <v>SALUD</v>
          </cell>
          <cell r="Q130" t="str">
            <v>Enviado</v>
          </cell>
          <cell r="R130" t="str">
            <v>DEPARTAMENTO DE RISARALDA,</v>
          </cell>
          <cell r="S130">
            <v>8914800857</v>
          </cell>
          <cell r="T130" t="str">
            <v>AHO</v>
          </cell>
          <cell r="U130">
            <v>601003693</v>
          </cell>
        </row>
        <row r="131">
          <cell r="A131" t="str">
            <v>ABONO EN CUENTA</v>
          </cell>
          <cell r="B131" t="str">
            <v>GERALDIN ZAPATA ARANA</v>
          </cell>
          <cell r="C131" t="str">
            <v>CC</v>
          </cell>
          <cell r="D131">
            <v>1088322575</v>
          </cell>
          <cell r="E131" t="str">
            <v>DAVIVIENDA</v>
          </cell>
          <cell r="F131" t="str">
            <v>AHO</v>
          </cell>
          <cell r="G131">
            <v>126170330248</v>
          </cell>
          <cell r="H131" t="str">
            <v>10/06/2026</v>
          </cell>
          <cell r="I131" t="str">
            <v>3226000.00</v>
          </cell>
          <cell r="J131" t="str">
            <v>ABONO EN CUENTA</v>
          </cell>
          <cell r="K131" t="str">
            <v>Exito en Red</v>
          </cell>
          <cell r="L131" t="str">
            <v/>
          </cell>
          <cell r="M131" t="str">
            <v/>
          </cell>
          <cell r="N131">
            <v>5</v>
          </cell>
          <cell r="O131" t="str">
            <v>PAGO</v>
          </cell>
          <cell r="P131" t="str">
            <v>SALUD</v>
          </cell>
          <cell r="Q131" t="str">
            <v>Enviado</v>
          </cell>
          <cell r="R131" t="str">
            <v>DEPARTAMENTO DE RISARALDA,</v>
          </cell>
          <cell r="S131">
            <v>8914800857</v>
          </cell>
          <cell r="T131" t="str">
            <v>AHO</v>
          </cell>
          <cell r="U131">
            <v>601003693</v>
          </cell>
        </row>
        <row r="132">
          <cell r="A132" t="str">
            <v>ABONO EN CUENTA</v>
          </cell>
          <cell r="B132" t="str">
            <v>SANTIAGO CORTES QUINTE</v>
          </cell>
          <cell r="C132" t="str">
            <v>CC</v>
          </cell>
          <cell r="D132">
            <v>1088284255</v>
          </cell>
          <cell r="E132" t="str">
            <v>BANCOLOMBIA</v>
          </cell>
          <cell r="F132" t="str">
            <v>AHO</v>
          </cell>
          <cell r="G132">
            <v>72313384757</v>
          </cell>
          <cell r="H132" t="str">
            <v>10/06/2026</v>
          </cell>
          <cell r="I132" t="str">
            <v>4124000.00</v>
          </cell>
          <cell r="J132" t="str">
            <v>ABONO EN CUENTA</v>
          </cell>
          <cell r="K132" t="str">
            <v>Exito en Red</v>
          </cell>
          <cell r="L132" t="str">
            <v/>
          </cell>
          <cell r="M132" t="str">
            <v/>
          </cell>
          <cell r="N132">
            <v>5</v>
          </cell>
          <cell r="O132" t="str">
            <v>PAGO</v>
          </cell>
          <cell r="P132" t="str">
            <v>SALUD</v>
          </cell>
          <cell r="Q132" t="str">
            <v>Enviado</v>
          </cell>
          <cell r="R132" t="str">
            <v>DEPARTAMENTO DE RISARALDA,</v>
          </cell>
          <cell r="S132">
            <v>8914800857</v>
          </cell>
          <cell r="T132" t="str">
            <v>AHO</v>
          </cell>
          <cell r="U132">
            <v>601003693</v>
          </cell>
        </row>
        <row r="133">
          <cell r="A133" t="str">
            <v>ABONO EN CUENTA</v>
          </cell>
          <cell r="B133" t="str">
            <v>JUAN MANUEL ARIAS MART</v>
          </cell>
          <cell r="C133" t="str">
            <v>CC</v>
          </cell>
          <cell r="D133">
            <v>1088336196</v>
          </cell>
          <cell r="E133" t="str">
            <v>BANCOLOMBIA</v>
          </cell>
          <cell r="F133" t="str">
            <v>AHO</v>
          </cell>
          <cell r="G133">
            <v>85241666293</v>
          </cell>
          <cell r="H133" t="str">
            <v>10/06/2026</v>
          </cell>
          <cell r="I133" t="str">
            <v>3709000.00</v>
          </cell>
          <cell r="J133" t="str">
            <v>ABONO EN CUENTA</v>
          </cell>
          <cell r="K133" t="str">
            <v>Exito en Red</v>
          </cell>
          <cell r="L133" t="str">
            <v/>
          </cell>
          <cell r="M133" t="str">
            <v/>
          </cell>
          <cell r="N133">
            <v>5</v>
          </cell>
          <cell r="O133" t="str">
            <v>PAGO</v>
          </cell>
          <cell r="P133" t="str">
            <v>SALUD</v>
          </cell>
          <cell r="Q133" t="str">
            <v>Enviado</v>
          </cell>
          <cell r="R133" t="str">
            <v>DEPARTAMENTO DE RISARALDA,</v>
          </cell>
          <cell r="S133">
            <v>8914800857</v>
          </cell>
          <cell r="T133" t="str">
            <v>AHO</v>
          </cell>
          <cell r="U133">
            <v>601003693</v>
          </cell>
        </row>
        <row r="134">
          <cell r="A134" t="str">
            <v>ABONO EN CUENTA</v>
          </cell>
          <cell r="B134" t="str">
            <v>CARLOS ARTURO OROZCO G</v>
          </cell>
          <cell r="C134" t="str">
            <v>CC</v>
          </cell>
          <cell r="D134">
            <v>10119751</v>
          </cell>
          <cell r="E134" t="str">
            <v>DAVIVIENDA</v>
          </cell>
          <cell r="F134" t="str">
            <v>AHO</v>
          </cell>
          <cell r="G134">
            <v>126200086729</v>
          </cell>
          <cell r="H134" t="str">
            <v>10/06/2026</v>
          </cell>
          <cell r="I134" t="str">
            <v>5521000.00</v>
          </cell>
          <cell r="J134" t="str">
            <v>ABONO EN CUENTA</v>
          </cell>
          <cell r="K134" t="str">
            <v>Exito en Red</v>
          </cell>
          <cell r="L134" t="str">
            <v/>
          </cell>
          <cell r="M134" t="str">
            <v/>
          </cell>
          <cell r="N134">
            <v>5</v>
          </cell>
          <cell r="O134" t="str">
            <v>PAGO</v>
          </cell>
          <cell r="P134" t="str">
            <v>SALUD</v>
          </cell>
          <cell r="Q134" t="str">
            <v>Enviado</v>
          </cell>
          <cell r="R134" t="str">
            <v>DEPARTAMENTO DE RISARALDA,</v>
          </cell>
          <cell r="S134">
            <v>8914800857</v>
          </cell>
          <cell r="T134" t="str">
            <v>AHO</v>
          </cell>
          <cell r="U134">
            <v>601003693</v>
          </cell>
        </row>
        <row r="135">
          <cell r="A135" t="str">
            <v>ABONO EN CUENTA</v>
          </cell>
          <cell r="B135" t="str">
            <v>LIDA VIVIANA OSPINA CA</v>
          </cell>
          <cell r="C135" t="str">
            <v>CC</v>
          </cell>
          <cell r="D135">
            <v>42165626</v>
          </cell>
          <cell r="E135" t="str">
            <v>BANCO CAJA SOCIAL</v>
          </cell>
          <cell r="F135" t="str">
            <v>AHO</v>
          </cell>
          <cell r="G135">
            <v>24079255439</v>
          </cell>
          <cell r="H135" t="str">
            <v>10/06/2026</v>
          </cell>
          <cell r="I135" t="str">
            <v>3709000.00</v>
          </cell>
          <cell r="J135" t="str">
            <v>ABONO EN CUENTA</v>
          </cell>
          <cell r="K135" t="str">
            <v>Exito en Red</v>
          </cell>
          <cell r="L135" t="str">
            <v/>
          </cell>
          <cell r="M135" t="str">
            <v/>
          </cell>
          <cell r="N135">
            <v>5</v>
          </cell>
          <cell r="O135" t="str">
            <v>PAGO</v>
          </cell>
          <cell r="P135" t="str">
            <v>SALUD</v>
          </cell>
          <cell r="Q135" t="str">
            <v>Enviado</v>
          </cell>
          <cell r="R135" t="str">
            <v>DEPARTAMENTO DE RISARALDA,</v>
          </cell>
          <cell r="S135">
            <v>8914800857</v>
          </cell>
          <cell r="T135" t="str">
            <v>AHO</v>
          </cell>
          <cell r="U135">
            <v>601003693</v>
          </cell>
        </row>
        <row r="136">
          <cell r="A136" t="str">
            <v>ABONO EN CUENTA</v>
          </cell>
          <cell r="B136" t="str">
            <v>JAIME ANDRES SALAZAR R</v>
          </cell>
          <cell r="C136" t="str">
            <v>CC</v>
          </cell>
          <cell r="D136">
            <v>10020667</v>
          </cell>
          <cell r="E136" t="str">
            <v>BANCO CAJA SOCIAL</v>
          </cell>
          <cell r="F136" t="str">
            <v>AHO</v>
          </cell>
          <cell r="G136">
            <v>24515306097</v>
          </cell>
          <cell r="H136" t="str">
            <v>10/06/2026</v>
          </cell>
          <cell r="I136" t="str">
            <v>6302000.00</v>
          </cell>
          <cell r="J136" t="str">
            <v>ABONO EN CUENTA</v>
          </cell>
          <cell r="K136" t="str">
            <v>Exito en Red</v>
          </cell>
          <cell r="L136" t="str">
            <v/>
          </cell>
          <cell r="M136" t="str">
            <v/>
          </cell>
          <cell r="N136">
            <v>5</v>
          </cell>
          <cell r="O136" t="str">
            <v>PAGO</v>
          </cell>
          <cell r="P136" t="str">
            <v>SALUD</v>
          </cell>
          <cell r="Q136" t="str">
            <v>Enviado</v>
          </cell>
          <cell r="R136" t="str">
            <v>DEPARTAMENTO DE RISARALDA,</v>
          </cell>
          <cell r="S136">
            <v>8914800857</v>
          </cell>
          <cell r="T136" t="str">
            <v>AHO</v>
          </cell>
          <cell r="U136">
            <v>601003693</v>
          </cell>
        </row>
        <row r="137">
          <cell r="A137" t="str">
            <v>ABONO EN CUENTA</v>
          </cell>
          <cell r="B137" t="str">
            <v>ACENETH OSORNO VERGARA</v>
          </cell>
          <cell r="C137" t="str">
            <v>CC</v>
          </cell>
          <cell r="D137">
            <v>25202712</v>
          </cell>
          <cell r="E137" t="str">
            <v>AGRARIO</v>
          </cell>
          <cell r="F137" t="str">
            <v>AHO</v>
          </cell>
          <cell r="G137">
            <v>457322023431</v>
          </cell>
          <cell r="H137" t="str">
            <v>10/06/2026</v>
          </cell>
          <cell r="I137" t="str">
            <v>3385000.00</v>
          </cell>
          <cell r="J137" t="str">
            <v>ABONO EN CUENTA</v>
          </cell>
          <cell r="K137" t="str">
            <v>Exito en Red</v>
          </cell>
          <cell r="L137" t="str">
            <v/>
          </cell>
          <cell r="M137" t="str">
            <v/>
          </cell>
          <cell r="N137">
            <v>5</v>
          </cell>
          <cell r="O137" t="str">
            <v>PAGO</v>
          </cell>
          <cell r="P137" t="str">
            <v>SALUD</v>
          </cell>
          <cell r="Q137" t="str">
            <v>Enviado</v>
          </cell>
          <cell r="R137" t="str">
            <v>DEPARTAMENTO DE RISARALDA,</v>
          </cell>
          <cell r="S137">
            <v>8914800857</v>
          </cell>
          <cell r="T137" t="str">
            <v>AHO</v>
          </cell>
          <cell r="U137">
            <v>601003693</v>
          </cell>
        </row>
        <row r="138">
          <cell r="A138" t="str">
            <v>ABONO EN CUENTA</v>
          </cell>
          <cell r="B138" t="str">
            <v>MANUELA GIRALDO PEREZ</v>
          </cell>
          <cell r="C138" t="str">
            <v>CC</v>
          </cell>
          <cell r="D138">
            <v>1088343952</v>
          </cell>
          <cell r="E138" t="str">
            <v>DAVIbank S.A</v>
          </cell>
          <cell r="F138" t="str">
            <v>AHO</v>
          </cell>
          <cell r="G138">
            <v>5772008404</v>
          </cell>
          <cell r="H138" t="str">
            <v>10/06/2026</v>
          </cell>
          <cell r="I138" t="str">
            <v>3709000.00</v>
          </cell>
          <cell r="J138" t="str">
            <v>ABONO EN CUENTA</v>
          </cell>
          <cell r="K138" t="str">
            <v>Exito en Red</v>
          </cell>
          <cell r="L138" t="str">
            <v/>
          </cell>
          <cell r="M138" t="str">
            <v/>
          </cell>
          <cell r="N138">
            <v>5</v>
          </cell>
          <cell r="O138" t="str">
            <v>PAGO</v>
          </cell>
          <cell r="P138" t="str">
            <v>SALUD</v>
          </cell>
          <cell r="Q138" t="str">
            <v>Enviado</v>
          </cell>
          <cell r="R138" t="str">
            <v>DEPARTAMENTO DE RISARALDA,</v>
          </cell>
          <cell r="S138">
            <v>8914800857</v>
          </cell>
          <cell r="T138" t="str">
            <v>AHO</v>
          </cell>
          <cell r="U138">
            <v>601003693</v>
          </cell>
        </row>
        <row r="139">
          <cell r="A139" t="str">
            <v>ABONO EN CUENTA</v>
          </cell>
          <cell r="B139" t="str">
            <v>ERIKA YULIETH LOPEZ G</v>
          </cell>
          <cell r="C139" t="str">
            <v>CC</v>
          </cell>
          <cell r="D139">
            <v>42147350</v>
          </cell>
          <cell r="E139" t="str">
            <v>BANCO CAJA SOCIAL</v>
          </cell>
          <cell r="F139" t="str">
            <v>AHO</v>
          </cell>
          <cell r="G139">
            <v>24100341809</v>
          </cell>
          <cell r="H139" t="str">
            <v>10/06/2026</v>
          </cell>
          <cell r="I139" t="str">
            <v>3244000.00</v>
          </cell>
          <cell r="J139" t="str">
            <v>ABONO EN CUENTA</v>
          </cell>
          <cell r="K139" t="str">
            <v>Exito en Red</v>
          </cell>
          <cell r="L139" t="str">
            <v/>
          </cell>
          <cell r="M139" t="str">
            <v/>
          </cell>
          <cell r="N139">
            <v>5</v>
          </cell>
          <cell r="O139" t="str">
            <v>PAGO</v>
          </cell>
          <cell r="P139" t="str">
            <v>SALUD</v>
          </cell>
          <cell r="Q139" t="str">
            <v>Enviado</v>
          </cell>
          <cell r="R139" t="str">
            <v>DEPARTAMENTO DE RISARALDA,</v>
          </cell>
          <cell r="S139">
            <v>8914800857</v>
          </cell>
          <cell r="T139" t="str">
            <v>AHO</v>
          </cell>
          <cell r="U139">
            <v>601003693</v>
          </cell>
        </row>
        <row r="140">
          <cell r="A140">
            <v>12029</v>
          </cell>
          <cell r="B140" t="str">
            <v>GABRIEL ADOLFO BETANCO</v>
          </cell>
          <cell r="C140" t="str">
            <v>CC</v>
          </cell>
          <cell r="D140">
            <v>10000164</v>
          </cell>
          <cell r="E140" t="str">
            <v>BANCO POPULAR</v>
          </cell>
          <cell r="F140" t="str">
            <v>AHO</v>
          </cell>
          <cell r="G140">
            <v>500804210122</v>
          </cell>
          <cell r="H140" t="str">
            <v>11/06/2026</v>
          </cell>
          <cell r="I140" t="str">
            <v>3709000.00</v>
          </cell>
          <cell r="J140">
            <v>12029</v>
          </cell>
          <cell r="K140" t="str">
            <v>Exito en Red</v>
          </cell>
          <cell r="L140" t="str">
            <v/>
          </cell>
          <cell r="M140" t="str">
            <v/>
          </cell>
          <cell r="N140">
            <v>3</v>
          </cell>
          <cell r="O140" t="str">
            <v>PAGO</v>
          </cell>
          <cell r="P140" t="str">
            <v>SALUD</v>
          </cell>
          <cell r="Q140" t="str">
            <v>Enviado</v>
          </cell>
          <cell r="R140" t="str">
            <v>DEPARTAMENTO DE RISARALDA,</v>
          </cell>
          <cell r="S140">
            <v>8914800857</v>
          </cell>
          <cell r="T140" t="str">
            <v>AHO</v>
          </cell>
          <cell r="U140">
            <v>601003693</v>
          </cell>
        </row>
        <row r="141">
          <cell r="A141">
            <v>12043</v>
          </cell>
          <cell r="B141" t="str">
            <v>DIANA CAROLINA LOPEZ A</v>
          </cell>
          <cell r="C141" t="str">
            <v>CC</v>
          </cell>
          <cell r="D141">
            <v>42150610</v>
          </cell>
          <cell r="E141" t="str">
            <v>BANCOLOMBIA</v>
          </cell>
          <cell r="F141" t="str">
            <v>AHO</v>
          </cell>
          <cell r="G141">
            <v>72849341635</v>
          </cell>
          <cell r="H141" t="str">
            <v>11/06/2026</v>
          </cell>
          <cell r="I141" t="str">
            <v>6302000.00</v>
          </cell>
          <cell r="J141">
            <v>12043</v>
          </cell>
          <cell r="K141" t="str">
            <v>Exito en Red</v>
          </cell>
          <cell r="L141" t="str">
            <v/>
          </cell>
          <cell r="M141" t="str">
            <v/>
          </cell>
          <cell r="N141">
            <v>3</v>
          </cell>
          <cell r="O141" t="str">
            <v>PAGO</v>
          </cell>
          <cell r="P141" t="str">
            <v>SALUD</v>
          </cell>
          <cell r="Q141" t="str">
            <v>Enviado</v>
          </cell>
          <cell r="R141" t="str">
            <v>DEPARTAMENTO DE RISARALDA,</v>
          </cell>
          <cell r="S141">
            <v>8914800857</v>
          </cell>
          <cell r="T141" t="str">
            <v>AHO</v>
          </cell>
          <cell r="U141">
            <v>601003693</v>
          </cell>
        </row>
        <row r="142">
          <cell r="A142">
            <v>12065</v>
          </cell>
          <cell r="B142" t="str">
            <v>MATEO ORTIZ POSADA</v>
          </cell>
          <cell r="C142" t="str">
            <v>CC</v>
          </cell>
          <cell r="D142">
            <v>1225090108</v>
          </cell>
          <cell r="E142" t="str">
            <v>BANCOLOMBIA</v>
          </cell>
          <cell r="F142" t="str">
            <v>AHO</v>
          </cell>
          <cell r="G142">
            <v>7361420254</v>
          </cell>
          <cell r="H142" t="str">
            <v>11/06/2026</v>
          </cell>
          <cell r="I142" t="str">
            <v>2692050.00</v>
          </cell>
          <cell r="J142">
            <v>12065</v>
          </cell>
          <cell r="K142" t="str">
            <v>Exito en Red</v>
          </cell>
          <cell r="L142" t="str">
            <v/>
          </cell>
          <cell r="M142" t="str">
            <v/>
          </cell>
          <cell r="N142">
            <v>3</v>
          </cell>
          <cell r="O142" t="str">
            <v>PAGO</v>
          </cell>
          <cell r="P142" t="str">
            <v>SALUD</v>
          </cell>
          <cell r="Q142" t="str">
            <v>Enviado</v>
          </cell>
          <cell r="R142" t="str">
            <v>DEPARTAMENTO DE RISARALDA,</v>
          </cell>
          <cell r="S142">
            <v>8914800857</v>
          </cell>
          <cell r="T142" t="str">
            <v>AHO</v>
          </cell>
          <cell r="U142">
            <v>601003693</v>
          </cell>
        </row>
        <row r="143">
          <cell r="A143">
            <v>12161</v>
          </cell>
          <cell r="B143" t="str">
            <v>JOHN HARRI CASTRO ZAPA</v>
          </cell>
          <cell r="C143" t="str">
            <v>CC</v>
          </cell>
          <cell r="D143">
            <v>1088307679</v>
          </cell>
          <cell r="E143" t="str">
            <v>BANCOLOMBIA</v>
          </cell>
          <cell r="F143" t="str">
            <v>AHO</v>
          </cell>
          <cell r="G143">
            <v>72590863930</v>
          </cell>
          <cell r="H143" t="str">
            <v>11/06/2026</v>
          </cell>
          <cell r="I143" t="str">
            <v>3709000.00</v>
          </cell>
          <cell r="J143">
            <v>12161</v>
          </cell>
          <cell r="K143" t="str">
            <v>Exito en Red</v>
          </cell>
          <cell r="L143" t="str">
            <v/>
          </cell>
          <cell r="M143" t="str">
            <v/>
          </cell>
          <cell r="N143">
            <v>3</v>
          </cell>
          <cell r="O143" t="str">
            <v>PAGO</v>
          </cell>
          <cell r="P143" t="str">
            <v>SALUD</v>
          </cell>
          <cell r="Q143" t="str">
            <v>Enviado</v>
          </cell>
          <cell r="R143" t="str">
            <v>DEPARTAMENTO DE RISARALDA,</v>
          </cell>
          <cell r="S143">
            <v>8914800857</v>
          </cell>
          <cell r="T143" t="str">
            <v>AHO</v>
          </cell>
          <cell r="U143">
            <v>601003693</v>
          </cell>
        </row>
        <row r="144">
          <cell r="A144">
            <v>12065</v>
          </cell>
          <cell r="B144" t="str">
            <v>FONDO DE EMPLEADOS DE</v>
          </cell>
          <cell r="C144" t="str">
            <v>NIT</v>
          </cell>
          <cell r="D144">
            <v>8914129882</v>
          </cell>
          <cell r="E144" t="str">
            <v>BANCO CAJA SOCIAL</v>
          </cell>
          <cell r="F144" t="str">
            <v>CTE</v>
          </cell>
          <cell r="G144">
            <v>21003747172</v>
          </cell>
          <cell r="H144" t="str">
            <v>11/06/2026</v>
          </cell>
          <cell r="I144" t="str">
            <v>1016950.00</v>
          </cell>
          <cell r="J144">
            <v>12065</v>
          </cell>
          <cell r="K144" t="str">
            <v>Exito en Red</v>
          </cell>
          <cell r="L144" t="str">
            <v/>
          </cell>
          <cell r="M144" t="str">
            <v/>
          </cell>
          <cell r="N144">
            <v>3</v>
          </cell>
          <cell r="O144" t="str">
            <v>PAGO</v>
          </cell>
          <cell r="P144" t="str">
            <v>SALUD</v>
          </cell>
          <cell r="Q144" t="str">
            <v>Enviado</v>
          </cell>
          <cell r="R144" t="str">
            <v>DEPARTAMENTO DE RISARALDA,</v>
          </cell>
          <cell r="S144">
            <v>8914800857</v>
          </cell>
          <cell r="T144" t="str">
            <v>AHO</v>
          </cell>
          <cell r="U144">
            <v>601003693</v>
          </cell>
        </row>
        <row r="145">
          <cell r="A145">
            <v>12149</v>
          </cell>
          <cell r="B145" t="str">
            <v>LEIDY JHOANA PATI O CA</v>
          </cell>
          <cell r="C145" t="str">
            <v>CC</v>
          </cell>
          <cell r="D145">
            <v>1088536921</v>
          </cell>
          <cell r="E145" t="str">
            <v>DAVIVIENDA</v>
          </cell>
          <cell r="F145" t="str">
            <v>AHO</v>
          </cell>
          <cell r="G145">
            <v>488401987349</v>
          </cell>
          <cell r="H145" t="str">
            <v>11/06/2026</v>
          </cell>
          <cell r="I145" t="str">
            <v>5808000.00</v>
          </cell>
          <cell r="J145">
            <v>12149</v>
          </cell>
          <cell r="K145" t="str">
            <v>Exito en Red</v>
          </cell>
          <cell r="L145" t="str">
            <v/>
          </cell>
          <cell r="M145" t="str">
            <v/>
          </cell>
          <cell r="N145">
            <v>3</v>
          </cell>
          <cell r="O145" t="str">
            <v>PAGO</v>
          </cell>
          <cell r="P145" t="str">
            <v>SALUD</v>
          </cell>
          <cell r="Q145" t="str">
            <v>Enviado</v>
          </cell>
          <cell r="R145" t="str">
            <v>DEPARTAMENTO DE RISARALDA,</v>
          </cell>
          <cell r="S145">
            <v>8914800857</v>
          </cell>
          <cell r="T145" t="str">
            <v>AHO</v>
          </cell>
          <cell r="U145">
            <v>601003693</v>
          </cell>
        </row>
        <row r="146">
          <cell r="A146">
            <v>12126</v>
          </cell>
          <cell r="B146" t="str">
            <v>KEVIN ANDRES CASTA EDA</v>
          </cell>
          <cell r="C146" t="str">
            <v>CC</v>
          </cell>
          <cell r="D146">
            <v>1000731760</v>
          </cell>
          <cell r="E146" t="str">
            <v>NU</v>
          </cell>
          <cell r="F146" t="str">
            <v>AHO</v>
          </cell>
          <cell r="G146">
            <v>43355296</v>
          </cell>
          <cell r="H146" t="str">
            <v>11/06/2026</v>
          </cell>
          <cell r="I146" t="str">
            <v>4584000.00</v>
          </cell>
          <cell r="J146">
            <v>12126</v>
          </cell>
          <cell r="K146" t="str">
            <v>Exito en Red</v>
          </cell>
          <cell r="L146" t="str">
            <v/>
          </cell>
          <cell r="M146" t="str">
            <v/>
          </cell>
          <cell r="N146">
            <v>3</v>
          </cell>
          <cell r="O146" t="str">
            <v>PAGO</v>
          </cell>
          <cell r="P146" t="str">
            <v>SALUD</v>
          </cell>
          <cell r="Q146" t="str">
            <v>Enviado</v>
          </cell>
          <cell r="R146" t="str">
            <v>DEPARTAMENTO DE RISARALDA,</v>
          </cell>
          <cell r="S146">
            <v>8914800857</v>
          </cell>
          <cell r="T146" t="str">
            <v>AHO</v>
          </cell>
          <cell r="U146">
            <v>601003693</v>
          </cell>
        </row>
        <row r="147">
          <cell r="A147">
            <v>12172</v>
          </cell>
          <cell r="B147" t="str">
            <v>MARTA LILIANA GRAJALES</v>
          </cell>
          <cell r="C147" t="str">
            <v>CC</v>
          </cell>
          <cell r="D147">
            <v>24548827</v>
          </cell>
          <cell r="E147" t="str">
            <v>DAVIVIENDA</v>
          </cell>
          <cell r="F147" t="str">
            <v>AHO</v>
          </cell>
          <cell r="G147">
            <v>5014840279</v>
          </cell>
          <cell r="H147" t="str">
            <v>11/06/2026</v>
          </cell>
          <cell r="I147" t="str">
            <v>5521000.00</v>
          </cell>
          <cell r="J147">
            <v>12172</v>
          </cell>
          <cell r="K147" t="str">
            <v>Exito en Red</v>
          </cell>
          <cell r="L147" t="str">
            <v/>
          </cell>
          <cell r="M147" t="str">
            <v/>
          </cell>
          <cell r="N147">
            <v>3</v>
          </cell>
          <cell r="O147" t="str">
            <v>PAGO</v>
          </cell>
          <cell r="P147" t="str">
            <v>SALUD</v>
          </cell>
          <cell r="Q147" t="str">
            <v>Enviado</v>
          </cell>
          <cell r="R147" t="str">
            <v>DEPARTAMENTO DE RISARALDA,</v>
          </cell>
          <cell r="S147">
            <v>8914800857</v>
          </cell>
          <cell r="T147" t="str">
            <v>AHO</v>
          </cell>
          <cell r="U147">
            <v>601003693</v>
          </cell>
        </row>
        <row r="148">
          <cell r="A148">
            <v>12222</v>
          </cell>
          <cell r="B148" t="str">
            <v>JUAN STIVEN MESA LOPEZ</v>
          </cell>
          <cell r="C148" t="str">
            <v>CC</v>
          </cell>
          <cell r="D148">
            <v>1087562312</v>
          </cell>
          <cell r="E148" t="str">
            <v>DAVIVIENDA</v>
          </cell>
          <cell r="F148" t="str">
            <v>AHO</v>
          </cell>
          <cell r="G148">
            <v>126000713167</v>
          </cell>
          <cell r="H148" t="str">
            <v>11/06/2026</v>
          </cell>
          <cell r="I148" t="str">
            <v>3709000.00</v>
          </cell>
          <cell r="J148">
            <v>12222</v>
          </cell>
          <cell r="K148" t="str">
            <v>Exito en Red</v>
          </cell>
          <cell r="L148" t="str">
            <v/>
          </cell>
          <cell r="M148" t="str">
            <v/>
          </cell>
          <cell r="N148">
            <v>3</v>
          </cell>
          <cell r="O148" t="str">
            <v>PAGO</v>
          </cell>
          <cell r="P148" t="str">
            <v>SALUD</v>
          </cell>
          <cell r="Q148" t="str">
            <v>Enviado</v>
          </cell>
          <cell r="R148" t="str">
            <v>DEPARTAMENTO DE RISARALDA,</v>
          </cell>
          <cell r="S148">
            <v>8914800857</v>
          </cell>
          <cell r="T148" t="str">
            <v>AHO</v>
          </cell>
          <cell r="U148">
            <v>601003693</v>
          </cell>
        </row>
        <row r="149">
          <cell r="A149">
            <v>12191</v>
          </cell>
          <cell r="B149" t="str">
            <v>MARIA FERNANDA ACERO P</v>
          </cell>
          <cell r="C149" t="str">
            <v>CC</v>
          </cell>
          <cell r="D149">
            <v>1094940736</v>
          </cell>
          <cell r="E149" t="str">
            <v>BANCOLOMBIA</v>
          </cell>
          <cell r="F149" t="str">
            <v>AHO</v>
          </cell>
          <cell r="G149">
            <v>86584313171</v>
          </cell>
          <cell r="H149" t="str">
            <v>11/06/2026</v>
          </cell>
          <cell r="I149" t="str">
            <v>5521000.00</v>
          </cell>
          <cell r="J149">
            <v>12191</v>
          </cell>
          <cell r="K149" t="str">
            <v>Exito en Red</v>
          </cell>
          <cell r="L149" t="str">
            <v/>
          </cell>
          <cell r="M149" t="str">
            <v/>
          </cell>
          <cell r="N149">
            <v>3</v>
          </cell>
          <cell r="O149" t="str">
            <v>PAGO</v>
          </cell>
          <cell r="P149" t="str">
            <v>SALUD</v>
          </cell>
          <cell r="Q149" t="str">
            <v>Enviado</v>
          </cell>
          <cell r="R149" t="str">
            <v>DEPARTAMENTO DE RISARALDA,</v>
          </cell>
          <cell r="S149">
            <v>8914800857</v>
          </cell>
          <cell r="T149" t="str">
            <v>AHO</v>
          </cell>
          <cell r="U149">
            <v>601003693</v>
          </cell>
        </row>
        <row r="150">
          <cell r="A150">
            <v>12318</v>
          </cell>
          <cell r="B150" t="str">
            <v>CESAR AUGUSTO OSORIO G</v>
          </cell>
          <cell r="C150" t="str">
            <v>CC</v>
          </cell>
          <cell r="D150">
            <v>18515500</v>
          </cell>
          <cell r="E150" t="str">
            <v>DAVIVIENDA</v>
          </cell>
          <cell r="F150" t="str">
            <v>AHO</v>
          </cell>
          <cell r="G150">
            <v>126670022832</v>
          </cell>
          <cell r="H150" t="str">
            <v>11/06/2026</v>
          </cell>
          <cell r="I150" t="str">
            <v>2994000.00</v>
          </cell>
          <cell r="J150">
            <v>12318</v>
          </cell>
          <cell r="K150" t="str">
            <v>Exito en Red</v>
          </cell>
          <cell r="L150" t="str">
            <v/>
          </cell>
          <cell r="M150" t="str">
            <v/>
          </cell>
          <cell r="N150">
            <v>3</v>
          </cell>
          <cell r="O150" t="str">
            <v>PAGO</v>
          </cell>
          <cell r="P150" t="str">
            <v>SALUD</v>
          </cell>
          <cell r="Q150" t="str">
            <v>Enviado</v>
          </cell>
          <cell r="R150" t="str">
            <v>DEPARTAMENTO DE RISARALDA,</v>
          </cell>
          <cell r="S150">
            <v>8914800857</v>
          </cell>
          <cell r="T150" t="str">
            <v>AHO</v>
          </cell>
          <cell r="U150">
            <v>601003693</v>
          </cell>
        </row>
        <row r="151">
          <cell r="A151">
            <v>12295</v>
          </cell>
          <cell r="B151" t="str">
            <v>OSCAR EDUARDO DONCEL A</v>
          </cell>
          <cell r="C151" t="str">
            <v>CC</v>
          </cell>
          <cell r="D151">
            <v>10030536</v>
          </cell>
          <cell r="E151" t="str">
            <v>BANCOLOMBIA</v>
          </cell>
          <cell r="F151" t="str">
            <v>AHO</v>
          </cell>
          <cell r="G151">
            <v>91288170300</v>
          </cell>
          <cell r="H151" t="str">
            <v>11/06/2026</v>
          </cell>
          <cell r="I151" t="str">
            <v>3709000.00</v>
          </cell>
          <cell r="J151">
            <v>12295</v>
          </cell>
          <cell r="K151" t="str">
            <v>Exito en Red</v>
          </cell>
          <cell r="L151" t="str">
            <v/>
          </cell>
          <cell r="M151" t="str">
            <v/>
          </cell>
          <cell r="N151">
            <v>3</v>
          </cell>
          <cell r="O151" t="str">
            <v>PAGO</v>
          </cell>
          <cell r="P151" t="str">
            <v>SALUD</v>
          </cell>
          <cell r="Q151" t="str">
            <v>Enviado</v>
          </cell>
          <cell r="R151" t="str">
            <v>DEPARTAMENTO DE RISARALDA,</v>
          </cell>
          <cell r="S151">
            <v>8914800857</v>
          </cell>
          <cell r="T151" t="str">
            <v>AHO</v>
          </cell>
          <cell r="U151">
            <v>601003693</v>
          </cell>
        </row>
        <row r="152">
          <cell r="A152">
            <v>12264</v>
          </cell>
          <cell r="B152" t="str">
            <v>MANUELA GARCIA CASTRO</v>
          </cell>
          <cell r="C152" t="str">
            <v>CC</v>
          </cell>
          <cell r="D152">
            <v>1225089350</v>
          </cell>
          <cell r="E152" t="str">
            <v>BANCOLOMBIA</v>
          </cell>
          <cell r="F152" t="str">
            <v>AHO</v>
          </cell>
          <cell r="G152">
            <v>85200000967</v>
          </cell>
          <cell r="H152" t="str">
            <v>11/06/2026</v>
          </cell>
          <cell r="I152" t="str">
            <v>5808000.00</v>
          </cell>
          <cell r="J152">
            <v>12264</v>
          </cell>
          <cell r="K152" t="str">
            <v>Exito en Red</v>
          </cell>
          <cell r="L152" t="str">
            <v/>
          </cell>
          <cell r="M152" t="str">
            <v/>
          </cell>
          <cell r="N152">
            <v>3</v>
          </cell>
          <cell r="O152" t="str">
            <v>PAGO</v>
          </cell>
          <cell r="P152" t="str">
            <v>SALUD</v>
          </cell>
          <cell r="Q152" t="str">
            <v>Enviado</v>
          </cell>
          <cell r="R152" t="str">
            <v>DEPARTAMENTO DE RISARALDA,</v>
          </cell>
          <cell r="S152">
            <v>8914800857</v>
          </cell>
          <cell r="T152" t="str">
            <v>AHO</v>
          </cell>
          <cell r="U152">
            <v>601003693</v>
          </cell>
        </row>
        <row r="153">
          <cell r="A153">
            <v>12402</v>
          </cell>
          <cell r="B153" t="str">
            <v>ANGIE DANIELA CIRO DUQ</v>
          </cell>
          <cell r="C153" t="str">
            <v>CC</v>
          </cell>
          <cell r="D153">
            <v>1088343882</v>
          </cell>
          <cell r="E153" t="str">
            <v>BANCOLOMBIA</v>
          </cell>
          <cell r="F153" t="str">
            <v>AHO</v>
          </cell>
          <cell r="G153">
            <v>72554091343</v>
          </cell>
          <cell r="H153" t="str">
            <v>11/06/2026</v>
          </cell>
          <cell r="I153" t="str">
            <v>5808000.00</v>
          </cell>
          <cell r="J153">
            <v>12402</v>
          </cell>
          <cell r="K153" t="str">
            <v>Exito en Red</v>
          </cell>
          <cell r="L153" t="str">
            <v/>
          </cell>
          <cell r="M153" t="str">
            <v/>
          </cell>
          <cell r="N153">
            <v>3</v>
          </cell>
          <cell r="O153" t="str">
            <v>PAGO</v>
          </cell>
          <cell r="P153" t="str">
            <v>SALUD</v>
          </cell>
          <cell r="Q153" t="str">
            <v>Enviado</v>
          </cell>
          <cell r="R153" t="str">
            <v>DEPARTAMENTO DE RISARALDA,</v>
          </cell>
          <cell r="S153">
            <v>8914800857</v>
          </cell>
          <cell r="T153" t="str">
            <v>AHO</v>
          </cell>
          <cell r="U153">
            <v>601003693</v>
          </cell>
        </row>
        <row r="154">
          <cell r="A154">
            <v>12326</v>
          </cell>
          <cell r="B154" t="str">
            <v>JUANA SOFIA ANGEL DUQE</v>
          </cell>
          <cell r="C154" t="str">
            <v>CC</v>
          </cell>
          <cell r="D154">
            <v>1088329560</v>
          </cell>
          <cell r="E154" t="str">
            <v>DAVIVIENDA</v>
          </cell>
          <cell r="F154" t="str">
            <v>AHO</v>
          </cell>
          <cell r="G154">
            <v>488417174593</v>
          </cell>
          <cell r="H154" t="str">
            <v>11/06/2026</v>
          </cell>
          <cell r="I154" t="str">
            <v>3511000.00</v>
          </cell>
          <cell r="J154">
            <v>12326</v>
          </cell>
          <cell r="K154" t="str">
            <v>Exito en Red</v>
          </cell>
          <cell r="L154" t="str">
            <v/>
          </cell>
          <cell r="M154" t="str">
            <v/>
          </cell>
          <cell r="N154">
            <v>3</v>
          </cell>
          <cell r="O154" t="str">
            <v>PAGO</v>
          </cell>
          <cell r="P154" t="str">
            <v>SALUD</v>
          </cell>
          <cell r="Q154" t="str">
            <v>Enviado</v>
          </cell>
          <cell r="R154" t="str">
            <v>DEPARTAMENTO DE RISARALDA,</v>
          </cell>
          <cell r="S154">
            <v>8914800857</v>
          </cell>
          <cell r="T154" t="str">
            <v>AHO</v>
          </cell>
          <cell r="U154">
            <v>601003693</v>
          </cell>
        </row>
        <row r="155">
          <cell r="A155">
            <v>12414</v>
          </cell>
          <cell r="B155" t="str">
            <v>BA OL GARCIA LEIDY JOH</v>
          </cell>
          <cell r="C155" t="str">
            <v>CC</v>
          </cell>
          <cell r="D155">
            <v>1088308199</v>
          </cell>
          <cell r="E155" t="str">
            <v>DAVIbank S.A</v>
          </cell>
          <cell r="F155" t="str">
            <v>AHO</v>
          </cell>
          <cell r="G155">
            <v>5772035042</v>
          </cell>
          <cell r="H155" t="str">
            <v>11/06/2026</v>
          </cell>
          <cell r="I155" t="str">
            <v>90228.00</v>
          </cell>
          <cell r="J155">
            <v>12414</v>
          </cell>
          <cell r="K155" t="str">
            <v>Exito en Red</v>
          </cell>
          <cell r="L155" t="str">
            <v/>
          </cell>
          <cell r="M155" t="str">
            <v/>
          </cell>
          <cell r="N155">
            <v>3</v>
          </cell>
          <cell r="O155" t="str">
            <v>PAGO</v>
          </cell>
          <cell r="P155" t="str">
            <v>SALUD</v>
          </cell>
          <cell r="Q155" t="str">
            <v>Enviado</v>
          </cell>
          <cell r="R155" t="str">
            <v>DEPARTAMENTO DE RISARALDA,</v>
          </cell>
          <cell r="S155">
            <v>8914800857</v>
          </cell>
          <cell r="T155" t="str">
            <v>AHO</v>
          </cell>
          <cell r="U155">
            <v>601003693</v>
          </cell>
        </row>
        <row r="156">
          <cell r="A156">
            <v>12423</v>
          </cell>
          <cell r="B156" t="str">
            <v>LUZ HELENA QUINTERO GO</v>
          </cell>
          <cell r="C156" t="str">
            <v>CC</v>
          </cell>
          <cell r="D156">
            <v>42116859</v>
          </cell>
          <cell r="E156" t="str">
            <v>BANCO DE BOGOTA</v>
          </cell>
          <cell r="F156" t="str">
            <v>AHO</v>
          </cell>
          <cell r="G156">
            <v>468679337</v>
          </cell>
          <cell r="H156" t="str">
            <v>11/06/2026</v>
          </cell>
          <cell r="I156" t="str">
            <v>45114.00</v>
          </cell>
          <cell r="J156">
            <v>12423</v>
          </cell>
          <cell r="K156" t="str">
            <v>Exito en Red</v>
          </cell>
          <cell r="L156" t="str">
            <v/>
          </cell>
          <cell r="M156" t="str">
            <v/>
          </cell>
          <cell r="N156">
            <v>3</v>
          </cell>
          <cell r="O156" t="str">
            <v>PAGO</v>
          </cell>
          <cell r="P156" t="str">
            <v>SALUD</v>
          </cell>
          <cell r="Q156" t="str">
            <v>Enviado</v>
          </cell>
          <cell r="R156" t="str">
            <v>DEPARTAMENTO DE RISARALDA,</v>
          </cell>
          <cell r="S156">
            <v>8914800857</v>
          </cell>
          <cell r="T156" t="str">
            <v>AHO</v>
          </cell>
          <cell r="U156">
            <v>601003693</v>
          </cell>
        </row>
        <row r="157">
          <cell r="A157">
            <v>12421</v>
          </cell>
          <cell r="B157" t="str">
            <v>GONZALEZ CASTILLO JULI</v>
          </cell>
          <cell r="C157" t="str">
            <v>CC</v>
          </cell>
          <cell r="D157">
            <v>1053769774</v>
          </cell>
          <cell r="E157" t="str">
            <v>BANCOLOMBIA</v>
          </cell>
          <cell r="F157" t="str">
            <v>AHO</v>
          </cell>
          <cell r="G157">
            <v>82934999556</v>
          </cell>
          <cell r="H157" t="str">
            <v>11/06/2026</v>
          </cell>
          <cell r="I157" t="str">
            <v>135342.00</v>
          </cell>
          <cell r="J157">
            <v>12421</v>
          </cell>
          <cell r="K157" t="str">
            <v>Exito en Red</v>
          </cell>
          <cell r="L157" t="str">
            <v/>
          </cell>
          <cell r="M157" t="str">
            <v/>
          </cell>
          <cell r="N157">
            <v>3</v>
          </cell>
          <cell r="O157" t="str">
            <v>PAGO</v>
          </cell>
          <cell r="P157" t="str">
            <v>SALUD</v>
          </cell>
          <cell r="Q157" t="str">
            <v>Enviado</v>
          </cell>
          <cell r="R157" t="str">
            <v>DEPARTAMENTO DE RISARALDA,</v>
          </cell>
          <cell r="S157">
            <v>8914800857</v>
          </cell>
          <cell r="T157" t="str">
            <v>AHO</v>
          </cell>
          <cell r="U157">
            <v>601003693</v>
          </cell>
        </row>
        <row r="158">
          <cell r="A158">
            <v>12410</v>
          </cell>
          <cell r="B158" t="str">
            <v>MARTINEZ HURTADO LAURA</v>
          </cell>
          <cell r="C158" t="str">
            <v>CC</v>
          </cell>
          <cell r="D158">
            <v>1053815518</v>
          </cell>
          <cell r="E158" t="str">
            <v>LULO BANK S.A</v>
          </cell>
          <cell r="F158" t="str">
            <v>AHO</v>
          </cell>
          <cell r="G158">
            <v>187757189685</v>
          </cell>
          <cell r="H158" t="str">
            <v>11/06/2026</v>
          </cell>
          <cell r="I158" t="str">
            <v>125428.00</v>
          </cell>
          <cell r="J158">
            <v>12410</v>
          </cell>
          <cell r="K158" t="str">
            <v>Exito en Red</v>
          </cell>
          <cell r="L158" t="str">
            <v/>
          </cell>
          <cell r="M158" t="str">
            <v/>
          </cell>
          <cell r="N158">
            <v>3</v>
          </cell>
          <cell r="O158" t="str">
            <v>PAGO</v>
          </cell>
          <cell r="P158" t="str">
            <v>SALUD</v>
          </cell>
          <cell r="Q158" t="str">
            <v>Enviado</v>
          </cell>
          <cell r="R158" t="str">
            <v>DEPARTAMENTO DE RISARALDA,</v>
          </cell>
          <cell r="S158">
            <v>8914800857</v>
          </cell>
          <cell r="T158" t="str">
            <v>AHO</v>
          </cell>
          <cell r="U158">
            <v>601003693</v>
          </cell>
        </row>
        <row r="159">
          <cell r="A159">
            <v>12462</v>
          </cell>
          <cell r="B159" t="str">
            <v>MONTOYA ZULUAGA JHON J</v>
          </cell>
          <cell r="C159" t="str">
            <v>CC</v>
          </cell>
          <cell r="D159">
            <v>18509748</v>
          </cell>
          <cell r="E159" t="str">
            <v>DAVIVIENDA</v>
          </cell>
          <cell r="F159" t="str">
            <v>AHO</v>
          </cell>
          <cell r="G159">
            <v>302666839</v>
          </cell>
          <cell r="H159" t="str">
            <v>11/06/2026</v>
          </cell>
          <cell r="I159" t="str">
            <v>90228.00</v>
          </cell>
          <cell r="J159">
            <v>12462</v>
          </cell>
          <cell r="K159" t="str">
            <v>Exito en Red</v>
          </cell>
          <cell r="L159" t="str">
            <v/>
          </cell>
          <cell r="M159" t="str">
            <v/>
          </cell>
          <cell r="N159">
            <v>3</v>
          </cell>
          <cell r="O159" t="str">
            <v>PAGO</v>
          </cell>
          <cell r="P159" t="str">
            <v>SALUD</v>
          </cell>
          <cell r="Q159" t="str">
            <v>Enviado</v>
          </cell>
          <cell r="R159" t="str">
            <v>DEPARTAMENTO DE RISARALDA,</v>
          </cell>
          <cell r="S159">
            <v>8914800857</v>
          </cell>
          <cell r="T159" t="str">
            <v>AHO</v>
          </cell>
          <cell r="U159">
            <v>601003693</v>
          </cell>
        </row>
        <row r="160">
          <cell r="A160">
            <v>12460</v>
          </cell>
          <cell r="B160" t="str">
            <v>LUZ HELENA QUINTERO GO</v>
          </cell>
          <cell r="C160" t="str">
            <v>CC</v>
          </cell>
          <cell r="D160">
            <v>42116859</v>
          </cell>
          <cell r="E160" t="str">
            <v>BANCO DE BOGOTA</v>
          </cell>
          <cell r="F160" t="str">
            <v>AHO</v>
          </cell>
          <cell r="G160">
            <v>468679337</v>
          </cell>
          <cell r="H160" t="str">
            <v>11/06/2026</v>
          </cell>
          <cell r="I160" t="str">
            <v>125428.00</v>
          </cell>
          <cell r="J160">
            <v>12460</v>
          </cell>
          <cell r="K160" t="str">
            <v>Exito en Red</v>
          </cell>
          <cell r="L160" t="str">
            <v/>
          </cell>
          <cell r="M160" t="str">
            <v/>
          </cell>
          <cell r="N160">
            <v>3</v>
          </cell>
          <cell r="O160" t="str">
            <v>PAGO</v>
          </cell>
          <cell r="P160" t="str">
            <v>SALUD</v>
          </cell>
          <cell r="Q160" t="str">
            <v>Enviado</v>
          </cell>
          <cell r="R160" t="str">
            <v>DEPARTAMENTO DE RISARALDA,</v>
          </cell>
          <cell r="S160">
            <v>8914800857</v>
          </cell>
          <cell r="T160" t="str">
            <v>AHO</v>
          </cell>
          <cell r="U160">
            <v>601003693</v>
          </cell>
        </row>
        <row r="161">
          <cell r="A161">
            <v>12461</v>
          </cell>
          <cell r="B161" t="str">
            <v>JUAN GUILLERMO GONZALE</v>
          </cell>
          <cell r="C161" t="str">
            <v>CC</v>
          </cell>
          <cell r="D161">
            <v>1087558522</v>
          </cell>
          <cell r="E161" t="str">
            <v>BANCO DE BOGOTA</v>
          </cell>
          <cell r="F161" t="str">
            <v>AHO</v>
          </cell>
          <cell r="G161">
            <v>468056338</v>
          </cell>
          <cell r="H161" t="str">
            <v>11/06/2026</v>
          </cell>
          <cell r="I161" t="str">
            <v>4124000.00</v>
          </cell>
          <cell r="J161">
            <v>12461</v>
          </cell>
          <cell r="K161" t="str">
            <v>Exito en Red</v>
          </cell>
          <cell r="L161" t="str">
            <v/>
          </cell>
          <cell r="M161" t="str">
            <v/>
          </cell>
          <cell r="N161">
            <v>3</v>
          </cell>
          <cell r="O161" t="str">
            <v>PAGO</v>
          </cell>
          <cell r="P161" t="str">
            <v>SALUD</v>
          </cell>
          <cell r="Q161" t="str">
            <v>Enviado</v>
          </cell>
          <cell r="R161" t="str">
            <v>DEPARTAMENTO DE RISARALDA,</v>
          </cell>
          <cell r="S161">
            <v>8914800857</v>
          </cell>
          <cell r="T161" t="str">
            <v>AHO</v>
          </cell>
          <cell r="U161">
            <v>601003693</v>
          </cell>
        </row>
        <row r="162">
          <cell r="A162">
            <v>12478</v>
          </cell>
          <cell r="B162" t="str">
            <v>GILMAR MORENO AGUALIMP</v>
          </cell>
          <cell r="C162" t="str">
            <v>CC</v>
          </cell>
          <cell r="D162">
            <v>82361511</v>
          </cell>
          <cell r="E162" t="str">
            <v>BANCOLOMBIA</v>
          </cell>
          <cell r="F162" t="str">
            <v>AHO</v>
          </cell>
          <cell r="G162">
            <v>27094404890</v>
          </cell>
          <cell r="H162" t="str">
            <v>11/06/2026</v>
          </cell>
          <cell r="I162" t="str">
            <v>3709000.00</v>
          </cell>
          <cell r="J162">
            <v>12478</v>
          </cell>
          <cell r="K162" t="str">
            <v>Exito en Red</v>
          </cell>
          <cell r="L162" t="str">
            <v/>
          </cell>
          <cell r="M162" t="str">
            <v/>
          </cell>
          <cell r="N162">
            <v>3</v>
          </cell>
          <cell r="O162" t="str">
            <v>PAGO</v>
          </cell>
          <cell r="P162" t="str">
            <v>SALUD</v>
          </cell>
          <cell r="Q162" t="str">
            <v>Enviado</v>
          </cell>
          <cell r="R162" t="str">
            <v>DEPARTAMENTO DE RISARALDA,</v>
          </cell>
          <cell r="S162">
            <v>8914800857</v>
          </cell>
          <cell r="T162" t="str">
            <v>AHO</v>
          </cell>
          <cell r="U162">
            <v>601003693</v>
          </cell>
        </row>
        <row r="163">
          <cell r="A163">
            <v>12629</v>
          </cell>
          <cell r="B163" t="str">
            <v>VALENTINA BEDOYA GALEA</v>
          </cell>
          <cell r="C163" t="str">
            <v>CC</v>
          </cell>
          <cell r="D163">
            <v>1193085782</v>
          </cell>
          <cell r="E163" t="str">
            <v>DAVIVIENDA</v>
          </cell>
          <cell r="F163" t="str">
            <v>AHO</v>
          </cell>
          <cell r="G163">
            <v>488436943119</v>
          </cell>
          <cell r="H163" t="str">
            <v>11/06/2026</v>
          </cell>
          <cell r="I163" t="str">
            <v>3709000.00</v>
          </cell>
          <cell r="J163">
            <v>12629</v>
          </cell>
          <cell r="K163" t="str">
            <v>Exito en Red</v>
          </cell>
          <cell r="L163" t="str">
            <v/>
          </cell>
          <cell r="M163" t="str">
            <v/>
          </cell>
          <cell r="N163">
            <v>3</v>
          </cell>
          <cell r="O163" t="str">
            <v>PAGO</v>
          </cell>
          <cell r="P163" t="str">
            <v>SALUD</v>
          </cell>
          <cell r="Q163" t="str">
            <v>Enviado</v>
          </cell>
          <cell r="R163" t="str">
            <v>DEPARTAMENTO DE RISARALDA,</v>
          </cell>
          <cell r="S163">
            <v>8914800857</v>
          </cell>
          <cell r="T163" t="str">
            <v>AHO</v>
          </cell>
          <cell r="U163">
            <v>601003693</v>
          </cell>
        </row>
        <row r="164">
          <cell r="A164">
            <v>12470</v>
          </cell>
          <cell r="B164" t="str">
            <v>CARLOS EDUARDO TORO AV</v>
          </cell>
          <cell r="C164" t="str">
            <v>CC</v>
          </cell>
          <cell r="D164">
            <v>18596920</v>
          </cell>
          <cell r="E164" t="str">
            <v>AGRARIO</v>
          </cell>
          <cell r="F164" t="str">
            <v>AHO</v>
          </cell>
          <cell r="G164">
            <v>457150068002</v>
          </cell>
          <cell r="H164" t="str">
            <v>11/06/2026</v>
          </cell>
          <cell r="I164" t="str">
            <v>5797000.00</v>
          </cell>
          <cell r="J164">
            <v>12470</v>
          </cell>
          <cell r="K164" t="str">
            <v>Exito en Red</v>
          </cell>
          <cell r="L164" t="str">
            <v/>
          </cell>
          <cell r="M164" t="str">
            <v/>
          </cell>
          <cell r="N164">
            <v>3</v>
          </cell>
          <cell r="O164" t="str">
            <v>PAGO</v>
          </cell>
          <cell r="P164" t="str">
            <v>SALUD</v>
          </cell>
          <cell r="Q164" t="str">
            <v>Enviado</v>
          </cell>
          <cell r="R164" t="str">
            <v>DEPARTAMENTO DE RISARALDA,</v>
          </cell>
          <cell r="S164">
            <v>8914800857</v>
          </cell>
          <cell r="T164" t="str">
            <v>AHO</v>
          </cell>
          <cell r="U164">
            <v>601003693</v>
          </cell>
        </row>
        <row r="165">
          <cell r="A165">
            <v>12644</v>
          </cell>
          <cell r="B165" t="str">
            <v>LEIDY YOHANA RUIZ GIL</v>
          </cell>
          <cell r="C165" t="str">
            <v>CC</v>
          </cell>
          <cell r="D165">
            <v>1088289182</v>
          </cell>
          <cell r="E165" t="str">
            <v>DAVIVIENDA</v>
          </cell>
          <cell r="F165" t="str">
            <v>AHO</v>
          </cell>
          <cell r="G165">
            <v>127270047609</v>
          </cell>
          <cell r="H165" t="str">
            <v>11/06/2026</v>
          </cell>
          <cell r="I165" t="str">
            <v>3709000.00</v>
          </cell>
          <cell r="J165">
            <v>12644</v>
          </cell>
          <cell r="K165" t="str">
            <v>Exito en Red</v>
          </cell>
          <cell r="L165" t="str">
            <v/>
          </cell>
          <cell r="M165" t="str">
            <v/>
          </cell>
          <cell r="N165">
            <v>3</v>
          </cell>
          <cell r="O165" t="str">
            <v>PAGO</v>
          </cell>
          <cell r="P165" t="str">
            <v>SALUD</v>
          </cell>
          <cell r="Q165" t="str">
            <v>Enviado</v>
          </cell>
          <cell r="R165" t="str">
            <v>DEPARTAMENTO DE RISARALDA,</v>
          </cell>
          <cell r="S165">
            <v>8914800857</v>
          </cell>
          <cell r="T165" t="str">
            <v>AHO</v>
          </cell>
          <cell r="U165">
            <v>601003693</v>
          </cell>
        </row>
        <row r="166">
          <cell r="A166">
            <v>12409</v>
          </cell>
          <cell r="B166" t="str">
            <v>VALERIA GARCIA VILLADA</v>
          </cell>
          <cell r="C166" t="str">
            <v>CC</v>
          </cell>
          <cell r="D166">
            <v>1093229287</v>
          </cell>
          <cell r="E166" t="str">
            <v>DAVIVIENDA</v>
          </cell>
          <cell r="F166" t="str">
            <v>AHO</v>
          </cell>
          <cell r="G166">
            <v>127500079893</v>
          </cell>
          <cell r="H166" t="str">
            <v>11/06/2026</v>
          </cell>
          <cell r="I166" t="str">
            <v>5541000.00</v>
          </cell>
          <cell r="J166">
            <v>12409</v>
          </cell>
          <cell r="K166" t="str">
            <v>Exito en Red</v>
          </cell>
          <cell r="L166" t="str">
            <v/>
          </cell>
          <cell r="M166" t="str">
            <v/>
          </cell>
          <cell r="N166">
            <v>3</v>
          </cell>
          <cell r="O166" t="str">
            <v>PAGO</v>
          </cell>
          <cell r="P166" t="str">
            <v>SALUD</v>
          </cell>
          <cell r="Q166" t="str">
            <v>Enviado</v>
          </cell>
          <cell r="R166" t="str">
            <v>DEPARTAMENTO DE RISARALDA,</v>
          </cell>
          <cell r="S166">
            <v>8914800857</v>
          </cell>
          <cell r="T166" t="str">
            <v>AHO</v>
          </cell>
          <cell r="U166">
            <v>601003693</v>
          </cell>
        </row>
        <row r="167">
          <cell r="A167">
            <v>12655</v>
          </cell>
          <cell r="B167" t="str">
            <v>ADRIANA MARIA VELASQUE</v>
          </cell>
          <cell r="C167" t="str">
            <v>CC</v>
          </cell>
          <cell r="D167">
            <v>24729889</v>
          </cell>
          <cell r="E167" t="str">
            <v>DAVIVIENDA</v>
          </cell>
          <cell r="F167" t="str">
            <v>AHO</v>
          </cell>
          <cell r="G167">
            <v>126300043059</v>
          </cell>
          <cell r="H167" t="str">
            <v>11/06/2026</v>
          </cell>
          <cell r="I167" t="str">
            <v>3709000.00</v>
          </cell>
          <cell r="J167">
            <v>12655</v>
          </cell>
          <cell r="K167" t="str">
            <v>Exito en Red</v>
          </cell>
          <cell r="L167" t="str">
            <v/>
          </cell>
          <cell r="M167" t="str">
            <v/>
          </cell>
          <cell r="N167">
            <v>3</v>
          </cell>
          <cell r="O167" t="str">
            <v>PAGO</v>
          </cell>
          <cell r="P167" t="str">
            <v>SALUD</v>
          </cell>
          <cell r="Q167" t="str">
            <v>Enviado</v>
          </cell>
          <cell r="R167" t="str">
            <v>DEPARTAMENTO DE RISARALDA,</v>
          </cell>
          <cell r="S167">
            <v>8914800857</v>
          </cell>
          <cell r="T167" t="str">
            <v>AHO</v>
          </cell>
          <cell r="U167">
            <v>601003693</v>
          </cell>
        </row>
        <row r="168">
          <cell r="A168" t="str">
            <v>ABONO EN CUENTA</v>
          </cell>
          <cell r="B168" t="str">
            <v>VASQUEZ GARCES NORA PA</v>
          </cell>
          <cell r="C168" t="str">
            <v>CC</v>
          </cell>
          <cell r="D168">
            <v>25663854</v>
          </cell>
          <cell r="E168" t="str">
            <v>ITAU</v>
          </cell>
          <cell r="F168" t="str">
            <v>AHO</v>
          </cell>
          <cell r="G168">
            <v>864025114</v>
          </cell>
          <cell r="H168" t="str">
            <v>12/06/2026</v>
          </cell>
          <cell r="I168" t="str">
            <v>1008414.00</v>
          </cell>
          <cell r="J168" t="str">
            <v>ABONO EN CUENTA</v>
          </cell>
          <cell r="K168" t="str">
            <v>Exito en Red</v>
          </cell>
          <cell r="L168" t="str">
            <v/>
          </cell>
          <cell r="M168" t="str">
            <v/>
          </cell>
          <cell r="N168">
            <v>1</v>
          </cell>
          <cell r="O168" t="str">
            <v>PAGO</v>
          </cell>
          <cell r="P168" t="str">
            <v>SALUD</v>
          </cell>
          <cell r="Q168" t="str">
            <v>Enviado</v>
          </cell>
          <cell r="R168" t="str">
            <v>DEPARTAMENTO DE RISARALDA,</v>
          </cell>
          <cell r="S168">
            <v>8914800857</v>
          </cell>
          <cell r="T168" t="str">
            <v>AHO</v>
          </cell>
          <cell r="U168">
            <v>601003693</v>
          </cell>
        </row>
        <row r="169">
          <cell r="A169" t="str">
            <v>ABONO EN CUENTA</v>
          </cell>
          <cell r="B169" t="str">
            <v>OBANDO GALVIS ALEJANDR</v>
          </cell>
          <cell r="C169" t="str">
            <v>CC</v>
          </cell>
          <cell r="D169">
            <v>42016575</v>
          </cell>
          <cell r="E169" t="str">
            <v>ITAU</v>
          </cell>
          <cell r="F169" t="str">
            <v>AHO</v>
          </cell>
          <cell r="G169">
            <v>864097681</v>
          </cell>
          <cell r="H169" t="str">
            <v>12/06/2026</v>
          </cell>
          <cell r="I169" t="str">
            <v>528907.00</v>
          </cell>
          <cell r="J169" t="str">
            <v>ABONO EN CUENTA</v>
          </cell>
          <cell r="K169" t="str">
            <v>Exito en Red</v>
          </cell>
          <cell r="L169" t="str">
            <v/>
          </cell>
          <cell r="M169" t="str">
            <v/>
          </cell>
          <cell r="N169">
            <v>1</v>
          </cell>
          <cell r="O169" t="str">
            <v>PAGO</v>
          </cell>
          <cell r="P169" t="str">
            <v>SALUD</v>
          </cell>
          <cell r="Q169" t="str">
            <v>Enviado</v>
          </cell>
          <cell r="R169" t="str">
            <v>DEPARTAMENTO DE RISARALDA,</v>
          </cell>
          <cell r="S169">
            <v>8914800857</v>
          </cell>
          <cell r="T169" t="str">
            <v>AHO</v>
          </cell>
          <cell r="U169">
            <v>601003693</v>
          </cell>
        </row>
        <row r="170">
          <cell r="A170" t="str">
            <v>ABONO EN CUENTA</v>
          </cell>
          <cell r="B170" t="str">
            <v>RAMIREZ ESTRADA MARTHA</v>
          </cell>
          <cell r="C170" t="str">
            <v>CC</v>
          </cell>
          <cell r="D170">
            <v>42076988</v>
          </cell>
          <cell r="E170" t="str">
            <v>ITAU</v>
          </cell>
          <cell r="F170" t="str">
            <v>AHO</v>
          </cell>
          <cell r="G170">
            <v>864017581</v>
          </cell>
          <cell r="H170" t="str">
            <v>12/06/2026</v>
          </cell>
          <cell r="I170" t="str">
            <v>3850287.00</v>
          </cell>
          <cell r="J170" t="str">
            <v>ABONO EN CUENTA</v>
          </cell>
          <cell r="K170" t="str">
            <v>Exito en Red</v>
          </cell>
          <cell r="L170" t="str">
            <v/>
          </cell>
          <cell r="M170" t="str">
            <v/>
          </cell>
          <cell r="N170">
            <v>1</v>
          </cell>
          <cell r="O170" t="str">
            <v>PAGO</v>
          </cell>
          <cell r="P170" t="str">
            <v>SALUD</v>
          </cell>
          <cell r="Q170" t="str">
            <v>Enviado</v>
          </cell>
          <cell r="R170" t="str">
            <v>DEPARTAMENTO DE RISARALDA,</v>
          </cell>
          <cell r="S170">
            <v>8914800857</v>
          </cell>
          <cell r="T170" t="str">
            <v>AHO</v>
          </cell>
          <cell r="U170">
            <v>601003693</v>
          </cell>
        </row>
        <row r="171">
          <cell r="A171" t="str">
            <v>ABONO EN CUENTA</v>
          </cell>
          <cell r="B171" t="str">
            <v>DE LOS RIOS SEPULVEDA</v>
          </cell>
          <cell r="C171" t="str">
            <v>CC</v>
          </cell>
          <cell r="D171">
            <v>25194882</v>
          </cell>
          <cell r="E171" t="str">
            <v>DAVIVIENDA</v>
          </cell>
          <cell r="F171" t="str">
            <v>AHO</v>
          </cell>
          <cell r="G171">
            <v>127270062152</v>
          </cell>
          <cell r="H171" t="str">
            <v>12/06/2026</v>
          </cell>
          <cell r="I171" t="str">
            <v>2352051.00</v>
          </cell>
          <cell r="J171" t="str">
            <v>ABONO EN CUENTA</v>
          </cell>
          <cell r="K171" t="str">
            <v>Exito en Red</v>
          </cell>
          <cell r="L171" t="str">
            <v/>
          </cell>
          <cell r="M171" t="str">
            <v/>
          </cell>
          <cell r="N171">
            <v>2</v>
          </cell>
          <cell r="O171" t="str">
            <v>PAGO</v>
          </cell>
          <cell r="P171" t="str">
            <v>SALUD</v>
          </cell>
          <cell r="Q171" t="str">
            <v>Enviado</v>
          </cell>
          <cell r="R171" t="str">
            <v>DEPARTAMENTO DE RISARALDA,</v>
          </cell>
          <cell r="S171">
            <v>8914800857</v>
          </cell>
          <cell r="T171" t="str">
            <v>AHO</v>
          </cell>
          <cell r="U171">
            <v>601003693</v>
          </cell>
        </row>
        <row r="172">
          <cell r="A172" t="str">
            <v>ABONO EN CUENTA</v>
          </cell>
          <cell r="B172" t="str">
            <v>MEJIA TEJADA WILTON</v>
          </cell>
          <cell r="C172" t="str">
            <v>CC</v>
          </cell>
          <cell r="D172">
            <v>18561822</v>
          </cell>
          <cell r="E172" t="str">
            <v>DAVIVIENDA</v>
          </cell>
          <cell r="F172" t="str">
            <v>AHO</v>
          </cell>
          <cell r="G172">
            <v>302703392</v>
          </cell>
          <cell r="H172" t="str">
            <v>12/06/2026</v>
          </cell>
          <cell r="I172" t="str">
            <v>2106125.00</v>
          </cell>
          <cell r="J172" t="str">
            <v>ABONO EN CUENTA</v>
          </cell>
          <cell r="K172" t="str">
            <v>Exito en Red</v>
          </cell>
          <cell r="L172" t="str">
            <v/>
          </cell>
          <cell r="M172" t="str">
            <v/>
          </cell>
          <cell r="N172">
            <v>2</v>
          </cell>
          <cell r="O172" t="str">
            <v>PAGO</v>
          </cell>
          <cell r="P172" t="str">
            <v>SALUD</v>
          </cell>
          <cell r="Q172" t="str">
            <v>Enviado</v>
          </cell>
          <cell r="R172" t="str">
            <v>DEPARTAMENTO DE RISARALDA,</v>
          </cell>
          <cell r="S172">
            <v>8914800857</v>
          </cell>
          <cell r="T172" t="str">
            <v>AHO</v>
          </cell>
          <cell r="U172">
            <v>601003693</v>
          </cell>
        </row>
        <row r="173">
          <cell r="A173" t="str">
            <v>ABONO EN CUENTA</v>
          </cell>
          <cell r="B173" t="str">
            <v>MONTES ANA MARIA</v>
          </cell>
          <cell r="C173" t="str">
            <v>CC</v>
          </cell>
          <cell r="D173">
            <v>1093218153</v>
          </cell>
          <cell r="E173" t="str">
            <v>BBVA</v>
          </cell>
          <cell r="F173" t="str">
            <v>AHO</v>
          </cell>
          <cell r="G173">
            <v>871075982</v>
          </cell>
          <cell r="H173" t="str">
            <v>12/06/2026</v>
          </cell>
          <cell r="I173" t="str">
            <v>1139978.00</v>
          </cell>
          <cell r="J173" t="str">
            <v>ABONO EN CUENTA</v>
          </cell>
          <cell r="K173" t="str">
            <v>Exito en Red</v>
          </cell>
          <cell r="L173" t="str">
            <v/>
          </cell>
          <cell r="M173" t="str">
            <v/>
          </cell>
          <cell r="N173">
            <v>2</v>
          </cell>
          <cell r="O173" t="str">
            <v>PAGO</v>
          </cell>
          <cell r="P173" t="str">
            <v>SALUD</v>
          </cell>
          <cell r="Q173" t="str">
            <v>Enviado</v>
          </cell>
          <cell r="R173" t="str">
            <v>DEPARTAMENTO DE RISARALDA,</v>
          </cell>
          <cell r="S173">
            <v>8914800857</v>
          </cell>
          <cell r="T173" t="str">
            <v>AHO</v>
          </cell>
          <cell r="U173">
            <v>601003693</v>
          </cell>
        </row>
        <row r="174">
          <cell r="A174" t="str">
            <v>ABONO EN CUENTA</v>
          </cell>
          <cell r="B174" t="str">
            <v>ARIAS ORTIZ LAURA YULI</v>
          </cell>
          <cell r="C174" t="str">
            <v>CC</v>
          </cell>
          <cell r="D174">
            <v>1088332261</v>
          </cell>
          <cell r="E174" t="str">
            <v>DAVIVIENDA</v>
          </cell>
          <cell r="F174" t="str">
            <v>AHO</v>
          </cell>
          <cell r="G174">
            <v>127270135941</v>
          </cell>
          <cell r="H174" t="str">
            <v>12/06/2026</v>
          </cell>
          <cell r="I174" t="str">
            <v>1383261.00</v>
          </cell>
          <cell r="J174" t="str">
            <v>ABONO EN CUENTA</v>
          </cell>
          <cell r="K174" t="str">
            <v>Exito en Red</v>
          </cell>
          <cell r="L174" t="str">
            <v/>
          </cell>
          <cell r="M174" t="str">
            <v/>
          </cell>
          <cell r="N174">
            <v>2</v>
          </cell>
          <cell r="O174" t="str">
            <v>PAGO</v>
          </cell>
          <cell r="P174" t="str">
            <v>SALUD</v>
          </cell>
          <cell r="Q174" t="str">
            <v>Enviado</v>
          </cell>
          <cell r="R174" t="str">
            <v>DEPARTAMENTO DE RISARALDA,</v>
          </cell>
          <cell r="S174">
            <v>8914800857</v>
          </cell>
          <cell r="T174" t="str">
            <v>AHO</v>
          </cell>
          <cell r="U174">
            <v>601003693</v>
          </cell>
        </row>
        <row r="175">
          <cell r="A175" t="str">
            <v>ABONO EN CUENTA</v>
          </cell>
          <cell r="B175" t="str">
            <v>LOPEZ BEDOYA JUAN ANTO</v>
          </cell>
          <cell r="C175" t="str">
            <v>CC</v>
          </cell>
          <cell r="D175">
            <v>10263945</v>
          </cell>
          <cell r="E175" t="str">
            <v>BANCOLOMBIA</v>
          </cell>
          <cell r="F175" t="str">
            <v>AHO</v>
          </cell>
          <cell r="G175">
            <v>70891555453</v>
          </cell>
          <cell r="H175" t="str">
            <v>12/06/2026</v>
          </cell>
          <cell r="I175" t="str">
            <v>3125690.00</v>
          </cell>
          <cell r="J175" t="str">
            <v>ABONO EN CUENTA</v>
          </cell>
          <cell r="K175" t="str">
            <v>Exito en Red</v>
          </cell>
          <cell r="L175" t="str">
            <v/>
          </cell>
          <cell r="M175" t="str">
            <v/>
          </cell>
          <cell r="N175">
            <v>2</v>
          </cell>
          <cell r="O175" t="str">
            <v>PAGO</v>
          </cell>
          <cell r="P175" t="str">
            <v>SALUD</v>
          </cell>
          <cell r="Q175" t="str">
            <v>Enviado</v>
          </cell>
          <cell r="R175" t="str">
            <v>DEPARTAMENTO DE RISARALDA,</v>
          </cell>
          <cell r="S175">
            <v>8914800857</v>
          </cell>
          <cell r="T175" t="str">
            <v>AHO</v>
          </cell>
          <cell r="U175">
            <v>601003693</v>
          </cell>
        </row>
        <row r="176">
          <cell r="A176" t="str">
            <v>ABONO EN CUENTA</v>
          </cell>
          <cell r="B176" t="str">
            <v>MANSANG DE LEON LUCY B</v>
          </cell>
          <cell r="C176" t="str">
            <v>CC</v>
          </cell>
          <cell r="D176">
            <v>51833288</v>
          </cell>
          <cell r="E176" t="str">
            <v>DAVIVIENDA</v>
          </cell>
          <cell r="F176" t="str">
            <v>AHO</v>
          </cell>
          <cell r="G176">
            <v>126070742948</v>
          </cell>
          <cell r="H176" t="str">
            <v>12/06/2026</v>
          </cell>
          <cell r="I176" t="str">
            <v>1315269.00</v>
          </cell>
          <cell r="J176" t="str">
            <v>ABONO EN CUENTA</v>
          </cell>
          <cell r="K176" t="str">
            <v>Exito en Red</v>
          </cell>
          <cell r="L176" t="str">
            <v/>
          </cell>
          <cell r="M176" t="str">
            <v/>
          </cell>
          <cell r="N176">
            <v>2</v>
          </cell>
          <cell r="O176" t="str">
            <v>PAGO</v>
          </cell>
          <cell r="P176" t="str">
            <v>SALUD</v>
          </cell>
          <cell r="Q176" t="str">
            <v>Enviado</v>
          </cell>
          <cell r="R176" t="str">
            <v>DEPARTAMENTO DE RISARALDA,</v>
          </cell>
          <cell r="S176">
            <v>8914800857</v>
          </cell>
          <cell r="T176" t="str">
            <v>AHO</v>
          </cell>
          <cell r="U176">
            <v>601003693</v>
          </cell>
        </row>
        <row r="177">
          <cell r="A177" t="str">
            <v>ABONO EN CUENTA</v>
          </cell>
          <cell r="B177" t="str">
            <v>GIRALDO MARQUEZ GLORIA</v>
          </cell>
          <cell r="C177" t="str">
            <v>CC</v>
          </cell>
          <cell r="D177">
            <v>24551720</v>
          </cell>
          <cell r="E177" t="str">
            <v>DAVIVIENDA</v>
          </cell>
          <cell r="F177" t="str">
            <v>AHO</v>
          </cell>
          <cell r="G177">
            <v>310516323</v>
          </cell>
          <cell r="H177" t="str">
            <v>12/06/2026</v>
          </cell>
          <cell r="I177" t="str">
            <v>1131100.00</v>
          </cell>
          <cell r="J177" t="str">
            <v>ABONO EN CUENTA</v>
          </cell>
          <cell r="K177" t="str">
            <v>Exito en Red</v>
          </cell>
          <cell r="L177" t="str">
            <v/>
          </cell>
          <cell r="M177" t="str">
            <v/>
          </cell>
          <cell r="N177">
            <v>2</v>
          </cell>
          <cell r="O177" t="str">
            <v>PAGO</v>
          </cell>
          <cell r="P177" t="str">
            <v>SALUD</v>
          </cell>
          <cell r="Q177" t="str">
            <v>Enviado</v>
          </cell>
          <cell r="R177" t="str">
            <v>DEPARTAMENTO DE RISARALDA,</v>
          </cell>
          <cell r="S177">
            <v>8914800857</v>
          </cell>
          <cell r="T177" t="str">
            <v>AHO</v>
          </cell>
          <cell r="U177">
            <v>601003693</v>
          </cell>
        </row>
        <row r="178">
          <cell r="A178" t="str">
            <v>ABONO EN CUENTA</v>
          </cell>
          <cell r="B178" t="str">
            <v>GRAJALES RESTREPO ORFA</v>
          </cell>
          <cell r="C178" t="str">
            <v>CC</v>
          </cell>
          <cell r="D178">
            <v>42146598</v>
          </cell>
          <cell r="E178" t="str">
            <v>DAVIVIENDA</v>
          </cell>
          <cell r="F178" t="str">
            <v>AHO</v>
          </cell>
          <cell r="G178">
            <v>126070815827</v>
          </cell>
          <cell r="H178" t="str">
            <v>12/06/2026</v>
          </cell>
          <cell r="I178" t="str">
            <v>989942.00</v>
          </cell>
          <cell r="J178" t="str">
            <v>ABONO EN CUENTA</v>
          </cell>
          <cell r="K178" t="str">
            <v>Exito en Red</v>
          </cell>
          <cell r="L178" t="str">
            <v/>
          </cell>
          <cell r="M178" t="str">
            <v/>
          </cell>
          <cell r="N178">
            <v>2</v>
          </cell>
          <cell r="O178" t="str">
            <v>PAGO</v>
          </cell>
          <cell r="P178" t="str">
            <v>SALUD</v>
          </cell>
          <cell r="Q178" t="str">
            <v>Enviado</v>
          </cell>
          <cell r="R178" t="str">
            <v>DEPARTAMENTO DE RISARALDA,</v>
          </cell>
          <cell r="S178">
            <v>8914800857</v>
          </cell>
          <cell r="T178" t="str">
            <v>AHO</v>
          </cell>
          <cell r="U178">
            <v>601003693</v>
          </cell>
        </row>
        <row r="179">
          <cell r="A179" t="str">
            <v>ABONO EN CUENTA</v>
          </cell>
          <cell r="B179" t="str">
            <v>GIRALDO RAMIREZ ELSA M</v>
          </cell>
          <cell r="C179" t="str">
            <v>CC</v>
          </cell>
          <cell r="D179">
            <v>30322281</v>
          </cell>
          <cell r="E179" t="str">
            <v>BANCOLOMBIA</v>
          </cell>
          <cell r="F179" t="str">
            <v>AHO</v>
          </cell>
          <cell r="G179">
            <v>20028802162</v>
          </cell>
          <cell r="H179" t="str">
            <v>12/06/2026</v>
          </cell>
          <cell r="I179" t="str">
            <v>2621291.00</v>
          </cell>
          <cell r="J179" t="str">
            <v>ABONO EN CUENTA</v>
          </cell>
          <cell r="K179" t="str">
            <v>Exito en Red</v>
          </cell>
          <cell r="L179" t="str">
            <v/>
          </cell>
          <cell r="M179" t="str">
            <v/>
          </cell>
          <cell r="N179">
            <v>2</v>
          </cell>
          <cell r="O179" t="str">
            <v>PAGO</v>
          </cell>
          <cell r="P179" t="str">
            <v>SALUD</v>
          </cell>
          <cell r="Q179" t="str">
            <v>Enviado</v>
          </cell>
          <cell r="R179" t="str">
            <v>DEPARTAMENTO DE RISARALDA,</v>
          </cell>
          <cell r="S179">
            <v>8914800857</v>
          </cell>
          <cell r="T179" t="str">
            <v>AHO</v>
          </cell>
          <cell r="U179">
            <v>601003693</v>
          </cell>
        </row>
        <row r="180">
          <cell r="A180" t="str">
            <v>ABONO EN CUENTA</v>
          </cell>
          <cell r="B180" t="str">
            <v>OSPINA OSPINA JHONNY</v>
          </cell>
          <cell r="C180" t="str">
            <v>CC</v>
          </cell>
          <cell r="D180">
            <v>10098020</v>
          </cell>
          <cell r="E180" t="str">
            <v>DAVIVIENDA</v>
          </cell>
          <cell r="F180" t="str">
            <v>AHO</v>
          </cell>
          <cell r="G180">
            <v>126070880730</v>
          </cell>
          <cell r="H180" t="str">
            <v>12/06/2026</v>
          </cell>
          <cell r="I180" t="str">
            <v>3375900.00</v>
          </cell>
          <cell r="J180" t="str">
            <v>ABONO EN CUENTA</v>
          </cell>
          <cell r="K180" t="str">
            <v>Exito en Red</v>
          </cell>
          <cell r="L180" t="str">
            <v/>
          </cell>
          <cell r="M180" t="str">
            <v/>
          </cell>
          <cell r="N180">
            <v>2</v>
          </cell>
          <cell r="O180" t="str">
            <v>PAGO</v>
          </cell>
          <cell r="P180" t="str">
            <v>SALUD</v>
          </cell>
          <cell r="Q180" t="str">
            <v>Enviado</v>
          </cell>
          <cell r="R180" t="str">
            <v>DEPARTAMENTO DE RISARALDA,</v>
          </cell>
          <cell r="S180">
            <v>8914800857</v>
          </cell>
          <cell r="T180" t="str">
            <v>AHO</v>
          </cell>
          <cell r="U180">
            <v>601003693</v>
          </cell>
        </row>
        <row r="181">
          <cell r="A181" t="str">
            <v>ABONO EN CUENTA</v>
          </cell>
          <cell r="B181" t="str">
            <v>DIOSA TABARES RICHARD</v>
          </cell>
          <cell r="C181" t="str">
            <v>CC</v>
          </cell>
          <cell r="D181">
            <v>4515287</v>
          </cell>
          <cell r="E181" t="str">
            <v>DAVIVIENDA</v>
          </cell>
          <cell r="F181" t="str">
            <v>AHO</v>
          </cell>
          <cell r="G181">
            <v>127270114409</v>
          </cell>
          <cell r="H181" t="str">
            <v>12/06/2026</v>
          </cell>
          <cell r="I181" t="str">
            <v>1299877.00</v>
          </cell>
          <cell r="J181" t="str">
            <v>ABONO EN CUENTA</v>
          </cell>
          <cell r="K181" t="str">
            <v>Exito en Red</v>
          </cell>
          <cell r="L181" t="str">
            <v/>
          </cell>
          <cell r="M181" t="str">
            <v/>
          </cell>
          <cell r="N181">
            <v>2</v>
          </cell>
          <cell r="O181" t="str">
            <v>PAGO</v>
          </cell>
          <cell r="P181" t="str">
            <v>SALUD</v>
          </cell>
          <cell r="Q181" t="str">
            <v>Enviado</v>
          </cell>
          <cell r="R181" t="str">
            <v>DEPARTAMENTO DE RISARALDA,</v>
          </cell>
          <cell r="S181">
            <v>8914800857</v>
          </cell>
          <cell r="T181" t="str">
            <v>AHO</v>
          </cell>
          <cell r="U181">
            <v>601003693</v>
          </cell>
        </row>
        <row r="182">
          <cell r="A182" t="str">
            <v>ABONO EN CUENTA</v>
          </cell>
          <cell r="B182" t="str">
            <v>CARDONA TAMAYO ROCIO</v>
          </cell>
          <cell r="C182" t="str">
            <v>CC</v>
          </cell>
          <cell r="D182">
            <v>29613849</v>
          </cell>
          <cell r="E182" t="str">
            <v>DAVIVIENDA</v>
          </cell>
          <cell r="F182" t="str">
            <v>AHO</v>
          </cell>
          <cell r="G182">
            <v>128070014781</v>
          </cell>
          <cell r="H182" t="str">
            <v>12/06/2026</v>
          </cell>
          <cell r="I182" t="str">
            <v>1323260.00</v>
          </cell>
          <cell r="J182" t="str">
            <v>ABONO EN CUENTA</v>
          </cell>
          <cell r="K182" t="str">
            <v>Exito en Red</v>
          </cell>
          <cell r="L182" t="str">
            <v/>
          </cell>
          <cell r="M182" t="str">
            <v/>
          </cell>
          <cell r="N182">
            <v>2</v>
          </cell>
          <cell r="O182" t="str">
            <v>PAGO</v>
          </cell>
          <cell r="P182" t="str">
            <v>SALUD</v>
          </cell>
          <cell r="Q182" t="str">
            <v>Enviado</v>
          </cell>
          <cell r="R182" t="str">
            <v>DEPARTAMENTO DE RISARALDA,</v>
          </cell>
          <cell r="S182">
            <v>8914800857</v>
          </cell>
          <cell r="T182" t="str">
            <v>AHO</v>
          </cell>
          <cell r="U182">
            <v>601003693</v>
          </cell>
        </row>
        <row r="183">
          <cell r="A183" t="str">
            <v>ABONO EN CUENTA</v>
          </cell>
          <cell r="B183" t="str">
            <v>CRUZ MONCADA CLAUDIA P</v>
          </cell>
          <cell r="C183" t="str">
            <v>CC</v>
          </cell>
          <cell r="D183">
            <v>24414836</v>
          </cell>
          <cell r="E183" t="str">
            <v>DAVIVIENDA</v>
          </cell>
          <cell r="F183" t="str">
            <v>AHO</v>
          </cell>
          <cell r="G183">
            <v>127300099653</v>
          </cell>
          <cell r="H183" t="str">
            <v>12/06/2026</v>
          </cell>
          <cell r="I183" t="str">
            <v>1618048.00</v>
          </cell>
          <cell r="J183" t="str">
            <v>ABONO EN CUENTA</v>
          </cell>
          <cell r="K183" t="str">
            <v>Exito en Red</v>
          </cell>
          <cell r="L183" t="str">
            <v/>
          </cell>
          <cell r="M183" t="str">
            <v/>
          </cell>
          <cell r="N183">
            <v>2</v>
          </cell>
          <cell r="O183" t="str">
            <v>PAGO</v>
          </cell>
          <cell r="P183" t="str">
            <v>SALUD</v>
          </cell>
          <cell r="Q183" t="str">
            <v>Enviado</v>
          </cell>
          <cell r="R183" t="str">
            <v>DEPARTAMENTO DE RISARALDA,</v>
          </cell>
          <cell r="S183">
            <v>8914800857</v>
          </cell>
          <cell r="T183" t="str">
            <v>AHO</v>
          </cell>
          <cell r="U183">
            <v>601003693</v>
          </cell>
        </row>
        <row r="184">
          <cell r="A184" t="str">
            <v>ABONO EN CUENTA</v>
          </cell>
          <cell r="B184" t="str">
            <v>SEPULVEDA OVIEDO JAMES</v>
          </cell>
          <cell r="C184" t="str">
            <v>CC</v>
          </cell>
          <cell r="D184">
            <v>18508569</v>
          </cell>
          <cell r="E184" t="str">
            <v>DAVIVIENDA</v>
          </cell>
          <cell r="F184" t="str">
            <v>AHO</v>
          </cell>
          <cell r="G184">
            <v>302688122</v>
          </cell>
          <cell r="H184" t="str">
            <v>12/06/2026</v>
          </cell>
          <cell r="I184" t="str">
            <v>2844850.00</v>
          </cell>
          <cell r="J184" t="str">
            <v>ABONO EN CUENTA</v>
          </cell>
          <cell r="K184" t="str">
            <v>Exito en Red</v>
          </cell>
          <cell r="L184" t="str">
            <v/>
          </cell>
          <cell r="M184" t="str">
            <v/>
          </cell>
          <cell r="N184">
            <v>2</v>
          </cell>
          <cell r="O184" t="str">
            <v>PAGO</v>
          </cell>
          <cell r="P184" t="str">
            <v>SALUD</v>
          </cell>
          <cell r="Q184" t="str">
            <v>Enviado</v>
          </cell>
          <cell r="R184" t="str">
            <v>DEPARTAMENTO DE RISARALDA,</v>
          </cell>
          <cell r="S184">
            <v>8914800857</v>
          </cell>
          <cell r="T184" t="str">
            <v>AHO</v>
          </cell>
          <cell r="U184">
            <v>601003693</v>
          </cell>
        </row>
        <row r="185">
          <cell r="A185" t="str">
            <v>ABONO EN CUENTA</v>
          </cell>
          <cell r="B185" t="str">
            <v>GUTIERREZ VALENZUELA L</v>
          </cell>
          <cell r="C185" t="str">
            <v>CC</v>
          </cell>
          <cell r="D185">
            <v>26558942</v>
          </cell>
          <cell r="E185" t="str">
            <v>DAVIVIENDA</v>
          </cell>
          <cell r="F185" t="str">
            <v>AHO</v>
          </cell>
          <cell r="G185">
            <v>488472251575</v>
          </cell>
          <cell r="H185" t="str">
            <v>12/06/2026</v>
          </cell>
          <cell r="I185" t="str">
            <v>3035120.00</v>
          </cell>
          <cell r="J185" t="str">
            <v>ABONO EN CUENTA</v>
          </cell>
          <cell r="K185" t="str">
            <v>Exito en Red</v>
          </cell>
          <cell r="L185" t="str">
            <v/>
          </cell>
          <cell r="M185" t="str">
            <v/>
          </cell>
          <cell r="N185">
            <v>2</v>
          </cell>
          <cell r="O185" t="str">
            <v>PAGO</v>
          </cell>
          <cell r="P185" t="str">
            <v>SALUD</v>
          </cell>
          <cell r="Q185" t="str">
            <v>Enviado</v>
          </cell>
          <cell r="R185" t="str">
            <v>DEPARTAMENTO DE RISARALDA,</v>
          </cell>
          <cell r="S185">
            <v>8914800857</v>
          </cell>
          <cell r="T185" t="str">
            <v>AHO</v>
          </cell>
          <cell r="U185">
            <v>601003693</v>
          </cell>
        </row>
        <row r="186">
          <cell r="A186" t="str">
            <v>ABONO EN CUENTA</v>
          </cell>
          <cell r="B186" t="str">
            <v>RIVERA GONZALEZ LUZ AD</v>
          </cell>
          <cell r="C186" t="str">
            <v>CC</v>
          </cell>
          <cell r="D186">
            <v>42008477</v>
          </cell>
          <cell r="E186" t="str">
            <v>DAVIVIENDA</v>
          </cell>
          <cell r="F186" t="str">
            <v>AHO</v>
          </cell>
          <cell r="G186">
            <v>421553363</v>
          </cell>
          <cell r="H186" t="str">
            <v>12/06/2026</v>
          </cell>
          <cell r="I186" t="str">
            <v>2907665.00</v>
          </cell>
          <cell r="J186" t="str">
            <v>ABONO EN CUENTA</v>
          </cell>
          <cell r="K186" t="str">
            <v>Exito en Red</v>
          </cell>
          <cell r="L186" t="str">
            <v/>
          </cell>
          <cell r="M186" t="str">
            <v/>
          </cell>
          <cell r="N186">
            <v>2</v>
          </cell>
          <cell r="O186" t="str">
            <v>PAGO</v>
          </cell>
          <cell r="P186" t="str">
            <v>SALUD</v>
          </cell>
          <cell r="Q186" t="str">
            <v>Enviado</v>
          </cell>
          <cell r="R186" t="str">
            <v>DEPARTAMENTO DE RISARALDA,</v>
          </cell>
          <cell r="S186">
            <v>8914800857</v>
          </cell>
          <cell r="T186" t="str">
            <v>AHO</v>
          </cell>
          <cell r="U186">
            <v>601003693</v>
          </cell>
        </row>
        <row r="187">
          <cell r="A187" t="str">
            <v>ABONO EN CUENTA</v>
          </cell>
          <cell r="B187" t="str">
            <v>MORENO GOMEZ JHON GERA</v>
          </cell>
          <cell r="C187" t="str">
            <v>CC</v>
          </cell>
          <cell r="D187">
            <v>10123584</v>
          </cell>
          <cell r="E187" t="str">
            <v>DAVIVIENDA</v>
          </cell>
          <cell r="F187" t="str">
            <v>AHO</v>
          </cell>
          <cell r="G187">
            <v>304500481</v>
          </cell>
          <cell r="H187" t="str">
            <v>12/06/2026</v>
          </cell>
          <cell r="I187" t="str">
            <v>2605664.00</v>
          </cell>
          <cell r="J187" t="str">
            <v>ABONO EN CUENTA</v>
          </cell>
          <cell r="K187" t="str">
            <v>Exito en Red</v>
          </cell>
          <cell r="L187" t="str">
            <v/>
          </cell>
          <cell r="M187" t="str">
            <v/>
          </cell>
          <cell r="N187">
            <v>2</v>
          </cell>
          <cell r="O187" t="str">
            <v>PAGO</v>
          </cell>
          <cell r="P187" t="str">
            <v>SALUD</v>
          </cell>
          <cell r="Q187" t="str">
            <v>Enviado</v>
          </cell>
          <cell r="R187" t="str">
            <v>DEPARTAMENTO DE RISARALDA,</v>
          </cell>
          <cell r="S187">
            <v>8914800857</v>
          </cell>
          <cell r="T187" t="str">
            <v>AHO</v>
          </cell>
          <cell r="U187">
            <v>601003693</v>
          </cell>
        </row>
        <row r="188">
          <cell r="A188" t="str">
            <v>ABONO EN CUENTA</v>
          </cell>
          <cell r="B188" t="str">
            <v>COLORADO BARRIOS KAROL</v>
          </cell>
          <cell r="C188" t="str">
            <v>CC</v>
          </cell>
          <cell r="D188">
            <v>65631905</v>
          </cell>
          <cell r="E188" t="str">
            <v>DAVIVIENDA</v>
          </cell>
          <cell r="F188" t="str">
            <v>AHO</v>
          </cell>
          <cell r="G188">
            <v>473170018534</v>
          </cell>
          <cell r="H188" t="str">
            <v>12/06/2026</v>
          </cell>
          <cell r="I188" t="str">
            <v>5589045.00</v>
          </cell>
          <cell r="J188" t="str">
            <v>ABONO EN CUENTA</v>
          </cell>
          <cell r="K188" t="str">
            <v>Exito en Red</v>
          </cell>
          <cell r="L188" t="str">
            <v/>
          </cell>
          <cell r="M188" t="str">
            <v/>
          </cell>
          <cell r="N188">
            <v>2</v>
          </cell>
          <cell r="O188" t="str">
            <v>PAGO</v>
          </cell>
          <cell r="P188" t="str">
            <v>SALUD</v>
          </cell>
          <cell r="Q188" t="str">
            <v>Enviado</v>
          </cell>
          <cell r="R188" t="str">
            <v>DEPARTAMENTO DE RISARALDA,</v>
          </cell>
          <cell r="S188">
            <v>8914800857</v>
          </cell>
          <cell r="T188" t="str">
            <v>AHO</v>
          </cell>
          <cell r="U188">
            <v>601003693</v>
          </cell>
        </row>
        <row r="189">
          <cell r="A189" t="str">
            <v>ABONO EN CUENTA</v>
          </cell>
          <cell r="B189" t="str">
            <v>MONTOYA ZULUAGA JHON J</v>
          </cell>
          <cell r="C189" t="str">
            <v>CC</v>
          </cell>
          <cell r="D189">
            <v>18509748</v>
          </cell>
          <cell r="E189" t="str">
            <v>DAVIVIENDA</v>
          </cell>
          <cell r="F189" t="str">
            <v>AHO</v>
          </cell>
          <cell r="G189">
            <v>302666839</v>
          </cell>
          <cell r="H189" t="str">
            <v>12/06/2026</v>
          </cell>
          <cell r="I189" t="str">
            <v>1958396.00</v>
          </cell>
          <cell r="J189" t="str">
            <v>ABONO EN CUENTA</v>
          </cell>
          <cell r="K189" t="str">
            <v>Exito en Red</v>
          </cell>
          <cell r="L189" t="str">
            <v/>
          </cell>
          <cell r="M189" t="str">
            <v/>
          </cell>
          <cell r="N189">
            <v>2</v>
          </cell>
          <cell r="O189" t="str">
            <v>PAGO</v>
          </cell>
          <cell r="P189" t="str">
            <v>SALUD</v>
          </cell>
          <cell r="Q189" t="str">
            <v>Enviado</v>
          </cell>
          <cell r="R189" t="str">
            <v>DEPARTAMENTO DE RISARALDA,</v>
          </cell>
          <cell r="S189">
            <v>8914800857</v>
          </cell>
          <cell r="T189" t="str">
            <v>AHO</v>
          </cell>
          <cell r="U189">
            <v>601003693</v>
          </cell>
        </row>
        <row r="190">
          <cell r="A190" t="str">
            <v>ABONO EN CUENTA</v>
          </cell>
          <cell r="B190" t="str">
            <v>RINCON HURTADO DIEGO A</v>
          </cell>
          <cell r="C190" t="str">
            <v>CC</v>
          </cell>
          <cell r="D190">
            <v>94367550</v>
          </cell>
          <cell r="E190" t="str">
            <v>DAVIVIENDA</v>
          </cell>
          <cell r="F190" t="str">
            <v>AHO</v>
          </cell>
          <cell r="G190">
            <v>421553074</v>
          </cell>
          <cell r="H190" t="str">
            <v>12/06/2026</v>
          </cell>
          <cell r="I190" t="str">
            <v>4345550.00</v>
          </cell>
          <cell r="J190" t="str">
            <v>ABONO EN CUENTA</v>
          </cell>
          <cell r="K190" t="str">
            <v>Exito en Red</v>
          </cell>
          <cell r="L190" t="str">
            <v/>
          </cell>
          <cell r="M190" t="str">
            <v/>
          </cell>
          <cell r="N190">
            <v>2</v>
          </cell>
          <cell r="O190" t="str">
            <v>PAGO</v>
          </cell>
          <cell r="P190" t="str">
            <v>SALUD</v>
          </cell>
          <cell r="Q190" t="str">
            <v>Enviado</v>
          </cell>
          <cell r="R190" t="str">
            <v>DEPARTAMENTO DE RISARALDA,</v>
          </cell>
          <cell r="S190">
            <v>8914800857</v>
          </cell>
          <cell r="T190" t="str">
            <v>AHO</v>
          </cell>
          <cell r="U190">
            <v>601003693</v>
          </cell>
        </row>
        <row r="191">
          <cell r="A191" t="str">
            <v>ABONO EN CUENTA</v>
          </cell>
          <cell r="B191" t="str">
            <v>GRISALES SALAZAR PAULA</v>
          </cell>
          <cell r="C191" t="str">
            <v>CC</v>
          </cell>
          <cell r="D191">
            <v>42120630</v>
          </cell>
          <cell r="E191" t="str">
            <v>BANCO DE BOGOTA</v>
          </cell>
          <cell r="F191" t="str">
            <v>AHO</v>
          </cell>
          <cell r="G191">
            <v>912182060</v>
          </cell>
          <cell r="H191" t="str">
            <v>12/06/2026</v>
          </cell>
          <cell r="I191" t="str">
            <v>3218350.00</v>
          </cell>
          <cell r="J191" t="str">
            <v>ABONO EN CUENTA</v>
          </cell>
          <cell r="K191" t="str">
            <v>Exito en Red</v>
          </cell>
          <cell r="L191" t="str">
            <v/>
          </cell>
          <cell r="M191" t="str">
            <v/>
          </cell>
          <cell r="N191">
            <v>2</v>
          </cell>
          <cell r="O191" t="str">
            <v>PAGO</v>
          </cell>
          <cell r="P191" t="str">
            <v>SALUD</v>
          </cell>
          <cell r="Q191" t="str">
            <v>Enviado</v>
          </cell>
          <cell r="R191" t="str">
            <v>DEPARTAMENTO DE RISARALDA,</v>
          </cell>
          <cell r="S191">
            <v>8914800857</v>
          </cell>
          <cell r="T191" t="str">
            <v>AHO</v>
          </cell>
          <cell r="U191">
            <v>601003693</v>
          </cell>
        </row>
        <row r="192">
          <cell r="A192" t="str">
            <v>ABONO EN CUENTA</v>
          </cell>
          <cell r="B192" t="str">
            <v>GIRALDO CAMPUZANO DENI</v>
          </cell>
          <cell r="C192" t="str">
            <v>CC</v>
          </cell>
          <cell r="D192">
            <v>42080583</v>
          </cell>
          <cell r="E192" t="str">
            <v>DAVIVIENDA</v>
          </cell>
          <cell r="F192" t="str">
            <v>AHO</v>
          </cell>
          <cell r="G192">
            <v>302690557</v>
          </cell>
          <cell r="H192" t="str">
            <v>12/06/2026</v>
          </cell>
          <cell r="I192" t="str">
            <v>3806090.00</v>
          </cell>
          <cell r="J192" t="str">
            <v>ABONO EN CUENTA</v>
          </cell>
          <cell r="K192" t="str">
            <v>Exito en Red</v>
          </cell>
          <cell r="L192" t="str">
            <v/>
          </cell>
          <cell r="M192" t="str">
            <v/>
          </cell>
          <cell r="N192">
            <v>2</v>
          </cell>
          <cell r="O192" t="str">
            <v>PAGO</v>
          </cell>
          <cell r="P192" t="str">
            <v>SALUD</v>
          </cell>
          <cell r="Q192" t="str">
            <v>Enviado</v>
          </cell>
          <cell r="R192" t="str">
            <v>DEPARTAMENTO DE RISARALDA,</v>
          </cell>
          <cell r="S192">
            <v>8914800857</v>
          </cell>
          <cell r="T192" t="str">
            <v>AHO</v>
          </cell>
          <cell r="U192">
            <v>601003693</v>
          </cell>
        </row>
        <row r="193">
          <cell r="A193" t="str">
            <v>ABONO EN CUENTA</v>
          </cell>
          <cell r="B193" t="str">
            <v>NAVARRO ZULUAGA EDGAR</v>
          </cell>
          <cell r="C193" t="str">
            <v>CC</v>
          </cell>
          <cell r="D193">
            <v>4379555</v>
          </cell>
          <cell r="E193" t="str">
            <v>DAVIVIENDA</v>
          </cell>
          <cell r="F193" t="str">
            <v>AHO</v>
          </cell>
          <cell r="G193">
            <v>421553561</v>
          </cell>
          <cell r="H193" t="str">
            <v>12/06/2026</v>
          </cell>
          <cell r="I193" t="str">
            <v>24785850.00</v>
          </cell>
          <cell r="J193" t="str">
            <v>ABONO EN CUENTA</v>
          </cell>
          <cell r="K193" t="str">
            <v>Exito en Red</v>
          </cell>
          <cell r="L193" t="str">
            <v/>
          </cell>
          <cell r="M193" t="str">
            <v/>
          </cell>
          <cell r="N193">
            <v>2</v>
          </cell>
          <cell r="O193" t="str">
            <v>PAGO</v>
          </cell>
          <cell r="P193" t="str">
            <v>SALUD</v>
          </cell>
          <cell r="Q193" t="str">
            <v>Enviado</v>
          </cell>
          <cell r="R193" t="str">
            <v>DEPARTAMENTO DE RISARALDA,</v>
          </cell>
          <cell r="S193">
            <v>8914800857</v>
          </cell>
          <cell r="T193" t="str">
            <v>AHO</v>
          </cell>
          <cell r="U193">
            <v>601003693</v>
          </cell>
        </row>
        <row r="194">
          <cell r="A194" t="str">
            <v>ABONO EN CUENTA</v>
          </cell>
          <cell r="B194" t="str">
            <v>ZULETA GONZALEZ FRED M</v>
          </cell>
          <cell r="C194" t="str">
            <v>CC</v>
          </cell>
          <cell r="D194">
            <v>4516316</v>
          </cell>
          <cell r="E194" t="str">
            <v>BANCOLOMBIA</v>
          </cell>
          <cell r="F194" t="str">
            <v>AHO</v>
          </cell>
          <cell r="G194">
            <v>85739143140</v>
          </cell>
          <cell r="H194" t="str">
            <v>12/06/2026</v>
          </cell>
          <cell r="I194" t="str">
            <v>1394602.00</v>
          </cell>
          <cell r="J194" t="str">
            <v>ABONO EN CUENTA</v>
          </cell>
          <cell r="K194" t="str">
            <v>Exito en Red</v>
          </cell>
          <cell r="L194" t="str">
            <v/>
          </cell>
          <cell r="M194" t="str">
            <v/>
          </cell>
          <cell r="N194">
            <v>2</v>
          </cell>
          <cell r="O194" t="str">
            <v>PAGO</v>
          </cell>
          <cell r="P194" t="str">
            <v>SALUD</v>
          </cell>
          <cell r="Q194" t="str">
            <v>Enviado</v>
          </cell>
          <cell r="R194" t="str">
            <v>DEPARTAMENTO DE RISARALDA,</v>
          </cell>
          <cell r="S194">
            <v>8914800857</v>
          </cell>
          <cell r="T194" t="str">
            <v>AHO</v>
          </cell>
          <cell r="U194">
            <v>601003693</v>
          </cell>
        </row>
        <row r="195">
          <cell r="A195" t="str">
            <v>ABONO EN CUENTA</v>
          </cell>
          <cell r="B195" t="str">
            <v>GARCIA QUINTERO ADRIAN</v>
          </cell>
          <cell r="C195" t="str">
            <v>CC</v>
          </cell>
          <cell r="D195">
            <v>42132215</v>
          </cell>
          <cell r="E195" t="str">
            <v>DAVIVIENDA</v>
          </cell>
          <cell r="F195" t="str">
            <v>AHO</v>
          </cell>
          <cell r="G195">
            <v>302680871</v>
          </cell>
          <cell r="H195" t="str">
            <v>12/06/2026</v>
          </cell>
          <cell r="I195" t="str">
            <v>1097793.00</v>
          </cell>
          <cell r="J195" t="str">
            <v>ABONO EN CUENTA</v>
          </cell>
          <cell r="K195" t="str">
            <v>Exito en Red</v>
          </cell>
          <cell r="L195" t="str">
            <v/>
          </cell>
          <cell r="M195" t="str">
            <v/>
          </cell>
          <cell r="N195">
            <v>2</v>
          </cell>
          <cell r="O195" t="str">
            <v>PAGO</v>
          </cell>
          <cell r="P195" t="str">
            <v>SALUD</v>
          </cell>
          <cell r="Q195" t="str">
            <v>Enviado</v>
          </cell>
          <cell r="R195" t="str">
            <v>DEPARTAMENTO DE RISARALDA,</v>
          </cell>
          <cell r="S195">
            <v>8914800857</v>
          </cell>
          <cell r="T195" t="str">
            <v>AHO</v>
          </cell>
          <cell r="U195">
            <v>601003693</v>
          </cell>
        </row>
        <row r="196">
          <cell r="A196" t="str">
            <v>ABONO EN CUENTA</v>
          </cell>
          <cell r="B196" t="str">
            <v>CARMONA ARENAS LUZ EST</v>
          </cell>
          <cell r="C196" t="str">
            <v>CC</v>
          </cell>
          <cell r="D196">
            <v>42096744</v>
          </cell>
          <cell r="E196" t="str">
            <v>DAVIVIENDA</v>
          </cell>
          <cell r="F196" t="str">
            <v>AHO</v>
          </cell>
          <cell r="G196">
            <v>421658170</v>
          </cell>
          <cell r="H196" t="str">
            <v>12/06/2026</v>
          </cell>
          <cell r="I196" t="str">
            <v>713055.00</v>
          </cell>
          <cell r="J196" t="str">
            <v>ABONO EN CUENTA</v>
          </cell>
          <cell r="K196" t="str">
            <v>Exito en Red</v>
          </cell>
          <cell r="L196" t="str">
            <v/>
          </cell>
          <cell r="M196" t="str">
            <v/>
          </cell>
          <cell r="N196">
            <v>2</v>
          </cell>
          <cell r="O196" t="str">
            <v>PAGO</v>
          </cell>
          <cell r="P196" t="str">
            <v>SALUD</v>
          </cell>
          <cell r="Q196" t="str">
            <v>Enviado</v>
          </cell>
          <cell r="R196" t="str">
            <v>DEPARTAMENTO DE RISARALDA,</v>
          </cell>
          <cell r="S196">
            <v>8914800857</v>
          </cell>
          <cell r="T196" t="str">
            <v>AHO</v>
          </cell>
          <cell r="U196">
            <v>601003693</v>
          </cell>
        </row>
        <row r="197">
          <cell r="A197" t="str">
            <v>ABONO EN CUENTA</v>
          </cell>
          <cell r="B197" t="str">
            <v>DIAZ TABORDA SARA</v>
          </cell>
          <cell r="C197" t="str">
            <v>CC</v>
          </cell>
          <cell r="D197">
            <v>1088027510</v>
          </cell>
          <cell r="E197" t="str">
            <v>BANCOLOMBIA</v>
          </cell>
          <cell r="F197" t="str">
            <v>AHO</v>
          </cell>
          <cell r="G197">
            <v>72371501712</v>
          </cell>
          <cell r="H197" t="str">
            <v>12/06/2026</v>
          </cell>
          <cell r="I197" t="str">
            <v>1848200.00</v>
          </cell>
          <cell r="J197" t="str">
            <v>ABONO EN CUENTA</v>
          </cell>
          <cell r="K197" t="str">
            <v>Exito en Red</v>
          </cell>
          <cell r="L197" t="str">
            <v/>
          </cell>
          <cell r="M197" t="str">
            <v/>
          </cell>
          <cell r="N197">
            <v>2</v>
          </cell>
          <cell r="O197" t="str">
            <v>PAGO</v>
          </cell>
          <cell r="P197" t="str">
            <v>SALUD</v>
          </cell>
          <cell r="Q197" t="str">
            <v>Enviado</v>
          </cell>
          <cell r="R197" t="str">
            <v>DEPARTAMENTO DE RISARALDA,</v>
          </cell>
          <cell r="S197">
            <v>8914800857</v>
          </cell>
          <cell r="T197" t="str">
            <v>AHO</v>
          </cell>
          <cell r="U197">
            <v>601003693</v>
          </cell>
        </row>
        <row r="198">
          <cell r="A198" t="str">
            <v>ABONO EN CUENTA</v>
          </cell>
          <cell r="B198" t="str">
            <v>JUAN CARLOS HERRERA UR</v>
          </cell>
          <cell r="C198" t="str">
            <v>CC</v>
          </cell>
          <cell r="D198">
            <v>9870725</v>
          </cell>
          <cell r="E198" t="str">
            <v>DAVIVIENDA</v>
          </cell>
          <cell r="F198" t="str">
            <v>AHO</v>
          </cell>
          <cell r="G198">
            <v>245516687</v>
          </cell>
          <cell r="H198" t="str">
            <v>12/06/2026</v>
          </cell>
          <cell r="I198" t="str">
            <v>6775431.00</v>
          </cell>
          <cell r="J198" t="str">
            <v>ABONO EN CUENTA</v>
          </cell>
          <cell r="K198" t="str">
            <v>Exito en Red</v>
          </cell>
          <cell r="L198" t="str">
            <v/>
          </cell>
          <cell r="M198" t="str">
            <v/>
          </cell>
          <cell r="N198">
            <v>2</v>
          </cell>
          <cell r="O198" t="str">
            <v>PAGO</v>
          </cell>
          <cell r="P198" t="str">
            <v>SALUD</v>
          </cell>
          <cell r="Q198" t="str">
            <v>Enviado</v>
          </cell>
          <cell r="R198" t="str">
            <v>DEPARTAMENTO DE RISARALDA,</v>
          </cell>
          <cell r="S198">
            <v>8914800857</v>
          </cell>
          <cell r="T198" t="str">
            <v>AHO</v>
          </cell>
          <cell r="U198">
            <v>601003693</v>
          </cell>
        </row>
        <row r="199">
          <cell r="A199" t="str">
            <v>ABONO EN CUENTA</v>
          </cell>
          <cell r="B199" t="str">
            <v>JOSE ANTONIO VIVEROS O</v>
          </cell>
          <cell r="C199" t="str">
            <v>CC</v>
          </cell>
          <cell r="D199">
            <v>18609911</v>
          </cell>
          <cell r="E199" t="str">
            <v>DAVIVIENDA</v>
          </cell>
          <cell r="F199" t="str">
            <v>AHO</v>
          </cell>
          <cell r="G199">
            <v>302694229</v>
          </cell>
          <cell r="H199" t="str">
            <v>12/06/2026</v>
          </cell>
          <cell r="I199" t="str">
            <v>6101889.00</v>
          </cell>
          <cell r="J199" t="str">
            <v>ABONO EN CUENTA</v>
          </cell>
          <cell r="K199" t="str">
            <v>Exito en Red</v>
          </cell>
          <cell r="L199" t="str">
            <v/>
          </cell>
          <cell r="M199" t="str">
            <v/>
          </cell>
          <cell r="N199">
            <v>2</v>
          </cell>
          <cell r="O199" t="str">
            <v>PAGO</v>
          </cell>
          <cell r="P199" t="str">
            <v>SALUD</v>
          </cell>
          <cell r="Q199" t="str">
            <v>Enviado</v>
          </cell>
          <cell r="R199" t="str">
            <v>DEPARTAMENTO DE RISARALDA,</v>
          </cell>
          <cell r="S199">
            <v>8914800857</v>
          </cell>
          <cell r="T199" t="str">
            <v>AHO</v>
          </cell>
          <cell r="U199">
            <v>601003693</v>
          </cell>
        </row>
        <row r="200">
          <cell r="A200" t="str">
            <v>ABONO EN CUENTA</v>
          </cell>
          <cell r="B200" t="str">
            <v>BENAVIDES CASANOVA AND</v>
          </cell>
          <cell r="C200" t="str">
            <v>CC</v>
          </cell>
          <cell r="D200">
            <v>1088020034</v>
          </cell>
          <cell r="E200" t="str">
            <v>DAVIVIENDA</v>
          </cell>
          <cell r="F200" t="str">
            <v>AHO</v>
          </cell>
          <cell r="G200">
            <v>488433630370</v>
          </cell>
          <cell r="H200" t="str">
            <v>12/06/2026</v>
          </cell>
          <cell r="I200" t="str">
            <v>1359818.00</v>
          </cell>
          <cell r="J200" t="str">
            <v>ABONO EN CUENTA</v>
          </cell>
          <cell r="K200" t="str">
            <v>Exito en Red</v>
          </cell>
          <cell r="L200" t="str">
            <v/>
          </cell>
          <cell r="M200" t="str">
            <v/>
          </cell>
          <cell r="N200">
            <v>2</v>
          </cell>
          <cell r="O200" t="str">
            <v>PAGO</v>
          </cell>
          <cell r="P200" t="str">
            <v>SALUD</v>
          </cell>
          <cell r="Q200" t="str">
            <v>Enviado</v>
          </cell>
          <cell r="R200" t="str">
            <v>DEPARTAMENTO DE RISARALDA,</v>
          </cell>
          <cell r="S200">
            <v>8914800857</v>
          </cell>
          <cell r="T200" t="str">
            <v>AHO</v>
          </cell>
          <cell r="U200">
            <v>601003693</v>
          </cell>
        </row>
        <row r="201">
          <cell r="A201" t="str">
            <v>ABONO EN CUENTA</v>
          </cell>
          <cell r="B201" t="str">
            <v>LIBREROS ORTIZ FLOR MA</v>
          </cell>
          <cell r="C201" t="str">
            <v>CC</v>
          </cell>
          <cell r="D201">
            <v>43000383</v>
          </cell>
          <cell r="E201" t="str">
            <v>DAVIVIENDA</v>
          </cell>
          <cell r="F201" t="str">
            <v>AHO</v>
          </cell>
          <cell r="G201">
            <v>310509203</v>
          </cell>
          <cell r="H201" t="str">
            <v>12/06/2026</v>
          </cell>
          <cell r="I201" t="str">
            <v>5853181.00</v>
          </cell>
          <cell r="J201" t="str">
            <v>ABONO EN CUENTA</v>
          </cell>
          <cell r="K201" t="str">
            <v>Exito en Red</v>
          </cell>
          <cell r="L201" t="str">
            <v/>
          </cell>
          <cell r="M201" t="str">
            <v/>
          </cell>
          <cell r="N201">
            <v>2</v>
          </cell>
          <cell r="O201" t="str">
            <v>PAGO</v>
          </cell>
          <cell r="P201" t="str">
            <v>SALUD</v>
          </cell>
          <cell r="Q201" t="str">
            <v>Enviado</v>
          </cell>
          <cell r="R201" t="str">
            <v>DEPARTAMENTO DE RISARALDA,</v>
          </cell>
          <cell r="S201">
            <v>8914800857</v>
          </cell>
          <cell r="T201" t="str">
            <v>AHO</v>
          </cell>
          <cell r="U201">
            <v>601003693</v>
          </cell>
        </row>
        <row r="202">
          <cell r="A202" t="str">
            <v>ABONO EN CUENTA</v>
          </cell>
          <cell r="B202" t="str">
            <v>MU OZ LOZANO GUSTAVO</v>
          </cell>
          <cell r="C202" t="str">
            <v>CC</v>
          </cell>
          <cell r="D202">
            <v>16220244</v>
          </cell>
          <cell r="E202" t="str">
            <v>DAVIVIENDA</v>
          </cell>
          <cell r="F202" t="str">
            <v>AHO</v>
          </cell>
          <cell r="G202">
            <v>127270087423</v>
          </cell>
          <cell r="H202" t="str">
            <v>12/06/2026</v>
          </cell>
          <cell r="I202" t="str">
            <v>3279116.00</v>
          </cell>
          <cell r="J202" t="str">
            <v>ABONO EN CUENTA</v>
          </cell>
          <cell r="K202" t="str">
            <v>Exito en Red</v>
          </cell>
          <cell r="L202" t="str">
            <v/>
          </cell>
          <cell r="M202" t="str">
            <v/>
          </cell>
          <cell r="N202">
            <v>2</v>
          </cell>
          <cell r="O202" t="str">
            <v>PAGO</v>
          </cell>
          <cell r="P202" t="str">
            <v>SALUD</v>
          </cell>
          <cell r="Q202" t="str">
            <v>Enviado</v>
          </cell>
          <cell r="R202" t="str">
            <v>DEPARTAMENTO DE RISARALDA,</v>
          </cell>
          <cell r="S202">
            <v>8914800857</v>
          </cell>
          <cell r="T202" t="str">
            <v>AHO</v>
          </cell>
          <cell r="U202">
            <v>601003693</v>
          </cell>
        </row>
        <row r="203">
          <cell r="A203" t="str">
            <v>ABONO EN CUENTA</v>
          </cell>
          <cell r="B203" t="str">
            <v>VILLEGAS QUINTERO ANGE</v>
          </cell>
          <cell r="C203" t="str">
            <v>CC</v>
          </cell>
          <cell r="D203">
            <v>42159921</v>
          </cell>
          <cell r="E203" t="str">
            <v>DAVIVIENDA</v>
          </cell>
          <cell r="F203" t="str">
            <v>AHO</v>
          </cell>
          <cell r="G203">
            <v>488436079641</v>
          </cell>
          <cell r="H203" t="str">
            <v>12/06/2026</v>
          </cell>
          <cell r="I203" t="str">
            <v>3169371.00</v>
          </cell>
          <cell r="J203" t="str">
            <v>ABONO EN CUENTA</v>
          </cell>
          <cell r="K203" t="str">
            <v>Exito en Red</v>
          </cell>
          <cell r="L203" t="str">
            <v/>
          </cell>
          <cell r="M203" t="str">
            <v/>
          </cell>
          <cell r="N203">
            <v>2</v>
          </cell>
          <cell r="O203" t="str">
            <v>PAGO</v>
          </cell>
          <cell r="P203" t="str">
            <v>SALUD</v>
          </cell>
          <cell r="Q203" t="str">
            <v>Enviado</v>
          </cell>
          <cell r="R203" t="str">
            <v>DEPARTAMENTO DE RISARALDA,</v>
          </cell>
          <cell r="S203">
            <v>8914800857</v>
          </cell>
          <cell r="T203" t="str">
            <v>AHO</v>
          </cell>
          <cell r="U203">
            <v>601003693</v>
          </cell>
        </row>
        <row r="204">
          <cell r="A204" t="str">
            <v>ABONO EN CUENTA</v>
          </cell>
          <cell r="B204" t="str">
            <v>HERNANDEZ MAYORGA LIGE</v>
          </cell>
          <cell r="C204" t="str">
            <v>CC</v>
          </cell>
          <cell r="D204">
            <v>42101783</v>
          </cell>
          <cell r="E204" t="str">
            <v>BBVA</v>
          </cell>
          <cell r="F204" t="str">
            <v>AHO</v>
          </cell>
          <cell r="G204">
            <v>703196279</v>
          </cell>
          <cell r="H204" t="str">
            <v>12/06/2026</v>
          </cell>
          <cell r="I204" t="str">
            <v>3572500.00</v>
          </cell>
          <cell r="J204" t="str">
            <v>ABONO EN CUENTA</v>
          </cell>
          <cell r="K204" t="str">
            <v>Exito en Red</v>
          </cell>
          <cell r="L204" t="str">
            <v/>
          </cell>
          <cell r="M204" t="str">
            <v/>
          </cell>
          <cell r="N204">
            <v>2</v>
          </cell>
          <cell r="O204" t="str">
            <v>PAGO</v>
          </cell>
          <cell r="P204" t="str">
            <v>SALUD</v>
          </cell>
          <cell r="Q204" t="str">
            <v>Enviado</v>
          </cell>
          <cell r="R204" t="str">
            <v>DEPARTAMENTO DE RISARALDA,</v>
          </cell>
          <cell r="S204">
            <v>8914800857</v>
          </cell>
          <cell r="T204" t="str">
            <v>AHO</v>
          </cell>
          <cell r="U204">
            <v>601003693</v>
          </cell>
        </row>
        <row r="205">
          <cell r="A205" t="str">
            <v>ABONO EN CUENTA</v>
          </cell>
          <cell r="B205" t="str">
            <v>AGUIRRE GONZALEZ DEICY</v>
          </cell>
          <cell r="C205" t="str">
            <v>CC</v>
          </cell>
          <cell r="D205">
            <v>1060587741</v>
          </cell>
          <cell r="E205" t="str">
            <v>DAVIVIENDA</v>
          </cell>
          <cell r="F205" t="str">
            <v>AHO</v>
          </cell>
          <cell r="G205">
            <v>84700063518</v>
          </cell>
          <cell r="H205" t="str">
            <v>12/06/2026</v>
          </cell>
          <cell r="I205" t="str">
            <v>2387760.00</v>
          </cell>
          <cell r="J205" t="str">
            <v>ABONO EN CUENTA</v>
          </cell>
          <cell r="K205" t="str">
            <v>Exito en Red</v>
          </cell>
          <cell r="L205" t="str">
            <v/>
          </cell>
          <cell r="M205" t="str">
            <v/>
          </cell>
          <cell r="N205">
            <v>2</v>
          </cell>
          <cell r="O205" t="str">
            <v>PAGO</v>
          </cell>
          <cell r="P205" t="str">
            <v>SALUD</v>
          </cell>
          <cell r="Q205" t="str">
            <v>Enviado</v>
          </cell>
          <cell r="R205" t="str">
            <v>DEPARTAMENTO DE RISARALDA,</v>
          </cell>
          <cell r="S205">
            <v>8914800857</v>
          </cell>
          <cell r="T205" t="str">
            <v>AHO</v>
          </cell>
          <cell r="U205">
            <v>601003693</v>
          </cell>
        </row>
        <row r="206">
          <cell r="A206" t="str">
            <v>ABONO EN CUENTA</v>
          </cell>
          <cell r="B206" t="str">
            <v>QUINTERO MU OZ JOSE FE</v>
          </cell>
          <cell r="C206" t="str">
            <v>CC</v>
          </cell>
          <cell r="D206">
            <v>98577847</v>
          </cell>
          <cell r="E206" t="str">
            <v>DAVIVIENDA</v>
          </cell>
          <cell r="F206" t="str">
            <v>AHO</v>
          </cell>
          <cell r="G206">
            <v>127270069736</v>
          </cell>
          <cell r="H206" t="str">
            <v>12/06/2026</v>
          </cell>
          <cell r="I206" t="str">
            <v>1265647.00</v>
          </cell>
          <cell r="J206" t="str">
            <v>ABONO EN CUENTA</v>
          </cell>
          <cell r="K206" t="str">
            <v>Exito en Red</v>
          </cell>
          <cell r="L206" t="str">
            <v/>
          </cell>
          <cell r="M206" t="str">
            <v/>
          </cell>
          <cell r="N206">
            <v>2</v>
          </cell>
          <cell r="O206" t="str">
            <v>PAGO</v>
          </cell>
          <cell r="P206" t="str">
            <v>SALUD</v>
          </cell>
          <cell r="Q206" t="str">
            <v>Enviado</v>
          </cell>
          <cell r="R206" t="str">
            <v>DEPARTAMENTO DE RISARALDA,</v>
          </cell>
          <cell r="S206">
            <v>8914800857</v>
          </cell>
          <cell r="T206" t="str">
            <v>AHO</v>
          </cell>
          <cell r="U206">
            <v>601003693</v>
          </cell>
        </row>
        <row r="207">
          <cell r="A207" t="str">
            <v>ABONO EN CUENTA</v>
          </cell>
          <cell r="B207" t="str">
            <v>OSPINA TORO YAZMIN ELI</v>
          </cell>
          <cell r="C207" t="str">
            <v>CC</v>
          </cell>
          <cell r="D207">
            <v>42147925</v>
          </cell>
          <cell r="E207" t="str">
            <v>DAVIVIENDA</v>
          </cell>
          <cell r="F207" t="str">
            <v>AHO</v>
          </cell>
          <cell r="G207">
            <v>488410069626</v>
          </cell>
          <cell r="H207" t="str">
            <v>12/06/2026</v>
          </cell>
          <cell r="I207" t="str">
            <v>2985175.00</v>
          </cell>
          <cell r="J207" t="str">
            <v>ABONO EN CUENTA</v>
          </cell>
          <cell r="K207" t="str">
            <v>Exito en Red</v>
          </cell>
          <cell r="L207" t="str">
            <v/>
          </cell>
          <cell r="M207" t="str">
            <v/>
          </cell>
          <cell r="N207">
            <v>2</v>
          </cell>
          <cell r="O207" t="str">
            <v>PAGO</v>
          </cell>
          <cell r="P207" t="str">
            <v>SALUD</v>
          </cell>
          <cell r="Q207" t="str">
            <v>Enviado</v>
          </cell>
          <cell r="R207" t="str">
            <v>DEPARTAMENTO DE RISARALDA,</v>
          </cell>
          <cell r="S207">
            <v>8914800857</v>
          </cell>
          <cell r="T207" t="str">
            <v>AHO</v>
          </cell>
          <cell r="U207">
            <v>601003693</v>
          </cell>
        </row>
        <row r="208">
          <cell r="A208" t="str">
            <v>ABONO EN CUENTA</v>
          </cell>
          <cell r="B208" t="str">
            <v>ZAPATA OSPINA LEIDY YO</v>
          </cell>
          <cell r="C208" t="str">
            <v>CC</v>
          </cell>
          <cell r="D208">
            <v>1086278436</v>
          </cell>
          <cell r="E208" t="str">
            <v>BANCOLOMBIA</v>
          </cell>
          <cell r="F208" t="str">
            <v>AHO</v>
          </cell>
          <cell r="G208">
            <v>27000033818</v>
          </cell>
          <cell r="H208" t="str">
            <v>12/06/2026</v>
          </cell>
          <cell r="I208" t="str">
            <v>1752100.00</v>
          </cell>
          <cell r="J208" t="str">
            <v>ABONO EN CUENTA</v>
          </cell>
          <cell r="K208" t="str">
            <v>Exito en Red</v>
          </cell>
          <cell r="L208" t="str">
            <v/>
          </cell>
          <cell r="M208" t="str">
            <v/>
          </cell>
          <cell r="N208">
            <v>2</v>
          </cell>
          <cell r="O208" t="str">
            <v>PAGO</v>
          </cell>
          <cell r="P208" t="str">
            <v>SALUD</v>
          </cell>
          <cell r="Q208" t="str">
            <v>Enviado</v>
          </cell>
          <cell r="R208" t="str">
            <v>DEPARTAMENTO DE RISARALDA,</v>
          </cell>
          <cell r="S208">
            <v>8914800857</v>
          </cell>
          <cell r="T208" t="str">
            <v>AHO</v>
          </cell>
          <cell r="U208">
            <v>601003693</v>
          </cell>
        </row>
        <row r="209">
          <cell r="A209" t="str">
            <v>ABONO EN CUENTA</v>
          </cell>
          <cell r="B209" t="str">
            <v>GONZALEZ CASTILLO JULI</v>
          </cell>
          <cell r="C209" t="str">
            <v>CC</v>
          </cell>
          <cell r="D209">
            <v>1053769774</v>
          </cell>
          <cell r="E209" t="str">
            <v>BANCOLOMBIA</v>
          </cell>
          <cell r="F209" t="str">
            <v>AHO</v>
          </cell>
          <cell r="G209">
            <v>82934999556</v>
          </cell>
          <cell r="H209" t="str">
            <v>12/06/2026</v>
          </cell>
          <cell r="I209" t="str">
            <v>1010800.00</v>
          </cell>
          <cell r="J209" t="str">
            <v>ABONO EN CUENTA</v>
          </cell>
          <cell r="K209" t="str">
            <v>Exito en Red</v>
          </cell>
          <cell r="L209" t="str">
            <v/>
          </cell>
          <cell r="M209" t="str">
            <v/>
          </cell>
          <cell r="N209">
            <v>2</v>
          </cell>
          <cell r="O209" t="str">
            <v>PAGO</v>
          </cell>
          <cell r="P209" t="str">
            <v>SALUD</v>
          </cell>
          <cell r="Q209" t="str">
            <v>Enviado</v>
          </cell>
          <cell r="R209" t="str">
            <v>DEPARTAMENTO DE RISARALDA,</v>
          </cell>
          <cell r="S209">
            <v>8914800857</v>
          </cell>
          <cell r="T209" t="str">
            <v>AHO</v>
          </cell>
          <cell r="U209">
            <v>601003693</v>
          </cell>
        </row>
        <row r="210">
          <cell r="A210" t="str">
            <v>ABONO EN CUENTA</v>
          </cell>
          <cell r="B210" t="str">
            <v>BA OL GARCIA LEIDY JOH</v>
          </cell>
          <cell r="C210" t="str">
            <v>CC</v>
          </cell>
          <cell r="D210">
            <v>1088308199</v>
          </cell>
          <cell r="E210" t="str">
            <v>DAVIbank S.A</v>
          </cell>
          <cell r="F210" t="str">
            <v>AHO</v>
          </cell>
          <cell r="G210">
            <v>5772035042</v>
          </cell>
          <cell r="H210" t="str">
            <v>12/06/2026</v>
          </cell>
          <cell r="I210" t="str">
            <v>3088400.00</v>
          </cell>
          <cell r="J210" t="str">
            <v>ABONO EN CUENTA</v>
          </cell>
          <cell r="K210" t="str">
            <v>Exito en Red</v>
          </cell>
          <cell r="L210" t="str">
            <v/>
          </cell>
          <cell r="M210" t="str">
            <v/>
          </cell>
          <cell r="N210">
            <v>2</v>
          </cell>
          <cell r="O210" t="str">
            <v>PAGO</v>
          </cell>
          <cell r="P210" t="str">
            <v>SALUD</v>
          </cell>
          <cell r="Q210" t="str">
            <v>Enviado</v>
          </cell>
          <cell r="R210" t="str">
            <v>DEPARTAMENTO DE RISARALDA,</v>
          </cell>
          <cell r="S210">
            <v>8914800857</v>
          </cell>
          <cell r="T210" t="str">
            <v>AHO</v>
          </cell>
          <cell r="U210">
            <v>601003693</v>
          </cell>
        </row>
        <row r="211">
          <cell r="A211" t="str">
            <v>ABONO EN CUENTA</v>
          </cell>
          <cell r="B211" t="str">
            <v>MEDINA CORDOVA ALBERTO</v>
          </cell>
          <cell r="C211" t="str">
            <v>CC</v>
          </cell>
          <cell r="D211">
            <v>10116672</v>
          </cell>
          <cell r="E211" t="str">
            <v>DAVIVIENDA</v>
          </cell>
          <cell r="F211" t="str">
            <v>AHO</v>
          </cell>
          <cell r="G211">
            <v>127200050186</v>
          </cell>
          <cell r="H211" t="str">
            <v>12/06/2026</v>
          </cell>
          <cell r="I211" t="str">
            <v>1721000.00</v>
          </cell>
          <cell r="J211" t="str">
            <v>ABONO EN CUENTA</v>
          </cell>
          <cell r="K211" t="str">
            <v>Exito en Red</v>
          </cell>
          <cell r="L211" t="str">
            <v/>
          </cell>
          <cell r="M211" t="str">
            <v/>
          </cell>
          <cell r="N211">
            <v>2</v>
          </cell>
          <cell r="O211" t="str">
            <v>PAGO</v>
          </cell>
          <cell r="P211" t="str">
            <v>SALUD</v>
          </cell>
          <cell r="Q211" t="str">
            <v>Enviado</v>
          </cell>
          <cell r="R211" t="str">
            <v>DEPARTAMENTO DE RISARALDA,</v>
          </cell>
          <cell r="S211">
            <v>8914800857</v>
          </cell>
          <cell r="T211" t="str">
            <v>AHO</v>
          </cell>
          <cell r="U211">
            <v>601003693</v>
          </cell>
        </row>
        <row r="212">
          <cell r="A212" t="str">
            <v>ABONO EN CUENTA</v>
          </cell>
          <cell r="B212" t="str">
            <v>MARTINEZ HURTADO LAURA</v>
          </cell>
          <cell r="C212" t="str">
            <v>CC</v>
          </cell>
          <cell r="D212">
            <v>1053815518</v>
          </cell>
          <cell r="E212" t="str">
            <v>LULO BANK S.A</v>
          </cell>
          <cell r="F212" t="str">
            <v>AHO</v>
          </cell>
          <cell r="G212">
            <v>187757189685</v>
          </cell>
          <cell r="H212" t="str">
            <v>12/06/2026</v>
          </cell>
          <cell r="I212" t="str">
            <v>1010800.00</v>
          </cell>
          <cell r="J212" t="str">
            <v>ABONO EN CUENTA</v>
          </cell>
          <cell r="K212" t="str">
            <v>Exito en Red</v>
          </cell>
          <cell r="L212" t="str">
            <v/>
          </cell>
          <cell r="M212" t="str">
            <v/>
          </cell>
          <cell r="N212">
            <v>2</v>
          </cell>
          <cell r="O212" t="str">
            <v>PAGO</v>
          </cell>
          <cell r="P212" t="str">
            <v>SALUD</v>
          </cell>
          <cell r="Q212" t="str">
            <v>Enviado</v>
          </cell>
          <cell r="R212" t="str">
            <v>DEPARTAMENTO DE RISARALDA,</v>
          </cell>
          <cell r="S212">
            <v>8914800857</v>
          </cell>
          <cell r="T212" t="str">
            <v>AHO</v>
          </cell>
          <cell r="U212">
            <v>601003693</v>
          </cell>
        </row>
        <row r="213">
          <cell r="A213" t="str">
            <v>ABONO EN CUENTA</v>
          </cell>
          <cell r="B213" t="str">
            <v>BARTOLO VELEZ OSCAR AL</v>
          </cell>
          <cell r="C213" t="str">
            <v>CC</v>
          </cell>
          <cell r="D213">
            <v>15918779</v>
          </cell>
          <cell r="E213" t="str">
            <v>DAVIVIENDA</v>
          </cell>
          <cell r="F213" t="str">
            <v>AHO</v>
          </cell>
          <cell r="G213">
            <v>127270013098</v>
          </cell>
          <cell r="H213" t="str">
            <v>12/06/2026</v>
          </cell>
          <cell r="I213" t="str">
            <v>2945125.00</v>
          </cell>
          <cell r="J213" t="str">
            <v>ABONO EN CUENTA</v>
          </cell>
          <cell r="K213" t="str">
            <v>Exito en Red</v>
          </cell>
          <cell r="L213" t="str">
            <v/>
          </cell>
          <cell r="M213" t="str">
            <v/>
          </cell>
          <cell r="N213">
            <v>2</v>
          </cell>
          <cell r="O213" t="str">
            <v>PAGO</v>
          </cell>
          <cell r="P213" t="str">
            <v>SALUD</v>
          </cell>
          <cell r="Q213" t="str">
            <v>Enviado</v>
          </cell>
          <cell r="R213" t="str">
            <v>DEPARTAMENTO DE RISARALDA,</v>
          </cell>
          <cell r="S213">
            <v>8914800857</v>
          </cell>
          <cell r="T213" t="str">
            <v>AHO</v>
          </cell>
          <cell r="U213">
            <v>601003693</v>
          </cell>
        </row>
        <row r="214">
          <cell r="A214" t="str">
            <v>ABONO EN CUENTA</v>
          </cell>
          <cell r="B214" t="str">
            <v>BOLA OS CAICEDO LUIS F</v>
          </cell>
          <cell r="C214" t="str">
            <v>CC</v>
          </cell>
          <cell r="D214">
            <v>18513495</v>
          </cell>
          <cell r="E214" t="str">
            <v>DAVIVIENDA</v>
          </cell>
          <cell r="F214" t="str">
            <v>AHO</v>
          </cell>
          <cell r="G214">
            <v>302539242</v>
          </cell>
          <cell r="H214" t="str">
            <v>12/06/2026</v>
          </cell>
          <cell r="I214" t="str">
            <v>2016261.00</v>
          </cell>
          <cell r="J214" t="str">
            <v>ABONO EN CUENTA</v>
          </cell>
          <cell r="K214" t="str">
            <v>Exito en Red</v>
          </cell>
          <cell r="L214" t="str">
            <v/>
          </cell>
          <cell r="M214" t="str">
            <v/>
          </cell>
          <cell r="N214">
            <v>2</v>
          </cell>
          <cell r="O214" t="str">
            <v>PAGO</v>
          </cell>
          <cell r="P214" t="str">
            <v>SALUD</v>
          </cell>
          <cell r="Q214" t="str">
            <v>Enviado</v>
          </cell>
          <cell r="R214" t="str">
            <v>DEPARTAMENTO DE RISARALDA,</v>
          </cell>
          <cell r="S214">
            <v>8914800857</v>
          </cell>
          <cell r="T214" t="str">
            <v>AHO</v>
          </cell>
          <cell r="U214">
            <v>601003693</v>
          </cell>
        </row>
        <row r="215">
          <cell r="A215" t="str">
            <v>ABONO EN CUENTA</v>
          </cell>
          <cell r="B215" t="str">
            <v>GOMEZ CEBALLOS MARIA D</v>
          </cell>
          <cell r="C215" t="str">
            <v>CC</v>
          </cell>
          <cell r="D215">
            <v>42097566</v>
          </cell>
          <cell r="E215" t="str">
            <v>DAVIVIENDA</v>
          </cell>
          <cell r="F215" t="str">
            <v>AHO</v>
          </cell>
          <cell r="G215">
            <v>126070437598</v>
          </cell>
          <cell r="H215" t="str">
            <v>12/06/2026</v>
          </cell>
          <cell r="I215" t="str">
            <v>13764586.00</v>
          </cell>
          <cell r="J215" t="str">
            <v>ABONO EN CUENTA</v>
          </cell>
          <cell r="K215" t="str">
            <v>Exito en Red</v>
          </cell>
          <cell r="L215" t="str">
            <v/>
          </cell>
          <cell r="M215" t="str">
            <v/>
          </cell>
          <cell r="N215">
            <v>2</v>
          </cell>
          <cell r="O215" t="str">
            <v>PAGO</v>
          </cell>
          <cell r="P215" t="str">
            <v>SALUD</v>
          </cell>
          <cell r="Q215" t="str">
            <v>Enviado</v>
          </cell>
          <cell r="R215" t="str">
            <v>DEPARTAMENTO DE RISARALDA,</v>
          </cell>
          <cell r="S215">
            <v>8914800857</v>
          </cell>
          <cell r="T215" t="str">
            <v>AHO</v>
          </cell>
          <cell r="U215">
            <v>601003693</v>
          </cell>
        </row>
        <row r="216">
          <cell r="A216" t="str">
            <v>ABONO EN CUENTA</v>
          </cell>
          <cell r="B216" t="str">
            <v>CORREA BEDOYA MARTHA C</v>
          </cell>
          <cell r="C216" t="str">
            <v>CC</v>
          </cell>
          <cell r="D216">
            <v>42007999</v>
          </cell>
          <cell r="E216" t="str">
            <v>BANCO DE OCCIDENTE</v>
          </cell>
          <cell r="F216" t="str">
            <v>AHO</v>
          </cell>
          <cell r="G216">
            <v>33868381</v>
          </cell>
          <cell r="H216" t="str">
            <v>12/06/2026</v>
          </cell>
          <cell r="I216" t="str">
            <v>3584725.00</v>
          </cell>
          <cell r="J216" t="str">
            <v>ABONO EN CUENTA</v>
          </cell>
          <cell r="K216" t="str">
            <v>Exito en Red</v>
          </cell>
          <cell r="L216" t="str">
            <v/>
          </cell>
          <cell r="M216" t="str">
            <v/>
          </cell>
          <cell r="N216">
            <v>2</v>
          </cell>
          <cell r="O216" t="str">
            <v>PAGO</v>
          </cell>
          <cell r="P216" t="str">
            <v>SALUD</v>
          </cell>
          <cell r="Q216" t="str">
            <v>Enviado</v>
          </cell>
          <cell r="R216" t="str">
            <v>DEPARTAMENTO DE RISARALDA,</v>
          </cell>
          <cell r="S216">
            <v>8914800857</v>
          </cell>
          <cell r="T216" t="str">
            <v>AHO</v>
          </cell>
          <cell r="U216">
            <v>601003693</v>
          </cell>
        </row>
        <row r="217">
          <cell r="A217" t="str">
            <v>ABONO EN CUENTA</v>
          </cell>
          <cell r="B217" t="str">
            <v>LEAL VELASQUEZ MARIA E</v>
          </cell>
          <cell r="C217" t="str">
            <v>CC</v>
          </cell>
          <cell r="D217">
            <v>42104958</v>
          </cell>
          <cell r="E217" t="str">
            <v>DAVIVIENDA</v>
          </cell>
          <cell r="F217" t="str">
            <v>AHO</v>
          </cell>
          <cell r="G217">
            <v>302721626</v>
          </cell>
          <cell r="H217" t="str">
            <v>12/06/2026</v>
          </cell>
          <cell r="I217" t="str">
            <v>9772277.00</v>
          </cell>
          <cell r="J217" t="str">
            <v>ABONO EN CUENTA</v>
          </cell>
          <cell r="K217" t="str">
            <v>Exito en Red</v>
          </cell>
          <cell r="L217" t="str">
            <v/>
          </cell>
          <cell r="M217" t="str">
            <v/>
          </cell>
          <cell r="N217">
            <v>2</v>
          </cell>
          <cell r="O217" t="str">
            <v>PAGO</v>
          </cell>
          <cell r="P217" t="str">
            <v>SALUD</v>
          </cell>
          <cell r="Q217" t="str">
            <v>Enviado</v>
          </cell>
          <cell r="R217" t="str">
            <v>DEPARTAMENTO DE RISARALDA,</v>
          </cell>
          <cell r="S217">
            <v>8914800857</v>
          </cell>
          <cell r="T217" t="str">
            <v>AHO</v>
          </cell>
          <cell r="U217">
            <v>601003693</v>
          </cell>
        </row>
        <row r="218">
          <cell r="A218" t="str">
            <v>ABONO EN CUENTA</v>
          </cell>
          <cell r="B218" t="str">
            <v>OJEDA TOVAR MAURICIO</v>
          </cell>
          <cell r="C218" t="str">
            <v>CC</v>
          </cell>
          <cell r="D218">
            <v>93374990</v>
          </cell>
          <cell r="E218" t="str">
            <v>DAVIVIENDA</v>
          </cell>
          <cell r="F218" t="str">
            <v>AHO</v>
          </cell>
          <cell r="G218">
            <v>127270048342</v>
          </cell>
          <cell r="H218" t="str">
            <v>12/06/2026</v>
          </cell>
          <cell r="I218" t="str">
            <v>3293900.00</v>
          </cell>
          <cell r="J218" t="str">
            <v>ABONO EN CUENTA</v>
          </cell>
          <cell r="K218" t="str">
            <v>Exito en Red</v>
          </cell>
          <cell r="L218" t="str">
            <v/>
          </cell>
          <cell r="M218" t="str">
            <v/>
          </cell>
          <cell r="N218">
            <v>2</v>
          </cell>
          <cell r="O218" t="str">
            <v>PAGO</v>
          </cell>
          <cell r="P218" t="str">
            <v>SALUD</v>
          </cell>
          <cell r="Q218" t="str">
            <v>Enviado</v>
          </cell>
          <cell r="R218" t="str">
            <v>DEPARTAMENTO DE RISARALDA,</v>
          </cell>
          <cell r="S218">
            <v>8914800857</v>
          </cell>
          <cell r="T218" t="str">
            <v>AHO</v>
          </cell>
          <cell r="U218">
            <v>601003693</v>
          </cell>
        </row>
        <row r="219">
          <cell r="A219" t="str">
            <v>ABONO EN CUENTA</v>
          </cell>
          <cell r="B219" t="str">
            <v>SOTO TORO LUZ ADRIANA</v>
          </cell>
          <cell r="C219" t="str">
            <v>CC</v>
          </cell>
          <cell r="D219">
            <v>42116096</v>
          </cell>
          <cell r="E219" t="str">
            <v>DAVIVIENDA</v>
          </cell>
          <cell r="F219" t="str">
            <v>AHO</v>
          </cell>
          <cell r="G219">
            <v>488402988130</v>
          </cell>
          <cell r="H219" t="str">
            <v>12/06/2026</v>
          </cell>
          <cell r="I219" t="str">
            <v>1136284.00</v>
          </cell>
          <cell r="J219" t="str">
            <v>ABONO EN CUENTA</v>
          </cell>
          <cell r="K219" t="str">
            <v>Exito en Red</v>
          </cell>
          <cell r="L219" t="str">
            <v/>
          </cell>
          <cell r="M219" t="str">
            <v/>
          </cell>
          <cell r="N219">
            <v>2</v>
          </cell>
          <cell r="O219" t="str">
            <v>PAGO</v>
          </cell>
          <cell r="P219" t="str">
            <v>SALUD</v>
          </cell>
          <cell r="Q219" t="str">
            <v>Enviado</v>
          </cell>
          <cell r="R219" t="str">
            <v>DEPARTAMENTO DE RISARALDA,</v>
          </cell>
          <cell r="S219">
            <v>8914800857</v>
          </cell>
          <cell r="T219" t="str">
            <v>AHO</v>
          </cell>
          <cell r="U219">
            <v>601003693</v>
          </cell>
        </row>
        <row r="220">
          <cell r="A220" t="str">
            <v>ABONO EN CUENTA</v>
          </cell>
          <cell r="B220" t="str">
            <v>MONA RAIGOZA SAMUEL</v>
          </cell>
          <cell r="C220" t="str">
            <v>CC</v>
          </cell>
          <cell r="D220">
            <v>1000913611</v>
          </cell>
          <cell r="E220" t="str">
            <v>DAVIVIENDA</v>
          </cell>
          <cell r="F220" t="str">
            <v>AHO</v>
          </cell>
          <cell r="G220">
            <v>488453219013</v>
          </cell>
          <cell r="H220" t="str">
            <v>12/06/2026</v>
          </cell>
          <cell r="I220" t="str">
            <v>1445937.00</v>
          </cell>
          <cell r="J220" t="str">
            <v>ABONO EN CUENTA</v>
          </cell>
          <cell r="K220" t="str">
            <v>Exito en Red</v>
          </cell>
          <cell r="L220" t="str">
            <v/>
          </cell>
          <cell r="M220" t="str">
            <v/>
          </cell>
          <cell r="N220">
            <v>2</v>
          </cell>
          <cell r="O220" t="str">
            <v>PAGO</v>
          </cell>
          <cell r="P220" t="str">
            <v>SALUD</v>
          </cell>
          <cell r="Q220" t="str">
            <v>Enviado</v>
          </cell>
          <cell r="R220" t="str">
            <v>DEPARTAMENTO DE RISARALDA,</v>
          </cell>
          <cell r="S220">
            <v>8914800857</v>
          </cell>
          <cell r="T220" t="str">
            <v>AHO</v>
          </cell>
          <cell r="U220">
            <v>601003693</v>
          </cell>
        </row>
        <row r="221">
          <cell r="A221" t="str">
            <v>ABONO EN CUENTA</v>
          </cell>
          <cell r="B221" t="str">
            <v>LONDONO GARCIA KELLY D</v>
          </cell>
          <cell r="C221" t="str">
            <v>CC</v>
          </cell>
          <cell r="D221">
            <v>1192808380</v>
          </cell>
          <cell r="E221" t="str">
            <v>BBVA</v>
          </cell>
          <cell r="F221" t="str">
            <v>AHO</v>
          </cell>
          <cell r="G221">
            <v>644006365</v>
          </cell>
          <cell r="H221" t="str">
            <v>12/06/2026</v>
          </cell>
          <cell r="I221" t="str">
            <v>3088400.00</v>
          </cell>
          <cell r="J221" t="str">
            <v>ABONO EN CUENTA</v>
          </cell>
          <cell r="K221" t="str">
            <v>Exito en Red</v>
          </cell>
          <cell r="L221" t="str">
            <v/>
          </cell>
          <cell r="M221" t="str">
            <v/>
          </cell>
          <cell r="N221">
            <v>2</v>
          </cell>
          <cell r="O221" t="str">
            <v>PAGO</v>
          </cell>
          <cell r="P221" t="str">
            <v>SALUD</v>
          </cell>
          <cell r="Q221" t="str">
            <v>Enviado</v>
          </cell>
          <cell r="R221" t="str">
            <v>DEPARTAMENTO DE RISARALDA,</v>
          </cell>
          <cell r="S221">
            <v>8914800857</v>
          </cell>
          <cell r="T221" t="str">
            <v>AHO</v>
          </cell>
          <cell r="U221">
            <v>601003693</v>
          </cell>
        </row>
        <row r="222">
          <cell r="A222" t="str">
            <v>ABONO EN CUENTA</v>
          </cell>
          <cell r="B222" t="str">
            <v>ARTUNDUAGA MEJIA MONIC</v>
          </cell>
          <cell r="C222" t="str">
            <v>CC</v>
          </cell>
          <cell r="D222">
            <v>42109397</v>
          </cell>
          <cell r="E222" t="str">
            <v>DAVIVIENDA</v>
          </cell>
          <cell r="F222" t="str">
            <v>AHO</v>
          </cell>
          <cell r="G222">
            <v>302731039</v>
          </cell>
          <cell r="H222" t="str">
            <v>12/06/2026</v>
          </cell>
          <cell r="I222" t="str">
            <v>3375900.00</v>
          </cell>
          <cell r="J222" t="str">
            <v>ABONO EN CUENTA</v>
          </cell>
          <cell r="K222" t="str">
            <v>Exito en Red</v>
          </cell>
          <cell r="L222" t="str">
            <v/>
          </cell>
          <cell r="M222" t="str">
            <v/>
          </cell>
          <cell r="N222">
            <v>2</v>
          </cell>
          <cell r="O222" t="str">
            <v>PAGO</v>
          </cell>
          <cell r="P222" t="str">
            <v>SALUD</v>
          </cell>
          <cell r="Q222" t="str">
            <v>Enviado</v>
          </cell>
          <cell r="R222" t="str">
            <v>DEPARTAMENTO DE RISARALDA,</v>
          </cell>
          <cell r="S222">
            <v>8914800857</v>
          </cell>
          <cell r="T222" t="str">
            <v>AHO</v>
          </cell>
          <cell r="U222">
            <v>601003693</v>
          </cell>
        </row>
        <row r="223">
          <cell r="A223" t="str">
            <v>ABONO EN CUENTA</v>
          </cell>
          <cell r="B223" t="str">
            <v>BEDOYA MAHECHA SANDRA</v>
          </cell>
          <cell r="C223" t="str">
            <v>CC</v>
          </cell>
          <cell r="D223">
            <v>42104754</v>
          </cell>
          <cell r="E223" t="str">
            <v>DAVIVIENDA</v>
          </cell>
          <cell r="F223" t="str">
            <v>AHO</v>
          </cell>
          <cell r="G223">
            <v>128070074884</v>
          </cell>
          <cell r="H223" t="str">
            <v>12/06/2026</v>
          </cell>
          <cell r="I223" t="str">
            <v>541556.00</v>
          </cell>
          <cell r="J223" t="str">
            <v>ABONO EN CUENTA</v>
          </cell>
          <cell r="K223" t="str">
            <v>Exito en Red</v>
          </cell>
          <cell r="L223" t="str">
            <v/>
          </cell>
          <cell r="M223" t="str">
            <v/>
          </cell>
          <cell r="N223">
            <v>2</v>
          </cell>
          <cell r="O223" t="str">
            <v>PAGO</v>
          </cell>
          <cell r="P223" t="str">
            <v>SALUD</v>
          </cell>
          <cell r="Q223" t="str">
            <v>Enviado</v>
          </cell>
          <cell r="R223" t="str">
            <v>DEPARTAMENTO DE RISARALDA,</v>
          </cell>
          <cell r="S223">
            <v>8914800857</v>
          </cell>
          <cell r="T223" t="str">
            <v>AHO</v>
          </cell>
          <cell r="U223">
            <v>601003693</v>
          </cell>
        </row>
        <row r="224">
          <cell r="A224" t="str">
            <v>ABONO EN CUENTA</v>
          </cell>
          <cell r="B224" t="str">
            <v>CAICEDO NEIRA ANDRES F</v>
          </cell>
          <cell r="C224" t="str">
            <v>CC</v>
          </cell>
          <cell r="D224">
            <v>10143972</v>
          </cell>
          <cell r="E224" t="str">
            <v>DAVIVIENDA</v>
          </cell>
          <cell r="F224" t="str">
            <v>AHO</v>
          </cell>
          <cell r="G224">
            <v>302530431</v>
          </cell>
          <cell r="H224" t="str">
            <v>12/06/2026</v>
          </cell>
          <cell r="I224" t="str">
            <v>6332469.00</v>
          </cell>
          <cell r="J224" t="str">
            <v>ABONO EN CUENTA</v>
          </cell>
          <cell r="K224" t="str">
            <v>Exito en Red</v>
          </cell>
          <cell r="L224" t="str">
            <v/>
          </cell>
          <cell r="M224" t="str">
            <v/>
          </cell>
          <cell r="N224">
            <v>2</v>
          </cell>
          <cell r="O224" t="str">
            <v>PAGO</v>
          </cell>
          <cell r="P224" t="str">
            <v>SALUD</v>
          </cell>
          <cell r="Q224" t="str">
            <v>Enviado</v>
          </cell>
          <cell r="R224" t="str">
            <v>DEPARTAMENTO DE RISARALDA,</v>
          </cell>
          <cell r="S224">
            <v>8914800857</v>
          </cell>
          <cell r="T224" t="str">
            <v>AHO</v>
          </cell>
          <cell r="U224">
            <v>601003693</v>
          </cell>
        </row>
        <row r="225">
          <cell r="A225" t="str">
            <v>ABONO EN CUENTA</v>
          </cell>
          <cell r="B225" t="str">
            <v>MORENO RIOS LADY JOHAN</v>
          </cell>
          <cell r="C225" t="str">
            <v>CC</v>
          </cell>
          <cell r="D225">
            <v>1088272966</v>
          </cell>
          <cell r="E225" t="str">
            <v>DAVIVIENDA</v>
          </cell>
          <cell r="F225" t="str">
            <v>AHO</v>
          </cell>
          <cell r="G225">
            <v>126600001005</v>
          </cell>
          <cell r="H225" t="str">
            <v>12/06/2026</v>
          </cell>
          <cell r="I225" t="str">
            <v>1153337.00</v>
          </cell>
          <cell r="J225" t="str">
            <v>ABONO EN CUENTA</v>
          </cell>
          <cell r="K225" t="str">
            <v>Exito en Red</v>
          </cell>
          <cell r="L225" t="str">
            <v/>
          </cell>
          <cell r="M225" t="str">
            <v/>
          </cell>
          <cell r="N225">
            <v>2</v>
          </cell>
          <cell r="O225" t="str">
            <v>PAGO</v>
          </cell>
          <cell r="P225" t="str">
            <v>SALUD</v>
          </cell>
          <cell r="Q225" t="str">
            <v>Enviado</v>
          </cell>
          <cell r="R225" t="str">
            <v>DEPARTAMENTO DE RISARALDA,</v>
          </cell>
          <cell r="S225">
            <v>8914800857</v>
          </cell>
          <cell r="T225" t="str">
            <v>AHO</v>
          </cell>
          <cell r="U225">
            <v>601003693</v>
          </cell>
        </row>
        <row r="226">
          <cell r="A226" t="str">
            <v>ABONO EN CUENTA</v>
          </cell>
          <cell r="B226" t="str">
            <v>TRUJILLO ACOSTA HECTOR</v>
          </cell>
          <cell r="C226" t="str">
            <v>CC</v>
          </cell>
          <cell r="D226">
            <v>73120599</v>
          </cell>
          <cell r="E226" t="str">
            <v>DAVIVIENDA</v>
          </cell>
          <cell r="F226" t="str">
            <v>AHO</v>
          </cell>
          <cell r="G226">
            <v>310530308</v>
          </cell>
          <cell r="H226" t="str">
            <v>12/06/2026</v>
          </cell>
          <cell r="I226" t="str">
            <v>3821057.00</v>
          </cell>
          <cell r="J226" t="str">
            <v>ABONO EN CUENTA</v>
          </cell>
          <cell r="K226" t="str">
            <v>Exito en Red</v>
          </cell>
          <cell r="L226" t="str">
            <v/>
          </cell>
          <cell r="M226" t="str">
            <v/>
          </cell>
          <cell r="N226">
            <v>2</v>
          </cell>
          <cell r="O226" t="str">
            <v>PAGO</v>
          </cell>
          <cell r="P226" t="str">
            <v>SALUD</v>
          </cell>
          <cell r="Q226" t="str">
            <v>Enviado</v>
          </cell>
          <cell r="R226" t="str">
            <v>DEPARTAMENTO DE RISARALDA,</v>
          </cell>
          <cell r="S226">
            <v>8914800857</v>
          </cell>
          <cell r="T226" t="str">
            <v>AHO</v>
          </cell>
          <cell r="U226">
            <v>601003693</v>
          </cell>
        </row>
        <row r="227">
          <cell r="A227" t="str">
            <v>ABONO EN CUENTA</v>
          </cell>
          <cell r="B227" t="str">
            <v>BOLIVAR LOPEZ MARIA NA</v>
          </cell>
          <cell r="C227" t="str">
            <v>CC</v>
          </cell>
          <cell r="D227">
            <v>51901594</v>
          </cell>
          <cell r="E227" t="str">
            <v>BANCO DE BOGOTA</v>
          </cell>
          <cell r="F227" t="str">
            <v>AHO</v>
          </cell>
          <cell r="G227">
            <v>468010079</v>
          </cell>
          <cell r="H227" t="str">
            <v>12/06/2026</v>
          </cell>
          <cell r="I227" t="str">
            <v>2929776.00</v>
          </cell>
          <cell r="J227" t="str">
            <v>ABONO EN CUENTA</v>
          </cell>
          <cell r="K227" t="str">
            <v>Exito en Red</v>
          </cell>
          <cell r="L227" t="str">
            <v/>
          </cell>
          <cell r="M227" t="str">
            <v/>
          </cell>
          <cell r="N227">
            <v>2</v>
          </cell>
          <cell r="O227" t="str">
            <v>PAGO</v>
          </cell>
          <cell r="P227" t="str">
            <v>SALUD</v>
          </cell>
          <cell r="Q227" t="str">
            <v>Enviado</v>
          </cell>
          <cell r="R227" t="str">
            <v>DEPARTAMENTO DE RISARALDA,</v>
          </cell>
          <cell r="S227">
            <v>8914800857</v>
          </cell>
          <cell r="T227" t="str">
            <v>AHO</v>
          </cell>
          <cell r="U227">
            <v>601003693</v>
          </cell>
        </row>
        <row r="228">
          <cell r="A228" t="str">
            <v>ABONO EN CUENTA</v>
          </cell>
          <cell r="B228" t="str">
            <v>RONDON GONZALEZ IVONNE</v>
          </cell>
          <cell r="C228" t="str">
            <v>CC</v>
          </cell>
          <cell r="D228">
            <v>42161779</v>
          </cell>
          <cell r="E228" t="str">
            <v>DAVIVIENDA</v>
          </cell>
          <cell r="F228" t="str">
            <v>AHO</v>
          </cell>
          <cell r="G228">
            <v>127270009757</v>
          </cell>
          <cell r="H228" t="str">
            <v>12/06/2026</v>
          </cell>
          <cell r="I228" t="str">
            <v>2891310.00</v>
          </cell>
          <cell r="J228" t="str">
            <v>ABONO EN CUENTA</v>
          </cell>
          <cell r="K228" t="str">
            <v>Exito en Red</v>
          </cell>
          <cell r="L228" t="str">
            <v/>
          </cell>
          <cell r="M228" t="str">
            <v/>
          </cell>
          <cell r="N228">
            <v>2</v>
          </cell>
          <cell r="O228" t="str">
            <v>PAGO</v>
          </cell>
          <cell r="P228" t="str">
            <v>SALUD</v>
          </cell>
          <cell r="Q228" t="str">
            <v>Enviado</v>
          </cell>
          <cell r="R228" t="str">
            <v>DEPARTAMENTO DE RISARALDA,</v>
          </cell>
          <cell r="S228">
            <v>8914800857</v>
          </cell>
          <cell r="T228" t="str">
            <v>AHO</v>
          </cell>
          <cell r="U228">
            <v>601003693</v>
          </cell>
        </row>
        <row r="229">
          <cell r="A229" t="str">
            <v>ABONO EN CUENTA</v>
          </cell>
          <cell r="B229" t="str">
            <v>CALLE AGUDELO MARIELA</v>
          </cell>
          <cell r="C229" t="str">
            <v>CC</v>
          </cell>
          <cell r="D229">
            <v>24545886</v>
          </cell>
          <cell r="E229" t="str">
            <v>BBVA</v>
          </cell>
          <cell r="F229" t="str">
            <v>AHO</v>
          </cell>
          <cell r="G229">
            <v>703209809</v>
          </cell>
          <cell r="H229" t="str">
            <v>12/06/2026</v>
          </cell>
          <cell r="I229" t="str">
            <v>3076850.00</v>
          </cell>
          <cell r="J229" t="str">
            <v>ABONO EN CUENTA</v>
          </cell>
          <cell r="K229" t="str">
            <v>Exito en Red</v>
          </cell>
          <cell r="L229" t="str">
            <v/>
          </cell>
          <cell r="M229" t="str">
            <v/>
          </cell>
          <cell r="N229">
            <v>2</v>
          </cell>
          <cell r="O229" t="str">
            <v>PAGO</v>
          </cell>
          <cell r="P229" t="str">
            <v>SALUD</v>
          </cell>
          <cell r="Q229" t="str">
            <v>Enviado</v>
          </cell>
          <cell r="R229" t="str">
            <v>DEPARTAMENTO DE RISARALDA,</v>
          </cell>
          <cell r="S229">
            <v>8914800857</v>
          </cell>
          <cell r="T229" t="str">
            <v>AHO</v>
          </cell>
          <cell r="U229">
            <v>601003693</v>
          </cell>
        </row>
        <row r="230">
          <cell r="A230" t="str">
            <v>ABONO EN CUENTA</v>
          </cell>
          <cell r="B230" t="str">
            <v>RAMIREZ RODAS ADRIANA</v>
          </cell>
          <cell r="C230" t="str">
            <v>CC</v>
          </cell>
          <cell r="D230">
            <v>42123691</v>
          </cell>
          <cell r="E230" t="str">
            <v>BBVA</v>
          </cell>
          <cell r="F230" t="str">
            <v>AHO</v>
          </cell>
          <cell r="G230">
            <v>644002933</v>
          </cell>
          <cell r="H230" t="str">
            <v>12/06/2026</v>
          </cell>
          <cell r="I230" t="str">
            <v>1394627.00</v>
          </cell>
          <cell r="J230" t="str">
            <v>ABONO EN CUENTA</v>
          </cell>
          <cell r="K230" t="str">
            <v>Exito en Red</v>
          </cell>
          <cell r="L230" t="str">
            <v/>
          </cell>
          <cell r="M230" t="str">
            <v/>
          </cell>
          <cell r="N230">
            <v>2</v>
          </cell>
          <cell r="O230" t="str">
            <v>PAGO</v>
          </cell>
          <cell r="P230" t="str">
            <v>SALUD</v>
          </cell>
          <cell r="Q230" t="str">
            <v>Enviado</v>
          </cell>
          <cell r="R230" t="str">
            <v>DEPARTAMENTO DE RISARALDA,</v>
          </cell>
          <cell r="S230">
            <v>8914800857</v>
          </cell>
          <cell r="T230" t="str">
            <v>AHO</v>
          </cell>
          <cell r="U230">
            <v>601003693</v>
          </cell>
        </row>
        <row r="231">
          <cell r="A231" t="str">
            <v>ABONO EN CUENTA</v>
          </cell>
          <cell r="B231" t="str">
            <v>SANCHEZ GUTIERREZ ANA</v>
          </cell>
          <cell r="C231" t="str">
            <v>CC</v>
          </cell>
          <cell r="D231">
            <v>42029302</v>
          </cell>
          <cell r="E231" t="str">
            <v>BANCOLOMBIA</v>
          </cell>
          <cell r="F231" t="str">
            <v>AHO</v>
          </cell>
          <cell r="G231">
            <v>85205948517</v>
          </cell>
          <cell r="H231" t="str">
            <v>12/06/2026</v>
          </cell>
          <cell r="I231" t="str">
            <v>5408492.00</v>
          </cell>
          <cell r="J231" t="str">
            <v>ABONO EN CUENTA</v>
          </cell>
          <cell r="K231" t="str">
            <v>Exito en Red</v>
          </cell>
          <cell r="L231" t="str">
            <v/>
          </cell>
          <cell r="M231" t="str">
            <v/>
          </cell>
          <cell r="N231">
            <v>2</v>
          </cell>
          <cell r="O231" t="str">
            <v>PAGO</v>
          </cell>
          <cell r="P231" t="str">
            <v>SALUD</v>
          </cell>
          <cell r="Q231" t="str">
            <v>Enviado</v>
          </cell>
          <cell r="R231" t="str">
            <v>DEPARTAMENTO DE RISARALDA,</v>
          </cell>
          <cell r="S231">
            <v>8914800857</v>
          </cell>
          <cell r="T231" t="str">
            <v>AHO</v>
          </cell>
          <cell r="U231">
            <v>601003693</v>
          </cell>
        </row>
        <row r="232">
          <cell r="A232" t="str">
            <v>ABONO EN CUENTA</v>
          </cell>
          <cell r="B232" t="str">
            <v>RAMIREZ RAMIREZ JUAN G</v>
          </cell>
          <cell r="C232" t="str">
            <v>CC</v>
          </cell>
          <cell r="D232">
            <v>18591849</v>
          </cell>
          <cell r="E232" t="str">
            <v>DAVIVIENDA</v>
          </cell>
          <cell r="F232" t="str">
            <v>AHO</v>
          </cell>
          <cell r="G232">
            <v>310007364</v>
          </cell>
          <cell r="H232" t="str">
            <v>12/06/2026</v>
          </cell>
          <cell r="I232" t="str">
            <v>4218679.00</v>
          </cell>
          <cell r="J232" t="str">
            <v>ABONO EN CUENTA</v>
          </cell>
          <cell r="K232" t="str">
            <v>Exito en Red</v>
          </cell>
          <cell r="L232" t="str">
            <v/>
          </cell>
          <cell r="M232" t="str">
            <v/>
          </cell>
          <cell r="N232">
            <v>2</v>
          </cell>
          <cell r="O232" t="str">
            <v>PAGO</v>
          </cell>
          <cell r="P232" t="str">
            <v>SALUD</v>
          </cell>
          <cell r="Q232" t="str">
            <v>Enviado</v>
          </cell>
          <cell r="R232" t="str">
            <v>DEPARTAMENTO DE RISARALDA,</v>
          </cell>
          <cell r="S232">
            <v>8914800857</v>
          </cell>
          <cell r="T232" t="str">
            <v>AHO</v>
          </cell>
          <cell r="U232">
            <v>601003693</v>
          </cell>
        </row>
        <row r="233">
          <cell r="A233" t="str">
            <v>ABONO EN CUENTA</v>
          </cell>
          <cell r="B233" t="str">
            <v>SOTO OSORNO JOHN JAIRO</v>
          </cell>
          <cell r="C233" t="str">
            <v>CC</v>
          </cell>
          <cell r="D233">
            <v>94073883</v>
          </cell>
          <cell r="E233" t="str">
            <v>DAVIVIENDA</v>
          </cell>
          <cell r="F233" t="str">
            <v>AHO</v>
          </cell>
          <cell r="G233">
            <v>488414304094</v>
          </cell>
          <cell r="H233" t="str">
            <v>12/06/2026</v>
          </cell>
          <cell r="I233" t="str">
            <v>1333200.00</v>
          </cell>
          <cell r="J233" t="str">
            <v>ABONO EN CUENTA</v>
          </cell>
          <cell r="K233" t="str">
            <v>Exito en Red</v>
          </cell>
          <cell r="L233" t="str">
            <v/>
          </cell>
          <cell r="M233" t="str">
            <v/>
          </cell>
          <cell r="N233">
            <v>2</v>
          </cell>
          <cell r="O233" t="str">
            <v>PAGO</v>
          </cell>
          <cell r="P233" t="str">
            <v>SALUD</v>
          </cell>
          <cell r="Q233" t="str">
            <v>Enviado</v>
          </cell>
          <cell r="R233" t="str">
            <v>DEPARTAMENTO DE RISARALDA,</v>
          </cell>
          <cell r="S233">
            <v>8914800857</v>
          </cell>
          <cell r="T233" t="str">
            <v>AHO</v>
          </cell>
          <cell r="U233">
            <v>601003693</v>
          </cell>
        </row>
        <row r="234">
          <cell r="A234" t="str">
            <v>ABONO EN CUENTA</v>
          </cell>
          <cell r="B234" t="str">
            <v>MARIA ALCIRA ROBAYO GI</v>
          </cell>
          <cell r="C234" t="str">
            <v>CC</v>
          </cell>
          <cell r="D234">
            <v>42010343</v>
          </cell>
          <cell r="E234" t="str">
            <v>DAVIVIENDA</v>
          </cell>
          <cell r="F234" t="str">
            <v>AHO</v>
          </cell>
          <cell r="G234">
            <v>502556384</v>
          </cell>
          <cell r="H234" t="str">
            <v>12/06/2026</v>
          </cell>
          <cell r="I234" t="str">
            <v>10601664.00</v>
          </cell>
          <cell r="J234" t="str">
            <v>ABONO EN CUENTA</v>
          </cell>
          <cell r="K234" t="str">
            <v>Exito en Red</v>
          </cell>
          <cell r="L234" t="str">
            <v/>
          </cell>
          <cell r="M234" t="str">
            <v/>
          </cell>
          <cell r="N234">
            <v>2</v>
          </cell>
          <cell r="O234" t="str">
            <v>PAGO</v>
          </cell>
          <cell r="P234" t="str">
            <v>SALUD</v>
          </cell>
          <cell r="Q234" t="str">
            <v>Enviado</v>
          </cell>
          <cell r="R234" t="str">
            <v>DEPARTAMENTO DE RISARALDA,</v>
          </cell>
          <cell r="S234">
            <v>8914800857</v>
          </cell>
          <cell r="T234" t="str">
            <v>AHO</v>
          </cell>
          <cell r="U234">
            <v>601003693</v>
          </cell>
        </row>
        <row r="235">
          <cell r="A235" t="str">
            <v>ABONO EN CUENTA</v>
          </cell>
          <cell r="B235" t="str">
            <v>SANCHEZ FLOREZ DIANA P</v>
          </cell>
          <cell r="C235" t="str">
            <v>CC</v>
          </cell>
          <cell r="D235">
            <v>24693818</v>
          </cell>
          <cell r="E235" t="str">
            <v>DAVIVIENDA</v>
          </cell>
          <cell r="F235" t="str">
            <v>AHO</v>
          </cell>
          <cell r="G235">
            <v>488442210057</v>
          </cell>
          <cell r="H235" t="str">
            <v>12/06/2026</v>
          </cell>
          <cell r="I235" t="str">
            <v>1620290.00</v>
          </cell>
          <cell r="J235" t="str">
            <v>ABONO EN CUENTA</v>
          </cell>
          <cell r="K235" t="str">
            <v>Exito en Red</v>
          </cell>
          <cell r="L235" t="str">
            <v/>
          </cell>
          <cell r="M235" t="str">
            <v/>
          </cell>
          <cell r="N235">
            <v>2</v>
          </cell>
          <cell r="O235" t="str">
            <v>PAGO</v>
          </cell>
          <cell r="P235" t="str">
            <v>SALUD</v>
          </cell>
          <cell r="Q235" t="str">
            <v>Enviado</v>
          </cell>
          <cell r="R235" t="str">
            <v>DEPARTAMENTO DE RISARALDA,</v>
          </cell>
          <cell r="S235">
            <v>8914800857</v>
          </cell>
          <cell r="T235" t="str">
            <v>AHO</v>
          </cell>
          <cell r="U235">
            <v>601003693</v>
          </cell>
        </row>
        <row r="236">
          <cell r="A236" t="str">
            <v>ABONO EN CUENTA</v>
          </cell>
          <cell r="B236" t="str">
            <v>LONDO O VELEZ JOSE JOA</v>
          </cell>
          <cell r="C236" t="str">
            <v>CC</v>
          </cell>
          <cell r="D236">
            <v>6110165</v>
          </cell>
          <cell r="E236" t="str">
            <v>DAVIVIENDA</v>
          </cell>
          <cell r="F236" t="str">
            <v>AHO</v>
          </cell>
          <cell r="G236">
            <v>128300089124</v>
          </cell>
          <cell r="H236" t="str">
            <v>12/06/2026</v>
          </cell>
          <cell r="I236" t="str">
            <v>1350200.00</v>
          </cell>
          <cell r="J236" t="str">
            <v>ABONO EN CUENTA</v>
          </cell>
          <cell r="K236" t="str">
            <v>Exito en Red</v>
          </cell>
          <cell r="L236" t="str">
            <v/>
          </cell>
          <cell r="M236" t="str">
            <v/>
          </cell>
          <cell r="N236">
            <v>2</v>
          </cell>
          <cell r="O236" t="str">
            <v>PAGO</v>
          </cell>
          <cell r="P236" t="str">
            <v>SALUD</v>
          </cell>
          <cell r="Q236" t="str">
            <v>Enviado</v>
          </cell>
          <cell r="R236" t="str">
            <v>DEPARTAMENTO DE RISARALDA,</v>
          </cell>
          <cell r="S236">
            <v>8914800857</v>
          </cell>
          <cell r="T236" t="str">
            <v>AHO</v>
          </cell>
          <cell r="U236">
            <v>601003693</v>
          </cell>
        </row>
        <row r="237">
          <cell r="A237" t="str">
            <v>ABONO EN CUENTA</v>
          </cell>
          <cell r="B237" t="str">
            <v>PESCADOR GARCIA YUDY T</v>
          </cell>
          <cell r="C237" t="str">
            <v>CC</v>
          </cell>
          <cell r="D237">
            <v>1088354448</v>
          </cell>
          <cell r="E237" t="str">
            <v>DAVIVIENDA</v>
          </cell>
          <cell r="F237" t="str">
            <v>AHO</v>
          </cell>
          <cell r="G237">
            <v>488432913785</v>
          </cell>
          <cell r="H237" t="str">
            <v>12/06/2026</v>
          </cell>
          <cell r="I237" t="str">
            <v>972532.00</v>
          </cell>
          <cell r="J237" t="str">
            <v>ABONO EN CUENTA</v>
          </cell>
          <cell r="K237" t="str">
            <v>Exito en Red</v>
          </cell>
          <cell r="L237" t="str">
            <v/>
          </cell>
          <cell r="M237" t="str">
            <v/>
          </cell>
          <cell r="N237">
            <v>2</v>
          </cell>
          <cell r="O237" t="str">
            <v>PAGO</v>
          </cell>
          <cell r="P237" t="str">
            <v>SALUD</v>
          </cell>
          <cell r="Q237" t="str">
            <v>Enviado</v>
          </cell>
          <cell r="R237" t="str">
            <v>DEPARTAMENTO DE RISARALDA,</v>
          </cell>
          <cell r="S237">
            <v>8914800857</v>
          </cell>
          <cell r="T237" t="str">
            <v>AHO</v>
          </cell>
          <cell r="U237">
            <v>601003693</v>
          </cell>
        </row>
        <row r="238">
          <cell r="A238" t="str">
            <v>ABONO EN CUENTA</v>
          </cell>
          <cell r="B238" t="str">
            <v>CHACON ROJAS MARCOS NI</v>
          </cell>
          <cell r="C238" t="str">
            <v>CC</v>
          </cell>
          <cell r="D238">
            <v>80550174</v>
          </cell>
          <cell r="E238" t="str">
            <v>BANCOLOMBIA</v>
          </cell>
          <cell r="F238" t="str">
            <v>AHO</v>
          </cell>
          <cell r="G238">
            <v>42431145795</v>
          </cell>
          <cell r="H238" t="str">
            <v>12/06/2026</v>
          </cell>
          <cell r="I238" t="str">
            <v>3312300.00</v>
          </cell>
          <cell r="J238" t="str">
            <v>ABONO EN CUENTA</v>
          </cell>
          <cell r="K238" t="str">
            <v>Exito en Red</v>
          </cell>
          <cell r="L238" t="str">
            <v/>
          </cell>
          <cell r="M238" t="str">
            <v/>
          </cell>
          <cell r="N238">
            <v>2</v>
          </cell>
          <cell r="O238" t="str">
            <v>PAGO</v>
          </cell>
          <cell r="P238" t="str">
            <v>SALUD</v>
          </cell>
          <cell r="Q238" t="str">
            <v>Enviado</v>
          </cell>
          <cell r="R238" t="str">
            <v>DEPARTAMENTO DE RISARALDA,</v>
          </cell>
          <cell r="S238">
            <v>8914800857</v>
          </cell>
          <cell r="T238" t="str">
            <v>AHO</v>
          </cell>
          <cell r="U238">
            <v>601003693</v>
          </cell>
        </row>
        <row r="239">
          <cell r="A239" t="str">
            <v>ABONO EN CUENTA</v>
          </cell>
          <cell r="B239" t="str">
            <v>ZULETA ZAPATA JULIAN A</v>
          </cell>
          <cell r="C239" t="str">
            <v>CC</v>
          </cell>
          <cell r="D239">
            <v>71373818</v>
          </cell>
          <cell r="E239" t="str">
            <v>BANCOLOMBIA</v>
          </cell>
          <cell r="F239" t="str">
            <v>AHO</v>
          </cell>
          <cell r="G239">
            <v>31300012763</v>
          </cell>
          <cell r="H239" t="str">
            <v>12/06/2026</v>
          </cell>
          <cell r="I239" t="str">
            <v>1733055.00</v>
          </cell>
          <cell r="J239" t="str">
            <v>ABONO EN CUENTA</v>
          </cell>
          <cell r="K239" t="str">
            <v>Exito en Red</v>
          </cell>
          <cell r="L239" t="str">
            <v/>
          </cell>
          <cell r="M239" t="str">
            <v/>
          </cell>
          <cell r="N239">
            <v>2</v>
          </cell>
          <cell r="O239" t="str">
            <v>PAGO</v>
          </cell>
          <cell r="P239" t="str">
            <v>SALUD</v>
          </cell>
          <cell r="Q239" t="str">
            <v>Enviado</v>
          </cell>
          <cell r="R239" t="str">
            <v>DEPARTAMENTO DE RISARALDA,</v>
          </cell>
          <cell r="S239">
            <v>8914800857</v>
          </cell>
          <cell r="T239" t="str">
            <v>AHO</v>
          </cell>
          <cell r="U239">
            <v>601003693</v>
          </cell>
        </row>
        <row r="240">
          <cell r="A240" t="str">
            <v>ABONO EN CUENTA</v>
          </cell>
          <cell r="B240" t="str">
            <v>ORREGO CORREA GLORIA P</v>
          </cell>
          <cell r="C240" t="str">
            <v>CC</v>
          </cell>
          <cell r="D240">
            <v>42088155</v>
          </cell>
          <cell r="E240" t="str">
            <v>DAVIVIENDA</v>
          </cell>
          <cell r="F240" t="str">
            <v>AHO</v>
          </cell>
          <cell r="G240">
            <v>421552829</v>
          </cell>
          <cell r="H240" t="str">
            <v>12/06/2026</v>
          </cell>
          <cell r="I240" t="str">
            <v>3318000.00</v>
          </cell>
          <cell r="J240" t="str">
            <v>ABONO EN CUENTA</v>
          </cell>
          <cell r="K240" t="str">
            <v>Exito en Red</v>
          </cell>
          <cell r="L240" t="str">
            <v/>
          </cell>
          <cell r="M240" t="str">
            <v/>
          </cell>
          <cell r="N240">
            <v>2</v>
          </cell>
          <cell r="O240" t="str">
            <v>PAGO</v>
          </cell>
          <cell r="P240" t="str">
            <v>SALUD</v>
          </cell>
          <cell r="Q240" t="str">
            <v>Enviado</v>
          </cell>
          <cell r="R240" t="str">
            <v>DEPARTAMENTO DE RISARALDA,</v>
          </cell>
          <cell r="S240">
            <v>8914800857</v>
          </cell>
          <cell r="T240" t="str">
            <v>AHO</v>
          </cell>
          <cell r="U240">
            <v>601003693</v>
          </cell>
        </row>
        <row r="241">
          <cell r="A241" t="str">
            <v>ABONO EN CUENTA</v>
          </cell>
          <cell r="B241" t="str">
            <v>FLOREZ CALLE ANGELA MA</v>
          </cell>
          <cell r="C241" t="str">
            <v>CC</v>
          </cell>
          <cell r="D241">
            <v>24414834</v>
          </cell>
          <cell r="E241" t="str">
            <v>DAVIVIENDA</v>
          </cell>
          <cell r="F241" t="str">
            <v>AHO</v>
          </cell>
          <cell r="G241">
            <v>421621707</v>
          </cell>
          <cell r="H241" t="str">
            <v>12/06/2026</v>
          </cell>
          <cell r="I241" t="str">
            <v>1733055.00</v>
          </cell>
          <cell r="J241" t="str">
            <v>ABONO EN CUENTA</v>
          </cell>
          <cell r="K241" t="str">
            <v>Exito en Red</v>
          </cell>
          <cell r="L241" t="str">
            <v/>
          </cell>
          <cell r="M241" t="str">
            <v/>
          </cell>
          <cell r="N241">
            <v>2</v>
          </cell>
          <cell r="O241" t="str">
            <v>PAGO</v>
          </cell>
          <cell r="P241" t="str">
            <v>SALUD</v>
          </cell>
          <cell r="Q241" t="str">
            <v>Enviado</v>
          </cell>
          <cell r="R241" t="str">
            <v>DEPARTAMENTO DE RISARALDA,</v>
          </cell>
          <cell r="S241">
            <v>8914800857</v>
          </cell>
          <cell r="T241" t="str">
            <v>AHO</v>
          </cell>
          <cell r="U241">
            <v>601003693</v>
          </cell>
        </row>
        <row r="242">
          <cell r="A242" t="str">
            <v>ABONO EN CUENTA</v>
          </cell>
          <cell r="B242" t="str">
            <v>RAMIREZ SANDOVAL JUAN</v>
          </cell>
          <cell r="C242" t="str">
            <v>CC</v>
          </cell>
          <cell r="D242">
            <v>18402608</v>
          </cell>
          <cell r="E242" t="str">
            <v>DAVIVIENDA</v>
          </cell>
          <cell r="F242" t="str">
            <v>AHO</v>
          </cell>
          <cell r="G242">
            <v>136200085886</v>
          </cell>
          <cell r="H242" t="str">
            <v>12/06/2026</v>
          </cell>
          <cell r="I242" t="str">
            <v>1733055.00</v>
          </cell>
          <cell r="J242" t="str">
            <v>ABONO EN CUENTA</v>
          </cell>
          <cell r="K242" t="str">
            <v>Exito en Red</v>
          </cell>
          <cell r="L242" t="str">
            <v/>
          </cell>
          <cell r="M242" t="str">
            <v/>
          </cell>
          <cell r="N242">
            <v>2</v>
          </cell>
          <cell r="O242" t="str">
            <v>PAGO</v>
          </cell>
          <cell r="P242" t="str">
            <v>SALUD</v>
          </cell>
          <cell r="Q242" t="str">
            <v>Enviado</v>
          </cell>
          <cell r="R242" t="str">
            <v>DEPARTAMENTO DE RISARALDA,</v>
          </cell>
          <cell r="S242">
            <v>8914800857</v>
          </cell>
          <cell r="T242" t="str">
            <v>AHO</v>
          </cell>
          <cell r="U242">
            <v>601003693</v>
          </cell>
        </row>
        <row r="243">
          <cell r="A243" t="str">
            <v>ABONO EN CUENTA</v>
          </cell>
          <cell r="B243" t="str">
            <v>VELEZ GOMEZ DEISSY JOH</v>
          </cell>
          <cell r="C243" t="str">
            <v>CC</v>
          </cell>
          <cell r="D243">
            <v>1090076395</v>
          </cell>
          <cell r="E243" t="str">
            <v>DAVIVIENDA</v>
          </cell>
          <cell r="F243" t="str">
            <v>AHO</v>
          </cell>
          <cell r="G243">
            <v>127070100053</v>
          </cell>
          <cell r="H243" t="str">
            <v>12/06/2026</v>
          </cell>
          <cell r="I243" t="str">
            <v>6286700.00</v>
          </cell>
          <cell r="J243" t="str">
            <v>ABONO EN CUENTA</v>
          </cell>
          <cell r="K243" t="str">
            <v>Exito en Red</v>
          </cell>
          <cell r="L243" t="str">
            <v/>
          </cell>
          <cell r="M243" t="str">
            <v/>
          </cell>
          <cell r="N243">
            <v>2</v>
          </cell>
          <cell r="O243" t="str">
            <v>PAGO</v>
          </cell>
          <cell r="P243" t="str">
            <v>SALUD</v>
          </cell>
          <cell r="Q243" t="str">
            <v>Enviado</v>
          </cell>
          <cell r="R243" t="str">
            <v>DEPARTAMENTO DE RISARALDA,</v>
          </cell>
          <cell r="S243">
            <v>8914800857</v>
          </cell>
          <cell r="T243" t="str">
            <v>AHO</v>
          </cell>
          <cell r="U243">
            <v>601003693</v>
          </cell>
        </row>
        <row r="244">
          <cell r="A244" t="str">
            <v>ABONO EN CUENTA</v>
          </cell>
          <cell r="B244" t="str">
            <v>ROLDAN RAMIREZ CONSTAN</v>
          </cell>
          <cell r="C244" t="str">
            <v>CC</v>
          </cell>
          <cell r="D244">
            <v>42094800</v>
          </cell>
          <cell r="E244" t="str">
            <v>DAVIbank S.A</v>
          </cell>
          <cell r="F244" t="str">
            <v>AHO</v>
          </cell>
          <cell r="G244">
            <v>5782000781</v>
          </cell>
          <cell r="H244" t="str">
            <v>12/06/2026</v>
          </cell>
          <cell r="I244" t="str">
            <v>1299877.00</v>
          </cell>
          <cell r="J244" t="str">
            <v>ABONO EN CUENTA</v>
          </cell>
          <cell r="K244" t="str">
            <v>Exito en Red</v>
          </cell>
          <cell r="L244" t="str">
            <v/>
          </cell>
          <cell r="M244" t="str">
            <v/>
          </cell>
          <cell r="N244">
            <v>2</v>
          </cell>
          <cell r="O244" t="str">
            <v>PAGO</v>
          </cell>
          <cell r="P244" t="str">
            <v>SALUD</v>
          </cell>
          <cell r="Q244" t="str">
            <v>Enviado</v>
          </cell>
          <cell r="R244" t="str">
            <v>DEPARTAMENTO DE RISARALDA,</v>
          </cell>
          <cell r="S244">
            <v>8914800857</v>
          </cell>
          <cell r="T244" t="str">
            <v>AHO</v>
          </cell>
          <cell r="U244">
            <v>601003693</v>
          </cell>
        </row>
        <row r="245">
          <cell r="A245" t="str">
            <v>ABONO EN CUENTA</v>
          </cell>
          <cell r="B245" t="str">
            <v>ZAPATA CA AS ANDERSON</v>
          </cell>
          <cell r="C245" t="str">
            <v>CC</v>
          </cell>
          <cell r="D245">
            <v>9869490</v>
          </cell>
          <cell r="E245" t="str">
            <v>DAVIVIENDA</v>
          </cell>
          <cell r="F245" t="str">
            <v>AHO</v>
          </cell>
          <cell r="G245">
            <v>127270125652</v>
          </cell>
          <cell r="H245" t="str">
            <v>12/06/2026</v>
          </cell>
          <cell r="I245" t="str">
            <v>1437669.00</v>
          </cell>
          <cell r="J245" t="str">
            <v>ABONO EN CUENTA</v>
          </cell>
          <cell r="K245" t="str">
            <v>Exito en Red</v>
          </cell>
          <cell r="L245" t="str">
            <v/>
          </cell>
          <cell r="M245" t="str">
            <v/>
          </cell>
          <cell r="N245">
            <v>2</v>
          </cell>
          <cell r="O245" t="str">
            <v>PAGO</v>
          </cell>
          <cell r="P245" t="str">
            <v>SALUD</v>
          </cell>
          <cell r="Q245" t="str">
            <v>Enviado</v>
          </cell>
          <cell r="R245" t="str">
            <v>DEPARTAMENTO DE RISARALDA,</v>
          </cell>
          <cell r="S245">
            <v>8914800857</v>
          </cell>
          <cell r="T245" t="str">
            <v>AHO</v>
          </cell>
          <cell r="U245">
            <v>601003693</v>
          </cell>
        </row>
        <row r="246">
          <cell r="A246" t="str">
            <v>ABONO EN CUENTA</v>
          </cell>
          <cell r="B246" t="str">
            <v>SALAZAR VELASQUEZ DIEG</v>
          </cell>
          <cell r="C246" t="str">
            <v>CC</v>
          </cell>
          <cell r="D246">
            <v>18614001</v>
          </cell>
          <cell r="E246" t="str">
            <v>DAVIVIENDA</v>
          </cell>
          <cell r="F246" t="str">
            <v>AHO</v>
          </cell>
          <cell r="G246">
            <v>488414302296</v>
          </cell>
          <cell r="H246" t="str">
            <v>12/06/2026</v>
          </cell>
          <cell r="I246" t="str">
            <v>1570400.00</v>
          </cell>
          <cell r="J246" t="str">
            <v>ABONO EN CUENTA</v>
          </cell>
          <cell r="K246" t="str">
            <v>Exito en Red</v>
          </cell>
          <cell r="L246" t="str">
            <v/>
          </cell>
          <cell r="M246" t="str">
            <v/>
          </cell>
          <cell r="N246">
            <v>2</v>
          </cell>
          <cell r="O246" t="str">
            <v>PAGO</v>
          </cell>
          <cell r="P246" t="str">
            <v>SALUD</v>
          </cell>
          <cell r="Q246" t="str">
            <v>Enviado</v>
          </cell>
          <cell r="R246" t="str">
            <v>DEPARTAMENTO DE RISARALDA,</v>
          </cell>
          <cell r="S246">
            <v>8914800857</v>
          </cell>
          <cell r="T246" t="str">
            <v>AHO</v>
          </cell>
          <cell r="U246">
            <v>601003693</v>
          </cell>
        </row>
        <row r="247">
          <cell r="A247" t="str">
            <v>ABONO EN CUENTA</v>
          </cell>
          <cell r="B247" t="str">
            <v>LEON ROSSO GLORIA ALEX</v>
          </cell>
          <cell r="C247" t="str">
            <v>CC</v>
          </cell>
          <cell r="D247">
            <v>52422680</v>
          </cell>
          <cell r="E247" t="str">
            <v>DAVIVIENDA</v>
          </cell>
          <cell r="F247" t="str">
            <v>AHO</v>
          </cell>
          <cell r="G247">
            <v>176370040022</v>
          </cell>
          <cell r="H247" t="str">
            <v>12/06/2026</v>
          </cell>
          <cell r="I247" t="str">
            <v>6462946.00</v>
          </cell>
          <cell r="J247" t="str">
            <v>ABONO EN CUENTA</v>
          </cell>
          <cell r="K247" t="str">
            <v>Exito en Red</v>
          </cell>
          <cell r="L247" t="str">
            <v/>
          </cell>
          <cell r="M247" t="str">
            <v/>
          </cell>
          <cell r="N247">
            <v>2</v>
          </cell>
          <cell r="O247" t="str">
            <v>PAGO</v>
          </cell>
          <cell r="P247" t="str">
            <v>SALUD</v>
          </cell>
          <cell r="Q247" t="str">
            <v>Enviado</v>
          </cell>
          <cell r="R247" t="str">
            <v>DEPARTAMENTO DE RISARALDA,</v>
          </cell>
          <cell r="S247">
            <v>8914800857</v>
          </cell>
          <cell r="T247" t="str">
            <v>AHO</v>
          </cell>
          <cell r="U247">
            <v>601003693</v>
          </cell>
        </row>
        <row r="248">
          <cell r="A248" t="str">
            <v>ABONO EN CUENTA</v>
          </cell>
          <cell r="B248" t="str">
            <v>ABAD MONCADA DIANA MIL</v>
          </cell>
          <cell r="C248" t="str">
            <v>CC</v>
          </cell>
          <cell r="D248">
            <v>24687576</v>
          </cell>
          <cell r="E248" t="str">
            <v>DAVIVIENDA</v>
          </cell>
          <cell r="F248" t="str">
            <v>AHO</v>
          </cell>
          <cell r="G248">
            <v>127270144562</v>
          </cell>
          <cell r="H248" t="str">
            <v>12/06/2026</v>
          </cell>
          <cell r="I248" t="str">
            <v>1094484.00</v>
          </cell>
          <cell r="J248" t="str">
            <v>ABONO EN CUENTA</v>
          </cell>
          <cell r="K248" t="str">
            <v>Exito en Red</v>
          </cell>
          <cell r="L248" t="str">
            <v/>
          </cell>
          <cell r="M248" t="str">
            <v/>
          </cell>
          <cell r="N248">
            <v>2</v>
          </cell>
          <cell r="O248" t="str">
            <v>PAGO</v>
          </cell>
          <cell r="P248" t="str">
            <v>SALUD</v>
          </cell>
          <cell r="Q248" t="str">
            <v>Enviado</v>
          </cell>
          <cell r="R248" t="str">
            <v>DEPARTAMENTO DE RISARALDA,</v>
          </cell>
          <cell r="S248">
            <v>8914800857</v>
          </cell>
          <cell r="T248" t="str">
            <v>AHO</v>
          </cell>
          <cell r="U248">
            <v>601003693</v>
          </cell>
        </row>
        <row r="249">
          <cell r="A249" t="str">
            <v>ABONO EN CUENTA</v>
          </cell>
          <cell r="B249" t="str">
            <v>MARIA JACQUELINE ORTIZ</v>
          </cell>
          <cell r="C249" t="str">
            <v>CC</v>
          </cell>
          <cell r="D249">
            <v>42103401</v>
          </cell>
          <cell r="E249" t="str">
            <v>BANCOLOMBIA</v>
          </cell>
          <cell r="F249" t="str">
            <v>AHO</v>
          </cell>
          <cell r="G249">
            <v>70610846339</v>
          </cell>
          <cell r="H249" t="str">
            <v>12/06/2026</v>
          </cell>
          <cell r="I249" t="str">
            <v>3709000.00</v>
          </cell>
          <cell r="J249" t="str">
            <v>ABONO EN CUENTA</v>
          </cell>
          <cell r="K249" t="str">
            <v>Exito en Red</v>
          </cell>
          <cell r="L249" t="str">
            <v/>
          </cell>
          <cell r="M249" t="str">
            <v/>
          </cell>
          <cell r="N249">
            <v>3</v>
          </cell>
          <cell r="O249" t="str">
            <v>PAGO</v>
          </cell>
          <cell r="P249" t="str">
            <v>SALUD</v>
          </cell>
          <cell r="Q249" t="str">
            <v>Enviado</v>
          </cell>
          <cell r="R249" t="str">
            <v>DEPARTAMENTO DE RISARALDA,</v>
          </cell>
          <cell r="S249">
            <v>8914800857</v>
          </cell>
          <cell r="T249" t="str">
            <v>AHO</v>
          </cell>
          <cell r="U249">
            <v>601003693</v>
          </cell>
        </row>
        <row r="250">
          <cell r="A250" t="str">
            <v>ABONO EN CUENTA</v>
          </cell>
          <cell r="B250" t="str">
            <v>DUBERNEY MEDINA ECHEVE</v>
          </cell>
          <cell r="C250" t="str">
            <v>CC</v>
          </cell>
          <cell r="D250">
            <v>10140618</v>
          </cell>
          <cell r="E250" t="str">
            <v>BANCO FALABELLA S.A.</v>
          </cell>
          <cell r="F250" t="str">
            <v>AHO</v>
          </cell>
          <cell r="G250">
            <v>116030345559</v>
          </cell>
          <cell r="H250" t="str">
            <v>12/06/2026</v>
          </cell>
          <cell r="I250" t="str">
            <v>3709000.00</v>
          </cell>
          <cell r="J250" t="str">
            <v>ABONO EN CUENTA</v>
          </cell>
          <cell r="K250" t="str">
            <v>Exito en Red</v>
          </cell>
          <cell r="L250" t="str">
            <v/>
          </cell>
          <cell r="M250" t="str">
            <v/>
          </cell>
          <cell r="N250">
            <v>3</v>
          </cell>
          <cell r="O250" t="str">
            <v>PAGO</v>
          </cell>
          <cell r="P250" t="str">
            <v>SALUD</v>
          </cell>
          <cell r="Q250" t="str">
            <v>Enviado</v>
          </cell>
          <cell r="R250" t="str">
            <v>DEPARTAMENTO DE RISARALDA,</v>
          </cell>
          <cell r="S250">
            <v>8914800857</v>
          </cell>
          <cell r="T250" t="str">
            <v>AHO</v>
          </cell>
          <cell r="U250">
            <v>601003693</v>
          </cell>
        </row>
        <row r="251">
          <cell r="A251" t="str">
            <v>ABONO EN CUENTA</v>
          </cell>
          <cell r="B251" t="str">
            <v>ALEJANDRO MONTES AGUDE</v>
          </cell>
          <cell r="C251" t="str">
            <v>CC</v>
          </cell>
          <cell r="D251">
            <v>1088284563</v>
          </cell>
          <cell r="E251" t="str">
            <v>BANCOLOMBIA</v>
          </cell>
          <cell r="F251" t="str">
            <v>AHO</v>
          </cell>
          <cell r="G251">
            <v>85291782936</v>
          </cell>
          <cell r="H251" t="str">
            <v>12/06/2026</v>
          </cell>
          <cell r="I251" t="str">
            <v>2471000.00</v>
          </cell>
          <cell r="J251" t="str">
            <v>ABONO EN CUENTA</v>
          </cell>
          <cell r="K251" t="str">
            <v>Exito en Red</v>
          </cell>
          <cell r="L251" t="str">
            <v/>
          </cell>
          <cell r="M251" t="str">
            <v/>
          </cell>
          <cell r="N251">
            <v>3</v>
          </cell>
          <cell r="O251" t="str">
            <v>PAGO</v>
          </cell>
          <cell r="P251" t="str">
            <v>SALUD</v>
          </cell>
          <cell r="Q251" t="str">
            <v>Enviado</v>
          </cell>
          <cell r="R251" t="str">
            <v>DEPARTAMENTO DE RISARALDA,</v>
          </cell>
          <cell r="S251">
            <v>8914800857</v>
          </cell>
          <cell r="T251" t="str">
            <v>AHO</v>
          </cell>
          <cell r="U251">
            <v>601003693</v>
          </cell>
        </row>
        <row r="252">
          <cell r="A252" t="str">
            <v>ABONO EN CUENTA</v>
          </cell>
          <cell r="B252" t="str">
            <v>ALEJANDRO MARTINEZ ARE</v>
          </cell>
          <cell r="C252" t="str">
            <v>CC</v>
          </cell>
          <cell r="D252">
            <v>1088341992</v>
          </cell>
          <cell r="E252" t="str">
            <v>BANCOLOMBIA</v>
          </cell>
          <cell r="F252" t="str">
            <v>AHO</v>
          </cell>
          <cell r="G252">
            <v>27031107305</v>
          </cell>
          <cell r="H252" t="str">
            <v>12/06/2026</v>
          </cell>
          <cell r="I252" t="str">
            <v>3709000.00</v>
          </cell>
          <cell r="J252" t="str">
            <v>ABONO EN CUENTA</v>
          </cell>
          <cell r="K252" t="str">
            <v>Exito en Red</v>
          </cell>
          <cell r="L252" t="str">
            <v/>
          </cell>
          <cell r="M252" t="str">
            <v/>
          </cell>
          <cell r="N252">
            <v>3</v>
          </cell>
          <cell r="O252" t="str">
            <v>PAGO</v>
          </cell>
          <cell r="P252" t="str">
            <v>SALUD</v>
          </cell>
          <cell r="Q252" t="str">
            <v>Enviado</v>
          </cell>
          <cell r="R252" t="str">
            <v>DEPARTAMENTO DE RISARALDA,</v>
          </cell>
          <cell r="S252">
            <v>8914800857</v>
          </cell>
          <cell r="T252" t="str">
            <v>AHO</v>
          </cell>
          <cell r="U252">
            <v>601003693</v>
          </cell>
        </row>
        <row r="253">
          <cell r="A253" t="str">
            <v>ABONO EN CUENTA</v>
          </cell>
          <cell r="B253" t="str">
            <v>YULIANA ANDREA GIRALDO</v>
          </cell>
          <cell r="C253" t="str">
            <v>CC</v>
          </cell>
          <cell r="D253">
            <v>1087555667</v>
          </cell>
          <cell r="E253" t="str">
            <v>DAVIVIENDA</v>
          </cell>
          <cell r="F253" t="str">
            <v>AHO</v>
          </cell>
          <cell r="G253">
            <v>127300064715</v>
          </cell>
          <cell r="H253" t="str">
            <v>12/06/2026</v>
          </cell>
          <cell r="I253" t="str">
            <v>4584000.00</v>
          </cell>
          <cell r="J253" t="str">
            <v>ABONO EN CUENTA</v>
          </cell>
          <cell r="K253" t="str">
            <v>Exito en Red</v>
          </cell>
          <cell r="L253" t="str">
            <v/>
          </cell>
          <cell r="M253" t="str">
            <v/>
          </cell>
          <cell r="N253">
            <v>3</v>
          </cell>
          <cell r="O253" t="str">
            <v>PAGO</v>
          </cell>
          <cell r="P253" t="str">
            <v>SALUD</v>
          </cell>
          <cell r="Q253" t="str">
            <v>Enviado</v>
          </cell>
          <cell r="R253" t="str">
            <v>DEPARTAMENTO DE RISARALDA,</v>
          </cell>
          <cell r="S253">
            <v>8914800857</v>
          </cell>
          <cell r="T253" t="str">
            <v>AHO</v>
          </cell>
          <cell r="U253">
            <v>601003693</v>
          </cell>
        </row>
        <row r="254">
          <cell r="A254" t="str">
            <v>ABONO EN CUENTA</v>
          </cell>
          <cell r="B254" t="str">
            <v>KATERIN JASMINT HURTAD</v>
          </cell>
          <cell r="C254" t="str">
            <v>CC</v>
          </cell>
          <cell r="D254">
            <v>1088289678</v>
          </cell>
          <cell r="E254" t="str">
            <v>BANCO CAJA SOCIAL</v>
          </cell>
          <cell r="F254" t="str">
            <v>AHO</v>
          </cell>
          <cell r="G254">
            <v>24080640828</v>
          </cell>
          <cell r="H254" t="str">
            <v>12/06/2026</v>
          </cell>
          <cell r="I254" t="str">
            <v>5808000.00</v>
          </cell>
          <cell r="J254" t="str">
            <v>ABONO EN CUENTA</v>
          </cell>
          <cell r="K254" t="str">
            <v>Exito en Red</v>
          </cell>
          <cell r="L254" t="str">
            <v/>
          </cell>
          <cell r="M254" t="str">
            <v/>
          </cell>
          <cell r="N254">
            <v>3</v>
          </cell>
          <cell r="O254" t="str">
            <v>PAGO</v>
          </cell>
          <cell r="P254" t="str">
            <v>SALUD</v>
          </cell>
          <cell r="Q254" t="str">
            <v>Enviado</v>
          </cell>
          <cell r="R254" t="str">
            <v>DEPARTAMENTO DE RISARALDA,</v>
          </cell>
          <cell r="S254">
            <v>8914800857</v>
          </cell>
          <cell r="T254" t="str">
            <v>AHO</v>
          </cell>
          <cell r="U254">
            <v>601003693</v>
          </cell>
        </row>
        <row r="255">
          <cell r="A255" t="str">
            <v>ABONO EN CUENTA</v>
          </cell>
          <cell r="B255" t="str">
            <v>VALENTINA TABORDA GIRA</v>
          </cell>
          <cell r="C255" t="str">
            <v>CC</v>
          </cell>
          <cell r="D255">
            <v>1088344014</v>
          </cell>
          <cell r="E255" t="str">
            <v>BANCOLOMBIA</v>
          </cell>
          <cell r="F255" t="str">
            <v>AHO</v>
          </cell>
          <cell r="G255">
            <v>11597997479</v>
          </cell>
          <cell r="H255" t="str">
            <v>12/06/2026</v>
          </cell>
          <cell r="I255" t="str">
            <v>5521000.00</v>
          </cell>
          <cell r="J255" t="str">
            <v>ABONO EN CUENTA</v>
          </cell>
          <cell r="K255" t="str">
            <v>Exito en Red</v>
          </cell>
          <cell r="L255" t="str">
            <v/>
          </cell>
          <cell r="M255" t="str">
            <v/>
          </cell>
          <cell r="N255">
            <v>3</v>
          </cell>
          <cell r="O255" t="str">
            <v>PAGO</v>
          </cell>
          <cell r="P255" t="str">
            <v>SALUD</v>
          </cell>
          <cell r="Q255" t="str">
            <v>Enviado</v>
          </cell>
          <cell r="R255" t="str">
            <v>DEPARTAMENTO DE RISARALDA,</v>
          </cell>
          <cell r="S255">
            <v>8914800857</v>
          </cell>
          <cell r="T255" t="str">
            <v>AHO</v>
          </cell>
          <cell r="U255">
            <v>601003693</v>
          </cell>
        </row>
        <row r="256">
          <cell r="A256" t="str">
            <v>ABONO EN CUENTA</v>
          </cell>
          <cell r="B256" t="str">
            <v>MARIA SANDRA OROZCO HE</v>
          </cell>
          <cell r="C256" t="str">
            <v>CC</v>
          </cell>
          <cell r="D256">
            <v>42073811</v>
          </cell>
          <cell r="E256" t="str">
            <v>DAVIVIENDA</v>
          </cell>
          <cell r="F256" t="str">
            <v>AHO</v>
          </cell>
          <cell r="G256">
            <v>127300093433</v>
          </cell>
          <cell r="H256" t="str">
            <v>12/06/2026</v>
          </cell>
          <cell r="I256" t="str">
            <v>3244000.00</v>
          </cell>
          <cell r="J256" t="str">
            <v>ABONO EN CUENTA</v>
          </cell>
          <cell r="K256" t="str">
            <v>Exito en Red</v>
          </cell>
          <cell r="L256" t="str">
            <v/>
          </cell>
          <cell r="M256" t="str">
            <v/>
          </cell>
          <cell r="N256">
            <v>3</v>
          </cell>
          <cell r="O256" t="str">
            <v>PAGO</v>
          </cell>
          <cell r="P256" t="str">
            <v>SALUD</v>
          </cell>
          <cell r="Q256" t="str">
            <v>Enviado</v>
          </cell>
          <cell r="R256" t="str">
            <v>DEPARTAMENTO DE RISARALDA,</v>
          </cell>
          <cell r="S256">
            <v>8914800857</v>
          </cell>
          <cell r="T256" t="str">
            <v>AHO</v>
          </cell>
          <cell r="U256">
            <v>601003693</v>
          </cell>
        </row>
        <row r="257">
          <cell r="A257" t="str">
            <v>ABONO EN CUENTA</v>
          </cell>
          <cell r="B257" t="str">
            <v>KELLY ALEJANDRA GOMEZ</v>
          </cell>
          <cell r="C257" t="str">
            <v>CC</v>
          </cell>
          <cell r="D257">
            <v>1004777479</v>
          </cell>
          <cell r="E257" t="str">
            <v>BANCO MUNDO MUJER</v>
          </cell>
          <cell r="F257" t="str">
            <v>AHO</v>
          </cell>
          <cell r="G257">
            <v>72014638795701</v>
          </cell>
          <cell r="H257" t="str">
            <v>12/06/2026</v>
          </cell>
          <cell r="I257" t="str">
            <v>3226000.00</v>
          </cell>
          <cell r="J257" t="str">
            <v>ABONO EN CUENTA</v>
          </cell>
          <cell r="K257" t="str">
            <v>Exito en Red</v>
          </cell>
          <cell r="L257" t="str">
            <v/>
          </cell>
          <cell r="M257" t="str">
            <v/>
          </cell>
          <cell r="N257">
            <v>3</v>
          </cell>
          <cell r="O257" t="str">
            <v>PAGO</v>
          </cell>
          <cell r="P257" t="str">
            <v>SALUD</v>
          </cell>
          <cell r="Q257" t="str">
            <v>Enviado</v>
          </cell>
          <cell r="R257" t="str">
            <v>DEPARTAMENTO DE RISARALDA,</v>
          </cell>
          <cell r="S257">
            <v>8914800857</v>
          </cell>
          <cell r="T257" t="str">
            <v>AHO</v>
          </cell>
          <cell r="U257">
            <v>601003693</v>
          </cell>
        </row>
        <row r="258">
          <cell r="A258" t="str">
            <v>ABONO EN CUENTA</v>
          </cell>
          <cell r="B258" t="str">
            <v>JUAN SEBASTIAN DUCUARA</v>
          </cell>
          <cell r="C258" t="str">
            <v>CC</v>
          </cell>
          <cell r="D258">
            <v>1088330828</v>
          </cell>
          <cell r="E258" t="str">
            <v>BANCOLOMBIA</v>
          </cell>
          <cell r="F258" t="str">
            <v>AHO</v>
          </cell>
          <cell r="G258">
            <v>72300001374</v>
          </cell>
          <cell r="H258" t="str">
            <v>12/06/2026</v>
          </cell>
          <cell r="I258" t="str">
            <v>3709000.00</v>
          </cell>
          <cell r="J258" t="str">
            <v>ABONO EN CUENTA</v>
          </cell>
          <cell r="K258" t="str">
            <v>Exito en Red</v>
          </cell>
          <cell r="L258" t="str">
            <v/>
          </cell>
          <cell r="M258" t="str">
            <v/>
          </cell>
          <cell r="N258">
            <v>3</v>
          </cell>
          <cell r="O258" t="str">
            <v>PAGO</v>
          </cell>
          <cell r="P258" t="str">
            <v>SALUD</v>
          </cell>
          <cell r="Q258" t="str">
            <v>Enviado</v>
          </cell>
          <cell r="R258" t="str">
            <v>DEPARTAMENTO DE RISARALDA,</v>
          </cell>
          <cell r="S258">
            <v>8914800857</v>
          </cell>
          <cell r="T258" t="str">
            <v>AHO</v>
          </cell>
          <cell r="U258">
            <v>601003693</v>
          </cell>
        </row>
        <row r="259">
          <cell r="A259" t="str">
            <v>ABONO EN CUENTA</v>
          </cell>
          <cell r="B259" t="str">
            <v>FLOREZ CALLE ANGELA MA</v>
          </cell>
          <cell r="C259" t="str">
            <v>CC</v>
          </cell>
          <cell r="D259">
            <v>24414834</v>
          </cell>
          <cell r="E259" t="str">
            <v>DAVIVIENDA</v>
          </cell>
          <cell r="F259" t="str">
            <v>AHO</v>
          </cell>
          <cell r="G259">
            <v>421621707</v>
          </cell>
          <cell r="H259" t="str">
            <v>12/06/2026</v>
          </cell>
          <cell r="I259" t="str">
            <v>293570.00</v>
          </cell>
          <cell r="J259" t="str">
            <v>ABONO EN CUENTA</v>
          </cell>
          <cell r="K259" t="str">
            <v>Exito en Red</v>
          </cell>
          <cell r="L259" t="str">
            <v/>
          </cell>
          <cell r="M259" t="str">
            <v/>
          </cell>
          <cell r="N259">
            <v>3</v>
          </cell>
          <cell r="O259" t="str">
            <v>PAGO</v>
          </cell>
          <cell r="P259" t="str">
            <v>SALUD</v>
          </cell>
          <cell r="Q259" t="str">
            <v>Enviado</v>
          </cell>
          <cell r="R259" t="str">
            <v>DEPARTAMENTO DE RISARALDA,</v>
          </cell>
          <cell r="S259">
            <v>8914800857</v>
          </cell>
          <cell r="T259" t="str">
            <v>AHO</v>
          </cell>
          <cell r="U259">
            <v>601003693</v>
          </cell>
        </row>
        <row r="260">
          <cell r="A260" t="str">
            <v>ABONO EN CUENTA</v>
          </cell>
          <cell r="B260" t="str">
            <v>CARLOS ALBERTO LOAIZA</v>
          </cell>
          <cell r="C260" t="str">
            <v>CC</v>
          </cell>
          <cell r="D260">
            <v>94463888</v>
          </cell>
          <cell r="E260" t="str">
            <v>BANCOLOMBIA</v>
          </cell>
          <cell r="F260" t="str">
            <v>AHO</v>
          </cell>
          <cell r="G260">
            <v>85103917731</v>
          </cell>
          <cell r="H260" t="str">
            <v>12/06/2026</v>
          </cell>
          <cell r="I260" t="str">
            <v>3385000.00</v>
          </cell>
          <cell r="J260" t="str">
            <v>ABONO EN CUENTA</v>
          </cell>
          <cell r="K260" t="str">
            <v>Exito en Red</v>
          </cell>
          <cell r="L260" t="str">
            <v/>
          </cell>
          <cell r="M260" t="str">
            <v/>
          </cell>
          <cell r="N260">
            <v>3</v>
          </cell>
          <cell r="O260" t="str">
            <v>PAGO</v>
          </cell>
          <cell r="P260" t="str">
            <v>SALUD</v>
          </cell>
          <cell r="Q260" t="str">
            <v>Enviado</v>
          </cell>
          <cell r="R260" t="str">
            <v>DEPARTAMENTO DE RISARALDA,</v>
          </cell>
          <cell r="S260">
            <v>8914800857</v>
          </cell>
          <cell r="T260" t="str">
            <v>AHO</v>
          </cell>
          <cell r="U260">
            <v>601003693</v>
          </cell>
        </row>
        <row r="261">
          <cell r="A261" t="str">
            <v>ABONO EN CUENTA</v>
          </cell>
          <cell r="B261" t="str">
            <v>YENY BEATRIZ VILLAMAR</v>
          </cell>
          <cell r="C261" t="str">
            <v>CC</v>
          </cell>
          <cell r="D261">
            <v>42012910</v>
          </cell>
          <cell r="E261" t="str">
            <v>DAVIVIENDA</v>
          </cell>
          <cell r="F261" t="str">
            <v>AHO</v>
          </cell>
          <cell r="G261">
            <v>310532957</v>
          </cell>
          <cell r="H261" t="str">
            <v>12/06/2026</v>
          </cell>
          <cell r="I261" t="str">
            <v>5621000.00</v>
          </cell>
          <cell r="J261" t="str">
            <v>ABONO EN CUENTA</v>
          </cell>
          <cell r="K261" t="str">
            <v>Exito en Red</v>
          </cell>
          <cell r="L261" t="str">
            <v/>
          </cell>
          <cell r="M261" t="str">
            <v/>
          </cell>
          <cell r="N261">
            <v>3</v>
          </cell>
          <cell r="O261" t="str">
            <v>PAGO</v>
          </cell>
          <cell r="P261" t="str">
            <v>SALUD</v>
          </cell>
          <cell r="Q261" t="str">
            <v>Enviado</v>
          </cell>
          <cell r="R261" t="str">
            <v>DEPARTAMENTO DE RISARALDA,</v>
          </cell>
          <cell r="S261">
            <v>8914800857</v>
          </cell>
          <cell r="T261" t="str">
            <v>AHO</v>
          </cell>
          <cell r="U261">
            <v>601003693</v>
          </cell>
        </row>
        <row r="262">
          <cell r="A262" t="str">
            <v>ABONO EN CUENTA</v>
          </cell>
          <cell r="B262" t="str">
            <v>ZULETA ZAPATA JULIAN A</v>
          </cell>
          <cell r="C262" t="str">
            <v>CC</v>
          </cell>
          <cell r="D262">
            <v>71373818</v>
          </cell>
          <cell r="E262" t="str">
            <v>BANCOLOMBIA</v>
          </cell>
          <cell r="F262" t="str">
            <v>AHO</v>
          </cell>
          <cell r="G262">
            <v>31300012763</v>
          </cell>
          <cell r="H262" t="str">
            <v>12/06/2026</v>
          </cell>
          <cell r="I262" t="str">
            <v>154811.00</v>
          </cell>
          <cell r="J262" t="str">
            <v>ABONO EN CUENTA</v>
          </cell>
          <cell r="K262" t="str">
            <v>Exito en Red</v>
          </cell>
          <cell r="L262" t="str">
            <v/>
          </cell>
          <cell r="M262" t="str">
            <v/>
          </cell>
          <cell r="N262">
            <v>3</v>
          </cell>
          <cell r="O262" t="str">
            <v>PAGO</v>
          </cell>
          <cell r="P262" t="str">
            <v>SALUD</v>
          </cell>
          <cell r="Q262" t="str">
            <v>Enviado</v>
          </cell>
          <cell r="R262" t="str">
            <v>DEPARTAMENTO DE RISARALDA,</v>
          </cell>
          <cell r="S262">
            <v>8914800857</v>
          </cell>
          <cell r="T262" t="str">
            <v>AHO</v>
          </cell>
          <cell r="U262">
            <v>601003693</v>
          </cell>
        </row>
        <row r="263">
          <cell r="A263" t="str">
            <v>ABONO EN CUENTA</v>
          </cell>
          <cell r="B263" t="str">
            <v>JUAN CARLOS HERRERA UR</v>
          </cell>
          <cell r="C263" t="str">
            <v>CC</v>
          </cell>
          <cell r="D263">
            <v>9870725</v>
          </cell>
          <cell r="E263" t="str">
            <v>DAVIVIENDA</v>
          </cell>
          <cell r="F263" t="str">
            <v>AHO</v>
          </cell>
          <cell r="G263">
            <v>245516687</v>
          </cell>
          <cell r="H263" t="str">
            <v>12/06/2026</v>
          </cell>
          <cell r="I263" t="str">
            <v>303342.00</v>
          </cell>
          <cell r="J263" t="str">
            <v>ABONO EN CUENTA</v>
          </cell>
          <cell r="K263" t="str">
            <v>Exito en Red</v>
          </cell>
          <cell r="L263" t="str">
            <v/>
          </cell>
          <cell r="M263" t="str">
            <v/>
          </cell>
          <cell r="N263">
            <v>3</v>
          </cell>
          <cell r="O263" t="str">
            <v>PAGO</v>
          </cell>
          <cell r="P263" t="str">
            <v>SALUD</v>
          </cell>
          <cell r="Q263" t="str">
            <v>Enviado</v>
          </cell>
          <cell r="R263" t="str">
            <v>DEPARTAMENTO DE RISARALDA,</v>
          </cell>
          <cell r="S263">
            <v>8914800857</v>
          </cell>
          <cell r="T263" t="str">
            <v>AHO</v>
          </cell>
          <cell r="U263">
            <v>601003693</v>
          </cell>
        </row>
        <row r="264">
          <cell r="A264" t="str">
            <v>ABONO EN CUENTA</v>
          </cell>
          <cell r="B264" t="str">
            <v>ESTHEFANIA TREJOS ZAPA</v>
          </cell>
          <cell r="C264" t="str">
            <v>CC</v>
          </cell>
          <cell r="D264">
            <v>1088303480</v>
          </cell>
          <cell r="E264" t="str">
            <v>NEQUI</v>
          </cell>
          <cell r="F264" t="str">
            <v>AHO</v>
          </cell>
          <cell r="G264">
            <v>3217459252</v>
          </cell>
          <cell r="H264" t="str">
            <v>12/06/2026</v>
          </cell>
          <cell r="I264" t="str">
            <v>3709000.00</v>
          </cell>
          <cell r="J264" t="str">
            <v>ABONO EN CUENTA</v>
          </cell>
          <cell r="K264" t="str">
            <v>Exito en Red</v>
          </cell>
          <cell r="L264" t="str">
            <v/>
          </cell>
          <cell r="M264" t="str">
            <v/>
          </cell>
          <cell r="N264">
            <v>3</v>
          </cell>
          <cell r="O264" t="str">
            <v>PAGO</v>
          </cell>
          <cell r="P264" t="str">
            <v>SALUD</v>
          </cell>
          <cell r="Q264" t="str">
            <v>Enviado</v>
          </cell>
          <cell r="R264" t="str">
            <v>DEPARTAMENTO DE RISARALDA,</v>
          </cell>
          <cell r="S264">
            <v>8914800857</v>
          </cell>
          <cell r="T264" t="str">
            <v>AHO</v>
          </cell>
          <cell r="U264">
            <v>601003693</v>
          </cell>
        </row>
        <row r="265">
          <cell r="A265" t="str">
            <v>ABONO EN CUENTA</v>
          </cell>
          <cell r="B265" t="str">
            <v>SARAH LONDO O CORTES</v>
          </cell>
          <cell r="C265" t="str">
            <v>CC</v>
          </cell>
          <cell r="D265">
            <v>1004755522</v>
          </cell>
          <cell r="E265" t="str">
            <v>DAVIVIENDA</v>
          </cell>
          <cell r="F265" t="str">
            <v>AHO</v>
          </cell>
          <cell r="G265">
            <v>488424918420</v>
          </cell>
          <cell r="H265" t="str">
            <v>12/06/2026</v>
          </cell>
          <cell r="I265" t="str">
            <v>4124000.00</v>
          </cell>
          <cell r="J265" t="str">
            <v>ABONO EN CUENTA</v>
          </cell>
          <cell r="K265" t="str">
            <v>Exito en Red</v>
          </cell>
          <cell r="L265" t="str">
            <v/>
          </cell>
          <cell r="M265" t="str">
            <v/>
          </cell>
          <cell r="N265">
            <v>3</v>
          </cell>
          <cell r="O265" t="str">
            <v>PAGO</v>
          </cell>
          <cell r="P265" t="str">
            <v>SALUD</v>
          </cell>
          <cell r="Q265" t="str">
            <v>Enviado</v>
          </cell>
          <cell r="R265" t="str">
            <v>DEPARTAMENTO DE RISARALDA,</v>
          </cell>
          <cell r="S265">
            <v>8914800857</v>
          </cell>
          <cell r="T265" t="str">
            <v>AHO</v>
          </cell>
          <cell r="U265">
            <v>601003693</v>
          </cell>
        </row>
        <row r="266">
          <cell r="A266" t="str">
            <v>ABONO EN CUENTA</v>
          </cell>
          <cell r="B266" t="str">
            <v>DAVID STEVEN GRAJALES</v>
          </cell>
          <cell r="C266" t="str">
            <v>CC</v>
          </cell>
          <cell r="D266">
            <v>1225089356</v>
          </cell>
          <cell r="E266" t="str">
            <v>BBVA</v>
          </cell>
          <cell r="F266" t="str">
            <v>AHO</v>
          </cell>
          <cell r="G266">
            <v>644000807</v>
          </cell>
          <cell r="H266" t="str">
            <v>12/06/2026</v>
          </cell>
          <cell r="I266" t="str">
            <v>3226000.00</v>
          </cell>
          <cell r="J266" t="str">
            <v>ABONO EN CUENTA</v>
          </cell>
          <cell r="K266" t="str">
            <v>Exito en Red</v>
          </cell>
          <cell r="L266" t="str">
            <v/>
          </cell>
          <cell r="M266" t="str">
            <v/>
          </cell>
          <cell r="N266">
            <v>3</v>
          </cell>
          <cell r="O266" t="str">
            <v>PAGO</v>
          </cell>
          <cell r="P266" t="str">
            <v>SALUD</v>
          </cell>
          <cell r="Q266" t="str">
            <v>Enviado</v>
          </cell>
          <cell r="R266" t="str">
            <v>DEPARTAMENTO DE RISARALDA,</v>
          </cell>
          <cell r="S266">
            <v>8914800857</v>
          </cell>
          <cell r="T266" t="str">
            <v>AHO</v>
          </cell>
          <cell r="U266">
            <v>601003693</v>
          </cell>
        </row>
        <row r="267">
          <cell r="A267" t="str">
            <v>ABONO EN CUENTA</v>
          </cell>
          <cell r="B267" t="str">
            <v>ANDRES FELIPE GONZALEZ</v>
          </cell>
          <cell r="C267" t="str">
            <v>CC</v>
          </cell>
          <cell r="D267">
            <v>1112786252</v>
          </cell>
          <cell r="E267" t="str">
            <v>BANCOLOMBIA</v>
          </cell>
          <cell r="F267" t="str">
            <v>AHO</v>
          </cell>
          <cell r="G267">
            <v>91271471900</v>
          </cell>
          <cell r="H267" t="str">
            <v>12/06/2026</v>
          </cell>
          <cell r="I267" t="str">
            <v>3709000.00</v>
          </cell>
          <cell r="J267" t="str">
            <v>ABONO EN CUENTA</v>
          </cell>
          <cell r="K267" t="str">
            <v>Exito en Red</v>
          </cell>
          <cell r="L267" t="str">
            <v/>
          </cell>
          <cell r="M267" t="str">
            <v/>
          </cell>
          <cell r="N267">
            <v>3</v>
          </cell>
          <cell r="O267" t="str">
            <v>PAGO</v>
          </cell>
          <cell r="P267" t="str">
            <v>SALUD</v>
          </cell>
          <cell r="Q267" t="str">
            <v>Enviado</v>
          </cell>
          <cell r="R267" t="str">
            <v>DEPARTAMENTO DE RISARALDA,</v>
          </cell>
          <cell r="S267">
            <v>8914800857</v>
          </cell>
          <cell r="T267" t="str">
            <v>AHO</v>
          </cell>
          <cell r="U267">
            <v>601003693</v>
          </cell>
        </row>
        <row r="268">
          <cell r="A268" t="str">
            <v>ABONO EN CUENTA</v>
          </cell>
          <cell r="B268" t="str">
            <v>CAROLINA ALVAREZ BECER</v>
          </cell>
          <cell r="C268" t="str">
            <v>CC</v>
          </cell>
          <cell r="D268">
            <v>42161168</v>
          </cell>
          <cell r="E268" t="str">
            <v>DAVIbank S.A</v>
          </cell>
          <cell r="F268" t="str">
            <v>AHO</v>
          </cell>
          <cell r="G268">
            <v>702039130</v>
          </cell>
          <cell r="H268" t="str">
            <v>12/06/2026</v>
          </cell>
          <cell r="I268" t="str">
            <v>2391000.00</v>
          </cell>
          <cell r="J268" t="str">
            <v>ABONO EN CUENTA</v>
          </cell>
          <cell r="K268" t="str">
            <v>Exito en Red</v>
          </cell>
          <cell r="L268" t="str">
            <v/>
          </cell>
          <cell r="M268" t="str">
            <v/>
          </cell>
          <cell r="N268">
            <v>3</v>
          </cell>
          <cell r="O268" t="str">
            <v>PAGO</v>
          </cell>
          <cell r="P268" t="str">
            <v>SALUD</v>
          </cell>
          <cell r="Q268" t="str">
            <v>Enviado</v>
          </cell>
          <cell r="R268" t="str">
            <v>DEPARTAMENTO DE RISARALDA,</v>
          </cell>
          <cell r="S268">
            <v>8914800857</v>
          </cell>
          <cell r="T268" t="str">
            <v>AHO</v>
          </cell>
          <cell r="U268">
            <v>601003693</v>
          </cell>
        </row>
        <row r="269">
          <cell r="A269" t="str">
            <v>ABONO EN CUENTA</v>
          </cell>
          <cell r="B269" t="str">
            <v>WILMAR ALEXANDER PULGA</v>
          </cell>
          <cell r="C269" t="str">
            <v>CC</v>
          </cell>
          <cell r="D269">
            <v>10018862</v>
          </cell>
          <cell r="E269" t="str">
            <v>DAVIbank S.A</v>
          </cell>
          <cell r="F269" t="str">
            <v>AHO</v>
          </cell>
          <cell r="G269">
            <v>5792086312</v>
          </cell>
          <cell r="H269" t="str">
            <v>12/06/2026</v>
          </cell>
          <cell r="I269" t="str">
            <v>3709000.00</v>
          </cell>
          <cell r="J269" t="str">
            <v>ABONO EN CUENTA</v>
          </cell>
          <cell r="K269" t="str">
            <v>Exito en Red</v>
          </cell>
          <cell r="L269" t="str">
            <v/>
          </cell>
          <cell r="M269" t="str">
            <v/>
          </cell>
          <cell r="N269">
            <v>3</v>
          </cell>
          <cell r="O269" t="str">
            <v>PAGO</v>
          </cell>
          <cell r="P269" t="str">
            <v>SALUD</v>
          </cell>
          <cell r="Q269" t="str">
            <v>Enviado</v>
          </cell>
          <cell r="R269" t="str">
            <v>DEPARTAMENTO DE RISARALDA,</v>
          </cell>
          <cell r="S269">
            <v>8914800857</v>
          </cell>
          <cell r="T269" t="str">
            <v>AHO</v>
          </cell>
          <cell r="U269">
            <v>601003693</v>
          </cell>
        </row>
        <row r="270">
          <cell r="A270" t="str">
            <v>ABONO EN CUENTA</v>
          </cell>
          <cell r="B270" t="str">
            <v>JULIO CESAR PINEDA DIA</v>
          </cell>
          <cell r="C270" t="str">
            <v>CC</v>
          </cell>
          <cell r="D270">
            <v>10112281</v>
          </cell>
          <cell r="E270" t="str">
            <v>DAVIVIENDA</v>
          </cell>
          <cell r="F270" t="str">
            <v>AHO</v>
          </cell>
          <cell r="G270">
            <v>127270078661</v>
          </cell>
          <cell r="H270" t="str">
            <v>12/06/2026</v>
          </cell>
          <cell r="I270" t="str">
            <v>4244333.00</v>
          </cell>
          <cell r="J270" t="str">
            <v>ABONO EN CUENTA</v>
          </cell>
          <cell r="K270" t="str">
            <v>Exito en Red</v>
          </cell>
          <cell r="L270" t="str">
            <v/>
          </cell>
          <cell r="M270" t="str">
            <v/>
          </cell>
          <cell r="N270">
            <v>3</v>
          </cell>
          <cell r="O270" t="str">
            <v>PAGO</v>
          </cell>
          <cell r="P270" t="str">
            <v>SALUD</v>
          </cell>
          <cell r="Q270" t="str">
            <v>Enviado</v>
          </cell>
          <cell r="R270" t="str">
            <v>DEPARTAMENTO DE RISARALDA,</v>
          </cell>
          <cell r="S270">
            <v>8914800857</v>
          </cell>
          <cell r="T270" t="str">
            <v>AHO</v>
          </cell>
          <cell r="U270">
            <v>601003693</v>
          </cell>
        </row>
        <row r="271">
          <cell r="A271" t="str">
            <v>ABONO EN CUENTA</v>
          </cell>
          <cell r="B271" t="str">
            <v>QUINTERO MU OZ JOSE FE</v>
          </cell>
          <cell r="C271" t="str">
            <v>CC</v>
          </cell>
          <cell r="D271">
            <v>98577847</v>
          </cell>
          <cell r="E271" t="str">
            <v>DAVIVIENDA</v>
          </cell>
          <cell r="F271" t="str">
            <v>AHO</v>
          </cell>
          <cell r="G271">
            <v>127270069736</v>
          </cell>
          <cell r="H271" t="str">
            <v>12/06/2026</v>
          </cell>
          <cell r="I271" t="str">
            <v>90228.00</v>
          </cell>
          <cell r="J271" t="str">
            <v>ABONO EN CUENTA</v>
          </cell>
          <cell r="K271" t="str">
            <v>Exito en Red</v>
          </cell>
          <cell r="L271" t="str">
            <v/>
          </cell>
          <cell r="M271" t="str">
            <v/>
          </cell>
          <cell r="N271">
            <v>3</v>
          </cell>
          <cell r="O271" t="str">
            <v>PAGO</v>
          </cell>
          <cell r="P271" t="str">
            <v>SALUD</v>
          </cell>
          <cell r="Q271" t="str">
            <v>Enviado</v>
          </cell>
          <cell r="R271" t="str">
            <v>DEPARTAMENTO DE RISARALDA,</v>
          </cell>
          <cell r="S271">
            <v>8914800857</v>
          </cell>
          <cell r="T271" t="str">
            <v>AHO</v>
          </cell>
          <cell r="U271">
            <v>601003693</v>
          </cell>
        </row>
        <row r="272">
          <cell r="A272" t="str">
            <v>ABONO EN CUENTA</v>
          </cell>
          <cell r="B272" t="str">
            <v>VIVIANA DEL SOCORRO RE</v>
          </cell>
          <cell r="C272" t="str">
            <v>CC</v>
          </cell>
          <cell r="D272">
            <v>1088244403</v>
          </cell>
          <cell r="E272" t="str">
            <v>DAVIVIENDA</v>
          </cell>
          <cell r="F272" t="str">
            <v>AHO</v>
          </cell>
          <cell r="G272">
            <v>488431180592</v>
          </cell>
          <cell r="H272" t="str">
            <v>12/06/2026</v>
          </cell>
          <cell r="I272" t="str">
            <v>3709000.00</v>
          </cell>
          <cell r="J272" t="str">
            <v>ABONO EN CUENTA</v>
          </cell>
          <cell r="K272" t="str">
            <v>Exito en Red</v>
          </cell>
          <cell r="L272" t="str">
            <v/>
          </cell>
          <cell r="M272" t="str">
            <v/>
          </cell>
          <cell r="N272">
            <v>3</v>
          </cell>
          <cell r="O272" t="str">
            <v>PAGO</v>
          </cell>
          <cell r="P272" t="str">
            <v>SALUD</v>
          </cell>
          <cell r="Q272" t="str">
            <v>Enviado</v>
          </cell>
          <cell r="R272" t="str">
            <v>DEPARTAMENTO DE RISARALDA,</v>
          </cell>
          <cell r="S272">
            <v>8914800857</v>
          </cell>
          <cell r="T272" t="str">
            <v>AHO</v>
          </cell>
          <cell r="U272">
            <v>601003693</v>
          </cell>
        </row>
        <row r="273">
          <cell r="A273" t="str">
            <v>ABONO EN CUENTA</v>
          </cell>
          <cell r="B273" t="str">
            <v>JUAN PABLO LOPEZ RESTR</v>
          </cell>
          <cell r="C273" t="str">
            <v>CC</v>
          </cell>
          <cell r="D273">
            <v>1088029138</v>
          </cell>
          <cell r="E273" t="str">
            <v>BANCO CAJA SOCIAL</v>
          </cell>
          <cell r="F273" t="str">
            <v>AHO</v>
          </cell>
          <cell r="G273">
            <v>24073285711</v>
          </cell>
          <cell r="H273" t="str">
            <v>12/06/2026</v>
          </cell>
          <cell r="I273" t="str">
            <v>3226000.00</v>
          </cell>
          <cell r="J273" t="str">
            <v>ABONO EN CUENTA</v>
          </cell>
          <cell r="K273" t="str">
            <v>Exito en Red</v>
          </cell>
          <cell r="L273" t="str">
            <v/>
          </cell>
          <cell r="M273" t="str">
            <v/>
          </cell>
          <cell r="N273">
            <v>3</v>
          </cell>
          <cell r="O273" t="str">
            <v>PAGO</v>
          </cell>
          <cell r="P273" t="str">
            <v>SALUD</v>
          </cell>
          <cell r="Q273" t="str">
            <v>Enviado</v>
          </cell>
          <cell r="R273" t="str">
            <v>DEPARTAMENTO DE RISARALDA,</v>
          </cell>
          <cell r="S273">
            <v>8914800857</v>
          </cell>
          <cell r="T273" t="str">
            <v>AHO</v>
          </cell>
          <cell r="U273">
            <v>601003693</v>
          </cell>
        </row>
        <row r="274">
          <cell r="A274" t="str">
            <v>ABONO EN CUENTA</v>
          </cell>
          <cell r="B274" t="str">
            <v>YULIANA TOBON ECHEVERR</v>
          </cell>
          <cell r="C274" t="str">
            <v>CC</v>
          </cell>
          <cell r="D274">
            <v>1093227337</v>
          </cell>
          <cell r="E274" t="str">
            <v>BANCOLOMBIA</v>
          </cell>
          <cell r="F274" t="str">
            <v>AHO</v>
          </cell>
          <cell r="G274">
            <v>74422546191</v>
          </cell>
          <cell r="H274" t="str">
            <v>12/06/2026</v>
          </cell>
          <cell r="I274" t="str">
            <v>4584000.00</v>
          </cell>
          <cell r="J274" t="str">
            <v>ABONO EN CUENTA</v>
          </cell>
          <cell r="K274" t="str">
            <v>Exito en Red</v>
          </cell>
          <cell r="L274" t="str">
            <v/>
          </cell>
          <cell r="M274" t="str">
            <v/>
          </cell>
          <cell r="N274">
            <v>5</v>
          </cell>
          <cell r="O274" t="str">
            <v>PAGO</v>
          </cell>
          <cell r="P274" t="str">
            <v>SALUD</v>
          </cell>
          <cell r="Q274" t="str">
            <v>Enviado</v>
          </cell>
          <cell r="R274" t="str">
            <v>DEPARTAMENTO DE RISARALDA,</v>
          </cell>
          <cell r="S274">
            <v>8914800857</v>
          </cell>
          <cell r="T274" t="str">
            <v>AHO</v>
          </cell>
          <cell r="U274">
            <v>601003693</v>
          </cell>
        </row>
        <row r="275">
          <cell r="A275" t="str">
            <v>ABONO EN CUENTA</v>
          </cell>
          <cell r="B275" t="str">
            <v>HERNAN DARIO ROMAN GOM</v>
          </cell>
          <cell r="C275" t="str">
            <v>CC</v>
          </cell>
          <cell r="D275">
            <v>9872136</v>
          </cell>
          <cell r="E275" t="str">
            <v>AV VILLAS</v>
          </cell>
          <cell r="F275" t="str">
            <v>AHO</v>
          </cell>
          <cell r="G275">
            <v>302963751</v>
          </cell>
          <cell r="H275" t="str">
            <v>12/06/2026</v>
          </cell>
          <cell r="I275" t="str">
            <v>4124000.00</v>
          </cell>
          <cell r="J275" t="str">
            <v>ABONO EN CUENTA</v>
          </cell>
          <cell r="K275" t="str">
            <v>Exito en Red</v>
          </cell>
          <cell r="L275" t="str">
            <v/>
          </cell>
          <cell r="M275" t="str">
            <v/>
          </cell>
          <cell r="N275">
            <v>5</v>
          </cell>
          <cell r="O275" t="str">
            <v>PAGO</v>
          </cell>
          <cell r="P275" t="str">
            <v>SALUD</v>
          </cell>
          <cell r="Q275" t="str">
            <v>Enviado</v>
          </cell>
          <cell r="R275" t="str">
            <v>DEPARTAMENTO DE RISARALDA,</v>
          </cell>
          <cell r="S275">
            <v>8914800857</v>
          </cell>
          <cell r="T275" t="str">
            <v>AHO</v>
          </cell>
          <cell r="U275">
            <v>601003693</v>
          </cell>
        </row>
        <row r="276">
          <cell r="A276" t="str">
            <v>ABONO EN CUENTA</v>
          </cell>
          <cell r="B276" t="str">
            <v>SANDRA MILENA FRANCO R</v>
          </cell>
          <cell r="C276" t="str">
            <v>CC</v>
          </cell>
          <cell r="D276">
            <v>1088249976</v>
          </cell>
          <cell r="E276" t="str">
            <v>BANCOLOMBIA</v>
          </cell>
          <cell r="F276" t="str">
            <v>AHO</v>
          </cell>
          <cell r="G276">
            <v>72165820305</v>
          </cell>
          <cell r="H276" t="str">
            <v>12/06/2026</v>
          </cell>
          <cell r="I276" t="str">
            <v>3709000.00</v>
          </cell>
          <cell r="J276" t="str">
            <v>ABONO EN CUENTA</v>
          </cell>
          <cell r="K276" t="str">
            <v>Exito en Red</v>
          </cell>
          <cell r="L276" t="str">
            <v/>
          </cell>
          <cell r="M276" t="str">
            <v/>
          </cell>
          <cell r="N276">
            <v>5</v>
          </cell>
          <cell r="O276" t="str">
            <v>PAGO</v>
          </cell>
          <cell r="P276" t="str">
            <v>SALUD</v>
          </cell>
          <cell r="Q276" t="str">
            <v>Enviado</v>
          </cell>
          <cell r="R276" t="str">
            <v>DEPARTAMENTO DE RISARALDA,</v>
          </cell>
          <cell r="S276">
            <v>8914800857</v>
          </cell>
          <cell r="T276" t="str">
            <v>AHO</v>
          </cell>
          <cell r="U276">
            <v>601003693</v>
          </cell>
        </row>
        <row r="277">
          <cell r="A277" t="str">
            <v>ABONO EN CUENTA</v>
          </cell>
          <cell r="B277" t="str">
            <v>KARLA M. MONTALVO M.</v>
          </cell>
          <cell r="C277" t="str">
            <v>CC</v>
          </cell>
          <cell r="D277">
            <v>32243430</v>
          </cell>
          <cell r="E277" t="str">
            <v>BANCOLOMBIA</v>
          </cell>
          <cell r="F277" t="str">
            <v>AHO</v>
          </cell>
          <cell r="G277">
            <v>91275831145</v>
          </cell>
          <cell r="H277" t="str">
            <v>12/06/2026</v>
          </cell>
          <cell r="I277" t="str">
            <v>4124000.00</v>
          </cell>
          <cell r="J277" t="str">
            <v>ABONO EN CUENTA</v>
          </cell>
          <cell r="K277" t="str">
            <v>Exito en Red</v>
          </cell>
          <cell r="L277" t="str">
            <v/>
          </cell>
          <cell r="M277" t="str">
            <v/>
          </cell>
          <cell r="N277">
            <v>5</v>
          </cell>
          <cell r="O277" t="str">
            <v>PAGO</v>
          </cell>
          <cell r="P277" t="str">
            <v>SALUD</v>
          </cell>
          <cell r="Q277" t="str">
            <v>Enviado</v>
          </cell>
          <cell r="R277" t="str">
            <v>DEPARTAMENTO DE RISARALDA,</v>
          </cell>
          <cell r="S277">
            <v>8914800857</v>
          </cell>
          <cell r="T277" t="str">
            <v>AHO</v>
          </cell>
          <cell r="U277">
            <v>601003693</v>
          </cell>
        </row>
        <row r="278">
          <cell r="A278" t="str">
            <v>ABONO EN CUENTA</v>
          </cell>
          <cell r="B278" t="str">
            <v>CESAR ORLANDO VINASCO</v>
          </cell>
          <cell r="C278" t="str">
            <v>CC</v>
          </cell>
          <cell r="D278">
            <v>1088294632</v>
          </cell>
          <cell r="E278" t="str">
            <v>DAVIVIENDA</v>
          </cell>
          <cell r="F278" t="str">
            <v>AHO</v>
          </cell>
          <cell r="G278">
            <v>126070775971</v>
          </cell>
          <cell r="H278" t="str">
            <v>16/06/2026</v>
          </cell>
          <cell r="I278" t="str">
            <v>3709000.00</v>
          </cell>
          <cell r="J278" t="str">
            <v>ABONO EN CUENTA</v>
          </cell>
          <cell r="K278" t="str">
            <v>Exito en Red</v>
          </cell>
          <cell r="L278" t="str">
            <v/>
          </cell>
          <cell r="M278" t="str">
            <v/>
          </cell>
          <cell r="N278">
            <v>5</v>
          </cell>
          <cell r="O278" t="str">
            <v>PAGO</v>
          </cell>
          <cell r="P278" t="str">
            <v>SALUD</v>
          </cell>
          <cell r="Q278" t="str">
            <v>Enviado</v>
          </cell>
          <cell r="R278" t="str">
            <v>DEPARTAMENTO DE RISARALDA,</v>
          </cell>
          <cell r="S278">
            <v>8914800857</v>
          </cell>
          <cell r="T278" t="str">
            <v>AHO</v>
          </cell>
          <cell r="U278">
            <v>601003693</v>
          </cell>
        </row>
        <row r="279">
          <cell r="A279" t="str">
            <v>ABONO EN CUENTA</v>
          </cell>
          <cell r="B279" t="str">
            <v>VIVIAN ANDREA VALDERRA</v>
          </cell>
          <cell r="C279" t="str">
            <v>CC</v>
          </cell>
          <cell r="D279">
            <v>1087556899</v>
          </cell>
          <cell r="E279" t="str">
            <v>BANCOLOMBIA</v>
          </cell>
          <cell r="F279" t="str">
            <v>AHO</v>
          </cell>
          <cell r="G279">
            <v>27058404077</v>
          </cell>
          <cell r="H279" t="str">
            <v>16/06/2026</v>
          </cell>
          <cell r="I279" t="str">
            <v>3244000.00</v>
          </cell>
          <cell r="J279" t="str">
            <v>ABONO EN CUENTA</v>
          </cell>
          <cell r="K279" t="str">
            <v>Exito en Red</v>
          </cell>
          <cell r="L279" t="str">
            <v/>
          </cell>
          <cell r="M279" t="str">
            <v/>
          </cell>
          <cell r="N279">
            <v>5</v>
          </cell>
          <cell r="O279" t="str">
            <v>PAGO</v>
          </cell>
          <cell r="P279" t="str">
            <v>SALUD</v>
          </cell>
          <cell r="Q279" t="str">
            <v>Enviado</v>
          </cell>
          <cell r="R279" t="str">
            <v>DEPARTAMENTO DE RISARALDA,</v>
          </cell>
          <cell r="S279">
            <v>8914800857</v>
          </cell>
          <cell r="T279" t="str">
            <v>AHO</v>
          </cell>
          <cell r="U279">
            <v>601003693</v>
          </cell>
        </row>
        <row r="280">
          <cell r="A280" t="str">
            <v>ABONO EN CUENTA</v>
          </cell>
          <cell r="B280" t="str">
            <v>JOHANNA ANDREA GIRALDO</v>
          </cell>
          <cell r="C280" t="str">
            <v>CC</v>
          </cell>
          <cell r="D280">
            <v>1088295036</v>
          </cell>
          <cell r="E280" t="str">
            <v>BANCOLOMBIA</v>
          </cell>
          <cell r="F280" t="str">
            <v>AHO</v>
          </cell>
          <cell r="G280">
            <v>27013018656</v>
          </cell>
          <cell r="H280" t="str">
            <v>16/06/2026</v>
          </cell>
          <cell r="I280" t="str">
            <v>3709000.00</v>
          </cell>
          <cell r="J280" t="str">
            <v>ABONO EN CUENTA</v>
          </cell>
          <cell r="K280" t="str">
            <v>Exito en Red</v>
          </cell>
          <cell r="L280" t="str">
            <v/>
          </cell>
          <cell r="M280" t="str">
            <v/>
          </cell>
          <cell r="N280">
            <v>5</v>
          </cell>
          <cell r="O280" t="str">
            <v>PAGO</v>
          </cell>
          <cell r="P280" t="str">
            <v>SALUD</v>
          </cell>
          <cell r="Q280" t="str">
            <v>Enviado</v>
          </cell>
          <cell r="R280" t="str">
            <v>DEPARTAMENTO DE RISARALDA,</v>
          </cell>
          <cell r="S280">
            <v>8914800857</v>
          </cell>
          <cell r="T280" t="str">
            <v>AHO</v>
          </cell>
          <cell r="U280">
            <v>601003693</v>
          </cell>
        </row>
        <row r="281">
          <cell r="A281" t="str">
            <v>ABONO EN CUENTA</v>
          </cell>
          <cell r="B281" t="str">
            <v>JIMENA LOPEZ CARDENAS</v>
          </cell>
          <cell r="C281" t="str">
            <v>CC</v>
          </cell>
          <cell r="D281">
            <v>1053777891</v>
          </cell>
          <cell r="E281" t="str">
            <v>BANCOLOMBIA</v>
          </cell>
          <cell r="F281" t="str">
            <v>AHO</v>
          </cell>
          <cell r="G281">
            <v>5960810629</v>
          </cell>
          <cell r="H281" t="str">
            <v>16/06/2026</v>
          </cell>
          <cell r="I281" t="str">
            <v>4124000.00</v>
          </cell>
          <cell r="J281" t="str">
            <v>ABONO EN CUENTA</v>
          </cell>
          <cell r="K281" t="str">
            <v>Exito en Red</v>
          </cell>
          <cell r="L281" t="str">
            <v/>
          </cell>
          <cell r="M281" t="str">
            <v/>
          </cell>
          <cell r="N281">
            <v>5</v>
          </cell>
          <cell r="O281" t="str">
            <v>PAGO</v>
          </cell>
          <cell r="P281" t="str">
            <v>SALUD</v>
          </cell>
          <cell r="Q281" t="str">
            <v>Enviado</v>
          </cell>
          <cell r="R281" t="str">
            <v>DEPARTAMENTO DE RISARALDA,</v>
          </cell>
          <cell r="S281">
            <v>8914800857</v>
          </cell>
          <cell r="T281" t="str">
            <v>AHO</v>
          </cell>
          <cell r="U281">
            <v>601003693</v>
          </cell>
        </row>
        <row r="282">
          <cell r="A282" t="str">
            <v>ABONO EN CUENTA</v>
          </cell>
          <cell r="B282" t="str">
            <v>NATALIA ARIAS PATI O</v>
          </cell>
          <cell r="C282" t="str">
            <v>CC</v>
          </cell>
          <cell r="D282">
            <v>1088320402</v>
          </cell>
          <cell r="E282" t="str">
            <v>BANCO CAJA SOCIAL</v>
          </cell>
          <cell r="F282" t="str">
            <v>AHO</v>
          </cell>
          <cell r="G282">
            <v>24100794078</v>
          </cell>
          <cell r="H282" t="str">
            <v>16/06/2026</v>
          </cell>
          <cell r="I282" t="str">
            <v>5521000.00</v>
          </cell>
          <cell r="J282" t="str">
            <v>ABONO EN CUENTA</v>
          </cell>
          <cell r="K282" t="str">
            <v>Exito en Red</v>
          </cell>
          <cell r="L282" t="str">
            <v/>
          </cell>
          <cell r="M282" t="str">
            <v/>
          </cell>
          <cell r="N282">
            <v>5</v>
          </cell>
          <cell r="O282" t="str">
            <v>PAGO</v>
          </cell>
          <cell r="P282" t="str">
            <v>SALUD</v>
          </cell>
          <cell r="Q282" t="str">
            <v>Enviado</v>
          </cell>
          <cell r="R282" t="str">
            <v>DEPARTAMENTO DE RISARALDA,</v>
          </cell>
          <cell r="S282">
            <v>8914800857</v>
          </cell>
          <cell r="T282" t="str">
            <v>AHO</v>
          </cell>
          <cell r="U282">
            <v>601003693</v>
          </cell>
        </row>
        <row r="283">
          <cell r="A283" t="str">
            <v>ABONO EN CUENTA</v>
          </cell>
          <cell r="B283" t="str">
            <v>SERGIO ANDRES JIMENEZ</v>
          </cell>
          <cell r="C283" t="str">
            <v>CC</v>
          </cell>
          <cell r="D283">
            <v>1088020052</v>
          </cell>
          <cell r="E283" t="str">
            <v>DAVIVIENDA</v>
          </cell>
          <cell r="F283" t="str">
            <v>AHO</v>
          </cell>
          <cell r="G283">
            <v>488422724432</v>
          </cell>
          <cell r="H283" t="str">
            <v>16/06/2026</v>
          </cell>
          <cell r="I283" t="str">
            <v>3709000.00</v>
          </cell>
          <cell r="J283" t="str">
            <v>ABONO EN CUENTA</v>
          </cell>
          <cell r="K283" t="str">
            <v>Exito en Red</v>
          </cell>
          <cell r="L283" t="str">
            <v/>
          </cell>
          <cell r="M283" t="str">
            <v/>
          </cell>
          <cell r="N283">
            <v>5</v>
          </cell>
          <cell r="O283" t="str">
            <v>PAGO</v>
          </cell>
          <cell r="P283" t="str">
            <v>SALUD</v>
          </cell>
          <cell r="Q283" t="str">
            <v>Enviado</v>
          </cell>
          <cell r="R283" t="str">
            <v>DEPARTAMENTO DE RISARALDA,</v>
          </cell>
          <cell r="S283">
            <v>8914800857</v>
          </cell>
          <cell r="T283" t="str">
            <v>AHO</v>
          </cell>
          <cell r="U283">
            <v>601003693</v>
          </cell>
        </row>
        <row r="284">
          <cell r="A284" t="str">
            <v>ABONO EN CUENTA</v>
          </cell>
          <cell r="B284" t="str">
            <v>RAMIREZ SANDOVAL JUAN</v>
          </cell>
          <cell r="C284" t="str">
            <v>CC</v>
          </cell>
          <cell r="D284">
            <v>18402608</v>
          </cell>
          <cell r="E284" t="str">
            <v>DAVIVIENDA</v>
          </cell>
          <cell r="F284" t="str">
            <v>AHO</v>
          </cell>
          <cell r="G284">
            <v>136200085886</v>
          </cell>
          <cell r="H284" t="str">
            <v>16/06/2026</v>
          </cell>
          <cell r="I284" t="str">
            <v>90228.00</v>
          </cell>
          <cell r="J284" t="str">
            <v>ABONO EN CUENTA</v>
          </cell>
          <cell r="K284" t="str">
            <v>Exito en Red</v>
          </cell>
          <cell r="L284" t="str">
            <v/>
          </cell>
          <cell r="M284" t="str">
            <v/>
          </cell>
          <cell r="N284">
            <v>5</v>
          </cell>
          <cell r="O284" t="str">
            <v>PAGO</v>
          </cell>
          <cell r="P284" t="str">
            <v>SALUD</v>
          </cell>
          <cell r="Q284" t="str">
            <v>Enviado</v>
          </cell>
          <cell r="R284" t="str">
            <v>DEPARTAMENTO DE RISARALDA,</v>
          </cell>
          <cell r="S284">
            <v>8914800857</v>
          </cell>
          <cell r="T284" t="str">
            <v>AHO</v>
          </cell>
          <cell r="U284">
            <v>601003693</v>
          </cell>
        </row>
        <row r="285">
          <cell r="A285" t="str">
            <v>ABONO EN CUENTA</v>
          </cell>
          <cell r="B285" t="str">
            <v>ESTEPHANIA VILLADA BET</v>
          </cell>
          <cell r="C285" t="str">
            <v>CC</v>
          </cell>
          <cell r="D285">
            <v>1004518428</v>
          </cell>
          <cell r="E285" t="str">
            <v>BANCOLOMBIA</v>
          </cell>
          <cell r="F285" t="str">
            <v>AHO</v>
          </cell>
          <cell r="G285">
            <v>91200469629</v>
          </cell>
          <cell r="H285" t="str">
            <v>16/06/2026</v>
          </cell>
          <cell r="I285" t="str">
            <v>5521000.00</v>
          </cell>
          <cell r="J285" t="str">
            <v>ABONO EN CUENTA</v>
          </cell>
          <cell r="K285" t="str">
            <v>Exito en Red</v>
          </cell>
          <cell r="L285" t="str">
            <v/>
          </cell>
          <cell r="M285" t="str">
            <v/>
          </cell>
          <cell r="N285">
            <v>5</v>
          </cell>
          <cell r="O285" t="str">
            <v>PAGO</v>
          </cell>
          <cell r="P285" t="str">
            <v>SALUD</v>
          </cell>
          <cell r="Q285" t="str">
            <v>Enviado</v>
          </cell>
          <cell r="R285" t="str">
            <v>DEPARTAMENTO DE RISARALDA,</v>
          </cell>
          <cell r="S285">
            <v>8914800857</v>
          </cell>
          <cell r="T285" t="str">
            <v>AHO</v>
          </cell>
          <cell r="U285">
            <v>601003693</v>
          </cell>
        </row>
        <row r="286">
          <cell r="A286" t="str">
            <v>ABONO EN CUENTA</v>
          </cell>
          <cell r="B286" t="str">
            <v>JASMIN HENAO RAMIREZ</v>
          </cell>
          <cell r="C286" t="str">
            <v>CC</v>
          </cell>
          <cell r="D286">
            <v>42153536</v>
          </cell>
          <cell r="E286" t="str">
            <v>BANCOLOMBIA</v>
          </cell>
          <cell r="F286" t="str">
            <v>AHO</v>
          </cell>
          <cell r="G286">
            <v>11539414587</v>
          </cell>
          <cell r="H286" t="str">
            <v>16/06/2026</v>
          </cell>
          <cell r="I286" t="str">
            <v>2928000.00</v>
          </cell>
          <cell r="J286" t="str">
            <v>ABONO EN CUENTA</v>
          </cell>
          <cell r="K286" t="str">
            <v>Exito en Red</v>
          </cell>
          <cell r="L286" t="str">
            <v/>
          </cell>
          <cell r="M286" t="str">
            <v/>
          </cell>
          <cell r="N286">
            <v>5</v>
          </cell>
          <cell r="O286" t="str">
            <v>PAGO</v>
          </cell>
          <cell r="P286" t="str">
            <v>SALUD</v>
          </cell>
          <cell r="Q286" t="str">
            <v>Enviado</v>
          </cell>
          <cell r="R286" t="str">
            <v>DEPARTAMENTO DE RISARALDA,</v>
          </cell>
          <cell r="S286">
            <v>8914800857</v>
          </cell>
          <cell r="T286" t="str">
            <v>AHO</v>
          </cell>
          <cell r="U286">
            <v>601003693</v>
          </cell>
        </row>
        <row r="287">
          <cell r="A287" t="str">
            <v>ABONO EN CUENTA</v>
          </cell>
          <cell r="B287" t="str">
            <v>JORGE HERNAN MONTES CO</v>
          </cell>
          <cell r="C287" t="str">
            <v>CC</v>
          </cell>
          <cell r="D287">
            <v>9861664</v>
          </cell>
          <cell r="E287" t="str">
            <v>BANCO CAJA SOCIAL</v>
          </cell>
          <cell r="F287" t="str">
            <v>AHO</v>
          </cell>
          <cell r="G287">
            <v>24136781855</v>
          </cell>
          <cell r="H287" t="str">
            <v>16/06/2026</v>
          </cell>
          <cell r="I287" t="str">
            <v>3709000.00</v>
          </cell>
          <cell r="J287" t="str">
            <v>ABONO EN CUENTA</v>
          </cell>
          <cell r="K287" t="str">
            <v>Exito en Red</v>
          </cell>
          <cell r="L287" t="str">
            <v/>
          </cell>
          <cell r="M287" t="str">
            <v/>
          </cell>
          <cell r="N287">
            <v>5</v>
          </cell>
          <cell r="O287" t="str">
            <v>PAGO</v>
          </cell>
          <cell r="P287" t="str">
            <v>SALUD</v>
          </cell>
          <cell r="Q287" t="str">
            <v>Enviado</v>
          </cell>
          <cell r="R287" t="str">
            <v>DEPARTAMENTO DE RISARALDA,</v>
          </cell>
          <cell r="S287">
            <v>8914800857</v>
          </cell>
          <cell r="T287" t="str">
            <v>AHO</v>
          </cell>
          <cell r="U287">
            <v>601003693</v>
          </cell>
        </row>
        <row r="288">
          <cell r="A288" t="str">
            <v>ABONO EN CUENTA</v>
          </cell>
          <cell r="B288" t="str">
            <v>DIANA MILENA MARIN SAN</v>
          </cell>
          <cell r="C288" t="str">
            <v>CC</v>
          </cell>
          <cell r="D288">
            <v>42108337</v>
          </cell>
          <cell r="E288" t="str">
            <v>BANCOLOMBIA</v>
          </cell>
          <cell r="F288" t="str">
            <v>AHO</v>
          </cell>
          <cell r="G288">
            <v>72354685800</v>
          </cell>
          <cell r="H288" t="str">
            <v>16/06/2026</v>
          </cell>
          <cell r="I288" t="str">
            <v>3709000.00</v>
          </cell>
          <cell r="J288" t="str">
            <v>ABONO EN CUENTA</v>
          </cell>
          <cell r="K288" t="str">
            <v>Exito en Red</v>
          </cell>
          <cell r="L288" t="str">
            <v/>
          </cell>
          <cell r="M288" t="str">
            <v/>
          </cell>
          <cell r="N288">
            <v>5</v>
          </cell>
          <cell r="O288" t="str">
            <v>PAGO</v>
          </cell>
          <cell r="P288" t="str">
            <v>SALUD</v>
          </cell>
          <cell r="Q288" t="str">
            <v>Enviado</v>
          </cell>
          <cell r="R288" t="str">
            <v>DEPARTAMENTO DE RISARALDA,</v>
          </cell>
          <cell r="S288">
            <v>8914800857</v>
          </cell>
          <cell r="T288" t="str">
            <v>AHO</v>
          </cell>
          <cell r="U288">
            <v>601003693</v>
          </cell>
        </row>
        <row r="289">
          <cell r="A289" t="str">
            <v>ABONO EN CUENTA</v>
          </cell>
          <cell r="B289" t="str">
            <v>JUAN DIEGO MU OZ VARGA</v>
          </cell>
          <cell r="C289" t="str">
            <v>CC</v>
          </cell>
          <cell r="D289">
            <v>1113784117</v>
          </cell>
          <cell r="E289" t="str">
            <v>DAVIVIENDA</v>
          </cell>
          <cell r="F289" t="str">
            <v>AHO</v>
          </cell>
          <cell r="G289">
            <v>550488403486530</v>
          </cell>
          <cell r="H289" t="str">
            <v>16/06/2026</v>
          </cell>
          <cell r="I289" t="str">
            <v>3709000.00</v>
          </cell>
          <cell r="J289" t="str">
            <v>ABONO EN CUENTA</v>
          </cell>
          <cell r="K289" t="str">
            <v>Exito en Red</v>
          </cell>
          <cell r="L289" t="str">
            <v/>
          </cell>
          <cell r="M289" t="str">
            <v/>
          </cell>
          <cell r="N289">
            <v>5</v>
          </cell>
          <cell r="O289" t="str">
            <v>PAGO</v>
          </cell>
          <cell r="P289" t="str">
            <v>SALUD</v>
          </cell>
          <cell r="Q289" t="str">
            <v>Enviado</v>
          </cell>
          <cell r="R289" t="str">
            <v>DEPARTAMENTO DE RISARALDA,</v>
          </cell>
          <cell r="S289">
            <v>8914800857</v>
          </cell>
          <cell r="T289" t="str">
            <v>AHO</v>
          </cell>
          <cell r="U289">
            <v>601003693</v>
          </cell>
        </row>
        <row r="290">
          <cell r="A290" t="str">
            <v>ABONO EN CUENTA</v>
          </cell>
          <cell r="B290" t="str">
            <v>ALEJANDRA OSPINA MEJIA</v>
          </cell>
          <cell r="C290" t="str">
            <v>CC</v>
          </cell>
          <cell r="D290">
            <v>1007192343</v>
          </cell>
          <cell r="E290" t="str">
            <v>BANCOLOMBIA</v>
          </cell>
          <cell r="F290" t="str">
            <v>AHO</v>
          </cell>
          <cell r="G290">
            <v>91255223173</v>
          </cell>
          <cell r="H290" t="str">
            <v>16/06/2026</v>
          </cell>
          <cell r="I290" t="str">
            <v>3709000.00</v>
          </cell>
          <cell r="J290" t="str">
            <v>ABONO EN CUENTA</v>
          </cell>
          <cell r="K290" t="str">
            <v>Exito en Red</v>
          </cell>
          <cell r="L290" t="str">
            <v/>
          </cell>
          <cell r="M290" t="str">
            <v/>
          </cell>
          <cell r="N290">
            <v>5</v>
          </cell>
          <cell r="O290" t="str">
            <v>PAGO</v>
          </cell>
          <cell r="P290" t="str">
            <v>SALUD</v>
          </cell>
          <cell r="Q290" t="str">
            <v>Enviado</v>
          </cell>
          <cell r="R290" t="str">
            <v>DEPARTAMENTO DE RISARALDA,</v>
          </cell>
          <cell r="S290">
            <v>8914800857</v>
          </cell>
          <cell r="T290" t="str">
            <v>AHO</v>
          </cell>
          <cell r="U290">
            <v>601003693</v>
          </cell>
        </row>
        <row r="291">
          <cell r="A291" t="str">
            <v>ABONO EN CUENTA</v>
          </cell>
          <cell r="B291" t="str">
            <v>LAURA VANESSA GRAJALES</v>
          </cell>
          <cell r="C291" t="str">
            <v>CC</v>
          </cell>
          <cell r="D291">
            <v>1088312702</v>
          </cell>
          <cell r="E291" t="str">
            <v>DAVIVIENDA</v>
          </cell>
          <cell r="F291" t="str">
            <v>AHO</v>
          </cell>
          <cell r="G291">
            <v>488440380035</v>
          </cell>
          <cell r="H291" t="str">
            <v>16/06/2026</v>
          </cell>
          <cell r="I291" t="str">
            <v>3709000.00</v>
          </cell>
          <cell r="J291" t="str">
            <v>ABONO EN CUENTA</v>
          </cell>
          <cell r="K291" t="str">
            <v>Exito en Red</v>
          </cell>
          <cell r="L291" t="str">
            <v/>
          </cell>
          <cell r="M291" t="str">
            <v/>
          </cell>
          <cell r="N291">
            <v>5</v>
          </cell>
          <cell r="O291" t="str">
            <v>PAGO</v>
          </cell>
          <cell r="P291" t="str">
            <v>SALUD</v>
          </cell>
          <cell r="Q291" t="str">
            <v>Enviado</v>
          </cell>
          <cell r="R291" t="str">
            <v>DEPARTAMENTO DE RISARALDA,</v>
          </cell>
          <cell r="S291">
            <v>8914800857</v>
          </cell>
          <cell r="T291" t="str">
            <v>AHO</v>
          </cell>
          <cell r="U291">
            <v>601003693</v>
          </cell>
        </row>
        <row r="292">
          <cell r="A292" t="str">
            <v>ABONO EN CUENTA</v>
          </cell>
          <cell r="B292" t="str">
            <v>HAMILTON URIEL CARMONA</v>
          </cell>
          <cell r="C292" t="str">
            <v>CC</v>
          </cell>
          <cell r="D292">
            <v>10013729</v>
          </cell>
          <cell r="E292" t="str">
            <v>DAVIVIENDA</v>
          </cell>
          <cell r="F292" t="str">
            <v>AHO</v>
          </cell>
          <cell r="G292">
            <v>488410096926</v>
          </cell>
          <cell r="H292" t="str">
            <v>16/06/2026</v>
          </cell>
          <cell r="I292" t="str">
            <v>4124000.00</v>
          </cell>
          <cell r="J292" t="str">
            <v>ABONO EN CUENTA</v>
          </cell>
          <cell r="K292" t="str">
            <v>Exito en Red</v>
          </cell>
          <cell r="L292" t="str">
            <v/>
          </cell>
          <cell r="M292" t="str">
            <v/>
          </cell>
          <cell r="N292">
            <v>5</v>
          </cell>
          <cell r="O292" t="str">
            <v>PAGO</v>
          </cell>
          <cell r="P292" t="str">
            <v>SALUD</v>
          </cell>
          <cell r="Q292" t="str">
            <v>Enviado</v>
          </cell>
          <cell r="R292" t="str">
            <v>DEPARTAMENTO DE RISARALDA,</v>
          </cell>
          <cell r="S292">
            <v>8914800857</v>
          </cell>
          <cell r="T292" t="str">
            <v>AHO</v>
          </cell>
          <cell r="U292">
            <v>601003693</v>
          </cell>
        </row>
        <row r="293">
          <cell r="A293" t="str">
            <v>ABONO EN CUENTA</v>
          </cell>
          <cell r="B293" t="str">
            <v>ANDERSON ARBOLEDA ECHE</v>
          </cell>
          <cell r="C293" t="str">
            <v>CC</v>
          </cell>
          <cell r="D293">
            <v>1093220071</v>
          </cell>
          <cell r="E293" t="str">
            <v>BANCO CAJA SOCIAL</v>
          </cell>
          <cell r="F293" t="str">
            <v>AHO</v>
          </cell>
          <cell r="G293">
            <v>24150371230</v>
          </cell>
          <cell r="H293" t="str">
            <v>16/06/2026</v>
          </cell>
          <cell r="I293" t="str">
            <v>5521000.00</v>
          </cell>
          <cell r="J293" t="str">
            <v>ABONO EN CUENTA</v>
          </cell>
          <cell r="K293" t="str">
            <v>Exito en Red</v>
          </cell>
          <cell r="L293" t="str">
            <v/>
          </cell>
          <cell r="M293" t="str">
            <v/>
          </cell>
          <cell r="N293">
            <v>5</v>
          </cell>
          <cell r="O293" t="str">
            <v>PAGO</v>
          </cell>
          <cell r="P293" t="str">
            <v>SALUD</v>
          </cell>
          <cell r="Q293" t="str">
            <v>Enviado</v>
          </cell>
          <cell r="R293" t="str">
            <v>DEPARTAMENTO DE RISARALDA,</v>
          </cell>
          <cell r="S293">
            <v>8914800857</v>
          </cell>
          <cell r="T293" t="str">
            <v>AHO</v>
          </cell>
          <cell r="U293">
            <v>601003693</v>
          </cell>
        </row>
        <row r="294">
          <cell r="A294" t="str">
            <v>ABONO EN CUENTA</v>
          </cell>
          <cell r="B294" t="str">
            <v>ZAPATA CA AS ANDERSON</v>
          </cell>
          <cell r="C294" t="str">
            <v>CC</v>
          </cell>
          <cell r="D294">
            <v>9869490</v>
          </cell>
          <cell r="E294" t="str">
            <v>DAVIVIENDA</v>
          </cell>
          <cell r="F294" t="str">
            <v>AHO</v>
          </cell>
          <cell r="G294">
            <v>127270125652</v>
          </cell>
          <cell r="H294" t="str">
            <v>16/06/2026</v>
          </cell>
          <cell r="I294" t="str">
            <v>323484.00</v>
          </cell>
          <cell r="J294" t="str">
            <v>ABONO EN CUENTA</v>
          </cell>
          <cell r="K294" t="str">
            <v>Exito en Red</v>
          </cell>
          <cell r="L294" t="str">
            <v/>
          </cell>
          <cell r="M294" t="str">
            <v/>
          </cell>
          <cell r="N294">
            <v>5</v>
          </cell>
          <cell r="O294" t="str">
            <v>PAGO</v>
          </cell>
          <cell r="P294" t="str">
            <v>SALUD</v>
          </cell>
          <cell r="Q294" t="str">
            <v>Enviado</v>
          </cell>
          <cell r="R294" t="str">
            <v>DEPARTAMENTO DE RISARALDA,</v>
          </cell>
          <cell r="S294">
            <v>8914800857</v>
          </cell>
          <cell r="T294" t="str">
            <v>AHO</v>
          </cell>
          <cell r="U294">
            <v>601003693</v>
          </cell>
        </row>
        <row r="295">
          <cell r="A295" t="str">
            <v>ABONO EN CUENTA</v>
          </cell>
          <cell r="B295" t="str">
            <v>MARIA CAROLINA CASTA E</v>
          </cell>
          <cell r="C295" t="str">
            <v>CC</v>
          </cell>
          <cell r="D295">
            <v>1092911699</v>
          </cell>
          <cell r="E295" t="str">
            <v>BANCOLOMBIA</v>
          </cell>
          <cell r="F295" t="str">
            <v>AHO</v>
          </cell>
          <cell r="G295">
            <v>11500039908</v>
          </cell>
          <cell r="H295" t="str">
            <v>16/06/2026</v>
          </cell>
          <cell r="I295" t="str">
            <v>1750905.00</v>
          </cell>
          <cell r="J295" t="str">
            <v>ABONO EN CUENTA</v>
          </cell>
          <cell r="K295" t="str">
            <v>Exito en Red</v>
          </cell>
          <cell r="L295" t="str">
            <v/>
          </cell>
          <cell r="M295" t="str">
            <v/>
          </cell>
          <cell r="N295">
            <v>5</v>
          </cell>
          <cell r="O295" t="str">
            <v>PAGO</v>
          </cell>
          <cell r="P295" t="str">
            <v>SALUD</v>
          </cell>
          <cell r="Q295" t="str">
            <v>Enviado</v>
          </cell>
          <cell r="R295" t="str">
            <v>DEPARTAMENTO DE RISARALDA,</v>
          </cell>
          <cell r="S295">
            <v>8914800857</v>
          </cell>
          <cell r="T295" t="str">
            <v>AHO</v>
          </cell>
          <cell r="U295">
            <v>601003693</v>
          </cell>
        </row>
        <row r="296">
          <cell r="A296" t="str">
            <v>ABONO EN CUENTA</v>
          </cell>
          <cell r="B296" t="str">
            <v>LUZ YANETH LADINO ENEB</v>
          </cell>
          <cell r="C296" t="str">
            <v>CC</v>
          </cell>
          <cell r="D296">
            <v>1092915368</v>
          </cell>
          <cell r="E296" t="str">
            <v>BANCOLOMBIA</v>
          </cell>
          <cell r="F296" t="str">
            <v>AHO</v>
          </cell>
          <cell r="G296">
            <v>91297596883</v>
          </cell>
          <cell r="H296" t="str">
            <v>16/06/2026</v>
          </cell>
          <cell r="I296" t="str">
            <v>1750905.00</v>
          </cell>
          <cell r="J296" t="str">
            <v>ABONO EN CUENTA</v>
          </cell>
          <cell r="K296" t="str">
            <v>Exito en Red</v>
          </cell>
          <cell r="L296" t="str">
            <v/>
          </cell>
          <cell r="M296" t="str">
            <v/>
          </cell>
          <cell r="N296">
            <v>5</v>
          </cell>
          <cell r="O296" t="str">
            <v>PAGO</v>
          </cell>
          <cell r="P296" t="str">
            <v>SALUD</v>
          </cell>
          <cell r="Q296" t="str">
            <v>Enviado</v>
          </cell>
          <cell r="R296" t="str">
            <v>DEPARTAMENTO DE RISARALDA,</v>
          </cell>
          <cell r="S296">
            <v>8914800857</v>
          </cell>
          <cell r="T296" t="str">
            <v>AHO</v>
          </cell>
          <cell r="U296">
            <v>601003693</v>
          </cell>
        </row>
        <row r="297">
          <cell r="A297" t="str">
            <v>ABONO EN CUENTA</v>
          </cell>
          <cell r="B297" t="str">
            <v>CAROLINA VILLA DIAZ</v>
          </cell>
          <cell r="C297" t="str">
            <v>CC</v>
          </cell>
          <cell r="D297">
            <v>1088251515</v>
          </cell>
          <cell r="E297" t="str">
            <v>DAVIVIENDA</v>
          </cell>
          <cell r="F297" t="str">
            <v>AHO</v>
          </cell>
          <cell r="G297">
            <v>128000064567</v>
          </cell>
          <cell r="H297" t="str">
            <v>16/06/2026</v>
          </cell>
          <cell r="I297" t="str">
            <v>1750905.00</v>
          </cell>
          <cell r="J297" t="str">
            <v>ABONO EN CUENTA</v>
          </cell>
          <cell r="K297" t="str">
            <v>Exito en Red</v>
          </cell>
          <cell r="L297" t="str">
            <v/>
          </cell>
          <cell r="M297" t="str">
            <v/>
          </cell>
          <cell r="N297">
            <v>5</v>
          </cell>
          <cell r="O297" t="str">
            <v>PAGO</v>
          </cell>
          <cell r="P297" t="str">
            <v>SALUD</v>
          </cell>
          <cell r="Q297" t="str">
            <v>Enviado</v>
          </cell>
          <cell r="R297" t="str">
            <v>DEPARTAMENTO DE RISARALDA,</v>
          </cell>
          <cell r="S297">
            <v>8914800857</v>
          </cell>
          <cell r="T297" t="str">
            <v>AHO</v>
          </cell>
          <cell r="U297">
            <v>601003693</v>
          </cell>
        </row>
        <row r="298">
          <cell r="A298" t="str">
            <v>ABONO EN CUENTA</v>
          </cell>
          <cell r="B298" t="str">
            <v>ANGELICA JOHANNA CADAV</v>
          </cell>
          <cell r="C298" t="str">
            <v>CC</v>
          </cell>
          <cell r="D298">
            <v>1087493933</v>
          </cell>
          <cell r="E298" t="str">
            <v>DAVIVIENDA</v>
          </cell>
          <cell r="F298" t="str">
            <v>AHO</v>
          </cell>
          <cell r="G298">
            <v>488443653404</v>
          </cell>
          <cell r="H298" t="str">
            <v>16/06/2026</v>
          </cell>
          <cell r="I298" t="str">
            <v>1750905.00</v>
          </cell>
          <cell r="J298" t="str">
            <v>ABONO EN CUENTA</v>
          </cell>
          <cell r="K298" t="str">
            <v>Exito en Red</v>
          </cell>
          <cell r="L298" t="str">
            <v/>
          </cell>
          <cell r="M298" t="str">
            <v/>
          </cell>
          <cell r="N298">
            <v>5</v>
          </cell>
          <cell r="O298" t="str">
            <v>PAGO</v>
          </cell>
          <cell r="P298" t="str">
            <v>SALUD</v>
          </cell>
          <cell r="Q298" t="str">
            <v>Enviado</v>
          </cell>
          <cell r="R298" t="str">
            <v>DEPARTAMENTO DE RISARALDA,</v>
          </cell>
          <cell r="S298">
            <v>8914800857</v>
          </cell>
          <cell r="T298" t="str">
            <v>AHO</v>
          </cell>
          <cell r="U298">
            <v>601003693</v>
          </cell>
        </row>
        <row r="299">
          <cell r="A299">
            <v>12658</v>
          </cell>
          <cell r="B299" t="str">
            <v>ROBINSON ARROYAVE</v>
          </cell>
          <cell r="C299" t="str">
            <v>CC</v>
          </cell>
          <cell r="D299">
            <v>18614035</v>
          </cell>
          <cell r="E299" t="str">
            <v>DAVIVIENDA</v>
          </cell>
          <cell r="F299" t="str">
            <v>AHO</v>
          </cell>
          <cell r="G299">
            <v>127470053894</v>
          </cell>
          <cell r="H299" t="str">
            <v>16/06/2026</v>
          </cell>
          <cell r="I299" t="str">
            <v>5521000.00</v>
          </cell>
          <cell r="J299">
            <v>12658</v>
          </cell>
          <cell r="K299" t="str">
            <v>Exito en Red</v>
          </cell>
          <cell r="L299" t="str">
            <v/>
          </cell>
          <cell r="M299" t="str">
            <v/>
          </cell>
          <cell r="N299">
            <v>5</v>
          </cell>
          <cell r="O299" t="str">
            <v>PAGO</v>
          </cell>
          <cell r="P299" t="str">
            <v>SALUD</v>
          </cell>
          <cell r="Q299" t="str">
            <v>Enviado</v>
          </cell>
          <cell r="R299" t="str">
            <v>DEPARTAMENTO DE RISARALDA,</v>
          </cell>
          <cell r="S299">
            <v>8914800857</v>
          </cell>
          <cell r="T299" t="str">
            <v>AHO</v>
          </cell>
          <cell r="U299">
            <v>601003693</v>
          </cell>
        </row>
        <row r="300">
          <cell r="A300">
            <v>12987</v>
          </cell>
          <cell r="B300" t="str">
            <v>DEPARTAMENTO DE RISARA</v>
          </cell>
          <cell r="C300" t="str">
            <v>NIT</v>
          </cell>
          <cell r="D300">
            <v>8914800857</v>
          </cell>
          <cell r="E300" t="str">
            <v>BANCO DE OCCIDENTE</v>
          </cell>
          <cell r="F300" t="str">
            <v>CTE</v>
          </cell>
          <cell r="G300">
            <v>33488461</v>
          </cell>
          <cell r="H300" t="str">
            <v>16/06/2026</v>
          </cell>
          <cell r="I300" t="str">
            <v>180238.00</v>
          </cell>
          <cell r="J300">
            <v>12987</v>
          </cell>
          <cell r="K300" t="str">
            <v>Exito en Red</v>
          </cell>
          <cell r="L300" t="str">
            <v/>
          </cell>
          <cell r="M300" t="str">
            <v/>
          </cell>
          <cell r="N300">
            <v>5</v>
          </cell>
          <cell r="O300" t="str">
            <v>PAGO</v>
          </cell>
          <cell r="P300" t="str">
            <v>SALUD</v>
          </cell>
          <cell r="Q300" t="str">
            <v>Enviado</v>
          </cell>
          <cell r="R300" t="str">
            <v>DEPARTAMENTO DE RISARALDA,</v>
          </cell>
          <cell r="S300">
            <v>8914800857</v>
          </cell>
          <cell r="T300" t="str">
            <v>AHO</v>
          </cell>
          <cell r="U300">
            <v>601003693</v>
          </cell>
        </row>
        <row r="301">
          <cell r="A301" t="str">
            <v>null</v>
          </cell>
          <cell r="B301" t="str">
            <v>ZIDCAR SAS</v>
          </cell>
          <cell r="C301" t="str">
            <v>NIT</v>
          </cell>
          <cell r="D301">
            <v>9003102081</v>
          </cell>
          <cell r="E301" t="str">
            <v>BANCOLOMBIA</v>
          </cell>
          <cell r="F301" t="str">
            <v>CTE</v>
          </cell>
          <cell r="G301">
            <v>67587396151</v>
          </cell>
          <cell r="H301" t="str">
            <v>16/06/2026</v>
          </cell>
          <cell r="I301" t="str">
            <v>0.00</v>
          </cell>
          <cell r="J301" t="str">
            <v>null</v>
          </cell>
          <cell r="K301" t="str">
            <v>Exito en Red</v>
          </cell>
          <cell r="L301" t="str">
            <v/>
          </cell>
          <cell r="M301" t="str">
            <v/>
          </cell>
          <cell r="N301">
            <v>5</v>
          </cell>
          <cell r="O301" t="str">
            <v>PAGO</v>
          </cell>
          <cell r="P301" t="str">
            <v>SALUD</v>
          </cell>
          <cell r="Q301" t="str">
            <v>Enviado</v>
          </cell>
          <cell r="R301" t="str">
            <v>DEPARTAMENTO DE RISARALDA,</v>
          </cell>
          <cell r="S301">
            <v>8914800857</v>
          </cell>
          <cell r="T301" t="str">
            <v>null</v>
          </cell>
          <cell r="U301" t="str">
            <v>null</v>
          </cell>
        </row>
        <row r="302">
          <cell r="A302" t="str">
            <v>ABONO EN CUENTA</v>
          </cell>
          <cell r="B302" t="str">
            <v>VASQUEZ GARCES NORA PA</v>
          </cell>
          <cell r="C302" t="str">
            <v>CC</v>
          </cell>
          <cell r="D302">
            <v>25663854</v>
          </cell>
          <cell r="E302" t="str">
            <v>ITAU</v>
          </cell>
          <cell r="F302" t="str">
            <v>AHO</v>
          </cell>
          <cell r="G302">
            <v>864025114</v>
          </cell>
          <cell r="H302" t="str">
            <v>17/06/2026</v>
          </cell>
          <cell r="I302" t="str">
            <v>389039.00</v>
          </cell>
          <cell r="J302" t="str">
            <v>ABONO EN CUENTA</v>
          </cell>
          <cell r="K302" t="str">
            <v>Exito en Red</v>
          </cell>
          <cell r="L302" t="str">
            <v/>
          </cell>
          <cell r="M302" t="str">
            <v/>
          </cell>
          <cell r="N302">
            <v>1</v>
          </cell>
          <cell r="O302" t="str">
            <v>PAGO</v>
          </cell>
          <cell r="P302" t="str">
            <v>SALUD</v>
          </cell>
          <cell r="Q302" t="str">
            <v>Enviado</v>
          </cell>
          <cell r="R302" t="str">
            <v>DEPARTAMENTO DE RISARALDA,</v>
          </cell>
          <cell r="S302">
            <v>8914800857</v>
          </cell>
          <cell r="T302" t="str">
            <v>AHO</v>
          </cell>
          <cell r="U302">
            <v>601003693</v>
          </cell>
        </row>
        <row r="303">
          <cell r="A303" t="str">
            <v>ABONO EN CUENTA</v>
          </cell>
          <cell r="B303" t="str">
            <v>MARIA ESMERALDA AGUDEL</v>
          </cell>
          <cell r="C303" t="str">
            <v>CC</v>
          </cell>
          <cell r="D303">
            <v>30354006</v>
          </cell>
          <cell r="E303" t="str">
            <v>BANCOLOMBIA</v>
          </cell>
          <cell r="F303" t="str">
            <v>AHO</v>
          </cell>
          <cell r="G303">
            <v>91285012908</v>
          </cell>
          <cell r="H303" t="str">
            <v>17/06/2026</v>
          </cell>
          <cell r="I303" t="str">
            <v>4124000.00</v>
          </cell>
          <cell r="J303" t="str">
            <v>ABONO EN CUENTA</v>
          </cell>
          <cell r="K303" t="str">
            <v>Exito en Red</v>
          </cell>
          <cell r="L303" t="str">
            <v/>
          </cell>
          <cell r="M303" t="str">
            <v/>
          </cell>
          <cell r="N303">
            <v>4</v>
          </cell>
          <cell r="O303" t="str">
            <v>PAGO</v>
          </cell>
          <cell r="P303" t="str">
            <v>SALUD</v>
          </cell>
          <cell r="Q303" t="str">
            <v>Enviado</v>
          </cell>
          <cell r="R303" t="str">
            <v>DEPARTAMENTO DE RISARALDA,</v>
          </cell>
          <cell r="S303">
            <v>8914800857</v>
          </cell>
          <cell r="T303" t="str">
            <v>AHO</v>
          </cell>
          <cell r="U303">
            <v>601003693</v>
          </cell>
        </row>
        <row r="304">
          <cell r="A304" t="str">
            <v>ABONO EN CUENTA</v>
          </cell>
          <cell r="B304" t="str">
            <v>JUAN ALEJANDRO SANTA A</v>
          </cell>
          <cell r="C304" t="str">
            <v>CC</v>
          </cell>
          <cell r="D304">
            <v>1088015338</v>
          </cell>
          <cell r="E304" t="str">
            <v>DAVIbank S.A</v>
          </cell>
          <cell r="F304" t="str">
            <v>AHO</v>
          </cell>
          <cell r="G304">
            <v>5772024827</v>
          </cell>
          <cell r="H304" t="str">
            <v>17/06/2026</v>
          </cell>
          <cell r="I304" t="str">
            <v>5521000.00</v>
          </cell>
          <cell r="J304" t="str">
            <v>ABONO EN CUENTA</v>
          </cell>
          <cell r="K304" t="str">
            <v>Exito en Red</v>
          </cell>
          <cell r="L304" t="str">
            <v/>
          </cell>
          <cell r="M304" t="str">
            <v/>
          </cell>
          <cell r="N304">
            <v>4</v>
          </cell>
          <cell r="O304" t="str">
            <v>PAGO</v>
          </cell>
          <cell r="P304" t="str">
            <v>SALUD</v>
          </cell>
          <cell r="Q304" t="str">
            <v>Enviado</v>
          </cell>
          <cell r="R304" t="str">
            <v>DEPARTAMENTO DE RISARALDA,</v>
          </cell>
          <cell r="S304">
            <v>8914800857</v>
          </cell>
          <cell r="T304" t="str">
            <v>AHO</v>
          </cell>
          <cell r="U304">
            <v>601003693</v>
          </cell>
        </row>
        <row r="305">
          <cell r="A305" t="str">
            <v>ABONO EN CUENTA</v>
          </cell>
          <cell r="B305" t="str">
            <v>LUISA FERNANDA RENDON</v>
          </cell>
          <cell r="C305" t="str">
            <v>CC</v>
          </cell>
          <cell r="D305">
            <v>1193105402</v>
          </cell>
          <cell r="E305" t="str">
            <v>BANCOLOMBIA</v>
          </cell>
          <cell r="F305" t="str">
            <v>AHO</v>
          </cell>
          <cell r="G305">
            <v>91268476551</v>
          </cell>
          <cell r="H305" t="str">
            <v>17/06/2026</v>
          </cell>
          <cell r="I305" t="str">
            <v>4124000.00</v>
          </cell>
          <cell r="J305" t="str">
            <v>ABONO EN CUENTA</v>
          </cell>
          <cell r="K305" t="str">
            <v>Exito en Red</v>
          </cell>
          <cell r="L305" t="str">
            <v/>
          </cell>
          <cell r="M305" t="str">
            <v/>
          </cell>
          <cell r="N305">
            <v>4</v>
          </cell>
          <cell r="O305" t="str">
            <v>PAGO</v>
          </cell>
          <cell r="P305" t="str">
            <v>SALUD</v>
          </cell>
          <cell r="Q305" t="str">
            <v>Enviado</v>
          </cell>
          <cell r="R305" t="str">
            <v>DEPARTAMENTO DE RISARALDA,</v>
          </cell>
          <cell r="S305">
            <v>8914800857</v>
          </cell>
          <cell r="T305" t="str">
            <v>AHO</v>
          </cell>
          <cell r="U305">
            <v>601003693</v>
          </cell>
        </row>
        <row r="306">
          <cell r="A306" t="str">
            <v>ABONO EN CUENTA</v>
          </cell>
          <cell r="B306" t="str">
            <v>LUCY MIL NATIGAY CEREZ</v>
          </cell>
          <cell r="C306" t="str">
            <v>CC</v>
          </cell>
          <cell r="D306">
            <v>1003889039</v>
          </cell>
          <cell r="E306" t="str">
            <v>BANCOLOMBIA</v>
          </cell>
          <cell r="F306" t="str">
            <v>AHO</v>
          </cell>
          <cell r="G306">
            <v>85100007953</v>
          </cell>
          <cell r="H306" t="str">
            <v>17/06/2026</v>
          </cell>
          <cell r="I306" t="str">
            <v>1750905.00</v>
          </cell>
          <cell r="J306" t="str">
            <v>ABONO EN CUENTA</v>
          </cell>
          <cell r="K306" t="str">
            <v>Exito en Red</v>
          </cell>
          <cell r="L306" t="str">
            <v/>
          </cell>
          <cell r="M306" t="str">
            <v/>
          </cell>
          <cell r="N306">
            <v>4</v>
          </cell>
          <cell r="O306" t="str">
            <v>PAGO</v>
          </cell>
          <cell r="P306" t="str">
            <v>SALUD</v>
          </cell>
          <cell r="Q306" t="str">
            <v>Enviado</v>
          </cell>
          <cell r="R306" t="str">
            <v>DEPARTAMENTO DE RISARALDA,</v>
          </cell>
          <cell r="S306">
            <v>8914800857</v>
          </cell>
          <cell r="T306" t="str">
            <v>AHO</v>
          </cell>
          <cell r="U306">
            <v>601003693</v>
          </cell>
        </row>
        <row r="307">
          <cell r="A307" t="str">
            <v>ABONO EN CUENTA</v>
          </cell>
          <cell r="B307" t="str">
            <v>DANIELA GIRALDO RIVERA</v>
          </cell>
          <cell r="C307" t="str">
            <v>CC</v>
          </cell>
          <cell r="D307">
            <v>1088283318</v>
          </cell>
          <cell r="E307" t="str">
            <v>DAVIVIENDA</v>
          </cell>
          <cell r="F307" t="str">
            <v>AHO</v>
          </cell>
          <cell r="G307">
            <v>488471000478</v>
          </cell>
          <cell r="H307" t="str">
            <v>17/06/2026</v>
          </cell>
          <cell r="I307" t="str">
            <v>4124000.00</v>
          </cell>
          <cell r="J307" t="str">
            <v>ABONO EN CUENTA</v>
          </cell>
          <cell r="K307" t="str">
            <v>Exito en Red</v>
          </cell>
          <cell r="L307" t="str">
            <v/>
          </cell>
          <cell r="M307" t="str">
            <v/>
          </cell>
          <cell r="N307">
            <v>4</v>
          </cell>
          <cell r="O307" t="str">
            <v>PAGO</v>
          </cell>
          <cell r="P307" t="str">
            <v>SALUD</v>
          </cell>
          <cell r="Q307" t="str">
            <v>Enviado</v>
          </cell>
          <cell r="R307" t="str">
            <v>DEPARTAMENTO DE RISARALDA,</v>
          </cell>
          <cell r="S307">
            <v>8914800857</v>
          </cell>
          <cell r="T307" t="str">
            <v>AHO</v>
          </cell>
          <cell r="U307">
            <v>601003693</v>
          </cell>
        </row>
        <row r="308">
          <cell r="A308" t="str">
            <v>ABONO EN CUENTA</v>
          </cell>
          <cell r="B308" t="str">
            <v>JUAN FELIPE PATI O OSO</v>
          </cell>
          <cell r="C308" t="str">
            <v>CC</v>
          </cell>
          <cell r="D308">
            <v>1089935326</v>
          </cell>
          <cell r="E308" t="str">
            <v>BANCOLOMBIA</v>
          </cell>
          <cell r="F308" t="str">
            <v>AHO</v>
          </cell>
          <cell r="G308">
            <v>91297119678</v>
          </cell>
          <cell r="H308" t="str">
            <v>17/06/2026</v>
          </cell>
          <cell r="I308" t="str">
            <v>2928000.00</v>
          </cell>
          <cell r="J308" t="str">
            <v>ABONO EN CUENTA</v>
          </cell>
          <cell r="K308" t="str">
            <v>Exito en Red</v>
          </cell>
          <cell r="L308" t="str">
            <v/>
          </cell>
          <cell r="M308" t="str">
            <v/>
          </cell>
          <cell r="N308">
            <v>4</v>
          </cell>
          <cell r="O308" t="str">
            <v>PAGO</v>
          </cell>
          <cell r="P308" t="str">
            <v>SALUD</v>
          </cell>
          <cell r="Q308" t="str">
            <v>Enviado</v>
          </cell>
          <cell r="R308" t="str">
            <v>DEPARTAMENTO DE RISARALDA,</v>
          </cell>
          <cell r="S308">
            <v>8914800857</v>
          </cell>
          <cell r="T308" t="str">
            <v>AHO</v>
          </cell>
          <cell r="U308">
            <v>601003693</v>
          </cell>
        </row>
        <row r="309">
          <cell r="A309" t="str">
            <v>ABONO EN CUENTA</v>
          </cell>
          <cell r="B309" t="str">
            <v>ZAPATA OSPINA LEIDY YO</v>
          </cell>
          <cell r="C309" t="str">
            <v>CC</v>
          </cell>
          <cell r="D309">
            <v>1086278436</v>
          </cell>
          <cell r="E309" t="str">
            <v>BANCOLOMBIA</v>
          </cell>
          <cell r="F309" t="str">
            <v>AHO</v>
          </cell>
          <cell r="G309">
            <v>27000033818</v>
          </cell>
          <cell r="H309" t="str">
            <v>17/06/2026</v>
          </cell>
          <cell r="I309" t="str">
            <v>154811.00</v>
          </cell>
          <cell r="J309" t="str">
            <v>ABONO EN CUENTA</v>
          </cell>
          <cell r="K309" t="str">
            <v>Exito en Red</v>
          </cell>
          <cell r="L309" t="str">
            <v/>
          </cell>
          <cell r="M309" t="str">
            <v/>
          </cell>
          <cell r="N309">
            <v>4</v>
          </cell>
          <cell r="O309" t="str">
            <v>PAGO</v>
          </cell>
          <cell r="P309" t="str">
            <v>SALUD</v>
          </cell>
          <cell r="Q309" t="str">
            <v>Enviado</v>
          </cell>
          <cell r="R309" t="str">
            <v>DEPARTAMENTO DE RISARALDA,</v>
          </cell>
          <cell r="S309">
            <v>8914800857</v>
          </cell>
          <cell r="T309" t="str">
            <v>AHO</v>
          </cell>
          <cell r="U309">
            <v>601003693</v>
          </cell>
        </row>
        <row r="310">
          <cell r="A310" t="str">
            <v>ABONO EN CUENTA</v>
          </cell>
          <cell r="B310" t="str">
            <v>JOSE ANTONIO VIVEROS O</v>
          </cell>
          <cell r="C310" t="str">
            <v>CC</v>
          </cell>
          <cell r="D310">
            <v>18609911</v>
          </cell>
          <cell r="E310" t="str">
            <v>DAVIVIENDA</v>
          </cell>
          <cell r="F310" t="str">
            <v>AHO</v>
          </cell>
          <cell r="G310">
            <v>302694229</v>
          </cell>
          <cell r="H310" t="str">
            <v>17/06/2026</v>
          </cell>
          <cell r="I310" t="str">
            <v>383570.00</v>
          </cell>
          <cell r="J310" t="str">
            <v>ABONO EN CUENTA</v>
          </cell>
          <cell r="K310" t="str">
            <v>Exito en Red</v>
          </cell>
          <cell r="L310" t="str">
            <v/>
          </cell>
          <cell r="M310" t="str">
            <v/>
          </cell>
          <cell r="N310">
            <v>4</v>
          </cell>
          <cell r="O310" t="str">
            <v>PAGO</v>
          </cell>
          <cell r="P310" t="str">
            <v>SALUD</v>
          </cell>
          <cell r="Q310" t="str">
            <v>Enviado</v>
          </cell>
          <cell r="R310" t="str">
            <v>DEPARTAMENTO DE RISARALDA,</v>
          </cell>
          <cell r="S310">
            <v>8914800857</v>
          </cell>
          <cell r="T310" t="str">
            <v>AHO</v>
          </cell>
          <cell r="U310">
            <v>601003693</v>
          </cell>
        </row>
        <row r="311">
          <cell r="A311" t="str">
            <v>ABONO EN CUENTA</v>
          </cell>
          <cell r="B311" t="str">
            <v>BARTOLO VELEZ OSCAR AL</v>
          </cell>
          <cell r="C311" t="str">
            <v>CC</v>
          </cell>
          <cell r="D311">
            <v>15918779</v>
          </cell>
          <cell r="E311" t="str">
            <v>DAVIVIENDA</v>
          </cell>
          <cell r="F311" t="str">
            <v>AHO</v>
          </cell>
          <cell r="G311">
            <v>127270013098</v>
          </cell>
          <cell r="H311" t="str">
            <v>17/06/2026</v>
          </cell>
          <cell r="I311" t="str">
            <v>45114.00</v>
          </cell>
          <cell r="J311" t="str">
            <v>ABONO EN CUENTA</v>
          </cell>
          <cell r="K311" t="str">
            <v>Exito en Red</v>
          </cell>
          <cell r="L311" t="str">
            <v/>
          </cell>
          <cell r="M311" t="str">
            <v/>
          </cell>
          <cell r="N311">
            <v>4</v>
          </cell>
          <cell r="O311" t="str">
            <v>PAGO</v>
          </cell>
          <cell r="P311" t="str">
            <v>SALUD</v>
          </cell>
          <cell r="Q311" t="str">
            <v>Enviado</v>
          </cell>
          <cell r="R311" t="str">
            <v>DEPARTAMENTO DE RISARALDA,</v>
          </cell>
          <cell r="S311">
            <v>8914800857</v>
          </cell>
          <cell r="T311" t="str">
            <v>AHO</v>
          </cell>
          <cell r="U311">
            <v>601003693</v>
          </cell>
        </row>
        <row r="312">
          <cell r="A312" t="str">
            <v>ABONO EN CUENTA</v>
          </cell>
          <cell r="B312" t="str">
            <v>CLAUDIA LORENA CARDONA</v>
          </cell>
          <cell r="C312" t="str">
            <v>CC</v>
          </cell>
          <cell r="D312">
            <v>42121535</v>
          </cell>
          <cell r="E312" t="str">
            <v>DAVIVIENDA</v>
          </cell>
          <cell r="F312" t="str">
            <v>AHO</v>
          </cell>
          <cell r="G312">
            <v>126070607810</v>
          </cell>
          <cell r="H312" t="str">
            <v>17/06/2026</v>
          </cell>
          <cell r="I312" t="str">
            <v>5808000.00</v>
          </cell>
          <cell r="J312" t="str">
            <v>ABONO EN CUENTA</v>
          </cell>
          <cell r="K312" t="str">
            <v>Exito en Red</v>
          </cell>
          <cell r="L312" t="str">
            <v/>
          </cell>
          <cell r="M312" t="str">
            <v/>
          </cell>
          <cell r="N312">
            <v>4</v>
          </cell>
          <cell r="O312" t="str">
            <v>PAGO</v>
          </cell>
          <cell r="P312" t="str">
            <v>SALUD</v>
          </cell>
          <cell r="Q312" t="str">
            <v>Enviado</v>
          </cell>
          <cell r="R312" t="str">
            <v>DEPARTAMENTO DE RISARALDA,</v>
          </cell>
          <cell r="S312">
            <v>8914800857</v>
          </cell>
          <cell r="T312" t="str">
            <v>AHO</v>
          </cell>
          <cell r="U312">
            <v>601003693</v>
          </cell>
        </row>
        <row r="313">
          <cell r="A313" t="str">
            <v>ABONO EN CUENTA</v>
          </cell>
          <cell r="B313" t="str">
            <v>LIZETH PAOLA VILLADA M</v>
          </cell>
          <cell r="C313" t="str">
            <v>CC</v>
          </cell>
          <cell r="D313">
            <v>1087555879</v>
          </cell>
          <cell r="E313" t="str">
            <v>BANCO GNB SUDAMERIS</v>
          </cell>
          <cell r="F313" t="str">
            <v>AHO</v>
          </cell>
          <cell r="G313">
            <v>96010056540</v>
          </cell>
          <cell r="H313" t="str">
            <v>17/06/2026</v>
          </cell>
          <cell r="I313" t="str">
            <v>3709000.00</v>
          </cell>
          <cell r="J313" t="str">
            <v>ABONO EN CUENTA</v>
          </cell>
          <cell r="K313" t="str">
            <v>Exito en Red</v>
          </cell>
          <cell r="L313" t="str">
            <v/>
          </cell>
          <cell r="M313" t="str">
            <v/>
          </cell>
          <cell r="N313">
            <v>4</v>
          </cell>
          <cell r="O313" t="str">
            <v>PAGO</v>
          </cell>
          <cell r="P313" t="str">
            <v>SALUD</v>
          </cell>
          <cell r="Q313" t="str">
            <v>Enviado</v>
          </cell>
          <cell r="R313" t="str">
            <v>DEPARTAMENTO DE RISARALDA,</v>
          </cell>
          <cell r="S313">
            <v>8914800857</v>
          </cell>
          <cell r="T313" t="str">
            <v>AHO</v>
          </cell>
          <cell r="U313">
            <v>601003693</v>
          </cell>
        </row>
        <row r="314">
          <cell r="A314" t="str">
            <v>ABONO EN CUENTA</v>
          </cell>
          <cell r="B314" t="str">
            <v>FABIO NELSON PALACIO U</v>
          </cell>
          <cell r="C314" t="str">
            <v>CC</v>
          </cell>
          <cell r="D314">
            <v>1087998568</v>
          </cell>
          <cell r="E314" t="str">
            <v>DAVIVIENDA</v>
          </cell>
          <cell r="F314" t="str">
            <v>AHO</v>
          </cell>
          <cell r="G314">
            <v>127500080081</v>
          </cell>
          <cell r="H314" t="str">
            <v>17/06/2026</v>
          </cell>
          <cell r="I314" t="str">
            <v>2928000.00</v>
          </cell>
          <cell r="J314" t="str">
            <v>ABONO EN CUENTA</v>
          </cell>
          <cell r="K314" t="str">
            <v>Exito en Red</v>
          </cell>
          <cell r="L314" t="str">
            <v/>
          </cell>
          <cell r="M314" t="str">
            <v/>
          </cell>
          <cell r="N314">
            <v>4</v>
          </cell>
          <cell r="O314" t="str">
            <v>PAGO</v>
          </cell>
          <cell r="P314" t="str">
            <v>SALUD</v>
          </cell>
          <cell r="Q314" t="str">
            <v>Enviado</v>
          </cell>
          <cell r="R314" t="str">
            <v>DEPARTAMENTO DE RISARALDA,</v>
          </cell>
          <cell r="S314">
            <v>8914800857</v>
          </cell>
          <cell r="T314" t="str">
            <v>AHO</v>
          </cell>
          <cell r="U314">
            <v>601003693</v>
          </cell>
        </row>
        <row r="315">
          <cell r="A315" t="str">
            <v>ABONO EN CUENTA</v>
          </cell>
          <cell r="B315" t="str">
            <v>LAURA SOFIA CORREA GAR</v>
          </cell>
          <cell r="C315" t="str">
            <v>CC</v>
          </cell>
          <cell r="D315">
            <v>1089935686</v>
          </cell>
          <cell r="E315" t="str">
            <v>BANCOLOMBIA</v>
          </cell>
          <cell r="F315" t="str">
            <v>AHO</v>
          </cell>
          <cell r="G315">
            <v>91299295538</v>
          </cell>
          <cell r="H315" t="str">
            <v>17/06/2026</v>
          </cell>
          <cell r="I315" t="str">
            <v>2730000.00</v>
          </cell>
          <cell r="J315" t="str">
            <v>ABONO EN CUENTA</v>
          </cell>
          <cell r="K315" t="str">
            <v>Exito en Red</v>
          </cell>
          <cell r="L315" t="str">
            <v/>
          </cell>
          <cell r="M315" t="str">
            <v/>
          </cell>
          <cell r="N315">
            <v>4</v>
          </cell>
          <cell r="O315" t="str">
            <v>PAGO</v>
          </cell>
          <cell r="P315" t="str">
            <v>SALUD</v>
          </cell>
          <cell r="Q315" t="str">
            <v>Enviado</v>
          </cell>
          <cell r="R315" t="str">
            <v>DEPARTAMENTO DE RISARALDA,</v>
          </cell>
          <cell r="S315">
            <v>8914800857</v>
          </cell>
          <cell r="T315" t="str">
            <v>AHO</v>
          </cell>
          <cell r="U315">
            <v>601003693</v>
          </cell>
        </row>
        <row r="316">
          <cell r="A316" t="str">
            <v>ABONO EN CUENTA</v>
          </cell>
          <cell r="B316" t="str">
            <v>LUISA FERNANDA GUTIERR</v>
          </cell>
          <cell r="C316" t="str">
            <v>CC</v>
          </cell>
          <cell r="D316">
            <v>42154865</v>
          </cell>
          <cell r="E316" t="str">
            <v>BANCO CAJA SOCIAL</v>
          </cell>
          <cell r="F316" t="str">
            <v>AHO</v>
          </cell>
          <cell r="G316">
            <v>24524859449</v>
          </cell>
          <cell r="H316" t="str">
            <v>17/06/2026</v>
          </cell>
          <cell r="I316" t="str">
            <v>5808000.00</v>
          </cell>
          <cell r="J316" t="str">
            <v>ABONO EN CUENTA</v>
          </cell>
          <cell r="K316" t="str">
            <v>Exito en Red</v>
          </cell>
          <cell r="L316" t="str">
            <v/>
          </cell>
          <cell r="M316" t="str">
            <v/>
          </cell>
          <cell r="N316">
            <v>4</v>
          </cell>
          <cell r="O316" t="str">
            <v>PAGO</v>
          </cell>
          <cell r="P316" t="str">
            <v>SALUD</v>
          </cell>
          <cell r="Q316" t="str">
            <v>Enviado</v>
          </cell>
          <cell r="R316" t="str">
            <v>DEPARTAMENTO DE RISARALDA,</v>
          </cell>
          <cell r="S316">
            <v>8914800857</v>
          </cell>
          <cell r="T316" t="str">
            <v>AHO</v>
          </cell>
          <cell r="U316">
            <v>601003693</v>
          </cell>
        </row>
        <row r="317">
          <cell r="A317" t="str">
            <v>ABONO EN CUENTA</v>
          </cell>
          <cell r="B317" t="str">
            <v>JUAN JOSE CARDENAS LOA</v>
          </cell>
          <cell r="C317" t="str">
            <v>CC</v>
          </cell>
          <cell r="D317">
            <v>1093230792</v>
          </cell>
          <cell r="E317" t="str">
            <v>BANCO DE BOGOTA</v>
          </cell>
          <cell r="F317" t="str">
            <v>AHO</v>
          </cell>
          <cell r="G317">
            <v>572372639</v>
          </cell>
          <cell r="H317" t="str">
            <v>17/06/2026</v>
          </cell>
          <cell r="I317" t="str">
            <v>4124000.00</v>
          </cell>
          <cell r="J317" t="str">
            <v>ABONO EN CUENTA</v>
          </cell>
          <cell r="K317" t="str">
            <v>Exito en Red</v>
          </cell>
          <cell r="L317" t="str">
            <v/>
          </cell>
          <cell r="M317" t="str">
            <v/>
          </cell>
          <cell r="N317">
            <v>4</v>
          </cell>
          <cell r="O317" t="str">
            <v>PAGO</v>
          </cell>
          <cell r="P317" t="str">
            <v>SALUD</v>
          </cell>
          <cell r="Q317" t="str">
            <v>Enviado</v>
          </cell>
          <cell r="R317" t="str">
            <v>DEPARTAMENTO DE RISARALDA,</v>
          </cell>
          <cell r="S317">
            <v>8914800857</v>
          </cell>
          <cell r="T317" t="str">
            <v>AHO</v>
          </cell>
          <cell r="U317">
            <v>601003693</v>
          </cell>
        </row>
        <row r="318">
          <cell r="A318" t="str">
            <v>ABONO EN CUENTA</v>
          </cell>
          <cell r="B318" t="str">
            <v>MARIA DEL PILAR SALAZA</v>
          </cell>
          <cell r="C318" t="str">
            <v>CC</v>
          </cell>
          <cell r="D318">
            <v>31422415</v>
          </cell>
          <cell r="E318" t="str">
            <v>AV VILLAS</v>
          </cell>
          <cell r="F318" t="str">
            <v>AHO</v>
          </cell>
          <cell r="G318">
            <v>187838169</v>
          </cell>
          <cell r="H318" t="str">
            <v>17/06/2026</v>
          </cell>
          <cell r="I318" t="str">
            <v>5521000.00</v>
          </cell>
          <cell r="J318" t="str">
            <v>ABONO EN CUENTA</v>
          </cell>
          <cell r="K318" t="str">
            <v>Exito en Red</v>
          </cell>
          <cell r="L318" t="str">
            <v/>
          </cell>
          <cell r="M318" t="str">
            <v/>
          </cell>
          <cell r="N318">
            <v>4</v>
          </cell>
          <cell r="O318" t="str">
            <v>PAGO</v>
          </cell>
          <cell r="P318" t="str">
            <v>SALUD</v>
          </cell>
          <cell r="Q318" t="str">
            <v>Enviado</v>
          </cell>
          <cell r="R318" t="str">
            <v>DEPARTAMENTO DE RISARALDA,</v>
          </cell>
          <cell r="S318">
            <v>8914800857</v>
          </cell>
          <cell r="T318" t="str">
            <v>AHO</v>
          </cell>
          <cell r="U318">
            <v>601003693</v>
          </cell>
        </row>
        <row r="319">
          <cell r="A319" t="str">
            <v>ABONO EN CUENTA</v>
          </cell>
          <cell r="B319" t="str">
            <v>FONDO DE EMPLEADOS DE</v>
          </cell>
          <cell r="C319" t="str">
            <v>NIT</v>
          </cell>
          <cell r="D319">
            <v>8914129882</v>
          </cell>
          <cell r="E319" t="str">
            <v>BANCO CAJA SOCIAL</v>
          </cell>
          <cell r="F319" t="str">
            <v>CTE</v>
          </cell>
          <cell r="G319">
            <v>21003747172</v>
          </cell>
          <cell r="H319" t="str">
            <v>17/06/2026</v>
          </cell>
          <cell r="I319" t="str">
            <v>1010872.00</v>
          </cell>
          <cell r="J319" t="str">
            <v>ABONO EN CUENTA</v>
          </cell>
          <cell r="K319" t="str">
            <v>Exito en Red</v>
          </cell>
          <cell r="L319" t="str">
            <v/>
          </cell>
          <cell r="M319" t="str">
            <v/>
          </cell>
          <cell r="N319">
            <v>4</v>
          </cell>
          <cell r="O319" t="str">
            <v>PAGO</v>
          </cell>
          <cell r="P319" t="str">
            <v>SALUD</v>
          </cell>
          <cell r="Q319" t="str">
            <v>Enviado</v>
          </cell>
          <cell r="R319" t="str">
            <v>DEPARTAMENTO DE RISARALDA,</v>
          </cell>
          <cell r="S319">
            <v>8914800857</v>
          </cell>
          <cell r="T319" t="str">
            <v>AHO</v>
          </cell>
          <cell r="U319">
            <v>601003693</v>
          </cell>
        </row>
        <row r="320">
          <cell r="A320" t="str">
            <v>ABONO EN CUENTA</v>
          </cell>
          <cell r="B320" t="str">
            <v>LUIS ENRIQUE RENDON DI</v>
          </cell>
          <cell r="C320" t="str">
            <v>CC</v>
          </cell>
          <cell r="D320">
            <v>1088293795</v>
          </cell>
          <cell r="E320" t="str">
            <v>BANCOLOMBIA</v>
          </cell>
          <cell r="F320" t="str">
            <v>AHO</v>
          </cell>
          <cell r="G320">
            <v>91283447184</v>
          </cell>
          <cell r="H320" t="str">
            <v>17/06/2026</v>
          </cell>
          <cell r="I320" t="str">
            <v>2233128.00</v>
          </cell>
          <cell r="J320" t="str">
            <v>ABONO EN CUENTA</v>
          </cell>
          <cell r="K320" t="str">
            <v>Exito en Red</v>
          </cell>
          <cell r="L320" t="str">
            <v/>
          </cell>
          <cell r="M320" t="str">
            <v/>
          </cell>
          <cell r="N320">
            <v>4</v>
          </cell>
          <cell r="O320" t="str">
            <v>PAGO</v>
          </cell>
          <cell r="P320" t="str">
            <v>SALUD</v>
          </cell>
          <cell r="Q320" t="str">
            <v>Enviado</v>
          </cell>
          <cell r="R320" t="str">
            <v>DEPARTAMENTO DE RISARALDA,</v>
          </cell>
          <cell r="S320">
            <v>8914800857</v>
          </cell>
          <cell r="T320" t="str">
            <v>AHO</v>
          </cell>
          <cell r="U320">
            <v>601003693</v>
          </cell>
        </row>
        <row r="321">
          <cell r="A321" t="str">
            <v>ABONO EN CUENTA</v>
          </cell>
          <cell r="B321" t="str">
            <v>VANESSA TORRES BEDOYA</v>
          </cell>
          <cell r="C321" t="str">
            <v>CC</v>
          </cell>
          <cell r="D321">
            <v>1088272385</v>
          </cell>
          <cell r="E321" t="str">
            <v>DAVIVIENDA</v>
          </cell>
          <cell r="F321" t="str">
            <v>AHO</v>
          </cell>
          <cell r="G321">
            <v>488430630993</v>
          </cell>
          <cell r="H321" t="str">
            <v>17/06/2026</v>
          </cell>
          <cell r="I321" t="str">
            <v>2240885.00</v>
          </cell>
          <cell r="J321" t="str">
            <v>ABONO EN CUENTA</v>
          </cell>
          <cell r="K321" t="str">
            <v>Exito en Red</v>
          </cell>
          <cell r="L321" t="str">
            <v/>
          </cell>
          <cell r="M321" t="str">
            <v/>
          </cell>
          <cell r="N321">
            <v>4</v>
          </cell>
          <cell r="O321" t="str">
            <v>PAGO</v>
          </cell>
          <cell r="P321" t="str">
            <v>SALUD</v>
          </cell>
          <cell r="Q321" t="str">
            <v>Enviado</v>
          </cell>
          <cell r="R321" t="str">
            <v>DEPARTAMENTO DE RISARALDA,</v>
          </cell>
          <cell r="S321">
            <v>8914800857</v>
          </cell>
          <cell r="T321" t="str">
            <v>AHO</v>
          </cell>
          <cell r="U321">
            <v>601003693</v>
          </cell>
        </row>
        <row r="322">
          <cell r="A322" t="str">
            <v>ABONO EN CUENTA</v>
          </cell>
          <cell r="B322" t="str">
            <v>FONDO DE EMPLEADOS DE</v>
          </cell>
          <cell r="C322" t="str">
            <v>NIT</v>
          </cell>
          <cell r="D322">
            <v>8914129882</v>
          </cell>
          <cell r="E322" t="str">
            <v>BANCO CAJA SOCIAL</v>
          </cell>
          <cell r="F322" t="str">
            <v>CTE</v>
          </cell>
          <cell r="G322">
            <v>21003747172</v>
          </cell>
          <cell r="H322" t="str">
            <v>17/06/2026</v>
          </cell>
          <cell r="I322" t="str">
            <v>687115.00</v>
          </cell>
          <cell r="J322" t="str">
            <v>ABONO EN CUENTA</v>
          </cell>
          <cell r="K322" t="str">
            <v>Exito en Red</v>
          </cell>
          <cell r="L322" t="str">
            <v/>
          </cell>
          <cell r="M322" t="str">
            <v/>
          </cell>
          <cell r="N322">
            <v>4</v>
          </cell>
          <cell r="O322" t="str">
            <v>PAGO</v>
          </cell>
          <cell r="P322" t="str">
            <v>SALUD</v>
          </cell>
          <cell r="Q322" t="str">
            <v>Enviado</v>
          </cell>
          <cell r="R322" t="str">
            <v>DEPARTAMENTO DE RISARALDA,</v>
          </cell>
          <cell r="S322">
            <v>8914800857</v>
          </cell>
          <cell r="T322" t="str">
            <v>AHO</v>
          </cell>
          <cell r="U322">
            <v>601003693</v>
          </cell>
        </row>
        <row r="323">
          <cell r="A323" t="str">
            <v>ABONO EN CUENTA</v>
          </cell>
          <cell r="B323" t="str">
            <v>LUZ ADIELA LADINO SUAR</v>
          </cell>
          <cell r="C323" t="str">
            <v>CC</v>
          </cell>
          <cell r="D323">
            <v>33917570</v>
          </cell>
          <cell r="E323" t="str">
            <v>DAVIVIENDA</v>
          </cell>
          <cell r="F323" t="str">
            <v>AHO</v>
          </cell>
          <cell r="G323">
            <v>488471395654</v>
          </cell>
          <cell r="H323" t="str">
            <v>17/06/2026</v>
          </cell>
          <cell r="I323" t="str">
            <v>1750905.00</v>
          </cell>
          <cell r="J323" t="str">
            <v>ABONO EN CUENTA</v>
          </cell>
          <cell r="K323" t="str">
            <v>Exito en Red</v>
          </cell>
          <cell r="L323" t="str">
            <v/>
          </cell>
          <cell r="M323" t="str">
            <v/>
          </cell>
          <cell r="N323">
            <v>4</v>
          </cell>
          <cell r="O323" t="str">
            <v>PAGO</v>
          </cell>
          <cell r="P323" t="str">
            <v>SALUD</v>
          </cell>
          <cell r="Q323" t="str">
            <v>Enviado</v>
          </cell>
          <cell r="R323" t="str">
            <v>DEPARTAMENTO DE RISARALDA,</v>
          </cell>
          <cell r="S323">
            <v>8914800857</v>
          </cell>
          <cell r="T323" t="str">
            <v>AHO</v>
          </cell>
          <cell r="U323">
            <v>601003693</v>
          </cell>
        </row>
        <row r="324">
          <cell r="A324" t="str">
            <v>ABONO EN CUENTA</v>
          </cell>
          <cell r="B324" t="str">
            <v>WILMER ALBERTO JARAMIL</v>
          </cell>
          <cell r="C324" t="str">
            <v>CC</v>
          </cell>
          <cell r="D324">
            <v>1088537480</v>
          </cell>
          <cell r="E324" t="str">
            <v>DAVIVIENDA</v>
          </cell>
          <cell r="F324" t="str">
            <v>AHO</v>
          </cell>
          <cell r="G324">
            <v>488435083115</v>
          </cell>
          <cell r="H324" t="str">
            <v>17/06/2026</v>
          </cell>
          <cell r="I324" t="str">
            <v>2730000.00</v>
          </cell>
          <cell r="J324" t="str">
            <v>ABONO EN CUENTA</v>
          </cell>
          <cell r="K324" t="str">
            <v>Exito en Red</v>
          </cell>
          <cell r="L324" t="str">
            <v/>
          </cell>
          <cell r="M324" t="str">
            <v/>
          </cell>
          <cell r="N324">
            <v>4</v>
          </cell>
          <cell r="O324" t="str">
            <v>PAGO</v>
          </cell>
          <cell r="P324" t="str">
            <v>SALUD</v>
          </cell>
          <cell r="Q324" t="str">
            <v>Enviado</v>
          </cell>
          <cell r="R324" t="str">
            <v>DEPARTAMENTO DE RISARALDA,</v>
          </cell>
          <cell r="S324">
            <v>8914800857</v>
          </cell>
          <cell r="T324" t="str">
            <v>AHO</v>
          </cell>
          <cell r="U324">
            <v>601003693</v>
          </cell>
        </row>
        <row r="325">
          <cell r="A325" t="str">
            <v>ABONO EN CUENTA</v>
          </cell>
          <cell r="B325" t="str">
            <v>ERICA PAOLA GONZALEZ R</v>
          </cell>
          <cell r="C325" t="str">
            <v>CC</v>
          </cell>
          <cell r="D325">
            <v>1088001981</v>
          </cell>
          <cell r="E325" t="str">
            <v>BANCOLOMBIA</v>
          </cell>
          <cell r="F325" t="str">
            <v>AHO</v>
          </cell>
          <cell r="G325">
            <v>72536452614</v>
          </cell>
          <cell r="H325" t="str">
            <v>17/06/2026</v>
          </cell>
          <cell r="I325" t="str">
            <v>3226000.00</v>
          </cell>
          <cell r="J325" t="str">
            <v>ABONO EN CUENTA</v>
          </cell>
          <cell r="K325" t="str">
            <v>Exito en Red</v>
          </cell>
          <cell r="L325" t="str">
            <v/>
          </cell>
          <cell r="M325" t="str">
            <v/>
          </cell>
          <cell r="N325">
            <v>4</v>
          </cell>
          <cell r="O325" t="str">
            <v>PAGO</v>
          </cell>
          <cell r="P325" t="str">
            <v>SALUD</v>
          </cell>
          <cell r="Q325" t="str">
            <v>Enviado</v>
          </cell>
          <cell r="R325" t="str">
            <v>DEPARTAMENTO DE RISARALDA,</v>
          </cell>
          <cell r="S325">
            <v>8914800857</v>
          </cell>
          <cell r="T325" t="str">
            <v>AHO</v>
          </cell>
          <cell r="U325">
            <v>601003693</v>
          </cell>
        </row>
        <row r="326">
          <cell r="A326" t="str">
            <v>ABONO EN CUENTA</v>
          </cell>
          <cell r="B326" t="str">
            <v>SANDRA PATRICIA RAMIRE</v>
          </cell>
          <cell r="C326" t="str">
            <v>CC</v>
          </cell>
          <cell r="D326">
            <v>42146963</v>
          </cell>
          <cell r="E326" t="str">
            <v>AV VILLAS</v>
          </cell>
          <cell r="F326" t="str">
            <v>AHO</v>
          </cell>
          <cell r="G326">
            <v>310843672</v>
          </cell>
          <cell r="H326" t="str">
            <v>17/06/2026</v>
          </cell>
          <cell r="I326" t="str">
            <v>1750905.00</v>
          </cell>
          <cell r="J326" t="str">
            <v>ABONO EN CUENTA</v>
          </cell>
          <cell r="K326" t="str">
            <v>Exito en Red</v>
          </cell>
          <cell r="L326" t="str">
            <v/>
          </cell>
          <cell r="M326" t="str">
            <v/>
          </cell>
          <cell r="N326">
            <v>4</v>
          </cell>
          <cell r="O326" t="str">
            <v>PAGO</v>
          </cell>
          <cell r="P326" t="str">
            <v>SALUD</v>
          </cell>
          <cell r="Q326" t="str">
            <v>Enviado</v>
          </cell>
          <cell r="R326" t="str">
            <v>DEPARTAMENTO DE RISARALDA,</v>
          </cell>
          <cell r="S326">
            <v>8914800857</v>
          </cell>
          <cell r="T326" t="str">
            <v>AHO</v>
          </cell>
          <cell r="U326">
            <v>601003693</v>
          </cell>
        </row>
        <row r="327">
          <cell r="A327" t="str">
            <v>ABONO EN CUENTA</v>
          </cell>
          <cell r="B327" t="str">
            <v>ALEJANDRO GARCIA CONTR</v>
          </cell>
          <cell r="C327" t="str">
            <v>CC</v>
          </cell>
          <cell r="D327">
            <v>1004791062</v>
          </cell>
          <cell r="E327" t="str">
            <v>BANCOLOMBIA</v>
          </cell>
          <cell r="F327" t="str">
            <v>AHO</v>
          </cell>
          <cell r="G327">
            <v>72333918243</v>
          </cell>
          <cell r="H327" t="str">
            <v>17/06/2026</v>
          </cell>
          <cell r="I327" t="str">
            <v>3244000.00</v>
          </cell>
          <cell r="J327" t="str">
            <v>ABONO EN CUENTA</v>
          </cell>
          <cell r="K327" t="str">
            <v>Exito en Red</v>
          </cell>
          <cell r="L327" t="str">
            <v/>
          </cell>
          <cell r="M327" t="str">
            <v/>
          </cell>
          <cell r="N327">
            <v>4</v>
          </cell>
          <cell r="O327" t="str">
            <v>PAGO</v>
          </cell>
          <cell r="P327" t="str">
            <v>SALUD</v>
          </cell>
          <cell r="Q327" t="str">
            <v>Enviado</v>
          </cell>
          <cell r="R327" t="str">
            <v>DEPARTAMENTO DE RISARALDA,</v>
          </cell>
          <cell r="S327">
            <v>8914800857</v>
          </cell>
          <cell r="T327" t="str">
            <v>AHO</v>
          </cell>
          <cell r="U327">
            <v>601003693</v>
          </cell>
        </row>
        <row r="328">
          <cell r="A328" t="str">
            <v>ABONO EN CUENTA</v>
          </cell>
          <cell r="B328" t="str">
            <v>OSPINA TORO YAZMIN ELI</v>
          </cell>
          <cell r="C328" t="str">
            <v>CC</v>
          </cell>
          <cell r="D328">
            <v>42147925</v>
          </cell>
          <cell r="E328" t="str">
            <v>DAVIVIENDA</v>
          </cell>
          <cell r="F328" t="str">
            <v>AHO</v>
          </cell>
          <cell r="G328">
            <v>488410069626</v>
          </cell>
          <cell r="H328" t="str">
            <v>17/06/2026</v>
          </cell>
          <cell r="I328" t="str">
            <v>285394.00</v>
          </cell>
          <cell r="J328" t="str">
            <v>ABONO EN CUENTA</v>
          </cell>
          <cell r="K328" t="str">
            <v>Exito en Red</v>
          </cell>
          <cell r="L328" t="str">
            <v/>
          </cell>
          <cell r="M328" t="str">
            <v/>
          </cell>
          <cell r="N328">
            <v>4</v>
          </cell>
          <cell r="O328" t="str">
            <v>PAGO</v>
          </cell>
          <cell r="P328" t="str">
            <v>SALUD</v>
          </cell>
          <cell r="Q328" t="str">
            <v>Enviado</v>
          </cell>
          <cell r="R328" t="str">
            <v>DEPARTAMENTO DE RISARALDA,</v>
          </cell>
          <cell r="S328">
            <v>8914800857</v>
          </cell>
          <cell r="T328" t="str">
            <v>AHO</v>
          </cell>
          <cell r="U328">
            <v>601003693</v>
          </cell>
        </row>
        <row r="329">
          <cell r="A329" t="str">
            <v>ABONO EN CUENTA</v>
          </cell>
          <cell r="B329" t="str">
            <v>YESICA LINEY CASTRILLO</v>
          </cell>
          <cell r="C329" t="str">
            <v>CC</v>
          </cell>
          <cell r="D329">
            <v>1020429302</v>
          </cell>
          <cell r="E329" t="str">
            <v>BANCOLOMBIA</v>
          </cell>
          <cell r="F329" t="str">
            <v>AHO</v>
          </cell>
          <cell r="G329">
            <v>72334483135</v>
          </cell>
          <cell r="H329" t="str">
            <v>17/06/2026</v>
          </cell>
          <cell r="I329" t="str">
            <v>5521000.00</v>
          </cell>
          <cell r="J329" t="str">
            <v>ABONO EN CUENTA</v>
          </cell>
          <cell r="K329" t="str">
            <v>Exito en Red</v>
          </cell>
          <cell r="L329" t="str">
            <v/>
          </cell>
          <cell r="M329" t="str">
            <v/>
          </cell>
          <cell r="N329">
            <v>4</v>
          </cell>
          <cell r="O329" t="str">
            <v>PAGO</v>
          </cell>
          <cell r="P329" t="str">
            <v>SALUD</v>
          </cell>
          <cell r="Q329" t="str">
            <v>Enviado</v>
          </cell>
          <cell r="R329" t="str">
            <v>DEPARTAMENTO DE RISARALDA,</v>
          </cell>
          <cell r="S329">
            <v>8914800857</v>
          </cell>
          <cell r="T329" t="str">
            <v>AHO</v>
          </cell>
          <cell r="U329">
            <v>601003693</v>
          </cell>
        </row>
        <row r="330">
          <cell r="A330" t="str">
            <v>ABONO EN CUENTA</v>
          </cell>
          <cell r="B330" t="str">
            <v>DANIEL FELIPE QUINTERO</v>
          </cell>
          <cell r="C330" t="str">
            <v>CC</v>
          </cell>
          <cell r="D330">
            <v>1088039413</v>
          </cell>
          <cell r="E330" t="str">
            <v>BANCOLOMBIA</v>
          </cell>
          <cell r="F330" t="str">
            <v>AHO</v>
          </cell>
          <cell r="G330">
            <v>91239556324</v>
          </cell>
          <cell r="H330" t="str">
            <v>17/06/2026</v>
          </cell>
          <cell r="I330" t="str">
            <v>3709000.00</v>
          </cell>
          <cell r="J330" t="str">
            <v>ABONO EN CUENTA</v>
          </cell>
          <cell r="K330" t="str">
            <v>Exito en Red</v>
          </cell>
          <cell r="L330" t="str">
            <v/>
          </cell>
          <cell r="M330" t="str">
            <v/>
          </cell>
          <cell r="N330">
            <v>4</v>
          </cell>
          <cell r="O330" t="str">
            <v>PAGO</v>
          </cell>
          <cell r="P330" t="str">
            <v>SALUD</v>
          </cell>
          <cell r="Q330" t="str">
            <v>Enviado</v>
          </cell>
          <cell r="R330" t="str">
            <v>DEPARTAMENTO DE RISARALDA,</v>
          </cell>
          <cell r="S330">
            <v>8914800857</v>
          </cell>
          <cell r="T330" t="str">
            <v>AHO</v>
          </cell>
          <cell r="U330">
            <v>601003693</v>
          </cell>
        </row>
        <row r="331">
          <cell r="A331" t="str">
            <v>ABONO EN CUENTA</v>
          </cell>
          <cell r="B331" t="str">
            <v>ANASTASYS RICARDO BEDO</v>
          </cell>
          <cell r="C331" t="str">
            <v>CC</v>
          </cell>
          <cell r="D331">
            <v>1088316210</v>
          </cell>
          <cell r="E331" t="str">
            <v>DAVIVIENDA</v>
          </cell>
          <cell r="F331" t="str">
            <v>AHO</v>
          </cell>
          <cell r="G331">
            <v>488443219297</v>
          </cell>
          <cell r="H331" t="str">
            <v>17/06/2026</v>
          </cell>
          <cell r="I331" t="str">
            <v>4584000.00</v>
          </cell>
          <cell r="J331" t="str">
            <v>ABONO EN CUENTA</v>
          </cell>
          <cell r="K331" t="str">
            <v>Exito en Red</v>
          </cell>
          <cell r="L331" t="str">
            <v/>
          </cell>
          <cell r="M331" t="str">
            <v/>
          </cell>
          <cell r="N331">
            <v>4</v>
          </cell>
          <cell r="O331" t="str">
            <v>PAGO</v>
          </cell>
          <cell r="P331" t="str">
            <v>SALUD</v>
          </cell>
          <cell r="Q331" t="str">
            <v>Enviado</v>
          </cell>
          <cell r="R331" t="str">
            <v>DEPARTAMENTO DE RISARALDA,</v>
          </cell>
          <cell r="S331">
            <v>8914800857</v>
          </cell>
          <cell r="T331" t="str">
            <v>AHO</v>
          </cell>
          <cell r="U331">
            <v>601003693</v>
          </cell>
        </row>
        <row r="332">
          <cell r="A332" t="str">
            <v>ABONO EN CUENTA</v>
          </cell>
          <cell r="B332" t="str">
            <v>VALENTINA CASTRILLON</v>
          </cell>
          <cell r="C332" t="str">
            <v>CC</v>
          </cell>
          <cell r="D332">
            <v>1002632855</v>
          </cell>
          <cell r="E332" t="str">
            <v>BANCOLOMBIA</v>
          </cell>
          <cell r="F332" t="str">
            <v>AHO</v>
          </cell>
          <cell r="G332">
            <v>91264904931</v>
          </cell>
          <cell r="H332" t="str">
            <v>17/06/2026</v>
          </cell>
          <cell r="I332" t="str">
            <v>3226000.00</v>
          </cell>
          <cell r="J332" t="str">
            <v>ABONO EN CUENTA</v>
          </cell>
          <cell r="K332" t="str">
            <v>Exito en Red</v>
          </cell>
          <cell r="L332" t="str">
            <v/>
          </cell>
          <cell r="M332" t="str">
            <v/>
          </cell>
          <cell r="N332">
            <v>4</v>
          </cell>
          <cell r="O332" t="str">
            <v>PAGO</v>
          </cell>
          <cell r="P332" t="str">
            <v>SALUD</v>
          </cell>
          <cell r="Q332" t="str">
            <v>Enviado</v>
          </cell>
          <cell r="R332" t="str">
            <v>DEPARTAMENTO DE RISARALDA,</v>
          </cell>
          <cell r="S332">
            <v>8914800857</v>
          </cell>
          <cell r="T332" t="str">
            <v>AHO</v>
          </cell>
          <cell r="U332">
            <v>601003693</v>
          </cell>
        </row>
        <row r="333">
          <cell r="A333" t="str">
            <v>ABONO EN CUENTA</v>
          </cell>
          <cell r="B333" t="str">
            <v>CLAUDIA PATRICIA CARVA</v>
          </cell>
          <cell r="C333" t="str">
            <v>CC</v>
          </cell>
          <cell r="D333">
            <v>42125203</v>
          </cell>
          <cell r="E333" t="str">
            <v>BANCO CAJA SOCIAL</v>
          </cell>
          <cell r="F333" t="str">
            <v>AHO</v>
          </cell>
          <cell r="G333">
            <v>24042764304</v>
          </cell>
          <cell r="H333" t="str">
            <v>17/06/2026</v>
          </cell>
          <cell r="I333" t="str">
            <v>3709000.00</v>
          </cell>
          <cell r="J333" t="str">
            <v>ABONO EN CUENTA</v>
          </cell>
          <cell r="K333" t="str">
            <v>Exito en Red</v>
          </cell>
          <cell r="L333" t="str">
            <v/>
          </cell>
          <cell r="M333" t="str">
            <v/>
          </cell>
          <cell r="N333">
            <v>4</v>
          </cell>
          <cell r="O333" t="str">
            <v>PAGO</v>
          </cell>
          <cell r="P333" t="str">
            <v>SALUD</v>
          </cell>
          <cell r="Q333" t="str">
            <v>Enviado</v>
          </cell>
          <cell r="R333" t="str">
            <v>DEPARTAMENTO DE RISARALDA,</v>
          </cell>
          <cell r="S333">
            <v>8914800857</v>
          </cell>
          <cell r="T333" t="str">
            <v>AHO</v>
          </cell>
          <cell r="U333">
            <v>601003693</v>
          </cell>
        </row>
        <row r="334">
          <cell r="A334" t="str">
            <v>ABONO EN CUENTA</v>
          </cell>
          <cell r="B334" t="str">
            <v>YULIANA JIMENEZ PEREZ</v>
          </cell>
          <cell r="C334" t="str">
            <v>CC</v>
          </cell>
          <cell r="D334">
            <v>1088257824</v>
          </cell>
          <cell r="E334" t="str">
            <v>DAVIVIENDA</v>
          </cell>
          <cell r="F334" t="str">
            <v>AHO</v>
          </cell>
          <cell r="G334">
            <v>126070717726</v>
          </cell>
          <cell r="H334" t="str">
            <v>17/06/2026</v>
          </cell>
          <cell r="I334" t="str">
            <v>5521000.00</v>
          </cell>
          <cell r="J334" t="str">
            <v>ABONO EN CUENTA</v>
          </cell>
          <cell r="K334" t="str">
            <v>Exito en Red</v>
          </cell>
          <cell r="L334" t="str">
            <v/>
          </cell>
          <cell r="M334" t="str">
            <v/>
          </cell>
          <cell r="N334">
            <v>4</v>
          </cell>
          <cell r="O334" t="str">
            <v>PAGO</v>
          </cell>
          <cell r="P334" t="str">
            <v>SALUD</v>
          </cell>
          <cell r="Q334" t="str">
            <v>Enviado</v>
          </cell>
          <cell r="R334" t="str">
            <v>DEPARTAMENTO DE RISARALDA,</v>
          </cell>
          <cell r="S334">
            <v>8914800857</v>
          </cell>
          <cell r="T334" t="str">
            <v>AHO</v>
          </cell>
          <cell r="U334">
            <v>601003693</v>
          </cell>
        </row>
        <row r="335">
          <cell r="A335" t="str">
            <v>ABONO EN CUENTA</v>
          </cell>
          <cell r="B335" t="str">
            <v>CAROL DANIELA ESPINOSA</v>
          </cell>
          <cell r="C335" t="str">
            <v>CC</v>
          </cell>
          <cell r="D335">
            <v>1007737767</v>
          </cell>
          <cell r="E335" t="str">
            <v>BANCOLOMBIA</v>
          </cell>
          <cell r="F335" t="str">
            <v>AHO</v>
          </cell>
          <cell r="G335">
            <v>7351900614</v>
          </cell>
          <cell r="H335" t="str">
            <v>17/06/2026</v>
          </cell>
          <cell r="I335" t="str">
            <v>2391000.00</v>
          </cell>
          <cell r="J335" t="str">
            <v>ABONO EN CUENTA</v>
          </cell>
          <cell r="K335" t="str">
            <v>Exito en Red</v>
          </cell>
          <cell r="L335" t="str">
            <v/>
          </cell>
          <cell r="M335" t="str">
            <v/>
          </cell>
          <cell r="N335">
            <v>4</v>
          </cell>
          <cell r="O335" t="str">
            <v>PAGO</v>
          </cell>
          <cell r="P335" t="str">
            <v>SALUD</v>
          </cell>
          <cell r="Q335" t="str">
            <v>Enviado</v>
          </cell>
          <cell r="R335" t="str">
            <v>DEPARTAMENTO DE RISARALDA,</v>
          </cell>
          <cell r="S335">
            <v>8914800857</v>
          </cell>
          <cell r="T335" t="str">
            <v>AHO</v>
          </cell>
          <cell r="U335">
            <v>601003693</v>
          </cell>
        </row>
        <row r="336">
          <cell r="A336" t="str">
            <v>ABONO EN CUENTA</v>
          </cell>
          <cell r="B336" t="str">
            <v>FONDO DE EMPLEADOS DE</v>
          </cell>
          <cell r="C336" t="str">
            <v>NIT</v>
          </cell>
          <cell r="D336">
            <v>8914129882</v>
          </cell>
          <cell r="E336" t="str">
            <v>BANCO CAJA SOCIAL</v>
          </cell>
          <cell r="F336" t="str">
            <v>CTE</v>
          </cell>
          <cell r="G336">
            <v>21003747172</v>
          </cell>
          <cell r="H336" t="str">
            <v>17/06/2026</v>
          </cell>
          <cell r="I336" t="str">
            <v>619429.00</v>
          </cell>
          <cell r="J336" t="str">
            <v>ABONO EN CUENTA</v>
          </cell>
          <cell r="K336" t="str">
            <v>Exito en Red</v>
          </cell>
          <cell r="L336" t="str">
            <v/>
          </cell>
          <cell r="M336" t="str">
            <v/>
          </cell>
          <cell r="N336">
            <v>4</v>
          </cell>
          <cell r="O336" t="str">
            <v>PAGO</v>
          </cell>
          <cell r="P336" t="str">
            <v>SALUD</v>
          </cell>
          <cell r="Q336" t="str">
            <v>Enviado</v>
          </cell>
          <cell r="R336" t="str">
            <v>DEPARTAMENTO DE RISARALDA,</v>
          </cell>
          <cell r="S336">
            <v>8914800857</v>
          </cell>
          <cell r="T336" t="str">
            <v>AHO</v>
          </cell>
          <cell r="U336">
            <v>601003693</v>
          </cell>
        </row>
        <row r="337">
          <cell r="A337" t="str">
            <v>ABONO EN CUENTA</v>
          </cell>
          <cell r="B337" t="str">
            <v>CAMILA ALEJANDRA ECHEV</v>
          </cell>
          <cell r="C337" t="str">
            <v>CC</v>
          </cell>
          <cell r="D337">
            <v>1088352784</v>
          </cell>
          <cell r="E337" t="str">
            <v>DAVIVIENDA</v>
          </cell>
          <cell r="F337" t="str">
            <v>AHO</v>
          </cell>
          <cell r="G337">
            <v>550126100110967</v>
          </cell>
          <cell r="H337" t="str">
            <v>17/06/2026</v>
          </cell>
          <cell r="I337" t="str">
            <v>2606571.00</v>
          </cell>
          <cell r="J337" t="str">
            <v>ABONO EN CUENTA</v>
          </cell>
          <cell r="K337" t="str">
            <v>Exito en Red</v>
          </cell>
          <cell r="L337" t="str">
            <v/>
          </cell>
          <cell r="M337" t="str">
            <v/>
          </cell>
          <cell r="N337">
            <v>4</v>
          </cell>
          <cell r="O337" t="str">
            <v>PAGO</v>
          </cell>
          <cell r="P337" t="str">
            <v>SALUD</v>
          </cell>
          <cell r="Q337" t="str">
            <v>Enviado</v>
          </cell>
          <cell r="R337" t="str">
            <v>DEPARTAMENTO DE RISARALDA,</v>
          </cell>
          <cell r="S337">
            <v>8914800857</v>
          </cell>
          <cell r="T337" t="str">
            <v>AHO</v>
          </cell>
          <cell r="U337">
            <v>601003693</v>
          </cell>
        </row>
        <row r="338">
          <cell r="A338">
            <v>12926</v>
          </cell>
          <cell r="B338" t="str">
            <v>MARIA FERNANDA MARIN S</v>
          </cell>
          <cell r="C338" t="str">
            <v>CC</v>
          </cell>
          <cell r="D338">
            <v>1060594519</v>
          </cell>
          <cell r="E338" t="str">
            <v>BBVA</v>
          </cell>
          <cell r="F338" t="str">
            <v>AHO</v>
          </cell>
          <cell r="G338">
            <v>537013887</v>
          </cell>
          <cell r="H338" t="str">
            <v>17/06/2026</v>
          </cell>
          <cell r="I338" t="str">
            <v>1750905.00</v>
          </cell>
          <cell r="J338">
            <v>12926</v>
          </cell>
          <cell r="K338" t="str">
            <v>Exito en Red</v>
          </cell>
          <cell r="L338" t="str">
            <v/>
          </cell>
          <cell r="M338" t="str">
            <v/>
          </cell>
          <cell r="N338">
            <v>4</v>
          </cell>
          <cell r="O338" t="str">
            <v>PAGO</v>
          </cell>
          <cell r="P338" t="str">
            <v>SALUD</v>
          </cell>
          <cell r="Q338" t="str">
            <v>Enviado</v>
          </cell>
          <cell r="R338" t="str">
            <v>DEPARTAMENTO DE RISARALDA,</v>
          </cell>
          <cell r="S338">
            <v>8914800857</v>
          </cell>
          <cell r="T338" t="str">
            <v>AHO</v>
          </cell>
          <cell r="U338">
            <v>601003693</v>
          </cell>
        </row>
        <row r="339">
          <cell r="A339">
            <v>13091</v>
          </cell>
          <cell r="B339" t="str">
            <v>MARIA CELENE GIRALDO A</v>
          </cell>
          <cell r="C339" t="str">
            <v>CC</v>
          </cell>
          <cell r="D339">
            <v>42003767</v>
          </cell>
          <cell r="E339" t="str">
            <v>BANCO CAJA SOCIAL</v>
          </cell>
          <cell r="F339" t="str">
            <v>AHO</v>
          </cell>
          <cell r="G339">
            <v>24012365218</v>
          </cell>
          <cell r="H339" t="str">
            <v>17/06/2026</v>
          </cell>
          <cell r="I339" t="str">
            <v>2123843.00</v>
          </cell>
          <cell r="J339">
            <v>13091</v>
          </cell>
          <cell r="K339" t="str">
            <v>Exito en Red</v>
          </cell>
          <cell r="L339" t="str">
            <v/>
          </cell>
          <cell r="M339" t="str">
            <v/>
          </cell>
          <cell r="N339">
            <v>4</v>
          </cell>
          <cell r="O339" t="str">
            <v>PAGO</v>
          </cell>
          <cell r="P339" t="str">
            <v>SALUD</v>
          </cell>
          <cell r="Q339" t="str">
            <v>Enviado</v>
          </cell>
          <cell r="R339" t="str">
            <v>DEPARTAMENTO DE RISARALDA,</v>
          </cell>
          <cell r="S339">
            <v>8914800857</v>
          </cell>
          <cell r="T339" t="str">
            <v>AHO</v>
          </cell>
          <cell r="U339">
            <v>601003693</v>
          </cell>
        </row>
        <row r="340">
          <cell r="A340">
            <v>13091</v>
          </cell>
          <cell r="B340" t="str">
            <v>FONDO DE EMPLEADOS DE</v>
          </cell>
          <cell r="C340" t="str">
            <v>NIT</v>
          </cell>
          <cell r="D340">
            <v>8914129882</v>
          </cell>
          <cell r="E340" t="str">
            <v>BANCO CAJA SOCIAL</v>
          </cell>
          <cell r="F340" t="str">
            <v>CTE</v>
          </cell>
          <cell r="G340">
            <v>21003747172</v>
          </cell>
          <cell r="H340" t="str">
            <v>17/06/2026</v>
          </cell>
          <cell r="I340" t="str">
            <v>567538.00</v>
          </cell>
          <cell r="J340">
            <v>13091</v>
          </cell>
          <cell r="K340" t="str">
            <v>Exito en Red</v>
          </cell>
          <cell r="L340" t="str">
            <v/>
          </cell>
          <cell r="M340" t="str">
            <v/>
          </cell>
          <cell r="N340">
            <v>4</v>
          </cell>
          <cell r="O340" t="str">
            <v>PAGO</v>
          </cell>
          <cell r="P340" t="str">
            <v>SALUD</v>
          </cell>
          <cell r="Q340" t="str">
            <v>Enviado</v>
          </cell>
          <cell r="R340" t="str">
            <v>DEPARTAMENTO DE RISARALDA,</v>
          </cell>
          <cell r="S340">
            <v>8914800857</v>
          </cell>
          <cell r="T340" t="str">
            <v>AHO</v>
          </cell>
          <cell r="U340">
            <v>601003693</v>
          </cell>
        </row>
        <row r="341">
          <cell r="A341">
            <v>13091</v>
          </cell>
          <cell r="B341" t="str">
            <v>DEPARTAMENTO DE RISARA</v>
          </cell>
          <cell r="C341" t="str">
            <v>NIT</v>
          </cell>
          <cell r="D341">
            <v>8914800857</v>
          </cell>
          <cell r="E341" t="str">
            <v>BANCO DE OCCIDENTE</v>
          </cell>
          <cell r="F341" t="str">
            <v>CTE</v>
          </cell>
          <cell r="G341">
            <v>33488461</v>
          </cell>
          <cell r="H341" t="str">
            <v>17/06/2026</v>
          </cell>
          <cell r="I341" t="str">
            <v>236619.00</v>
          </cell>
          <cell r="J341">
            <v>13091</v>
          </cell>
          <cell r="K341" t="str">
            <v>Exito en Red</v>
          </cell>
          <cell r="L341" t="str">
            <v/>
          </cell>
          <cell r="M341" t="str">
            <v/>
          </cell>
          <cell r="N341">
            <v>4</v>
          </cell>
          <cell r="O341" t="str">
            <v>PAGO</v>
          </cell>
          <cell r="P341" t="str">
            <v>SALUD</v>
          </cell>
          <cell r="Q341" t="str">
            <v>Enviado</v>
          </cell>
          <cell r="R341" t="str">
            <v>DEPARTAMENTO DE RISARALDA,</v>
          </cell>
          <cell r="S341">
            <v>8914800857</v>
          </cell>
          <cell r="T341" t="str">
            <v>AHO</v>
          </cell>
          <cell r="U341">
            <v>601003693</v>
          </cell>
        </row>
        <row r="342">
          <cell r="A342">
            <v>12988</v>
          </cell>
          <cell r="B342" t="str">
            <v>DEPARTAMENTO DE RISARA</v>
          </cell>
          <cell r="C342" t="str">
            <v>NIT</v>
          </cell>
          <cell r="D342">
            <v>8914800857</v>
          </cell>
          <cell r="E342" t="str">
            <v>BANCO DE OCCIDENTE</v>
          </cell>
          <cell r="F342" t="str">
            <v>CTE</v>
          </cell>
          <cell r="G342">
            <v>33488461</v>
          </cell>
          <cell r="H342" t="str">
            <v>17/06/2026</v>
          </cell>
          <cell r="I342" t="str">
            <v>247630.00</v>
          </cell>
          <cell r="J342">
            <v>12988</v>
          </cell>
          <cell r="K342" t="str">
            <v>Exito en Red</v>
          </cell>
          <cell r="L342" t="str">
            <v/>
          </cell>
          <cell r="M342" t="str">
            <v/>
          </cell>
          <cell r="N342">
            <v>4</v>
          </cell>
          <cell r="O342" t="str">
            <v>PAGO</v>
          </cell>
          <cell r="P342" t="str">
            <v>SALUD</v>
          </cell>
          <cell r="Q342" t="str">
            <v>Enviado</v>
          </cell>
          <cell r="R342" t="str">
            <v>DEPARTAMENTO DE RISARALDA,</v>
          </cell>
          <cell r="S342">
            <v>8914800857</v>
          </cell>
          <cell r="T342" t="str">
            <v>AHO</v>
          </cell>
          <cell r="U342">
            <v>601003693</v>
          </cell>
        </row>
        <row r="343">
          <cell r="A343">
            <v>12921</v>
          </cell>
          <cell r="B343" t="str">
            <v>DANIELA LANDAETA</v>
          </cell>
          <cell r="C343" t="str">
            <v>CEx</v>
          </cell>
          <cell r="D343">
            <v>5402685</v>
          </cell>
          <cell r="E343" t="str">
            <v>BANCOLOMBIA</v>
          </cell>
          <cell r="F343" t="str">
            <v>AHO</v>
          </cell>
          <cell r="G343">
            <v>85199432538</v>
          </cell>
          <cell r="H343" t="str">
            <v>17/06/2026</v>
          </cell>
          <cell r="I343" t="str">
            <v>1750905.00</v>
          </cell>
          <cell r="J343">
            <v>12921</v>
          </cell>
          <cell r="K343" t="str">
            <v>Exito en Red</v>
          </cell>
          <cell r="L343" t="str">
            <v/>
          </cell>
          <cell r="M343" t="str">
            <v/>
          </cell>
          <cell r="N343">
            <v>4</v>
          </cell>
          <cell r="O343" t="str">
            <v>PAGO</v>
          </cell>
          <cell r="P343" t="str">
            <v>SALUD</v>
          </cell>
          <cell r="Q343" t="str">
            <v>Enviado</v>
          </cell>
          <cell r="R343" t="str">
            <v>DEPARTAMENTO DE RISARALDA,</v>
          </cell>
          <cell r="S343">
            <v>8914800857</v>
          </cell>
          <cell r="T343" t="str">
            <v>AHO</v>
          </cell>
          <cell r="U343">
            <v>601003693</v>
          </cell>
        </row>
        <row r="344">
          <cell r="A344" t="str">
            <v>null</v>
          </cell>
          <cell r="B344" t="str">
            <v>DANIELA HERNANDEZ ROJA</v>
          </cell>
          <cell r="C344" t="str">
            <v>CC</v>
          </cell>
          <cell r="D344">
            <v>1033342375</v>
          </cell>
          <cell r="E344" t="str">
            <v>DAVIVIENDA</v>
          </cell>
          <cell r="F344" t="str">
            <v>AHO</v>
          </cell>
          <cell r="G344">
            <v>488472535415</v>
          </cell>
          <cell r="H344" t="str">
            <v>17/06/2026</v>
          </cell>
          <cell r="I344" t="str">
            <v>0.00</v>
          </cell>
          <cell r="J344" t="str">
            <v>null</v>
          </cell>
          <cell r="K344" t="str">
            <v>Exito en Red</v>
          </cell>
          <cell r="L344" t="str">
            <v/>
          </cell>
          <cell r="M344" t="str">
            <v/>
          </cell>
          <cell r="N344">
            <v>4</v>
          </cell>
          <cell r="O344" t="str">
            <v>PAGO</v>
          </cell>
          <cell r="P344" t="str">
            <v>SALUD</v>
          </cell>
          <cell r="Q344" t="str">
            <v>Enviado</v>
          </cell>
          <cell r="R344" t="str">
            <v>DEPARTAMENTO DE RISARALDA,</v>
          </cell>
          <cell r="S344">
            <v>8914800857</v>
          </cell>
          <cell r="T344" t="str">
            <v>null</v>
          </cell>
          <cell r="U344" t="str">
            <v>null</v>
          </cell>
        </row>
        <row r="345">
          <cell r="A345">
            <v>12811</v>
          </cell>
          <cell r="B345" t="str">
            <v>DISTRACOM SA</v>
          </cell>
          <cell r="C345" t="str">
            <v>NIT</v>
          </cell>
          <cell r="D345">
            <v>8110097888</v>
          </cell>
          <cell r="E345" t="str">
            <v>BBVA</v>
          </cell>
          <cell r="F345" t="str">
            <v>CTE</v>
          </cell>
          <cell r="G345">
            <v>559106273</v>
          </cell>
          <cell r="H345" t="str">
            <v>17/06/2026</v>
          </cell>
          <cell r="I345" t="str">
            <v>559530.00</v>
          </cell>
          <cell r="J345">
            <v>12811</v>
          </cell>
          <cell r="K345" t="str">
            <v>Exito en Red</v>
          </cell>
          <cell r="L345" t="str">
            <v/>
          </cell>
          <cell r="M345" t="str">
            <v/>
          </cell>
          <cell r="N345">
            <v>5</v>
          </cell>
          <cell r="O345" t="str">
            <v>PAGO</v>
          </cell>
          <cell r="P345" t="str">
            <v>SALUD</v>
          </cell>
          <cell r="Q345" t="str">
            <v>Enviado</v>
          </cell>
          <cell r="R345" t="str">
            <v>DEPARTAMENTO DE RISARALDA,</v>
          </cell>
          <cell r="S345">
            <v>8914800857</v>
          </cell>
          <cell r="T345" t="str">
            <v>AHO</v>
          </cell>
          <cell r="U345">
            <v>601003693</v>
          </cell>
        </row>
        <row r="346">
          <cell r="A346">
            <v>1846</v>
          </cell>
          <cell r="B346" t="str">
            <v>DEPARTAMENTO DE RISARA</v>
          </cell>
          <cell r="C346" t="str">
            <v>NIT</v>
          </cell>
          <cell r="D346">
            <v>8914800857</v>
          </cell>
          <cell r="E346" t="str">
            <v>BANCO DE OCCIDENTE</v>
          </cell>
          <cell r="F346" t="str">
            <v>CTE</v>
          </cell>
          <cell r="G346">
            <v>33488461</v>
          </cell>
          <cell r="H346" t="str">
            <v>18/06/2026</v>
          </cell>
          <cell r="I346" t="str">
            <v>206274100.00</v>
          </cell>
          <cell r="J346">
            <v>1846</v>
          </cell>
          <cell r="K346" t="str">
            <v>Exito en Red</v>
          </cell>
          <cell r="L346" t="str">
            <v/>
          </cell>
          <cell r="M346" t="str">
            <v/>
          </cell>
          <cell r="N346">
            <v>4</v>
          </cell>
          <cell r="O346" t="str">
            <v>PAGO</v>
          </cell>
          <cell r="P346" t="str">
            <v>SALUD</v>
          </cell>
          <cell r="Q346" t="str">
            <v>Enviado</v>
          </cell>
          <cell r="R346" t="str">
            <v>DEPARTAMENTO DE RISARALDA,</v>
          </cell>
          <cell r="S346">
            <v>8914800857</v>
          </cell>
          <cell r="T346" t="str">
            <v>AHO</v>
          </cell>
          <cell r="U346">
            <v>601003693</v>
          </cell>
        </row>
        <row r="347">
          <cell r="A347">
            <v>12808</v>
          </cell>
          <cell r="B347" t="str">
            <v>ZIDCAR SAS</v>
          </cell>
          <cell r="C347" t="str">
            <v>NIT</v>
          </cell>
          <cell r="D347">
            <v>9003102081</v>
          </cell>
          <cell r="E347" t="str">
            <v>BANCOLOMBIA</v>
          </cell>
          <cell r="F347" t="str">
            <v>CTE</v>
          </cell>
          <cell r="G347">
            <v>67587396151</v>
          </cell>
          <cell r="H347" t="str">
            <v>18/06/2026</v>
          </cell>
          <cell r="I347" t="str">
            <v>73033000.00</v>
          </cell>
          <cell r="J347">
            <v>12808</v>
          </cell>
          <cell r="K347" t="str">
            <v>Exito en Red</v>
          </cell>
          <cell r="L347" t="str">
            <v/>
          </cell>
          <cell r="M347" t="str">
            <v/>
          </cell>
          <cell r="N347">
            <v>4</v>
          </cell>
          <cell r="O347" t="str">
            <v>PAGO</v>
          </cell>
          <cell r="P347" t="str">
            <v>SALUD</v>
          </cell>
          <cell r="Q347" t="str">
            <v>Enviado</v>
          </cell>
          <cell r="R347" t="str">
            <v>DEPARTAMENTO DE RISARALDA,</v>
          </cell>
          <cell r="S347">
            <v>8914800857</v>
          </cell>
          <cell r="T347" t="str">
            <v>AHO</v>
          </cell>
          <cell r="U347">
            <v>601003693</v>
          </cell>
        </row>
        <row r="348">
          <cell r="A348" t="str">
            <v>ABONO EN CUENTA</v>
          </cell>
          <cell r="B348" t="str">
            <v>KAREN VERONICA MEJIA S</v>
          </cell>
          <cell r="C348" t="str">
            <v>CC</v>
          </cell>
          <cell r="D348">
            <v>1088266681</v>
          </cell>
          <cell r="E348" t="str">
            <v>DAVIVIENDA</v>
          </cell>
          <cell r="F348" t="str">
            <v>AHO</v>
          </cell>
          <cell r="G348">
            <v>126070630978</v>
          </cell>
          <cell r="H348" t="str">
            <v>18/06/2026</v>
          </cell>
          <cell r="I348" t="str">
            <v>2471000.00</v>
          </cell>
          <cell r="J348" t="str">
            <v>ABONO EN CUENTA</v>
          </cell>
          <cell r="K348" t="str">
            <v>Exito en Red</v>
          </cell>
          <cell r="L348" t="str">
            <v/>
          </cell>
          <cell r="M348" t="str">
            <v/>
          </cell>
          <cell r="N348">
            <v>4</v>
          </cell>
          <cell r="O348" t="str">
            <v>PAGO</v>
          </cell>
          <cell r="P348" t="str">
            <v>SALUD</v>
          </cell>
          <cell r="Q348" t="str">
            <v>Enviado</v>
          </cell>
          <cell r="R348" t="str">
            <v>DEPARTAMENTO DE RISARALDA,</v>
          </cell>
          <cell r="S348">
            <v>8914800857</v>
          </cell>
          <cell r="T348" t="str">
            <v>AHO</v>
          </cell>
          <cell r="U348">
            <v>601003693</v>
          </cell>
        </row>
        <row r="349">
          <cell r="A349" t="str">
            <v>ABONO EN CUENTA</v>
          </cell>
          <cell r="B349" t="str">
            <v>CARLOS ARTURO JIMENEZ</v>
          </cell>
          <cell r="C349" t="str">
            <v>CC</v>
          </cell>
          <cell r="D349">
            <v>10087657</v>
          </cell>
          <cell r="E349" t="str">
            <v>DAVIVIENDA</v>
          </cell>
          <cell r="F349" t="str">
            <v>AHO</v>
          </cell>
          <cell r="G349">
            <v>488470170041</v>
          </cell>
          <cell r="H349" t="str">
            <v>18/06/2026</v>
          </cell>
          <cell r="I349" t="str">
            <v>3709000.00</v>
          </cell>
          <cell r="J349" t="str">
            <v>ABONO EN CUENTA</v>
          </cell>
          <cell r="K349" t="str">
            <v>Exito en Red</v>
          </cell>
          <cell r="L349" t="str">
            <v/>
          </cell>
          <cell r="M349" t="str">
            <v/>
          </cell>
          <cell r="N349">
            <v>4</v>
          </cell>
          <cell r="O349" t="str">
            <v>PAGO</v>
          </cell>
          <cell r="P349" t="str">
            <v>SALUD</v>
          </cell>
          <cell r="Q349" t="str">
            <v>Enviado</v>
          </cell>
          <cell r="R349" t="str">
            <v>DEPARTAMENTO DE RISARALDA,</v>
          </cell>
          <cell r="S349">
            <v>8914800857</v>
          </cell>
          <cell r="T349" t="str">
            <v>AHO</v>
          </cell>
          <cell r="U349">
            <v>601003693</v>
          </cell>
        </row>
        <row r="350">
          <cell r="A350" t="str">
            <v>ABONO EN CUENTA</v>
          </cell>
          <cell r="B350" t="str">
            <v>LUISA MARIA LONDO O MO</v>
          </cell>
          <cell r="C350" t="str">
            <v>CC</v>
          </cell>
          <cell r="D350">
            <v>1087494422</v>
          </cell>
          <cell r="E350" t="str">
            <v>BANCO CAJA SOCIAL</v>
          </cell>
          <cell r="F350" t="str">
            <v>AHO</v>
          </cell>
          <cell r="G350">
            <v>24132313887</v>
          </cell>
          <cell r="H350" t="str">
            <v>18/06/2026</v>
          </cell>
          <cell r="I350" t="str">
            <v>3511000.00</v>
          </cell>
          <cell r="J350" t="str">
            <v>ABONO EN CUENTA</v>
          </cell>
          <cell r="K350" t="str">
            <v>Exito en Red</v>
          </cell>
          <cell r="L350" t="str">
            <v/>
          </cell>
          <cell r="M350" t="str">
            <v/>
          </cell>
          <cell r="N350">
            <v>4</v>
          </cell>
          <cell r="O350" t="str">
            <v>PAGO</v>
          </cell>
          <cell r="P350" t="str">
            <v>SALUD</v>
          </cell>
          <cell r="Q350" t="str">
            <v>Enviado</v>
          </cell>
          <cell r="R350" t="str">
            <v>DEPARTAMENTO DE RISARALDA,</v>
          </cell>
          <cell r="S350">
            <v>8914800857</v>
          </cell>
          <cell r="T350" t="str">
            <v>AHO</v>
          </cell>
          <cell r="U350">
            <v>601003693</v>
          </cell>
        </row>
        <row r="351">
          <cell r="A351" t="str">
            <v>ABONO EN CUENTA</v>
          </cell>
          <cell r="B351" t="str">
            <v>YEFFRIT ALEJANDRO ARAN</v>
          </cell>
          <cell r="C351" t="str">
            <v>CC</v>
          </cell>
          <cell r="D351">
            <v>18371757</v>
          </cell>
          <cell r="E351" t="str">
            <v>BANCOLOMBIA</v>
          </cell>
          <cell r="F351" t="str">
            <v>AHO</v>
          </cell>
          <cell r="G351">
            <v>91289645964</v>
          </cell>
          <cell r="H351" t="str">
            <v>18/06/2026</v>
          </cell>
          <cell r="I351" t="str">
            <v>2222000.00</v>
          </cell>
          <cell r="J351" t="str">
            <v>ABONO EN CUENTA</v>
          </cell>
          <cell r="K351" t="str">
            <v>Exito en Red</v>
          </cell>
          <cell r="L351" t="str">
            <v/>
          </cell>
          <cell r="M351" t="str">
            <v/>
          </cell>
          <cell r="N351">
            <v>4</v>
          </cell>
          <cell r="O351" t="str">
            <v>PAGO</v>
          </cell>
          <cell r="P351" t="str">
            <v>SALUD</v>
          </cell>
          <cell r="Q351" t="str">
            <v>Enviado</v>
          </cell>
          <cell r="R351" t="str">
            <v>DEPARTAMENTO DE RISARALDA,</v>
          </cell>
          <cell r="S351">
            <v>8914800857</v>
          </cell>
          <cell r="T351" t="str">
            <v>AHO</v>
          </cell>
          <cell r="U351">
            <v>601003693</v>
          </cell>
        </row>
        <row r="352">
          <cell r="A352" t="str">
            <v>ABONO EN CUENTA</v>
          </cell>
          <cell r="B352" t="str">
            <v>FONDO DE EMPLEADOS DE</v>
          </cell>
          <cell r="C352" t="str">
            <v>NIT</v>
          </cell>
          <cell r="D352">
            <v>8914129882</v>
          </cell>
          <cell r="E352" t="str">
            <v>BANCO CAJA SOCIAL</v>
          </cell>
          <cell r="F352" t="str">
            <v>CTE</v>
          </cell>
          <cell r="G352">
            <v>21003747172</v>
          </cell>
          <cell r="H352" t="str">
            <v>18/06/2026</v>
          </cell>
          <cell r="I352" t="str">
            <v>1121267.00</v>
          </cell>
          <cell r="J352" t="str">
            <v>ABONO EN CUENTA</v>
          </cell>
          <cell r="K352" t="str">
            <v>Exito en Red</v>
          </cell>
          <cell r="L352" t="str">
            <v/>
          </cell>
          <cell r="M352" t="str">
            <v/>
          </cell>
          <cell r="N352">
            <v>4</v>
          </cell>
          <cell r="O352" t="str">
            <v>PAGO</v>
          </cell>
          <cell r="P352" t="str">
            <v>SALUD</v>
          </cell>
          <cell r="Q352" t="str">
            <v>Enviado</v>
          </cell>
          <cell r="R352" t="str">
            <v>DEPARTAMENTO DE RISARALDA,</v>
          </cell>
          <cell r="S352">
            <v>8914800857</v>
          </cell>
          <cell r="T352" t="str">
            <v>AHO</v>
          </cell>
          <cell r="U352">
            <v>601003693</v>
          </cell>
        </row>
        <row r="353">
          <cell r="A353" t="str">
            <v>ABONO EN CUENTA</v>
          </cell>
          <cell r="B353" t="str">
            <v>MAURO CORREA OSORIO</v>
          </cell>
          <cell r="C353" t="str">
            <v>CC</v>
          </cell>
          <cell r="D353">
            <v>10133007</v>
          </cell>
          <cell r="E353" t="str">
            <v>BANCOLOMBIA</v>
          </cell>
          <cell r="F353" t="str">
            <v>AHO</v>
          </cell>
          <cell r="G353">
            <v>70891582850</v>
          </cell>
          <cell r="H353" t="str">
            <v>18/06/2026</v>
          </cell>
          <cell r="I353" t="str">
            <v>5521000.00</v>
          </cell>
          <cell r="J353" t="str">
            <v>ABONO EN CUENTA</v>
          </cell>
          <cell r="K353" t="str">
            <v>Exito en Red</v>
          </cell>
          <cell r="L353" t="str">
            <v/>
          </cell>
          <cell r="M353" t="str">
            <v/>
          </cell>
          <cell r="N353">
            <v>4</v>
          </cell>
          <cell r="O353" t="str">
            <v>PAGO</v>
          </cell>
          <cell r="P353" t="str">
            <v>SALUD</v>
          </cell>
          <cell r="Q353" t="str">
            <v>Enviado</v>
          </cell>
          <cell r="R353" t="str">
            <v>DEPARTAMENTO DE RISARALDA,</v>
          </cell>
          <cell r="S353">
            <v>8914800857</v>
          </cell>
          <cell r="T353" t="str">
            <v>AHO</v>
          </cell>
          <cell r="U353">
            <v>601003693</v>
          </cell>
        </row>
        <row r="354">
          <cell r="A354" t="str">
            <v>ABONO EN CUENTA</v>
          </cell>
          <cell r="B354" t="str">
            <v>SEBASTIAN MU OZ SEGURA</v>
          </cell>
          <cell r="C354" t="str">
            <v>CC</v>
          </cell>
          <cell r="D354">
            <v>1088329091</v>
          </cell>
          <cell r="E354" t="str">
            <v>BANCOLOMBIA</v>
          </cell>
          <cell r="F354" t="str">
            <v>AHO</v>
          </cell>
          <cell r="G354">
            <v>55321106276</v>
          </cell>
          <cell r="H354" t="str">
            <v>18/06/2026</v>
          </cell>
          <cell r="I354" t="str">
            <v>3226000.00</v>
          </cell>
          <cell r="J354" t="str">
            <v>ABONO EN CUENTA</v>
          </cell>
          <cell r="K354" t="str">
            <v>Exito en Red</v>
          </cell>
          <cell r="L354" t="str">
            <v/>
          </cell>
          <cell r="M354" t="str">
            <v/>
          </cell>
          <cell r="N354">
            <v>4</v>
          </cell>
          <cell r="O354" t="str">
            <v>PAGO</v>
          </cell>
          <cell r="P354" t="str">
            <v>SALUD</v>
          </cell>
          <cell r="Q354" t="str">
            <v>Enviado</v>
          </cell>
          <cell r="R354" t="str">
            <v>DEPARTAMENTO DE RISARALDA,</v>
          </cell>
          <cell r="S354">
            <v>8914800857</v>
          </cell>
          <cell r="T354" t="str">
            <v>AHO</v>
          </cell>
          <cell r="U354">
            <v>601003693</v>
          </cell>
        </row>
        <row r="355">
          <cell r="A355" t="str">
            <v>ABONO EN CUENTA</v>
          </cell>
          <cell r="B355" t="str">
            <v>JENNYFER ARISTIZABAL B</v>
          </cell>
          <cell r="C355" t="str">
            <v>CC</v>
          </cell>
          <cell r="D355">
            <v>1225091282</v>
          </cell>
          <cell r="E355" t="str">
            <v>BBVA</v>
          </cell>
          <cell r="F355" t="str">
            <v>AHO</v>
          </cell>
          <cell r="G355">
            <v>453004935</v>
          </cell>
          <cell r="H355" t="str">
            <v>18/06/2026</v>
          </cell>
          <cell r="I355" t="str">
            <v>3709000.00</v>
          </cell>
          <cell r="J355" t="str">
            <v>ABONO EN CUENTA</v>
          </cell>
          <cell r="K355" t="str">
            <v>Exito en Red</v>
          </cell>
          <cell r="L355" t="str">
            <v/>
          </cell>
          <cell r="M355" t="str">
            <v/>
          </cell>
          <cell r="N355">
            <v>4</v>
          </cell>
          <cell r="O355" t="str">
            <v>PAGO</v>
          </cell>
          <cell r="P355" t="str">
            <v>SALUD</v>
          </cell>
          <cell r="Q355" t="str">
            <v>Enviado</v>
          </cell>
          <cell r="R355" t="str">
            <v>DEPARTAMENTO DE RISARALDA,</v>
          </cell>
          <cell r="S355">
            <v>8914800857</v>
          </cell>
          <cell r="T355" t="str">
            <v>AHO</v>
          </cell>
          <cell r="U355">
            <v>601003693</v>
          </cell>
        </row>
        <row r="356">
          <cell r="A356" t="str">
            <v>ABONO EN CUENTA</v>
          </cell>
          <cell r="B356" t="str">
            <v>ALBERTO MARIO CASTA O</v>
          </cell>
          <cell r="C356" t="str">
            <v>CC</v>
          </cell>
          <cell r="D356">
            <v>10007832</v>
          </cell>
          <cell r="E356" t="str">
            <v>DAVIVIENDA</v>
          </cell>
          <cell r="F356" t="str">
            <v>AHO</v>
          </cell>
          <cell r="G356">
            <v>488418648546</v>
          </cell>
          <cell r="H356" t="str">
            <v>18/06/2026</v>
          </cell>
          <cell r="I356" t="str">
            <v>5808000.00</v>
          </cell>
          <cell r="J356" t="str">
            <v>ABONO EN CUENTA</v>
          </cell>
          <cell r="K356" t="str">
            <v>Exito en Red</v>
          </cell>
          <cell r="L356" t="str">
            <v/>
          </cell>
          <cell r="M356" t="str">
            <v/>
          </cell>
          <cell r="N356">
            <v>4</v>
          </cell>
          <cell r="O356" t="str">
            <v>PAGO</v>
          </cell>
          <cell r="P356" t="str">
            <v>SALUD</v>
          </cell>
          <cell r="Q356" t="str">
            <v>Enviado</v>
          </cell>
          <cell r="R356" t="str">
            <v>DEPARTAMENTO DE RISARALDA,</v>
          </cell>
          <cell r="S356">
            <v>8914800857</v>
          </cell>
          <cell r="T356" t="str">
            <v>AHO</v>
          </cell>
          <cell r="U356">
            <v>601003693</v>
          </cell>
        </row>
        <row r="357">
          <cell r="A357" t="str">
            <v>ABONO EN CUENTA</v>
          </cell>
          <cell r="B357" t="str">
            <v>CRISTIAN CAMILO COHECH</v>
          </cell>
          <cell r="C357" t="str">
            <v>CC</v>
          </cell>
          <cell r="D357">
            <v>1097395345</v>
          </cell>
          <cell r="E357" t="str">
            <v>DAVIVIENDA</v>
          </cell>
          <cell r="F357" t="str">
            <v>AHO</v>
          </cell>
          <cell r="G357">
            <v>55136400160323</v>
          </cell>
          <cell r="H357" t="str">
            <v>18/06/2026</v>
          </cell>
          <cell r="I357" t="str">
            <v>4124000.00</v>
          </cell>
          <cell r="J357" t="str">
            <v>ABONO EN CUENTA</v>
          </cell>
          <cell r="K357" t="str">
            <v>Exito en Red</v>
          </cell>
          <cell r="L357" t="str">
            <v/>
          </cell>
          <cell r="M357" t="str">
            <v/>
          </cell>
          <cell r="N357">
            <v>4</v>
          </cell>
          <cell r="O357" t="str">
            <v>PAGO</v>
          </cell>
          <cell r="P357" t="str">
            <v>SALUD</v>
          </cell>
          <cell r="Q357" t="str">
            <v>Enviado</v>
          </cell>
          <cell r="R357" t="str">
            <v>DEPARTAMENTO DE RISARALDA,</v>
          </cell>
          <cell r="S357">
            <v>8914800857</v>
          </cell>
          <cell r="T357" t="str">
            <v>AHO</v>
          </cell>
          <cell r="U357">
            <v>601003693</v>
          </cell>
        </row>
        <row r="358">
          <cell r="A358" t="str">
            <v>ABONO EN CUENTA</v>
          </cell>
          <cell r="B358" t="str">
            <v>SARA ORTIZ AGUIRRE</v>
          </cell>
          <cell r="C358" t="str">
            <v>CC</v>
          </cell>
          <cell r="D358">
            <v>1128907937</v>
          </cell>
          <cell r="E358" t="str">
            <v>DAVIVIENDA</v>
          </cell>
          <cell r="F358" t="str">
            <v>AHO</v>
          </cell>
          <cell r="G358">
            <v>488419850836</v>
          </cell>
          <cell r="H358" t="str">
            <v>18/06/2026</v>
          </cell>
          <cell r="I358" t="str">
            <v>3244000.00</v>
          </cell>
          <cell r="J358" t="str">
            <v>ABONO EN CUENTA</v>
          </cell>
          <cell r="K358" t="str">
            <v>Exito en Red</v>
          </cell>
          <cell r="L358" t="str">
            <v/>
          </cell>
          <cell r="M358" t="str">
            <v/>
          </cell>
          <cell r="N358">
            <v>4</v>
          </cell>
          <cell r="O358" t="str">
            <v>PAGO</v>
          </cell>
          <cell r="P358" t="str">
            <v>SALUD</v>
          </cell>
          <cell r="Q358" t="str">
            <v>Enviado</v>
          </cell>
          <cell r="R358" t="str">
            <v>DEPARTAMENTO DE RISARALDA,</v>
          </cell>
          <cell r="S358">
            <v>8914800857</v>
          </cell>
          <cell r="T358" t="str">
            <v>AHO</v>
          </cell>
          <cell r="U358">
            <v>601003693</v>
          </cell>
        </row>
        <row r="359">
          <cell r="A359" t="str">
            <v>ABONO EN CUENTA</v>
          </cell>
          <cell r="B359" t="str">
            <v>ANGIE MARCELA ROSERO B</v>
          </cell>
          <cell r="C359" t="str">
            <v>CC</v>
          </cell>
          <cell r="D359">
            <v>1088340028</v>
          </cell>
          <cell r="E359" t="str">
            <v>DAVIVIENDA</v>
          </cell>
          <cell r="F359" t="str">
            <v>AHO</v>
          </cell>
          <cell r="G359">
            <v>488446043744</v>
          </cell>
          <cell r="H359" t="str">
            <v>18/06/2026</v>
          </cell>
          <cell r="I359" t="str">
            <v>3244000.00</v>
          </cell>
          <cell r="J359" t="str">
            <v>ABONO EN CUENTA</v>
          </cell>
          <cell r="K359" t="str">
            <v>Exito en Red</v>
          </cell>
          <cell r="L359" t="str">
            <v/>
          </cell>
          <cell r="M359" t="str">
            <v/>
          </cell>
          <cell r="N359">
            <v>4</v>
          </cell>
          <cell r="O359" t="str">
            <v>PAGO</v>
          </cell>
          <cell r="P359" t="str">
            <v>SALUD</v>
          </cell>
          <cell r="Q359" t="str">
            <v>Enviado</v>
          </cell>
          <cell r="R359" t="str">
            <v>DEPARTAMENTO DE RISARALDA,</v>
          </cell>
          <cell r="S359">
            <v>8914800857</v>
          </cell>
          <cell r="T359" t="str">
            <v>AHO</v>
          </cell>
          <cell r="U359">
            <v>601003693</v>
          </cell>
        </row>
        <row r="360">
          <cell r="A360" t="str">
            <v>ABONO EN CUENTA</v>
          </cell>
          <cell r="B360" t="str">
            <v>JULIAN HERNANDO OCAMPO</v>
          </cell>
          <cell r="C360" t="str">
            <v>CC</v>
          </cell>
          <cell r="D360">
            <v>1088330564</v>
          </cell>
          <cell r="E360" t="str">
            <v>BANCOLOMBIA</v>
          </cell>
          <cell r="F360" t="str">
            <v>AHO</v>
          </cell>
          <cell r="G360">
            <v>11565759967</v>
          </cell>
          <cell r="H360" t="str">
            <v>18/06/2026</v>
          </cell>
          <cell r="I360" t="str">
            <v>3709000.00</v>
          </cell>
          <cell r="J360" t="str">
            <v>ABONO EN CUENTA</v>
          </cell>
          <cell r="K360" t="str">
            <v>Exito en Red</v>
          </cell>
          <cell r="L360" t="str">
            <v/>
          </cell>
          <cell r="M360" t="str">
            <v/>
          </cell>
          <cell r="N360">
            <v>4</v>
          </cell>
          <cell r="O360" t="str">
            <v>PAGO</v>
          </cell>
          <cell r="P360" t="str">
            <v>SALUD</v>
          </cell>
          <cell r="Q360" t="str">
            <v>Enviado</v>
          </cell>
          <cell r="R360" t="str">
            <v>DEPARTAMENTO DE RISARALDA,</v>
          </cell>
          <cell r="S360">
            <v>8914800857</v>
          </cell>
          <cell r="T360" t="str">
            <v>AHO</v>
          </cell>
          <cell r="U360">
            <v>601003693</v>
          </cell>
        </row>
        <row r="361">
          <cell r="A361" t="str">
            <v>ABONO EN CUENTA</v>
          </cell>
          <cell r="B361" t="str">
            <v>DIANA MARCELA CASANOVA</v>
          </cell>
          <cell r="C361" t="str">
            <v>CC</v>
          </cell>
          <cell r="D361">
            <v>1088294972</v>
          </cell>
          <cell r="E361" t="str">
            <v>BANCOLOMBIA</v>
          </cell>
          <cell r="F361" t="str">
            <v>AHO</v>
          </cell>
          <cell r="G361">
            <v>91282805061</v>
          </cell>
          <cell r="H361" t="str">
            <v>18/06/2026</v>
          </cell>
          <cell r="I361" t="str">
            <v>4124000.00</v>
          </cell>
          <cell r="J361" t="str">
            <v>ABONO EN CUENTA</v>
          </cell>
          <cell r="K361" t="str">
            <v>Exito en Red</v>
          </cell>
          <cell r="L361" t="str">
            <v/>
          </cell>
          <cell r="M361" t="str">
            <v/>
          </cell>
          <cell r="N361">
            <v>4</v>
          </cell>
          <cell r="O361" t="str">
            <v>PAGO</v>
          </cell>
          <cell r="P361" t="str">
            <v>SALUD</v>
          </cell>
          <cell r="Q361" t="str">
            <v>Enviado</v>
          </cell>
          <cell r="R361" t="str">
            <v>DEPARTAMENTO DE RISARALDA,</v>
          </cell>
          <cell r="S361">
            <v>8914800857</v>
          </cell>
          <cell r="T361" t="str">
            <v>AHO</v>
          </cell>
          <cell r="U361">
            <v>601003693</v>
          </cell>
        </row>
        <row r="362">
          <cell r="A362" t="str">
            <v>ABONO EN CUENTA</v>
          </cell>
          <cell r="B362" t="str">
            <v>ANA MARIA GIRALDO TRUJ</v>
          </cell>
          <cell r="C362" t="str">
            <v>CC</v>
          </cell>
          <cell r="D362">
            <v>42101596</v>
          </cell>
          <cell r="E362" t="str">
            <v>BANCOLOMBIA</v>
          </cell>
          <cell r="F362" t="str">
            <v>AHO</v>
          </cell>
          <cell r="G362">
            <v>7371925273</v>
          </cell>
          <cell r="H362" t="str">
            <v>18/06/2026</v>
          </cell>
          <cell r="I362" t="str">
            <v>5808000.00</v>
          </cell>
          <cell r="J362" t="str">
            <v>ABONO EN CUENTA</v>
          </cell>
          <cell r="K362" t="str">
            <v>Exito en Red</v>
          </cell>
          <cell r="L362" t="str">
            <v/>
          </cell>
          <cell r="M362" t="str">
            <v/>
          </cell>
          <cell r="N362">
            <v>4</v>
          </cell>
          <cell r="O362" t="str">
            <v>PAGO</v>
          </cell>
          <cell r="P362" t="str">
            <v>SALUD</v>
          </cell>
          <cell r="Q362" t="str">
            <v>Enviado</v>
          </cell>
          <cell r="R362" t="str">
            <v>DEPARTAMENTO DE RISARALDA,</v>
          </cell>
          <cell r="S362">
            <v>8914800857</v>
          </cell>
          <cell r="T362" t="str">
            <v>AHO</v>
          </cell>
          <cell r="U362">
            <v>601003693</v>
          </cell>
        </row>
        <row r="363">
          <cell r="A363" t="str">
            <v>ABONO EN CUENTA</v>
          </cell>
          <cell r="B363" t="str">
            <v>ALEXANDER MORALES ALZA</v>
          </cell>
          <cell r="C363" t="str">
            <v>CC</v>
          </cell>
          <cell r="D363">
            <v>18617863</v>
          </cell>
          <cell r="E363" t="str">
            <v>BANCOLOMBIA</v>
          </cell>
          <cell r="F363" t="str">
            <v>AHO</v>
          </cell>
          <cell r="G363">
            <v>11551188258</v>
          </cell>
          <cell r="H363" t="str">
            <v>18/06/2026</v>
          </cell>
          <cell r="I363" t="str">
            <v>2092000.00</v>
          </cell>
          <cell r="J363" t="str">
            <v>ABONO EN CUENTA</v>
          </cell>
          <cell r="K363" t="str">
            <v>Exito en Red</v>
          </cell>
          <cell r="L363" t="str">
            <v/>
          </cell>
          <cell r="M363" t="str">
            <v/>
          </cell>
          <cell r="N363">
            <v>4</v>
          </cell>
          <cell r="O363" t="str">
            <v>PAGO</v>
          </cell>
          <cell r="P363" t="str">
            <v>SALUD</v>
          </cell>
          <cell r="Q363" t="str">
            <v>Enviado</v>
          </cell>
          <cell r="R363" t="str">
            <v>DEPARTAMENTO DE RISARALDA,</v>
          </cell>
          <cell r="S363">
            <v>8914800857</v>
          </cell>
          <cell r="T363" t="str">
            <v>AHO</v>
          </cell>
          <cell r="U363">
            <v>601003693</v>
          </cell>
        </row>
        <row r="364">
          <cell r="A364" t="str">
            <v>ABONO EN CUENTA</v>
          </cell>
          <cell r="B364" t="str">
            <v>YENY PAULIN AMAYA M</v>
          </cell>
          <cell r="C364" t="str">
            <v>CC</v>
          </cell>
          <cell r="D364">
            <v>1088281089</v>
          </cell>
          <cell r="E364" t="str">
            <v>DAVIVIENDA</v>
          </cell>
          <cell r="F364" t="str">
            <v>AHO</v>
          </cell>
          <cell r="G364">
            <v>127370142276</v>
          </cell>
          <cell r="H364" t="str">
            <v>18/06/2026</v>
          </cell>
          <cell r="I364" t="str">
            <v>5521000.00</v>
          </cell>
          <cell r="J364" t="str">
            <v>ABONO EN CUENTA</v>
          </cell>
          <cell r="K364" t="str">
            <v>Exito en Red</v>
          </cell>
          <cell r="L364" t="str">
            <v/>
          </cell>
          <cell r="M364" t="str">
            <v/>
          </cell>
          <cell r="N364">
            <v>4</v>
          </cell>
          <cell r="O364" t="str">
            <v>PAGO</v>
          </cell>
          <cell r="P364" t="str">
            <v>SALUD</v>
          </cell>
          <cell r="Q364" t="str">
            <v>Enviado</v>
          </cell>
          <cell r="R364" t="str">
            <v>DEPARTAMENTO DE RISARALDA,</v>
          </cell>
          <cell r="S364">
            <v>8914800857</v>
          </cell>
          <cell r="T364" t="str">
            <v>AHO</v>
          </cell>
          <cell r="U364">
            <v>601003693</v>
          </cell>
        </row>
        <row r="365">
          <cell r="A365" t="str">
            <v>ABONO EN CUENTA</v>
          </cell>
          <cell r="B365" t="str">
            <v>PAULA ANDREA LONDO O V</v>
          </cell>
          <cell r="C365" t="str">
            <v>CC</v>
          </cell>
          <cell r="D365">
            <v>1088025296</v>
          </cell>
          <cell r="E365" t="str">
            <v>DAVIVIENDA</v>
          </cell>
          <cell r="F365" t="str">
            <v>AHO</v>
          </cell>
          <cell r="G365">
            <v>488443703597</v>
          </cell>
          <cell r="H365" t="str">
            <v>18/06/2026</v>
          </cell>
          <cell r="I365" t="str">
            <v>3244000.00</v>
          </cell>
          <cell r="J365" t="str">
            <v>ABONO EN CUENTA</v>
          </cell>
          <cell r="K365" t="str">
            <v>Exito en Red</v>
          </cell>
          <cell r="L365" t="str">
            <v/>
          </cell>
          <cell r="M365" t="str">
            <v/>
          </cell>
          <cell r="N365">
            <v>4</v>
          </cell>
          <cell r="O365" t="str">
            <v>PAGO</v>
          </cell>
          <cell r="P365" t="str">
            <v>SALUD</v>
          </cell>
          <cell r="Q365" t="str">
            <v>Enviado</v>
          </cell>
          <cell r="R365" t="str">
            <v>DEPARTAMENTO DE RISARALDA,</v>
          </cell>
          <cell r="S365">
            <v>8914800857</v>
          </cell>
          <cell r="T365" t="str">
            <v>AHO</v>
          </cell>
          <cell r="U365">
            <v>601003693</v>
          </cell>
        </row>
        <row r="366">
          <cell r="A366">
            <v>12999</v>
          </cell>
          <cell r="B366" t="str">
            <v>LAURA LUCIA ORTIZ CORR</v>
          </cell>
          <cell r="C366" t="str">
            <v>CC</v>
          </cell>
          <cell r="D366">
            <v>1088269515</v>
          </cell>
          <cell r="E366" t="str">
            <v>BANCOLOMBIA</v>
          </cell>
          <cell r="F366" t="str">
            <v>AHO</v>
          </cell>
          <cell r="G366">
            <v>7340235864</v>
          </cell>
          <cell r="H366" t="str">
            <v>18/06/2026</v>
          </cell>
          <cell r="I366" t="str">
            <v>4046733.00</v>
          </cell>
          <cell r="J366">
            <v>12999</v>
          </cell>
          <cell r="K366" t="str">
            <v>Exito en Red</v>
          </cell>
          <cell r="L366" t="str">
            <v/>
          </cell>
          <cell r="M366" t="str">
            <v/>
          </cell>
          <cell r="N366">
            <v>4</v>
          </cell>
          <cell r="O366" t="str">
            <v>PAGO</v>
          </cell>
          <cell r="P366" t="str">
            <v>SALUD</v>
          </cell>
          <cell r="Q366" t="str">
            <v>Enviado</v>
          </cell>
          <cell r="R366" t="str">
            <v>DEPARTAMENTO DE RISARALDA,</v>
          </cell>
          <cell r="S366">
            <v>8914800857</v>
          </cell>
          <cell r="T366" t="str">
            <v>AHO</v>
          </cell>
          <cell r="U366">
            <v>601003693</v>
          </cell>
        </row>
        <row r="367">
          <cell r="A367">
            <v>13228</v>
          </cell>
          <cell r="B367" t="str">
            <v>FONDO DE EMPLEADOS DE</v>
          </cell>
          <cell r="C367" t="str">
            <v>NIT</v>
          </cell>
          <cell r="D367">
            <v>8914129882</v>
          </cell>
          <cell r="E367" t="str">
            <v>BANCO CAJA SOCIAL</v>
          </cell>
          <cell r="F367" t="str">
            <v>CTE</v>
          </cell>
          <cell r="G367">
            <v>21003747172</v>
          </cell>
          <cell r="H367" t="str">
            <v>18/06/2026</v>
          </cell>
          <cell r="I367" t="str">
            <v>2000000.00</v>
          </cell>
          <cell r="J367">
            <v>13228</v>
          </cell>
          <cell r="K367" t="str">
            <v>Exito en Red</v>
          </cell>
          <cell r="L367" t="str">
            <v/>
          </cell>
          <cell r="M367" t="str">
            <v/>
          </cell>
          <cell r="N367">
            <v>4</v>
          </cell>
          <cell r="O367" t="str">
            <v>PAGO</v>
          </cell>
          <cell r="P367" t="str">
            <v>SALUD</v>
          </cell>
          <cell r="Q367" t="str">
            <v>Enviado</v>
          </cell>
          <cell r="R367" t="str">
            <v>DEPARTAMENTO DE RISARALDA,</v>
          </cell>
          <cell r="S367">
            <v>8914800857</v>
          </cell>
          <cell r="T367" t="str">
            <v>AHO</v>
          </cell>
          <cell r="U367">
            <v>601003693</v>
          </cell>
        </row>
        <row r="368">
          <cell r="A368">
            <v>13105</v>
          </cell>
          <cell r="B368" t="str">
            <v>EDISON JARAMILLO MARTI</v>
          </cell>
          <cell r="C368" t="str">
            <v>CC</v>
          </cell>
          <cell r="D368">
            <v>18599281</v>
          </cell>
          <cell r="E368" t="str">
            <v>DAVIVIENDA</v>
          </cell>
          <cell r="F368" t="str">
            <v>AHO</v>
          </cell>
          <cell r="G368">
            <v>127570014903</v>
          </cell>
          <cell r="H368" t="str">
            <v>18/06/2026</v>
          </cell>
          <cell r="I368" t="str">
            <v>2110034.00</v>
          </cell>
          <cell r="J368">
            <v>13105</v>
          </cell>
          <cell r="K368" t="str">
            <v>Exito en Red</v>
          </cell>
          <cell r="L368" t="str">
            <v/>
          </cell>
          <cell r="M368" t="str">
            <v/>
          </cell>
          <cell r="N368">
            <v>4</v>
          </cell>
          <cell r="O368" t="str">
            <v>PAGO</v>
          </cell>
          <cell r="P368" t="str">
            <v>SALUD</v>
          </cell>
          <cell r="Q368" t="str">
            <v>Enviado</v>
          </cell>
          <cell r="R368" t="str">
            <v>DEPARTAMENTO DE RISARALDA,</v>
          </cell>
          <cell r="S368">
            <v>8914800857</v>
          </cell>
          <cell r="T368" t="str">
            <v>AHO</v>
          </cell>
          <cell r="U368">
            <v>601003693</v>
          </cell>
        </row>
        <row r="369">
          <cell r="A369">
            <v>13105</v>
          </cell>
          <cell r="B369" t="str">
            <v>DEPARTAMENTO DE RISARA</v>
          </cell>
          <cell r="C369" t="str">
            <v>NIT</v>
          </cell>
          <cell r="D369">
            <v>8914800857</v>
          </cell>
          <cell r="E369" t="str">
            <v>BANCO DE OCCIDENTE</v>
          </cell>
          <cell r="F369" t="str">
            <v>CTE</v>
          </cell>
          <cell r="G369">
            <v>33488461</v>
          </cell>
          <cell r="H369" t="str">
            <v>18/06/2026</v>
          </cell>
          <cell r="I369" t="str">
            <v>557400.00</v>
          </cell>
          <cell r="J369">
            <v>13105</v>
          </cell>
          <cell r="K369" t="str">
            <v>Exito en Red</v>
          </cell>
          <cell r="L369" t="str">
            <v/>
          </cell>
          <cell r="M369" t="str">
            <v/>
          </cell>
          <cell r="N369">
            <v>4</v>
          </cell>
          <cell r="O369" t="str">
            <v>PAGO</v>
          </cell>
          <cell r="P369" t="str">
            <v>SALUD</v>
          </cell>
          <cell r="Q369" t="str">
            <v>Enviado</v>
          </cell>
          <cell r="R369" t="str">
            <v>DEPARTAMENTO DE RISARALDA,</v>
          </cell>
          <cell r="S369">
            <v>8914800857</v>
          </cell>
          <cell r="T369" t="str">
            <v>AHO</v>
          </cell>
          <cell r="U369">
            <v>601003693</v>
          </cell>
        </row>
        <row r="370">
          <cell r="A370">
            <v>13105</v>
          </cell>
          <cell r="B370" t="str">
            <v>FONDO DE EMPLEADOS DE</v>
          </cell>
          <cell r="C370" t="str">
            <v>NIT</v>
          </cell>
          <cell r="D370">
            <v>8914129882</v>
          </cell>
          <cell r="E370" t="str">
            <v>BANCO CAJA SOCIAL</v>
          </cell>
          <cell r="F370" t="str">
            <v>CTE</v>
          </cell>
          <cell r="G370">
            <v>21003747172</v>
          </cell>
          <cell r="H370" t="str">
            <v>18/06/2026</v>
          </cell>
          <cell r="I370" t="str">
            <v>1041566.00</v>
          </cell>
          <cell r="J370">
            <v>13105</v>
          </cell>
          <cell r="K370" t="str">
            <v>Exito en Red</v>
          </cell>
          <cell r="L370" t="str">
            <v/>
          </cell>
          <cell r="M370" t="str">
            <v/>
          </cell>
          <cell r="N370">
            <v>4</v>
          </cell>
          <cell r="O370" t="str">
            <v>PAGO</v>
          </cell>
          <cell r="P370" t="str">
            <v>SALUD</v>
          </cell>
          <cell r="Q370" t="str">
            <v>Enviado</v>
          </cell>
          <cell r="R370" t="str">
            <v>DEPARTAMENTO DE RISARALDA,</v>
          </cell>
          <cell r="S370">
            <v>8914800857</v>
          </cell>
          <cell r="T370" t="str">
            <v>AHO</v>
          </cell>
          <cell r="U370">
            <v>601003693</v>
          </cell>
        </row>
        <row r="371">
          <cell r="A371">
            <v>13170</v>
          </cell>
          <cell r="B371" t="str">
            <v>DEPARTAMENTO DE RISARA</v>
          </cell>
          <cell r="C371" t="str">
            <v>NIT</v>
          </cell>
          <cell r="D371">
            <v>8914800857</v>
          </cell>
          <cell r="E371" t="str">
            <v>BANCO DE OCCIDENTE</v>
          </cell>
          <cell r="F371" t="str">
            <v>CTE</v>
          </cell>
          <cell r="G371">
            <v>33488461</v>
          </cell>
          <cell r="H371" t="str">
            <v>18/06/2026</v>
          </cell>
          <cell r="I371" t="str">
            <v>1779776.00</v>
          </cell>
          <cell r="J371">
            <v>13170</v>
          </cell>
          <cell r="K371" t="str">
            <v>Exito en Red</v>
          </cell>
          <cell r="L371" t="str">
            <v/>
          </cell>
          <cell r="M371" t="str">
            <v/>
          </cell>
          <cell r="N371">
            <v>4</v>
          </cell>
          <cell r="O371" t="str">
            <v>PAGO</v>
          </cell>
          <cell r="P371" t="str">
            <v>SALUD</v>
          </cell>
          <cell r="Q371" t="str">
            <v>Enviado</v>
          </cell>
          <cell r="R371" t="str">
            <v>DEPARTAMENTO DE RISARALDA,</v>
          </cell>
          <cell r="S371">
            <v>8914800857</v>
          </cell>
          <cell r="T371" t="str">
            <v>AHO</v>
          </cell>
          <cell r="U371">
            <v>601003693</v>
          </cell>
        </row>
        <row r="372">
          <cell r="A372" t="str">
            <v>null</v>
          </cell>
          <cell r="B372" t="str">
            <v>VERONICA ALEJANDRA GIR</v>
          </cell>
          <cell r="C372" t="str">
            <v>CC</v>
          </cell>
          <cell r="D372">
            <v>30407818</v>
          </cell>
          <cell r="E372" t="str">
            <v>BANCOLOMBIA</v>
          </cell>
          <cell r="F372" t="str">
            <v>AHO</v>
          </cell>
          <cell r="G372">
            <v>90683778183</v>
          </cell>
          <cell r="H372" t="str">
            <v>18/06/2026</v>
          </cell>
          <cell r="I372" t="str">
            <v>0.00</v>
          </cell>
          <cell r="J372" t="str">
            <v>null</v>
          </cell>
          <cell r="K372" t="str">
            <v>Exito en Red</v>
          </cell>
          <cell r="L372" t="str">
            <v/>
          </cell>
          <cell r="M372" t="str">
            <v/>
          </cell>
          <cell r="N372">
            <v>4</v>
          </cell>
          <cell r="O372" t="str">
            <v>PAGO</v>
          </cell>
          <cell r="P372" t="str">
            <v>SALUD</v>
          </cell>
          <cell r="Q372" t="str">
            <v>Enviado</v>
          </cell>
          <cell r="R372" t="str">
            <v>DEPARTAMENTO DE RISARALDA,</v>
          </cell>
          <cell r="S372">
            <v>8914800857</v>
          </cell>
          <cell r="T372" t="str">
            <v>null</v>
          </cell>
          <cell r="U372" t="str">
            <v>null</v>
          </cell>
        </row>
        <row r="373">
          <cell r="A373" t="str">
            <v>ABONO EN CUENTA</v>
          </cell>
          <cell r="B373" t="str">
            <v>LUIS OCTAVIO MURILLO C</v>
          </cell>
          <cell r="C373" t="str">
            <v>CC</v>
          </cell>
          <cell r="D373">
            <v>82360286</v>
          </cell>
          <cell r="E373" t="str">
            <v>BANCO CAJA SOCIAL</v>
          </cell>
          <cell r="F373" t="str">
            <v>AHO</v>
          </cell>
          <cell r="G373">
            <v>24103144588</v>
          </cell>
          <cell r="H373" t="str">
            <v>18/06/2026</v>
          </cell>
          <cell r="I373" t="str">
            <v>5808000.00</v>
          </cell>
          <cell r="J373" t="str">
            <v>ABONO EN CUENTA</v>
          </cell>
          <cell r="K373" t="str">
            <v>Exito en Red</v>
          </cell>
          <cell r="L373" t="str">
            <v/>
          </cell>
          <cell r="M373" t="str">
            <v/>
          </cell>
          <cell r="N373">
            <v>5</v>
          </cell>
          <cell r="O373" t="str">
            <v>PAGO</v>
          </cell>
          <cell r="P373" t="str">
            <v>SALUD</v>
          </cell>
          <cell r="Q373" t="str">
            <v>Enviado</v>
          </cell>
          <cell r="R373" t="str">
            <v>DEPARTAMENTO DE RISARALDA,</v>
          </cell>
          <cell r="S373">
            <v>8914800857</v>
          </cell>
          <cell r="T373" t="str">
            <v>AHO</v>
          </cell>
          <cell r="U373">
            <v>601003693</v>
          </cell>
        </row>
        <row r="374">
          <cell r="A374" t="str">
            <v>ABONO EN CUENTA</v>
          </cell>
          <cell r="B374" t="str">
            <v>LUISA LEANDRA JARAMILL</v>
          </cell>
          <cell r="C374" t="str">
            <v>CC</v>
          </cell>
          <cell r="D374">
            <v>1088328337</v>
          </cell>
          <cell r="E374" t="str">
            <v>BANCOLOMBIA</v>
          </cell>
          <cell r="F374" t="str">
            <v>AHO</v>
          </cell>
          <cell r="G374">
            <v>91268363993</v>
          </cell>
          <cell r="H374" t="str">
            <v>18/06/2026</v>
          </cell>
          <cell r="I374" t="str">
            <v>3244000.00</v>
          </cell>
          <cell r="J374" t="str">
            <v>ABONO EN CUENTA</v>
          </cell>
          <cell r="K374" t="str">
            <v>Exito en Red</v>
          </cell>
          <cell r="L374" t="str">
            <v/>
          </cell>
          <cell r="M374" t="str">
            <v/>
          </cell>
          <cell r="N374">
            <v>5</v>
          </cell>
          <cell r="O374" t="str">
            <v>PAGO</v>
          </cell>
          <cell r="P374" t="str">
            <v>SALUD</v>
          </cell>
          <cell r="Q374" t="str">
            <v>Enviado</v>
          </cell>
          <cell r="R374" t="str">
            <v>DEPARTAMENTO DE RISARALDA,</v>
          </cell>
          <cell r="S374">
            <v>8914800857</v>
          </cell>
          <cell r="T374" t="str">
            <v>AHO</v>
          </cell>
          <cell r="U374">
            <v>601003693</v>
          </cell>
        </row>
        <row r="375">
          <cell r="A375" t="str">
            <v>ABONO EN CUENTA</v>
          </cell>
          <cell r="B375" t="str">
            <v>ANA VIVIANA ACOSTA VIL</v>
          </cell>
          <cell r="C375" t="str">
            <v>CC</v>
          </cell>
          <cell r="D375">
            <v>1087995857</v>
          </cell>
          <cell r="E375" t="str">
            <v>DAVIVIENDA</v>
          </cell>
          <cell r="F375" t="str">
            <v>AHO</v>
          </cell>
          <cell r="G375">
            <v>488424237359</v>
          </cell>
          <cell r="H375" t="str">
            <v>18/06/2026</v>
          </cell>
          <cell r="I375" t="str">
            <v>1963144.00</v>
          </cell>
          <cell r="J375" t="str">
            <v>ABONO EN CUENTA</v>
          </cell>
          <cell r="K375" t="str">
            <v>Exito en Red</v>
          </cell>
          <cell r="L375" t="str">
            <v/>
          </cell>
          <cell r="M375" t="str">
            <v/>
          </cell>
          <cell r="N375">
            <v>5</v>
          </cell>
          <cell r="O375" t="str">
            <v>PAGO</v>
          </cell>
          <cell r="P375" t="str">
            <v>SALUD</v>
          </cell>
          <cell r="Q375" t="str">
            <v>Enviado</v>
          </cell>
          <cell r="R375" t="str">
            <v>DEPARTAMENTO DE RISARALDA,</v>
          </cell>
          <cell r="S375">
            <v>8914800857</v>
          </cell>
          <cell r="T375" t="str">
            <v>AHO</v>
          </cell>
          <cell r="U375">
            <v>601003693</v>
          </cell>
        </row>
        <row r="376">
          <cell r="A376" t="str">
            <v>ABONO EN CUENTA</v>
          </cell>
          <cell r="B376" t="str">
            <v>RODRIGO BOTUMA QUERAGA</v>
          </cell>
          <cell r="C376" t="str">
            <v>CC</v>
          </cell>
          <cell r="D376">
            <v>1093533699</v>
          </cell>
          <cell r="E376" t="str">
            <v>BANCOLOMBIA</v>
          </cell>
          <cell r="F376" t="str">
            <v>AHO</v>
          </cell>
          <cell r="G376">
            <v>85173981738</v>
          </cell>
          <cell r="H376" t="str">
            <v>18/06/2026</v>
          </cell>
          <cell r="I376" t="str">
            <v>3226000.00</v>
          </cell>
          <cell r="J376" t="str">
            <v>ABONO EN CUENTA</v>
          </cell>
          <cell r="K376" t="str">
            <v>Exito en Red</v>
          </cell>
          <cell r="L376" t="str">
            <v/>
          </cell>
          <cell r="M376" t="str">
            <v/>
          </cell>
          <cell r="N376">
            <v>5</v>
          </cell>
          <cell r="O376" t="str">
            <v>PAGO</v>
          </cell>
          <cell r="P376" t="str">
            <v>SALUD</v>
          </cell>
          <cell r="Q376" t="str">
            <v>Enviado</v>
          </cell>
          <cell r="R376" t="str">
            <v>DEPARTAMENTO DE RISARALDA,</v>
          </cell>
          <cell r="S376">
            <v>8914800857</v>
          </cell>
          <cell r="T376" t="str">
            <v>AHO</v>
          </cell>
          <cell r="U376">
            <v>601003693</v>
          </cell>
        </row>
        <row r="377">
          <cell r="A377" t="str">
            <v>ABONO EN CUENTA</v>
          </cell>
          <cell r="B377" t="str">
            <v>SEIS NEGOCIOS SAS</v>
          </cell>
          <cell r="C377" t="str">
            <v>NIT</v>
          </cell>
          <cell r="D377">
            <v>8160037610</v>
          </cell>
          <cell r="E377" t="str">
            <v>DAVIbank S.A</v>
          </cell>
          <cell r="F377" t="str">
            <v>CTE</v>
          </cell>
          <cell r="G377">
            <v>5801003887</v>
          </cell>
          <cell r="H377" t="str">
            <v>18/06/2026</v>
          </cell>
          <cell r="I377" t="str">
            <v>276125.00</v>
          </cell>
          <cell r="J377" t="str">
            <v>ABONO EN CUENTA</v>
          </cell>
          <cell r="K377" t="str">
            <v>Exito en Red</v>
          </cell>
          <cell r="L377" t="str">
            <v/>
          </cell>
          <cell r="M377" t="str">
            <v/>
          </cell>
          <cell r="N377">
            <v>5</v>
          </cell>
          <cell r="O377" t="str">
            <v>PAGO</v>
          </cell>
          <cell r="P377" t="str">
            <v>SALUD</v>
          </cell>
          <cell r="Q377" t="str">
            <v>Enviado</v>
          </cell>
          <cell r="R377" t="str">
            <v>DEPARTAMENTO DE RISARALDA,</v>
          </cell>
          <cell r="S377">
            <v>8914800857</v>
          </cell>
          <cell r="T377" t="str">
            <v>AHO</v>
          </cell>
          <cell r="U377">
            <v>601003693</v>
          </cell>
        </row>
        <row r="378">
          <cell r="A378" t="str">
            <v>ABONO EN CUENTA</v>
          </cell>
          <cell r="B378" t="str">
            <v>FONDO DE EMPLEADOS DE</v>
          </cell>
          <cell r="C378" t="str">
            <v>NIT</v>
          </cell>
          <cell r="D378">
            <v>8914129882</v>
          </cell>
          <cell r="E378" t="str">
            <v>BANCO CAJA SOCIAL</v>
          </cell>
          <cell r="F378" t="str">
            <v>CTE</v>
          </cell>
          <cell r="G378">
            <v>21003747172</v>
          </cell>
          <cell r="H378" t="str">
            <v>18/06/2026</v>
          </cell>
          <cell r="I378" t="str">
            <v>1271731.00</v>
          </cell>
          <cell r="J378" t="str">
            <v>ABONO EN CUENTA</v>
          </cell>
          <cell r="K378" t="str">
            <v>Exito en Red</v>
          </cell>
          <cell r="L378" t="str">
            <v/>
          </cell>
          <cell r="M378" t="str">
            <v/>
          </cell>
          <cell r="N378">
            <v>5</v>
          </cell>
          <cell r="O378" t="str">
            <v>PAGO</v>
          </cell>
          <cell r="P378" t="str">
            <v>SALUD</v>
          </cell>
          <cell r="Q378" t="str">
            <v>Enviado</v>
          </cell>
          <cell r="R378" t="str">
            <v>DEPARTAMENTO DE RISARALDA,</v>
          </cell>
          <cell r="S378">
            <v>8914800857</v>
          </cell>
          <cell r="T378" t="str">
            <v>AHO</v>
          </cell>
          <cell r="U378">
            <v>601003693</v>
          </cell>
        </row>
        <row r="379">
          <cell r="A379" t="str">
            <v>ABONO EN CUENTA</v>
          </cell>
          <cell r="B379" t="str">
            <v>JOSE HUMBERTO RESTREPO</v>
          </cell>
          <cell r="C379" t="str">
            <v>CC</v>
          </cell>
          <cell r="D379">
            <v>10134826</v>
          </cell>
          <cell r="E379" t="str">
            <v>DAVIbank S.A</v>
          </cell>
          <cell r="F379" t="str">
            <v>AHO</v>
          </cell>
          <cell r="G379">
            <v>702011629</v>
          </cell>
          <cell r="H379" t="str">
            <v>18/06/2026</v>
          </cell>
          <cell r="I379" t="str">
            <v>4124000.00</v>
          </cell>
          <cell r="J379" t="str">
            <v>ABONO EN CUENTA</v>
          </cell>
          <cell r="K379" t="str">
            <v>Exito en Red</v>
          </cell>
          <cell r="L379" t="str">
            <v/>
          </cell>
          <cell r="M379" t="str">
            <v/>
          </cell>
          <cell r="N379">
            <v>5</v>
          </cell>
          <cell r="O379" t="str">
            <v>PAGO</v>
          </cell>
          <cell r="P379" t="str">
            <v>SALUD</v>
          </cell>
          <cell r="Q379" t="str">
            <v>Enviado</v>
          </cell>
          <cell r="R379" t="str">
            <v>DEPARTAMENTO DE RISARALDA,</v>
          </cell>
          <cell r="S379">
            <v>8914800857</v>
          </cell>
          <cell r="T379" t="str">
            <v>AHO</v>
          </cell>
          <cell r="U379">
            <v>601003693</v>
          </cell>
        </row>
        <row r="380">
          <cell r="A380" t="str">
            <v>ABONO EN CUENTA</v>
          </cell>
          <cell r="B380" t="str">
            <v>ALEJANDRO DUQUE MARTIN</v>
          </cell>
          <cell r="C380" t="str">
            <v>CC</v>
          </cell>
          <cell r="D380">
            <v>18598710</v>
          </cell>
          <cell r="E380" t="str">
            <v>BANCOLOMBIA</v>
          </cell>
          <cell r="F380" t="str">
            <v>AHO</v>
          </cell>
          <cell r="G380">
            <v>74447788628</v>
          </cell>
          <cell r="H380" t="str">
            <v>18/06/2026</v>
          </cell>
          <cell r="I380" t="str">
            <v>3244000.00</v>
          </cell>
          <cell r="J380" t="str">
            <v>ABONO EN CUENTA</v>
          </cell>
          <cell r="K380" t="str">
            <v>Exito en Red</v>
          </cell>
          <cell r="L380" t="str">
            <v/>
          </cell>
          <cell r="M380" t="str">
            <v/>
          </cell>
          <cell r="N380">
            <v>5</v>
          </cell>
          <cell r="O380" t="str">
            <v>PAGO</v>
          </cell>
          <cell r="P380" t="str">
            <v>SALUD</v>
          </cell>
          <cell r="Q380" t="str">
            <v>Enviado</v>
          </cell>
          <cell r="R380" t="str">
            <v>DEPARTAMENTO DE RISARALDA,</v>
          </cell>
          <cell r="S380">
            <v>8914800857</v>
          </cell>
          <cell r="T380" t="str">
            <v>AHO</v>
          </cell>
          <cell r="U380">
            <v>601003693</v>
          </cell>
        </row>
        <row r="381">
          <cell r="A381" t="str">
            <v>ABONO EN CUENTA</v>
          </cell>
          <cell r="B381" t="str">
            <v>LEON ROSSO GLORIA ALEX</v>
          </cell>
          <cell r="C381" t="str">
            <v>CC</v>
          </cell>
          <cell r="D381">
            <v>52422680</v>
          </cell>
          <cell r="E381" t="str">
            <v>DAVIVIENDA</v>
          </cell>
          <cell r="F381" t="str">
            <v>AHO</v>
          </cell>
          <cell r="G381">
            <v>176370040022</v>
          </cell>
          <cell r="H381" t="str">
            <v>18/06/2026</v>
          </cell>
          <cell r="I381" t="str">
            <v>2359902.00</v>
          </cell>
          <cell r="J381" t="str">
            <v>ABONO EN CUENTA</v>
          </cell>
          <cell r="K381" t="str">
            <v>Exito en Red</v>
          </cell>
          <cell r="L381" t="str">
            <v/>
          </cell>
          <cell r="M381" t="str">
            <v/>
          </cell>
          <cell r="N381">
            <v>5</v>
          </cell>
          <cell r="O381" t="str">
            <v>PAGO</v>
          </cell>
          <cell r="P381" t="str">
            <v>SALUD</v>
          </cell>
          <cell r="Q381" t="str">
            <v>Enviado</v>
          </cell>
          <cell r="R381" t="str">
            <v>DEPARTAMENTO DE RISARALDA,</v>
          </cell>
          <cell r="S381">
            <v>8914800857</v>
          </cell>
          <cell r="T381" t="str">
            <v>AHO</v>
          </cell>
          <cell r="U381">
            <v>601003693</v>
          </cell>
        </row>
        <row r="382">
          <cell r="A382" t="str">
            <v>ABONO EN CUENTA</v>
          </cell>
          <cell r="B382" t="str">
            <v>VELEZ GOMEZ DEISSY JOH</v>
          </cell>
          <cell r="C382" t="str">
            <v>CC</v>
          </cell>
          <cell r="D382">
            <v>1090076395</v>
          </cell>
          <cell r="E382" t="str">
            <v>DAVIVIENDA</v>
          </cell>
          <cell r="F382" t="str">
            <v>AHO</v>
          </cell>
          <cell r="G382">
            <v>127070100053</v>
          </cell>
          <cell r="H382" t="str">
            <v>18/06/2026</v>
          </cell>
          <cell r="I382" t="str">
            <v>2820770.00</v>
          </cell>
          <cell r="J382" t="str">
            <v>ABONO EN CUENTA</v>
          </cell>
          <cell r="K382" t="str">
            <v>Exito en Red</v>
          </cell>
          <cell r="L382" t="str">
            <v/>
          </cell>
          <cell r="M382" t="str">
            <v/>
          </cell>
          <cell r="N382">
            <v>5</v>
          </cell>
          <cell r="O382" t="str">
            <v>PAGO</v>
          </cell>
          <cell r="P382" t="str">
            <v>SALUD</v>
          </cell>
          <cell r="Q382" t="str">
            <v>Enviado</v>
          </cell>
          <cell r="R382" t="str">
            <v>DEPARTAMENTO DE RISARALDA,</v>
          </cell>
          <cell r="S382">
            <v>8914800857</v>
          </cell>
          <cell r="T382" t="str">
            <v>AHO</v>
          </cell>
          <cell r="U382">
            <v>601003693</v>
          </cell>
        </row>
        <row r="383">
          <cell r="A383" t="str">
            <v>ABONO EN CUENTA</v>
          </cell>
          <cell r="B383" t="str">
            <v>MARIA LUCELLY CASTA ED</v>
          </cell>
          <cell r="C383" t="str">
            <v>CC</v>
          </cell>
          <cell r="D383">
            <v>42159580</v>
          </cell>
          <cell r="E383" t="str">
            <v>BANCOLOMBIA</v>
          </cell>
          <cell r="F383" t="str">
            <v>AHO</v>
          </cell>
          <cell r="G383">
            <v>85124909134</v>
          </cell>
          <cell r="H383" t="str">
            <v>18/06/2026</v>
          </cell>
          <cell r="I383" t="str">
            <v>2928000.00</v>
          </cell>
          <cell r="J383" t="str">
            <v>ABONO EN CUENTA</v>
          </cell>
          <cell r="K383" t="str">
            <v>Exito en Red</v>
          </cell>
          <cell r="L383" t="str">
            <v/>
          </cell>
          <cell r="M383" t="str">
            <v/>
          </cell>
          <cell r="N383">
            <v>5</v>
          </cell>
          <cell r="O383" t="str">
            <v>PAGO</v>
          </cell>
          <cell r="P383" t="str">
            <v>SALUD</v>
          </cell>
          <cell r="Q383" t="str">
            <v>Enviado</v>
          </cell>
          <cell r="R383" t="str">
            <v>DEPARTAMENTO DE RISARALDA,</v>
          </cell>
          <cell r="S383">
            <v>8914800857</v>
          </cell>
          <cell r="T383" t="str">
            <v>AHO</v>
          </cell>
          <cell r="U383">
            <v>601003693</v>
          </cell>
        </row>
        <row r="384">
          <cell r="A384" t="str">
            <v>ABONO EN CUENTA</v>
          </cell>
          <cell r="B384" t="str">
            <v>RODRIGO VARGAS MONTOYA</v>
          </cell>
          <cell r="C384" t="str">
            <v>CC</v>
          </cell>
          <cell r="D384">
            <v>10767936</v>
          </cell>
          <cell r="E384" t="str">
            <v>BANCOLOMBIA</v>
          </cell>
          <cell r="F384" t="str">
            <v>AHO</v>
          </cell>
          <cell r="G384">
            <v>66100000485</v>
          </cell>
          <cell r="H384" t="str">
            <v>18/06/2026</v>
          </cell>
          <cell r="I384" t="str">
            <v>2928000.00</v>
          </cell>
          <cell r="J384" t="str">
            <v>ABONO EN CUENTA</v>
          </cell>
          <cell r="K384" t="str">
            <v>Exito en Red</v>
          </cell>
          <cell r="L384" t="str">
            <v/>
          </cell>
          <cell r="M384" t="str">
            <v/>
          </cell>
          <cell r="N384">
            <v>5</v>
          </cell>
          <cell r="O384" t="str">
            <v>PAGO</v>
          </cell>
          <cell r="P384" t="str">
            <v>SALUD</v>
          </cell>
          <cell r="Q384" t="str">
            <v>Enviado</v>
          </cell>
          <cell r="R384" t="str">
            <v>DEPARTAMENTO DE RISARALDA,</v>
          </cell>
          <cell r="S384">
            <v>8914800857</v>
          </cell>
          <cell r="T384" t="str">
            <v>AHO</v>
          </cell>
          <cell r="U384">
            <v>601003693</v>
          </cell>
        </row>
        <row r="385">
          <cell r="A385" t="str">
            <v>ABONO EN CUENTA</v>
          </cell>
          <cell r="B385" t="str">
            <v>DANIELA HERNANDEZ ROJA</v>
          </cell>
          <cell r="C385" t="str">
            <v>CC</v>
          </cell>
          <cell r="D385">
            <v>1033342375</v>
          </cell>
          <cell r="E385" t="str">
            <v>DAVIVIENDA</v>
          </cell>
          <cell r="F385" t="str">
            <v>AHO</v>
          </cell>
          <cell r="G385">
            <v>488472535415</v>
          </cell>
          <cell r="H385" t="str">
            <v>19/06/2026</v>
          </cell>
          <cell r="I385" t="str">
            <v>1750905.00</v>
          </cell>
          <cell r="J385" t="str">
            <v>ABONO EN CUENTA</v>
          </cell>
          <cell r="K385" t="str">
            <v>Exito en Red</v>
          </cell>
          <cell r="L385" t="str">
            <v/>
          </cell>
          <cell r="M385" t="str">
            <v/>
          </cell>
          <cell r="N385">
            <v>4</v>
          </cell>
          <cell r="O385" t="str">
            <v>PAGO</v>
          </cell>
          <cell r="P385" t="str">
            <v>SALUD</v>
          </cell>
          <cell r="Q385" t="str">
            <v>Enviado</v>
          </cell>
          <cell r="R385" t="str">
            <v>DEPARTAMENTO DE RISARALDA,</v>
          </cell>
          <cell r="S385">
            <v>8914800857</v>
          </cell>
          <cell r="T385" t="str">
            <v>AHO</v>
          </cell>
          <cell r="U385">
            <v>601003693</v>
          </cell>
        </row>
        <row r="386">
          <cell r="A386" t="str">
            <v>ABONO EN CUENTA</v>
          </cell>
          <cell r="B386" t="str">
            <v>GUSTAVO DE JESUS RAMIR</v>
          </cell>
          <cell r="C386" t="str">
            <v>CC</v>
          </cell>
          <cell r="D386">
            <v>4379316</v>
          </cell>
          <cell r="E386" t="str">
            <v>DAVIVIENDA</v>
          </cell>
          <cell r="F386" t="str">
            <v>AHO</v>
          </cell>
          <cell r="G386">
            <v>126670075319</v>
          </cell>
          <cell r="H386" t="str">
            <v>19/06/2026</v>
          </cell>
          <cell r="I386" t="str">
            <v>4990000.00</v>
          </cell>
          <cell r="J386" t="str">
            <v>ABONO EN CUENTA</v>
          </cell>
          <cell r="K386" t="str">
            <v>Exito en Red</v>
          </cell>
          <cell r="L386" t="str">
            <v/>
          </cell>
          <cell r="M386" t="str">
            <v/>
          </cell>
          <cell r="N386">
            <v>4</v>
          </cell>
          <cell r="O386" t="str">
            <v>PAGO</v>
          </cell>
          <cell r="P386" t="str">
            <v>SALUD</v>
          </cell>
          <cell r="Q386" t="str">
            <v>Enviado</v>
          </cell>
          <cell r="R386" t="str">
            <v>DEPARTAMENTO DE RISARALDA,</v>
          </cell>
          <cell r="S386">
            <v>8914800857</v>
          </cell>
          <cell r="T386" t="str">
            <v>AHO</v>
          </cell>
          <cell r="U386">
            <v>601003693</v>
          </cell>
        </row>
        <row r="387">
          <cell r="A387" t="str">
            <v>ABONO EN CUENTA</v>
          </cell>
          <cell r="B387" t="str">
            <v>ALEXANDER RAMIREZ GIRA</v>
          </cell>
          <cell r="C387" t="str">
            <v>CC</v>
          </cell>
          <cell r="D387">
            <v>7548295</v>
          </cell>
          <cell r="E387" t="str">
            <v>DAVIbank S.A</v>
          </cell>
          <cell r="F387" t="str">
            <v>AHO</v>
          </cell>
          <cell r="G387">
            <v>5782068727</v>
          </cell>
          <cell r="H387" t="str">
            <v>19/06/2026</v>
          </cell>
          <cell r="I387" t="str">
            <v>3709000.00</v>
          </cell>
          <cell r="J387" t="str">
            <v>ABONO EN CUENTA</v>
          </cell>
          <cell r="K387" t="str">
            <v>Exito en Red</v>
          </cell>
          <cell r="L387" t="str">
            <v/>
          </cell>
          <cell r="M387" t="str">
            <v/>
          </cell>
          <cell r="N387">
            <v>4</v>
          </cell>
          <cell r="O387" t="str">
            <v>PAGO</v>
          </cell>
          <cell r="P387" t="str">
            <v>SALUD</v>
          </cell>
          <cell r="Q387" t="str">
            <v>Enviado</v>
          </cell>
          <cell r="R387" t="str">
            <v>DEPARTAMENTO DE RISARALDA,</v>
          </cell>
          <cell r="S387">
            <v>8914800857</v>
          </cell>
          <cell r="T387" t="str">
            <v>AHO</v>
          </cell>
          <cell r="U387">
            <v>601003693</v>
          </cell>
        </row>
        <row r="388">
          <cell r="A388" t="str">
            <v>ABONO EN CUENTA</v>
          </cell>
          <cell r="B388" t="str">
            <v>JHON CARLOS GOMEZ CALD</v>
          </cell>
          <cell r="C388" t="str">
            <v>CC</v>
          </cell>
          <cell r="D388">
            <v>1088302408</v>
          </cell>
          <cell r="E388" t="str">
            <v>BANCOLOMBIA</v>
          </cell>
          <cell r="F388" t="str">
            <v>AHO</v>
          </cell>
          <cell r="G388">
            <v>72553286353</v>
          </cell>
          <cell r="H388" t="str">
            <v>19/06/2026</v>
          </cell>
          <cell r="I388" t="str">
            <v>4124000.00</v>
          </cell>
          <cell r="J388" t="str">
            <v>ABONO EN CUENTA</v>
          </cell>
          <cell r="K388" t="str">
            <v>Exito en Red</v>
          </cell>
          <cell r="L388" t="str">
            <v/>
          </cell>
          <cell r="M388" t="str">
            <v/>
          </cell>
          <cell r="N388">
            <v>4</v>
          </cell>
          <cell r="O388" t="str">
            <v>PAGO</v>
          </cell>
          <cell r="P388" t="str">
            <v>SALUD</v>
          </cell>
          <cell r="Q388" t="str">
            <v>Enviado</v>
          </cell>
          <cell r="R388" t="str">
            <v>DEPARTAMENTO DE RISARALDA,</v>
          </cell>
          <cell r="S388">
            <v>8914800857</v>
          </cell>
          <cell r="T388" t="str">
            <v>AHO</v>
          </cell>
          <cell r="U388">
            <v>601003693</v>
          </cell>
        </row>
        <row r="389">
          <cell r="A389" t="str">
            <v>ABONO EN CUENTA</v>
          </cell>
          <cell r="B389" t="str">
            <v>TERESITA DE JESUS MOSQ</v>
          </cell>
          <cell r="C389" t="str">
            <v>CC</v>
          </cell>
          <cell r="D389">
            <v>42132602</v>
          </cell>
          <cell r="E389" t="str">
            <v>BANCOLOMBIA</v>
          </cell>
          <cell r="F389" t="str">
            <v>AHO</v>
          </cell>
          <cell r="G389">
            <v>75688744482</v>
          </cell>
          <cell r="H389" t="str">
            <v>19/06/2026</v>
          </cell>
          <cell r="I389" t="str">
            <v>4124000.00</v>
          </cell>
          <cell r="J389" t="str">
            <v>ABONO EN CUENTA</v>
          </cell>
          <cell r="K389" t="str">
            <v>Exito en Red</v>
          </cell>
          <cell r="L389" t="str">
            <v/>
          </cell>
          <cell r="M389" t="str">
            <v/>
          </cell>
          <cell r="N389">
            <v>4</v>
          </cell>
          <cell r="O389" t="str">
            <v>PAGO</v>
          </cell>
          <cell r="P389" t="str">
            <v>SALUD</v>
          </cell>
          <cell r="Q389" t="str">
            <v>Enviado</v>
          </cell>
          <cell r="R389" t="str">
            <v>DEPARTAMENTO DE RISARALDA,</v>
          </cell>
          <cell r="S389">
            <v>8914800857</v>
          </cell>
          <cell r="T389" t="str">
            <v>AHO</v>
          </cell>
          <cell r="U389">
            <v>601003693</v>
          </cell>
        </row>
        <row r="390">
          <cell r="A390" t="str">
            <v>ABONO EN CUENTA</v>
          </cell>
          <cell r="B390" t="str">
            <v>PAULA ANDREA GRAJALES</v>
          </cell>
          <cell r="C390" t="str">
            <v>CC</v>
          </cell>
          <cell r="D390">
            <v>1088314296</v>
          </cell>
          <cell r="E390" t="str">
            <v>BANCOLOMBIA</v>
          </cell>
          <cell r="F390" t="str">
            <v>AHO</v>
          </cell>
          <cell r="G390">
            <v>72533563202</v>
          </cell>
          <cell r="H390" t="str">
            <v>19/06/2026</v>
          </cell>
          <cell r="I390" t="str">
            <v>5808000.00</v>
          </cell>
          <cell r="J390" t="str">
            <v>ABONO EN CUENTA</v>
          </cell>
          <cell r="K390" t="str">
            <v>Exito en Red</v>
          </cell>
          <cell r="L390" t="str">
            <v/>
          </cell>
          <cell r="M390" t="str">
            <v/>
          </cell>
          <cell r="N390">
            <v>4</v>
          </cell>
          <cell r="O390" t="str">
            <v>PAGO</v>
          </cell>
          <cell r="P390" t="str">
            <v>SALUD</v>
          </cell>
          <cell r="Q390" t="str">
            <v>Enviado</v>
          </cell>
          <cell r="R390" t="str">
            <v>DEPARTAMENTO DE RISARALDA,</v>
          </cell>
          <cell r="S390">
            <v>8914800857</v>
          </cell>
          <cell r="T390" t="str">
            <v>AHO</v>
          </cell>
          <cell r="U390">
            <v>601003693</v>
          </cell>
        </row>
        <row r="391">
          <cell r="A391" t="str">
            <v>ABONO EN CUENTA</v>
          </cell>
          <cell r="B391" t="str">
            <v>ANA MARIA ESTRADA SANC</v>
          </cell>
          <cell r="C391" t="str">
            <v>CC</v>
          </cell>
          <cell r="D391">
            <v>1088257631</v>
          </cell>
          <cell r="E391" t="str">
            <v>BANCOLOMBIA</v>
          </cell>
          <cell r="F391" t="str">
            <v>AHO</v>
          </cell>
          <cell r="G391">
            <v>27014068061</v>
          </cell>
          <cell r="H391" t="str">
            <v>19/06/2026</v>
          </cell>
          <cell r="I391" t="str">
            <v>5521000.00</v>
          </cell>
          <cell r="J391" t="str">
            <v>ABONO EN CUENTA</v>
          </cell>
          <cell r="K391" t="str">
            <v>Exito en Red</v>
          </cell>
          <cell r="L391" t="str">
            <v/>
          </cell>
          <cell r="M391" t="str">
            <v/>
          </cell>
          <cell r="N391">
            <v>4</v>
          </cell>
          <cell r="O391" t="str">
            <v>PAGO</v>
          </cell>
          <cell r="P391" t="str">
            <v>SALUD</v>
          </cell>
          <cell r="Q391" t="str">
            <v>Enviado</v>
          </cell>
          <cell r="R391" t="str">
            <v>DEPARTAMENTO DE RISARALDA,</v>
          </cell>
          <cell r="S391">
            <v>8914800857</v>
          </cell>
          <cell r="T391" t="str">
            <v>AHO</v>
          </cell>
          <cell r="U391">
            <v>601003693</v>
          </cell>
        </row>
        <row r="392">
          <cell r="A392" t="str">
            <v>ABONO EN CUENTA</v>
          </cell>
          <cell r="B392" t="str">
            <v>JESSENIA CORRALES SANC</v>
          </cell>
          <cell r="C392" t="str">
            <v>CC</v>
          </cell>
          <cell r="D392">
            <v>1087492162</v>
          </cell>
          <cell r="E392" t="str">
            <v>BANCOLOMBIA</v>
          </cell>
          <cell r="F392" t="str">
            <v>AHO</v>
          </cell>
          <cell r="G392">
            <v>91285612123</v>
          </cell>
          <cell r="H392" t="str">
            <v>19/06/2026</v>
          </cell>
          <cell r="I392" t="str">
            <v>3709000.00</v>
          </cell>
          <cell r="J392" t="str">
            <v>ABONO EN CUENTA</v>
          </cell>
          <cell r="K392" t="str">
            <v>Exito en Red</v>
          </cell>
          <cell r="L392" t="str">
            <v/>
          </cell>
          <cell r="M392" t="str">
            <v/>
          </cell>
          <cell r="N392">
            <v>4</v>
          </cell>
          <cell r="O392" t="str">
            <v>PAGO</v>
          </cell>
          <cell r="P392" t="str">
            <v>SALUD</v>
          </cell>
          <cell r="Q392" t="str">
            <v>Enviado</v>
          </cell>
          <cell r="R392" t="str">
            <v>DEPARTAMENTO DE RISARALDA,</v>
          </cell>
          <cell r="S392">
            <v>8914800857</v>
          </cell>
          <cell r="T392" t="str">
            <v>AHO</v>
          </cell>
          <cell r="U392">
            <v>601003693</v>
          </cell>
        </row>
        <row r="393">
          <cell r="A393" t="str">
            <v>ABONO EN CUENTA</v>
          </cell>
          <cell r="B393" t="str">
            <v>JHON JAIRO OSORIO ARRE</v>
          </cell>
          <cell r="C393" t="str">
            <v>CC</v>
          </cell>
          <cell r="D393">
            <v>10005670</v>
          </cell>
          <cell r="E393" t="str">
            <v>AGRARIO</v>
          </cell>
          <cell r="F393" t="str">
            <v>AHO</v>
          </cell>
          <cell r="G393">
            <v>457500014601</v>
          </cell>
          <cell r="H393" t="str">
            <v>19/06/2026</v>
          </cell>
          <cell r="I393" t="str">
            <v>3385000.00</v>
          </cell>
          <cell r="J393" t="str">
            <v>ABONO EN CUENTA</v>
          </cell>
          <cell r="K393" t="str">
            <v>Exito en Red</v>
          </cell>
          <cell r="L393" t="str">
            <v/>
          </cell>
          <cell r="M393" t="str">
            <v/>
          </cell>
          <cell r="N393">
            <v>4</v>
          </cell>
          <cell r="O393" t="str">
            <v>PAGO</v>
          </cell>
          <cell r="P393" t="str">
            <v>SALUD</v>
          </cell>
          <cell r="Q393" t="str">
            <v>Enviado</v>
          </cell>
          <cell r="R393" t="str">
            <v>DEPARTAMENTO DE RISARALDA,</v>
          </cell>
          <cell r="S393">
            <v>8914800857</v>
          </cell>
          <cell r="T393" t="str">
            <v>AHO</v>
          </cell>
          <cell r="U393">
            <v>601003693</v>
          </cell>
        </row>
        <row r="394">
          <cell r="A394" t="str">
            <v>ABONO EN CUENTA</v>
          </cell>
          <cell r="B394" t="str">
            <v>ASTRID YANET ESTRADA Q</v>
          </cell>
          <cell r="C394" t="str">
            <v>CC</v>
          </cell>
          <cell r="D394">
            <v>42111750</v>
          </cell>
          <cell r="E394" t="str">
            <v>BBVA</v>
          </cell>
          <cell r="F394" t="str">
            <v>AHO</v>
          </cell>
          <cell r="G394">
            <v>451028641</v>
          </cell>
          <cell r="H394" t="str">
            <v>19/06/2026</v>
          </cell>
          <cell r="I394" t="str">
            <v>4124000.00</v>
          </cell>
          <cell r="J394" t="str">
            <v>ABONO EN CUENTA</v>
          </cell>
          <cell r="K394" t="str">
            <v>Exito en Red</v>
          </cell>
          <cell r="L394" t="str">
            <v/>
          </cell>
          <cell r="M394" t="str">
            <v/>
          </cell>
          <cell r="N394">
            <v>4</v>
          </cell>
          <cell r="O394" t="str">
            <v>PAGO</v>
          </cell>
          <cell r="P394" t="str">
            <v>SALUD</v>
          </cell>
          <cell r="Q394" t="str">
            <v>Enviado</v>
          </cell>
          <cell r="R394" t="str">
            <v>DEPARTAMENTO DE RISARALDA,</v>
          </cell>
          <cell r="S394">
            <v>8914800857</v>
          </cell>
          <cell r="T394" t="str">
            <v>AHO</v>
          </cell>
          <cell r="U394">
            <v>601003693</v>
          </cell>
        </row>
        <row r="395">
          <cell r="A395">
            <v>13227</v>
          </cell>
          <cell r="B395" t="str">
            <v>NATHALY ADRIANA BENAVI</v>
          </cell>
          <cell r="C395" t="str">
            <v>CC</v>
          </cell>
          <cell r="D395">
            <v>1022324009</v>
          </cell>
          <cell r="E395" t="str">
            <v>BANCO DE BOGOTA</v>
          </cell>
          <cell r="F395" t="str">
            <v>AHO</v>
          </cell>
          <cell r="G395">
            <v>468881354</v>
          </cell>
          <cell r="H395" t="str">
            <v>19/06/2026</v>
          </cell>
          <cell r="I395" t="str">
            <v>5521000.00</v>
          </cell>
          <cell r="J395">
            <v>13227</v>
          </cell>
          <cell r="K395" t="str">
            <v>Exito en Red</v>
          </cell>
          <cell r="L395" t="str">
            <v/>
          </cell>
          <cell r="M395" t="str">
            <v/>
          </cell>
          <cell r="N395">
            <v>4</v>
          </cell>
          <cell r="O395" t="str">
            <v>PAGO</v>
          </cell>
          <cell r="P395" t="str">
            <v>SALUD</v>
          </cell>
          <cell r="Q395" t="str">
            <v>Enviado</v>
          </cell>
          <cell r="R395" t="str">
            <v>DEPARTAMENTO DE RISARALDA,</v>
          </cell>
          <cell r="S395">
            <v>8914800857</v>
          </cell>
          <cell r="T395" t="str">
            <v>AHO</v>
          </cell>
          <cell r="U395">
            <v>601003693</v>
          </cell>
        </row>
        <row r="396">
          <cell r="A396">
            <v>12417</v>
          </cell>
          <cell r="B396" t="str">
            <v>EMPRESA DE DESARROLLO</v>
          </cell>
          <cell r="C396" t="str">
            <v>NIT</v>
          </cell>
          <cell r="D396">
            <v>9001186303</v>
          </cell>
          <cell r="E396" t="str">
            <v>BBVA</v>
          </cell>
          <cell r="F396" t="str">
            <v>AHO</v>
          </cell>
          <cell r="G396">
            <v>803000024</v>
          </cell>
          <cell r="H396" t="str">
            <v>19/06/2026</v>
          </cell>
          <cell r="I396" t="str">
            <v>1238822300.00</v>
          </cell>
          <cell r="J396">
            <v>12417</v>
          </cell>
          <cell r="K396" t="str">
            <v>Exito en Red</v>
          </cell>
          <cell r="L396" t="str">
            <v/>
          </cell>
          <cell r="M396" t="str">
            <v/>
          </cell>
          <cell r="N396">
            <v>4</v>
          </cell>
          <cell r="O396" t="str">
            <v>PAGO</v>
          </cell>
          <cell r="P396" t="str">
            <v>SALUD</v>
          </cell>
          <cell r="Q396" t="str">
            <v>Enviado</v>
          </cell>
          <cell r="R396" t="str">
            <v>DEPARTAMENTO DE RISARALDA,</v>
          </cell>
          <cell r="S396">
            <v>8914800857</v>
          </cell>
          <cell r="T396" t="str">
            <v>AHO</v>
          </cell>
          <cell r="U396">
            <v>601003693</v>
          </cell>
        </row>
        <row r="397">
          <cell r="A397" t="str">
            <v>ABONO EN CUENTA</v>
          </cell>
          <cell r="B397" t="str">
            <v>VERONICA ALEJANDRA GIR</v>
          </cell>
          <cell r="C397" t="str">
            <v>CC</v>
          </cell>
          <cell r="D397">
            <v>30407818</v>
          </cell>
          <cell r="E397" t="str">
            <v>BANCOLOMBIA</v>
          </cell>
          <cell r="F397" t="str">
            <v>AHO</v>
          </cell>
          <cell r="G397">
            <v>90683778183</v>
          </cell>
          <cell r="H397" t="str">
            <v>22/06/2026</v>
          </cell>
          <cell r="I397" t="str">
            <v>1783333.00</v>
          </cell>
          <cell r="J397" t="str">
            <v>ABONO EN CUENTA</v>
          </cell>
          <cell r="K397" t="str">
            <v>Exito en Red</v>
          </cell>
          <cell r="L397" t="str">
            <v/>
          </cell>
          <cell r="M397" t="str">
            <v/>
          </cell>
          <cell r="N397">
            <v>5</v>
          </cell>
          <cell r="O397" t="str">
            <v>PAGO</v>
          </cell>
          <cell r="P397" t="str">
            <v>SALUD</v>
          </cell>
          <cell r="Q397" t="str">
            <v>Enviado</v>
          </cell>
          <cell r="R397" t="str">
            <v>DEPARTAMENTO DE RISARALDA,</v>
          </cell>
          <cell r="S397">
            <v>8914800857</v>
          </cell>
          <cell r="T397" t="str">
            <v>AHO</v>
          </cell>
          <cell r="U397">
            <v>601003693</v>
          </cell>
        </row>
        <row r="398">
          <cell r="A398" t="str">
            <v>ABONO EN CUENTA</v>
          </cell>
          <cell r="B398" t="str">
            <v>CESAR AUGUSTO SUAREZ T</v>
          </cell>
          <cell r="C398" t="str">
            <v>CC</v>
          </cell>
          <cell r="D398">
            <v>4539390</v>
          </cell>
          <cell r="E398" t="str">
            <v>BANCOLOMBIA</v>
          </cell>
          <cell r="F398" t="str">
            <v>AHO</v>
          </cell>
          <cell r="G398">
            <v>52515329811</v>
          </cell>
          <cell r="H398" t="str">
            <v>22/06/2026</v>
          </cell>
          <cell r="I398" t="str">
            <v>3385000.00</v>
          </cell>
          <cell r="J398" t="str">
            <v>ABONO EN CUENTA</v>
          </cell>
          <cell r="K398" t="str">
            <v>Exito en Red</v>
          </cell>
          <cell r="L398" t="str">
            <v/>
          </cell>
          <cell r="M398" t="str">
            <v/>
          </cell>
          <cell r="N398">
            <v>5</v>
          </cell>
          <cell r="O398" t="str">
            <v>PAGO</v>
          </cell>
          <cell r="P398" t="str">
            <v>SALUD</v>
          </cell>
          <cell r="Q398" t="str">
            <v>Enviado</v>
          </cell>
          <cell r="R398" t="str">
            <v>DEPARTAMENTO DE RISARALDA,</v>
          </cell>
          <cell r="S398">
            <v>8914800857</v>
          </cell>
          <cell r="T398" t="str">
            <v>AHO</v>
          </cell>
          <cell r="U398">
            <v>601003693</v>
          </cell>
        </row>
        <row r="399">
          <cell r="A399" t="str">
            <v>ABONO EN CUENTA</v>
          </cell>
          <cell r="B399" t="str">
            <v>ABAD MONCADA DIANA MIL</v>
          </cell>
          <cell r="C399" t="str">
            <v>CC</v>
          </cell>
          <cell r="D399">
            <v>24687576</v>
          </cell>
          <cell r="E399" t="str">
            <v>DAVIVIENDA</v>
          </cell>
          <cell r="F399" t="str">
            <v>AHO</v>
          </cell>
          <cell r="G399">
            <v>127270144562</v>
          </cell>
          <cell r="H399" t="str">
            <v>22/06/2026</v>
          </cell>
          <cell r="I399" t="str">
            <v>397532.00</v>
          </cell>
          <cell r="J399" t="str">
            <v>ABONO EN CUENTA</v>
          </cell>
          <cell r="K399" t="str">
            <v>Exito en Red</v>
          </cell>
          <cell r="L399" t="str">
            <v/>
          </cell>
          <cell r="M399" t="str">
            <v/>
          </cell>
          <cell r="N399">
            <v>5</v>
          </cell>
          <cell r="O399" t="str">
            <v>PAGO</v>
          </cell>
          <cell r="P399" t="str">
            <v>SALUD</v>
          </cell>
          <cell r="Q399" t="str">
            <v>Enviado</v>
          </cell>
          <cell r="R399" t="str">
            <v>DEPARTAMENTO DE RISARALDA,</v>
          </cell>
          <cell r="S399">
            <v>8914800857</v>
          </cell>
          <cell r="T399" t="str">
            <v>AHO</v>
          </cell>
          <cell r="U399">
            <v>601003693</v>
          </cell>
        </row>
        <row r="400">
          <cell r="A400" t="str">
            <v>ABONO EN CUENTA</v>
          </cell>
          <cell r="B400" t="str">
            <v>MARIA DEL CARMEN MU OZ</v>
          </cell>
          <cell r="C400" t="str">
            <v>CC</v>
          </cell>
          <cell r="D400">
            <v>25175120</v>
          </cell>
          <cell r="E400" t="str">
            <v>BANCOLOMBIA</v>
          </cell>
          <cell r="F400" t="str">
            <v>AHO</v>
          </cell>
          <cell r="G400">
            <v>72371036394</v>
          </cell>
          <cell r="H400" t="str">
            <v>22/06/2026</v>
          </cell>
          <cell r="I400" t="str">
            <v>3709000.00</v>
          </cell>
          <cell r="J400" t="str">
            <v>ABONO EN CUENTA</v>
          </cell>
          <cell r="K400" t="str">
            <v>Exito en Red</v>
          </cell>
          <cell r="L400" t="str">
            <v/>
          </cell>
          <cell r="M400" t="str">
            <v/>
          </cell>
          <cell r="N400">
            <v>5</v>
          </cell>
          <cell r="O400" t="str">
            <v>PAGO</v>
          </cell>
          <cell r="P400" t="str">
            <v>SALUD</v>
          </cell>
          <cell r="Q400" t="str">
            <v>Enviado</v>
          </cell>
          <cell r="R400" t="str">
            <v>DEPARTAMENTO DE RISARALDA,</v>
          </cell>
          <cell r="S400">
            <v>8914800857</v>
          </cell>
          <cell r="T400" t="str">
            <v>AHO</v>
          </cell>
          <cell r="U400">
            <v>601003693</v>
          </cell>
        </row>
        <row r="401">
          <cell r="A401" t="str">
            <v>ABONO EN CUENTA</v>
          </cell>
          <cell r="B401" t="str">
            <v>JESSICA ALZATE PALACIO</v>
          </cell>
          <cell r="C401" t="str">
            <v>CC</v>
          </cell>
          <cell r="D401">
            <v>1088009462</v>
          </cell>
          <cell r="E401" t="str">
            <v>AV VILLAS</v>
          </cell>
          <cell r="F401" t="str">
            <v>AHO</v>
          </cell>
          <cell r="G401">
            <v>305908860</v>
          </cell>
          <cell r="H401" t="str">
            <v>22/06/2026</v>
          </cell>
          <cell r="I401" t="str">
            <v>4124000.00</v>
          </cell>
          <cell r="J401" t="str">
            <v>ABONO EN CUENTA</v>
          </cell>
          <cell r="K401" t="str">
            <v>Exito en Red</v>
          </cell>
          <cell r="L401" t="str">
            <v/>
          </cell>
          <cell r="M401" t="str">
            <v/>
          </cell>
          <cell r="N401">
            <v>5</v>
          </cell>
          <cell r="O401" t="str">
            <v>PAGO</v>
          </cell>
          <cell r="P401" t="str">
            <v>SALUD</v>
          </cell>
          <cell r="Q401" t="str">
            <v>Enviado</v>
          </cell>
          <cell r="R401" t="str">
            <v>DEPARTAMENTO DE RISARALDA,</v>
          </cell>
          <cell r="S401">
            <v>8914800857</v>
          </cell>
          <cell r="T401" t="str">
            <v>AHO</v>
          </cell>
          <cell r="U401">
            <v>601003693</v>
          </cell>
        </row>
        <row r="402">
          <cell r="A402" t="str">
            <v>ABONO EN CUENTA</v>
          </cell>
          <cell r="B402" t="str">
            <v>GERMAN CARDONA SAAVEDR</v>
          </cell>
          <cell r="C402" t="str">
            <v>CC</v>
          </cell>
          <cell r="D402">
            <v>7545614</v>
          </cell>
          <cell r="E402" t="str">
            <v>AGRARIO</v>
          </cell>
          <cell r="F402" t="str">
            <v>AHO</v>
          </cell>
          <cell r="G402">
            <v>454100013305</v>
          </cell>
          <cell r="H402" t="str">
            <v>22/06/2026</v>
          </cell>
          <cell r="I402" t="str">
            <v>3709000.00</v>
          </cell>
          <cell r="J402" t="str">
            <v>ABONO EN CUENTA</v>
          </cell>
          <cell r="K402" t="str">
            <v>Exito en Red</v>
          </cell>
          <cell r="L402" t="str">
            <v/>
          </cell>
          <cell r="M402" t="str">
            <v/>
          </cell>
          <cell r="N402">
            <v>5</v>
          </cell>
          <cell r="O402" t="str">
            <v>PAGO</v>
          </cell>
          <cell r="P402" t="str">
            <v>SALUD</v>
          </cell>
          <cell r="Q402" t="str">
            <v>Enviado</v>
          </cell>
          <cell r="R402" t="str">
            <v>DEPARTAMENTO DE RISARALDA,</v>
          </cell>
          <cell r="S402">
            <v>8914800857</v>
          </cell>
          <cell r="T402" t="str">
            <v>AHO</v>
          </cell>
          <cell r="U402">
            <v>601003693</v>
          </cell>
        </row>
        <row r="403">
          <cell r="A403" t="str">
            <v>ABONO EN CUENTA</v>
          </cell>
          <cell r="B403" t="str">
            <v>BEATRIZ ELENA GOMEZ RA</v>
          </cell>
          <cell r="C403" t="str">
            <v>CC</v>
          </cell>
          <cell r="D403">
            <v>1088307354</v>
          </cell>
          <cell r="E403" t="str">
            <v>DAVIVIENDA</v>
          </cell>
          <cell r="F403" t="str">
            <v>AHO</v>
          </cell>
          <cell r="G403">
            <v>488429841924</v>
          </cell>
          <cell r="H403" t="str">
            <v>22/06/2026</v>
          </cell>
          <cell r="I403" t="str">
            <v>2928000.00</v>
          </cell>
          <cell r="J403" t="str">
            <v>ABONO EN CUENTA</v>
          </cell>
          <cell r="K403" t="str">
            <v>Exito en Red</v>
          </cell>
          <cell r="L403" t="str">
            <v/>
          </cell>
          <cell r="M403" t="str">
            <v/>
          </cell>
          <cell r="N403">
            <v>5</v>
          </cell>
          <cell r="O403" t="str">
            <v>PAGO</v>
          </cell>
          <cell r="P403" t="str">
            <v>SALUD</v>
          </cell>
          <cell r="Q403" t="str">
            <v>Enviado</v>
          </cell>
          <cell r="R403" t="str">
            <v>DEPARTAMENTO DE RISARALDA,</v>
          </cell>
          <cell r="S403">
            <v>8914800857</v>
          </cell>
          <cell r="T403" t="str">
            <v>AHO</v>
          </cell>
          <cell r="U403">
            <v>601003693</v>
          </cell>
        </row>
        <row r="404">
          <cell r="A404" t="str">
            <v>ABONO EN CUENTA</v>
          </cell>
          <cell r="B404" t="str">
            <v>FARID ALEXIS ROMERO BO</v>
          </cell>
          <cell r="C404" t="str">
            <v>CC</v>
          </cell>
          <cell r="D404">
            <v>4515309</v>
          </cell>
          <cell r="E404" t="str">
            <v>DAVIVIENDA</v>
          </cell>
          <cell r="F404" t="str">
            <v>AHO</v>
          </cell>
          <cell r="G404">
            <v>127270021992</v>
          </cell>
          <cell r="H404" t="str">
            <v>22/06/2026</v>
          </cell>
          <cell r="I404" t="str">
            <v>3277885.00</v>
          </cell>
          <cell r="J404" t="str">
            <v>ABONO EN CUENTA</v>
          </cell>
          <cell r="K404" t="str">
            <v>Exito en Red</v>
          </cell>
          <cell r="L404" t="str">
            <v/>
          </cell>
          <cell r="M404" t="str">
            <v/>
          </cell>
          <cell r="N404">
            <v>5</v>
          </cell>
          <cell r="O404" t="str">
            <v>PAGO</v>
          </cell>
          <cell r="P404" t="str">
            <v>SALUD</v>
          </cell>
          <cell r="Q404" t="str">
            <v>Enviado</v>
          </cell>
          <cell r="R404" t="str">
            <v>DEPARTAMENTO DE RISARALDA,</v>
          </cell>
          <cell r="S404">
            <v>8914800857</v>
          </cell>
          <cell r="T404" t="str">
            <v>AHO</v>
          </cell>
          <cell r="U404">
            <v>601003693</v>
          </cell>
        </row>
        <row r="405">
          <cell r="A405" t="str">
            <v>ABONO EN CUENTA</v>
          </cell>
          <cell r="B405" t="str">
            <v>FONDO DE EMPLEADOS DE</v>
          </cell>
          <cell r="C405" t="str">
            <v>NIT</v>
          </cell>
          <cell r="D405">
            <v>8914129882</v>
          </cell>
          <cell r="E405" t="str">
            <v>BANCO CAJA SOCIAL</v>
          </cell>
          <cell r="F405" t="str">
            <v>CTE</v>
          </cell>
          <cell r="G405">
            <v>21003747172</v>
          </cell>
          <cell r="H405" t="str">
            <v>22/06/2026</v>
          </cell>
          <cell r="I405" t="str">
            <v>846115.00</v>
          </cell>
          <cell r="J405" t="str">
            <v>ABONO EN CUENTA</v>
          </cell>
          <cell r="K405" t="str">
            <v>Exito en Red</v>
          </cell>
          <cell r="L405" t="str">
            <v/>
          </cell>
          <cell r="M405" t="str">
            <v/>
          </cell>
          <cell r="N405">
            <v>5</v>
          </cell>
          <cell r="O405" t="str">
            <v>PAGO</v>
          </cell>
          <cell r="P405" t="str">
            <v>SALUD</v>
          </cell>
          <cell r="Q405" t="str">
            <v>Enviado</v>
          </cell>
          <cell r="R405" t="str">
            <v>DEPARTAMENTO DE RISARALDA,</v>
          </cell>
          <cell r="S405">
            <v>8914800857</v>
          </cell>
          <cell r="T405" t="str">
            <v>AHO</v>
          </cell>
          <cell r="U405">
            <v>601003693</v>
          </cell>
        </row>
        <row r="406">
          <cell r="A406" t="str">
            <v>ABONO EN CUENTA</v>
          </cell>
          <cell r="B406" t="str">
            <v>MATEO RIOS VELEZ</v>
          </cell>
          <cell r="C406" t="str">
            <v>CC</v>
          </cell>
          <cell r="D406">
            <v>1090076826</v>
          </cell>
          <cell r="E406" t="str">
            <v>DAVIbank S.A</v>
          </cell>
          <cell r="F406" t="str">
            <v>AHO</v>
          </cell>
          <cell r="G406">
            <v>5772042536</v>
          </cell>
          <cell r="H406" t="str">
            <v>22/06/2026</v>
          </cell>
          <cell r="I406" t="str">
            <v>4124000.00</v>
          </cell>
          <cell r="J406" t="str">
            <v>ABONO EN CUENTA</v>
          </cell>
          <cell r="K406" t="str">
            <v>Exito en Red</v>
          </cell>
          <cell r="L406" t="str">
            <v/>
          </cell>
          <cell r="M406" t="str">
            <v/>
          </cell>
          <cell r="N406">
            <v>5</v>
          </cell>
          <cell r="O406" t="str">
            <v>PAGO</v>
          </cell>
          <cell r="P406" t="str">
            <v>SALUD</v>
          </cell>
          <cell r="Q406" t="str">
            <v>Enviado</v>
          </cell>
          <cell r="R406" t="str">
            <v>DEPARTAMENTO DE RISARALDA,</v>
          </cell>
          <cell r="S406">
            <v>8914800857</v>
          </cell>
          <cell r="T406" t="str">
            <v>AHO</v>
          </cell>
          <cell r="U406">
            <v>601003693</v>
          </cell>
        </row>
        <row r="407">
          <cell r="A407" t="str">
            <v>ABONO EN CUENTA</v>
          </cell>
          <cell r="B407" t="str">
            <v>CAMILO RUIZ ALVAREZ</v>
          </cell>
          <cell r="C407" t="str">
            <v>CC</v>
          </cell>
          <cell r="D407">
            <v>1004688576</v>
          </cell>
          <cell r="E407" t="str">
            <v>DAVIVIENDA</v>
          </cell>
          <cell r="F407" t="str">
            <v>AHO</v>
          </cell>
          <cell r="G407">
            <v>126600031275</v>
          </cell>
          <cell r="H407" t="str">
            <v>22/06/2026</v>
          </cell>
          <cell r="I407" t="str">
            <v>4124000.00</v>
          </cell>
          <cell r="J407" t="str">
            <v>ABONO EN CUENTA</v>
          </cell>
          <cell r="K407" t="str">
            <v>Exito en Red</v>
          </cell>
          <cell r="L407" t="str">
            <v/>
          </cell>
          <cell r="M407" t="str">
            <v/>
          </cell>
          <cell r="N407">
            <v>5</v>
          </cell>
          <cell r="O407" t="str">
            <v>PAGO</v>
          </cell>
          <cell r="P407" t="str">
            <v>SALUD</v>
          </cell>
          <cell r="Q407" t="str">
            <v>Enviado</v>
          </cell>
          <cell r="R407" t="str">
            <v>DEPARTAMENTO DE RISARALDA,</v>
          </cell>
          <cell r="S407">
            <v>8914800857</v>
          </cell>
          <cell r="T407" t="str">
            <v>AHO</v>
          </cell>
          <cell r="U407">
            <v>601003693</v>
          </cell>
        </row>
        <row r="408">
          <cell r="A408" t="str">
            <v>ABONO EN CUENTA</v>
          </cell>
          <cell r="B408" t="str">
            <v>JOHANNA RAMIREZ MEJIA</v>
          </cell>
          <cell r="C408" t="str">
            <v>CC</v>
          </cell>
          <cell r="D408">
            <v>42141120</v>
          </cell>
          <cell r="E408" t="str">
            <v>BANCOLOMBIA</v>
          </cell>
          <cell r="F408" t="str">
            <v>AHO</v>
          </cell>
          <cell r="G408">
            <v>11557261321</v>
          </cell>
          <cell r="H408" t="str">
            <v>22/06/2026</v>
          </cell>
          <cell r="I408" t="str">
            <v>3709000.00</v>
          </cell>
          <cell r="J408" t="str">
            <v>ABONO EN CUENTA</v>
          </cell>
          <cell r="K408" t="str">
            <v>Exito en Red</v>
          </cell>
          <cell r="L408" t="str">
            <v/>
          </cell>
          <cell r="M408" t="str">
            <v/>
          </cell>
          <cell r="N408">
            <v>5</v>
          </cell>
          <cell r="O408" t="str">
            <v>PAGO</v>
          </cell>
          <cell r="P408" t="str">
            <v>SALUD</v>
          </cell>
          <cell r="Q408" t="str">
            <v>Enviado</v>
          </cell>
          <cell r="R408" t="str">
            <v>DEPARTAMENTO DE RISARALDA,</v>
          </cell>
          <cell r="S408">
            <v>8914800857</v>
          </cell>
          <cell r="T408" t="str">
            <v>AHO</v>
          </cell>
          <cell r="U408">
            <v>601003693</v>
          </cell>
        </row>
        <row r="409">
          <cell r="A409" t="str">
            <v>ABONO EN CUENTA</v>
          </cell>
          <cell r="B409" t="str">
            <v>SANTIAGO CORTES QUINTE</v>
          </cell>
          <cell r="C409" t="str">
            <v>CC</v>
          </cell>
          <cell r="D409">
            <v>1088284255</v>
          </cell>
          <cell r="E409" t="str">
            <v>BANCOLOMBIA</v>
          </cell>
          <cell r="F409" t="str">
            <v>AHO</v>
          </cell>
          <cell r="G409">
            <v>72313384757</v>
          </cell>
          <cell r="H409" t="str">
            <v>22/06/2026</v>
          </cell>
          <cell r="I409" t="str">
            <v>4124000.00</v>
          </cell>
          <cell r="J409" t="str">
            <v>ABONO EN CUENTA</v>
          </cell>
          <cell r="K409" t="str">
            <v>Exito en Red</v>
          </cell>
          <cell r="L409" t="str">
            <v/>
          </cell>
          <cell r="M409" t="str">
            <v/>
          </cell>
          <cell r="N409">
            <v>5</v>
          </cell>
          <cell r="O409" t="str">
            <v>PAGO</v>
          </cell>
          <cell r="P409" t="str">
            <v>SALUD</v>
          </cell>
          <cell r="Q409" t="str">
            <v>Enviado</v>
          </cell>
          <cell r="R409" t="str">
            <v>DEPARTAMENTO DE RISARALDA,</v>
          </cell>
          <cell r="S409">
            <v>8914800857</v>
          </cell>
          <cell r="T409" t="str">
            <v>AHO</v>
          </cell>
          <cell r="U409">
            <v>601003693</v>
          </cell>
        </row>
        <row r="410">
          <cell r="A410" t="str">
            <v>ABONO EN CUENTA</v>
          </cell>
          <cell r="B410" t="str">
            <v>CRISTIAN DAVID RAMIREZ</v>
          </cell>
          <cell r="C410" t="str">
            <v>CC</v>
          </cell>
          <cell r="D410">
            <v>1088006892</v>
          </cell>
          <cell r="E410" t="str">
            <v>BANCOLOMBIA</v>
          </cell>
          <cell r="F410" t="str">
            <v>AHO</v>
          </cell>
          <cell r="G410">
            <v>85332819220</v>
          </cell>
          <cell r="H410" t="str">
            <v>22/06/2026</v>
          </cell>
          <cell r="I410" t="str">
            <v>3244000.00</v>
          </cell>
          <cell r="J410" t="str">
            <v>ABONO EN CUENTA</v>
          </cell>
          <cell r="K410" t="str">
            <v>Exito en Red</v>
          </cell>
          <cell r="L410" t="str">
            <v/>
          </cell>
          <cell r="M410" t="str">
            <v/>
          </cell>
          <cell r="N410">
            <v>5</v>
          </cell>
          <cell r="O410" t="str">
            <v>PAGO</v>
          </cell>
          <cell r="P410" t="str">
            <v>SALUD</v>
          </cell>
          <cell r="Q410" t="str">
            <v>Enviado</v>
          </cell>
          <cell r="R410" t="str">
            <v>DEPARTAMENTO DE RISARALDA,</v>
          </cell>
          <cell r="S410">
            <v>8914800857</v>
          </cell>
          <cell r="T410" t="str">
            <v>AHO</v>
          </cell>
          <cell r="U410">
            <v>601003693</v>
          </cell>
        </row>
        <row r="411">
          <cell r="A411" t="str">
            <v>ABONO EN CUENTA</v>
          </cell>
          <cell r="B411" t="str">
            <v>SERGIO DAVID NI O CAST</v>
          </cell>
          <cell r="C411" t="str">
            <v>CC</v>
          </cell>
          <cell r="D411">
            <v>1098606868</v>
          </cell>
          <cell r="E411" t="str">
            <v>BANCO FALABELLA S.A.</v>
          </cell>
          <cell r="F411" t="str">
            <v>AHO</v>
          </cell>
          <cell r="G411">
            <v>111820547688</v>
          </cell>
          <cell r="H411" t="str">
            <v>22/06/2026</v>
          </cell>
          <cell r="I411" t="str">
            <v>5521000.00</v>
          </cell>
          <cell r="J411" t="str">
            <v>ABONO EN CUENTA</v>
          </cell>
          <cell r="K411" t="str">
            <v>Exito en Red</v>
          </cell>
          <cell r="L411" t="str">
            <v/>
          </cell>
          <cell r="M411" t="str">
            <v/>
          </cell>
          <cell r="N411">
            <v>5</v>
          </cell>
          <cell r="O411" t="str">
            <v>PAGO</v>
          </cell>
          <cell r="P411" t="str">
            <v>SALUD</v>
          </cell>
          <cell r="Q411" t="str">
            <v>Enviado</v>
          </cell>
          <cell r="R411" t="str">
            <v>DEPARTAMENTO DE RISARALDA,</v>
          </cell>
          <cell r="S411">
            <v>8914800857</v>
          </cell>
          <cell r="T411" t="str">
            <v>AHO</v>
          </cell>
          <cell r="U411">
            <v>601003693</v>
          </cell>
        </row>
        <row r="412">
          <cell r="A412" t="str">
            <v>ABONO EN CUENTA</v>
          </cell>
          <cell r="B412" t="str">
            <v>SALAZAR VELASQUEZ DIEG</v>
          </cell>
          <cell r="C412" t="str">
            <v>CC</v>
          </cell>
          <cell r="D412">
            <v>18614001</v>
          </cell>
          <cell r="E412" t="str">
            <v>DAVIVIENDA</v>
          </cell>
          <cell r="F412" t="str">
            <v>AHO</v>
          </cell>
          <cell r="G412">
            <v>488414302296</v>
          </cell>
          <cell r="H412" t="str">
            <v>22/06/2026</v>
          </cell>
          <cell r="I412" t="str">
            <v>2055856.00</v>
          </cell>
          <cell r="J412" t="str">
            <v>ABONO EN CUENTA</v>
          </cell>
          <cell r="K412" t="str">
            <v>Exito en Red</v>
          </cell>
          <cell r="L412" t="str">
            <v/>
          </cell>
          <cell r="M412" t="str">
            <v/>
          </cell>
          <cell r="N412">
            <v>5</v>
          </cell>
          <cell r="O412" t="str">
            <v>PAGO</v>
          </cell>
          <cell r="P412" t="str">
            <v>SALUD</v>
          </cell>
          <cell r="Q412" t="str">
            <v>Enviado</v>
          </cell>
          <cell r="R412" t="str">
            <v>DEPARTAMENTO DE RISARALDA,</v>
          </cell>
          <cell r="S412">
            <v>8914800857</v>
          </cell>
          <cell r="T412" t="str">
            <v>AHO</v>
          </cell>
          <cell r="U412">
            <v>601003693</v>
          </cell>
        </row>
        <row r="413">
          <cell r="A413" t="str">
            <v>ABONO EN CUENTA</v>
          </cell>
          <cell r="B413" t="str">
            <v>NICOLAS MOSQUERA OTALV</v>
          </cell>
          <cell r="C413" t="str">
            <v>CC</v>
          </cell>
          <cell r="D413">
            <v>1007220310</v>
          </cell>
          <cell r="E413" t="str">
            <v>DAVIVIENDA</v>
          </cell>
          <cell r="F413" t="str">
            <v>AHO</v>
          </cell>
          <cell r="G413">
            <v>488429020230</v>
          </cell>
          <cell r="H413" t="str">
            <v>22/06/2026</v>
          </cell>
          <cell r="I413" t="str">
            <v>4124000.00</v>
          </cell>
          <cell r="J413" t="str">
            <v>ABONO EN CUENTA</v>
          </cell>
          <cell r="K413" t="str">
            <v>Exito en Red</v>
          </cell>
          <cell r="L413" t="str">
            <v/>
          </cell>
          <cell r="M413" t="str">
            <v/>
          </cell>
          <cell r="N413">
            <v>5</v>
          </cell>
          <cell r="O413" t="str">
            <v>PAGO</v>
          </cell>
          <cell r="P413" t="str">
            <v>SALUD</v>
          </cell>
          <cell r="Q413" t="str">
            <v>Enviado</v>
          </cell>
          <cell r="R413" t="str">
            <v>DEPARTAMENTO DE RISARALDA,</v>
          </cell>
          <cell r="S413">
            <v>8914800857</v>
          </cell>
          <cell r="T413" t="str">
            <v>AHO</v>
          </cell>
          <cell r="U413">
            <v>601003693</v>
          </cell>
        </row>
        <row r="414">
          <cell r="A414" t="str">
            <v>ABONO EN CUENTA</v>
          </cell>
          <cell r="B414" t="str">
            <v>MANUEL J. SANCHEZ L.</v>
          </cell>
          <cell r="C414" t="str">
            <v>CC</v>
          </cell>
          <cell r="D414">
            <v>9958335</v>
          </cell>
          <cell r="E414" t="str">
            <v>DAVIVIENDA</v>
          </cell>
          <cell r="F414" t="str">
            <v>AHO</v>
          </cell>
          <cell r="G414">
            <v>127700004519</v>
          </cell>
          <cell r="H414" t="str">
            <v>22/06/2026</v>
          </cell>
          <cell r="I414" t="str">
            <v>5808000.00</v>
          </cell>
          <cell r="J414" t="str">
            <v>ABONO EN CUENTA</v>
          </cell>
          <cell r="K414" t="str">
            <v>Exito en Red</v>
          </cell>
          <cell r="L414" t="str">
            <v/>
          </cell>
          <cell r="M414" t="str">
            <v/>
          </cell>
          <cell r="N414">
            <v>5</v>
          </cell>
          <cell r="O414" t="str">
            <v>PAGO</v>
          </cell>
          <cell r="P414" t="str">
            <v>SALUD</v>
          </cell>
          <cell r="Q414" t="str">
            <v>Enviado</v>
          </cell>
          <cell r="R414" t="str">
            <v>DEPARTAMENTO DE RISARALDA,</v>
          </cell>
          <cell r="S414">
            <v>8914800857</v>
          </cell>
          <cell r="T414" t="str">
            <v>AHO</v>
          </cell>
          <cell r="U414">
            <v>601003693</v>
          </cell>
        </row>
        <row r="415">
          <cell r="A415" t="str">
            <v>ABONO EN CUENTA</v>
          </cell>
          <cell r="B415" t="str">
            <v>WENDY FERNANDA GRAJALE</v>
          </cell>
          <cell r="C415" t="str">
            <v>CC</v>
          </cell>
          <cell r="D415">
            <v>1092915417</v>
          </cell>
          <cell r="E415" t="str">
            <v>DAVIVIENDA</v>
          </cell>
          <cell r="F415" t="str">
            <v>AHO</v>
          </cell>
          <cell r="G415">
            <v>55488447077121</v>
          </cell>
          <cell r="H415" t="str">
            <v>22/06/2026</v>
          </cell>
          <cell r="I415" t="str">
            <v>3244000.00</v>
          </cell>
          <cell r="J415" t="str">
            <v>ABONO EN CUENTA</v>
          </cell>
          <cell r="K415" t="str">
            <v>Exito en Red</v>
          </cell>
          <cell r="L415" t="str">
            <v/>
          </cell>
          <cell r="M415" t="str">
            <v/>
          </cell>
          <cell r="N415">
            <v>5</v>
          </cell>
          <cell r="O415" t="str">
            <v>PAGO</v>
          </cell>
          <cell r="P415" t="str">
            <v>SALUD</v>
          </cell>
          <cell r="Q415" t="str">
            <v>Enviado</v>
          </cell>
          <cell r="R415" t="str">
            <v>DEPARTAMENTO DE RISARALDA,</v>
          </cell>
          <cell r="S415">
            <v>8914800857</v>
          </cell>
          <cell r="T415" t="str">
            <v>AHO</v>
          </cell>
          <cell r="U415">
            <v>601003693</v>
          </cell>
        </row>
        <row r="416">
          <cell r="A416" t="str">
            <v>ABONO EN CUENTA</v>
          </cell>
          <cell r="B416" t="str">
            <v>NATALIA LOPEZ ALVARAN</v>
          </cell>
          <cell r="C416" t="str">
            <v>CC</v>
          </cell>
          <cell r="D416">
            <v>1093228431</v>
          </cell>
          <cell r="E416" t="str">
            <v>BANCOLOMBIA</v>
          </cell>
          <cell r="F416" t="str">
            <v>AHO</v>
          </cell>
          <cell r="G416">
            <v>74420131643</v>
          </cell>
          <cell r="H416" t="str">
            <v>22/06/2026</v>
          </cell>
          <cell r="I416" t="str">
            <v>2928000.00</v>
          </cell>
          <cell r="J416" t="str">
            <v>ABONO EN CUENTA</v>
          </cell>
          <cell r="K416" t="str">
            <v>Exito en Red</v>
          </cell>
          <cell r="L416" t="str">
            <v/>
          </cell>
          <cell r="M416" t="str">
            <v/>
          </cell>
          <cell r="N416">
            <v>5</v>
          </cell>
          <cell r="O416" t="str">
            <v>PAGO</v>
          </cell>
          <cell r="P416" t="str">
            <v>SALUD</v>
          </cell>
          <cell r="Q416" t="str">
            <v>Enviado</v>
          </cell>
          <cell r="R416" t="str">
            <v>DEPARTAMENTO DE RISARALDA,</v>
          </cell>
          <cell r="S416">
            <v>8914800857</v>
          </cell>
          <cell r="T416" t="str">
            <v>AHO</v>
          </cell>
          <cell r="U416">
            <v>601003693</v>
          </cell>
        </row>
        <row r="417">
          <cell r="A417" t="str">
            <v>ABONO EN CUENTA</v>
          </cell>
          <cell r="B417" t="str">
            <v>ANDRY SAYURI MOSQUERA</v>
          </cell>
          <cell r="C417" t="str">
            <v>CC</v>
          </cell>
          <cell r="D417">
            <v>1088355020</v>
          </cell>
          <cell r="E417" t="str">
            <v>BANCOLOMBIA</v>
          </cell>
          <cell r="F417" t="str">
            <v>AHO</v>
          </cell>
          <cell r="G417">
            <v>35100046499</v>
          </cell>
          <cell r="H417" t="str">
            <v>22/06/2026</v>
          </cell>
          <cell r="I417" t="str">
            <v>5808000.00</v>
          </cell>
          <cell r="J417" t="str">
            <v>ABONO EN CUENTA</v>
          </cell>
          <cell r="K417" t="str">
            <v>Exito en Red</v>
          </cell>
          <cell r="L417" t="str">
            <v/>
          </cell>
          <cell r="M417" t="str">
            <v/>
          </cell>
          <cell r="N417">
            <v>5</v>
          </cell>
          <cell r="O417" t="str">
            <v>PAGO</v>
          </cell>
          <cell r="P417" t="str">
            <v>SALUD</v>
          </cell>
          <cell r="Q417" t="str">
            <v>Enviado</v>
          </cell>
          <cell r="R417" t="str">
            <v>DEPARTAMENTO DE RISARALDA,</v>
          </cell>
          <cell r="S417">
            <v>8914800857</v>
          </cell>
          <cell r="T417" t="str">
            <v>AHO</v>
          </cell>
          <cell r="U417">
            <v>601003693</v>
          </cell>
        </row>
        <row r="418">
          <cell r="A418" t="str">
            <v>ABONO EN CUENTA</v>
          </cell>
          <cell r="B418" t="str">
            <v>VALENTINA GUARIN GIRAL</v>
          </cell>
          <cell r="C418" t="str">
            <v>CC</v>
          </cell>
          <cell r="D418">
            <v>1090150753</v>
          </cell>
          <cell r="E418" t="str">
            <v>DAVIVIENDA</v>
          </cell>
          <cell r="F418" t="str">
            <v>AHO</v>
          </cell>
          <cell r="G418">
            <v>127700036032</v>
          </cell>
          <cell r="H418" t="str">
            <v>22/06/2026</v>
          </cell>
          <cell r="I418" t="str">
            <v>4591000.00</v>
          </cell>
          <cell r="J418" t="str">
            <v>ABONO EN CUENTA</v>
          </cell>
          <cell r="K418" t="str">
            <v>Exito en Red</v>
          </cell>
          <cell r="L418" t="str">
            <v/>
          </cell>
          <cell r="M418" t="str">
            <v/>
          </cell>
          <cell r="N418">
            <v>5</v>
          </cell>
          <cell r="O418" t="str">
            <v>PAGO</v>
          </cell>
          <cell r="P418" t="str">
            <v>SALUD</v>
          </cell>
          <cell r="Q418" t="str">
            <v>Enviado</v>
          </cell>
          <cell r="R418" t="str">
            <v>DEPARTAMENTO DE RISARALDA,</v>
          </cell>
          <cell r="S418">
            <v>8914800857</v>
          </cell>
          <cell r="T418" t="str">
            <v>AHO</v>
          </cell>
          <cell r="U418">
            <v>601003693</v>
          </cell>
        </row>
        <row r="419">
          <cell r="A419" t="str">
            <v>ABONO EN CUENTA</v>
          </cell>
          <cell r="B419" t="str">
            <v>GLORIA PATRICIA LONDO</v>
          </cell>
          <cell r="C419" t="str">
            <v>CC</v>
          </cell>
          <cell r="D419">
            <v>42009497</v>
          </cell>
          <cell r="E419" t="str">
            <v>BANCOLOMBIA</v>
          </cell>
          <cell r="F419" t="str">
            <v>AHO</v>
          </cell>
          <cell r="G419">
            <v>72529057556</v>
          </cell>
          <cell r="H419" t="str">
            <v>22/06/2026</v>
          </cell>
          <cell r="I419" t="str">
            <v>3709000.00</v>
          </cell>
          <cell r="J419" t="str">
            <v>ABONO EN CUENTA</v>
          </cell>
          <cell r="K419" t="str">
            <v>Exito en Red</v>
          </cell>
          <cell r="L419" t="str">
            <v/>
          </cell>
          <cell r="M419" t="str">
            <v/>
          </cell>
          <cell r="N419">
            <v>5</v>
          </cell>
          <cell r="O419" t="str">
            <v>PAGO</v>
          </cell>
          <cell r="P419" t="str">
            <v>SALUD</v>
          </cell>
          <cell r="Q419" t="str">
            <v>Enviado</v>
          </cell>
          <cell r="R419" t="str">
            <v>DEPARTAMENTO DE RISARALDA,</v>
          </cell>
          <cell r="S419">
            <v>8914800857</v>
          </cell>
          <cell r="T419" t="str">
            <v>AHO</v>
          </cell>
          <cell r="U419">
            <v>601003693</v>
          </cell>
        </row>
        <row r="420">
          <cell r="A420" t="str">
            <v>ABONO EN CUENTA</v>
          </cell>
          <cell r="B420" t="str">
            <v>YEIDY ALEJANDRA SALDAR</v>
          </cell>
          <cell r="C420" t="str">
            <v>CC</v>
          </cell>
          <cell r="D420">
            <v>1089747223</v>
          </cell>
          <cell r="E420" t="str">
            <v>DAVIVIENDA</v>
          </cell>
          <cell r="F420" t="str">
            <v>AHO</v>
          </cell>
          <cell r="G420">
            <v>488416346549</v>
          </cell>
          <cell r="H420" t="str">
            <v>22/06/2026</v>
          </cell>
          <cell r="I420" t="str">
            <v>3709000.00</v>
          </cell>
          <cell r="J420" t="str">
            <v>ABONO EN CUENTA</v>
          </cell>
          <cell r="K420" t="str">
            <v>Exito en Red</v>
          </cell>
          <cell r="L420" t="str">
            <v/>
          </cell>
          <cell r="M420" t="str">
            <v/>
          </cell>
          <cell r="N420">
            <v>5</v>
          </cell>
          <cell r="O420" t="str">
            <v>PAGO</v>
          </cell>
          <cell r="P420" t="str">
            <v>SALUD</v>
          </cell>
          <cell r="Q420" t="str">
            <v>Enviado</v>
          </cell>
          <cell r="R420" t="str">
            <v>DEPARTAMENTO DE RISARALDA,</v>
          </cell>
          <cell r="S420">
            <v>8914800857</v>
          </cell>
          <cell r="T420" t="str">
            <v>AHO</v>
          </cell>
          <cell r="U420">
            <v>601003693</v>
          </cell>
        </row>
        <row r="421">
          <cell r="A421" t="str">
            <v>ABONO EN CUENTA</v>
          </cell>
          <cell r="B421" t="str">
            <v>MONICA LILIANA GARCIA</v>
          </cell>
          <cell r="C421" t="str">
            <v>CC</v>
          </cell>
          <cell r="D421">
            <v>42111114</v>
          </cell>
          <cell r="E421" t="str">
            <v>BANCOLOMBIA</v>
          </cell>
          <cell r="F421" t="str">
            <v>AHO</v>
          </cell>
          <cell r="G421">
            <v>85253838596</v>
          </cell>
          <cell r="H421" t="str">
            <v>22/06/2026</v>
          </cell>
          <cell r="I421" t="str">
            <v>5521000.00</v>
          </cell>
          <cell r="J421" t="str">
            <v>ABONO EN CUENTA</v>
          </cell>
          <cell r="K421" t="str">
            <v>Exito en Red</v>
          </cell>
          <cell r="L421" t="str">
            <v/>
          </cell>
          <cell r="M421" t="str">
            <v/>
          </cell>
          <cell r="N421">
            <v>5</v>
          </cell>
          <cell r="O421" t="str">
            <v>PAGO</v>
          </cell>
          <cell r="P421" t="str">
            <v>SALUD</v>
          </cell>
          <cell r="Q421" t="str">
            <v>Enviado</v>
          </cell>
          <cell r="R421" t="str">
            <v>DEPARTAMENTO DE RISARALDA,</v>
          </cell>
          <cell r="S421">
            <v>8914800857</v>
          </cell>
          <cell r="T421" t="str">
            <v>AHO</v>
          </cell>
          <cell r="U421">
            <v>601003693</v>
          </cell>
        </row>
        <row r="422">
          <cell r="A422" t="str">
            <v>ABONO EN CUENTA</v>
          </cell>
          <cell r="B422" t="str">
            <v>JHON EDISON RIASCOS RU</v>
          </cell>
          <cell r="C422" t="str">
            <v>CC</v>
          </cell>
          <cell r="D422">
            <v>1093217006</v>
          </cell>
          <cell r="E422" t="str">
            <v>DAVIVIENDA</v>
          </cell>
          <cell r="F422" t="str">
            <v>AHO</v>
          </cell>
          <cell r="G422">
            <v>127570007402</v>
          </cell>
          <cell r="H422" t="str">
            <v>22/06/2026</v>
          </cell>
          <cell r="I422" t="str">
            <v>4124000.00</v>
          </cell>
          <cell r="J422" t="str">
            <v>ABONO EN CUENTA</v>
          </cell>
          <cell r="K422" t="str">
            <v>Exito en Red</v>
          </cell>
          <cell r="L422" t="str">
            <v/>
          </cell>
          <cell r="M422" t="str">
            <v/>
          </cell>
          <cell r="N422">
            <v>5</v>
          </cell>
          <cell r="O422" t="str">
            <v>PAGO</v>
          </cell>
          <cell r="P422" t="str">
            <v>SALUD</v>
          </cell>
          <cell r="Q422" t="str">
            <v>Enviado</v>
          </cell>
          <cell r="R422" t="str">
            <v>DEPARTAMENTO DE RISARALDA,</v>
          </cell>
          <cell r="S422">
            <v>8914800857</v>
          </cell>
          <cell r="T422" t="str">
            <v>AHO</v>
          </cell>
          <cell r="U422">
            <v>601003693</v>
          </cell>
        </row>
        <row r="423">
          <cell r="A423" t="str">
            <v>ABONO EN CUENTA</v>
          </cell>
          <cell r="B423" t="str">
            <v>MARIA VERONICA LOPEZ A</v>
          </cell>
          <cell r="C423" t="str">
            <v>CC</v>
          </cell>
          <cell r="D423">
            <v>1004518998</v>
          </cell>
          <cell r="E423" t="str">
            <v>DAVIVIENDA</v>
          </cell>
          <cell r="F423" t="str">
            <v>AHO</v>
          </cell>
          <cell r="G423">
            <v>126200109968</v>
          </cell>
          <cell r="H423" t="str">
            <v>22/06/2026</v>
          </cell>
          <cell r="I423" t="str">
            <v>4124000.00</v>
          </cell>
          <cell r="J423" t="str">
            <v>ABONO EN CUENTA</v>
          </cell>
          <cell r="K423" t="str">
            <v>Exito en Red</v>
          </cell>
          <cell r="L423" t="str">
            <v/>
          </cell>
          <cell r="M423" t="str">
            <v/>
          </cell>
          <cell r="N423">
            <v>5</v>
          </cell>
          <cell r="O423" t="str">
            <v>PAGO</v>
          </cell>
          <cell r="P423" t="str">
            <v>SALUD</v>
          </cell>
          <cell r="Q423" t="str">
            <v>Enviado</v>
          </cell>
          <cell r="R423" t="str">
            <v>DEPARTAMENTO DE RISARALDA,</v>
          </cell>
          <cell r="S423">
            <v>8914800857</v>
          </cell>
          <cell r="T423" t="str">
            <v>AHO</v>
          </cell>
          <cell r="U423">
            <v>601003693</v>
          </cell>
        </row>
        <row r="424">
          <cell r="A424" t="str">
            <v>ABONO EN CUENTA</v>
          </cell>
          <cell r="B424" t="str">
            <v>DAVID ANDRES ARANGO VI</v>
          </cell>
          <cell r="C424" t="str">
            <v>CC</v>
          </cell>
          <cell r="D424">
            <v>1088315406</v>
          </cell>
          <cell r="E424" t="str">
            <v>BANCOLOMBIA</v>
          </cell>
          <cell r="F424" t="str">
            <v>AHO</v>
          </cell>
          <cell r="G424">
            <v>85115885249</v>
          </cell>
          <cell r="H424" t="str">
            <v>22/06/2026</v>
          </cell>
          <cell r="I424" t="str">
            <v>2612429.00</v>
          </cell>
          <cell r="J424" t="str">
            <v>ABONO EN CUENTA</v>
          </cell>
          <cell r="K424" t="str">
            <v>Exito en Red</v>
          </cell>
          <cell r="L424" t="str">
            <v/>
          </cell>
          <cell r="M424" t="str">
            <v/>
          </cell>
          <cell r="N424">
            <v>5</v>
          </cell>
          <cell r="O424" t="str">
            <v>PAGO</v>
          </cell>
          <cell r="P424" t="str">
            <v>SALUD</v>
          </cell>
          <cell r="Q424" t="str">
            <v>Enviado</v>
          </cell>
          <cell r="R424" t="str">
            <v>DEPARTAMENTO DE RISARALDA,</v>
          </cell>
          <cell r="S424">
            <v>8914800857</v>
          </cell>
          <cell r="T424" t="str">
            <v>AHO</v>
          </cell>
          <cell r="U424">
            <v>601003693</v>
          </cell>
        </row>
        <row r="425">
          <cell r="A425" t="str">
            <v>ABONO EN CUENTA</v>
          </cell>
          <cell r="B425" t="str">
            <v>FONDO DE EMPLEADOS DE</v>
          </cell>
          <cell r="C425" t="str">
            <v>NIT</v>
          </cell>
          <cell r="D425">
            <v>8914129882</v>
          </cell>
          <cell r="E425" t="str">
            <v>BANCO CAJA SOCIAL</v>
          </cell>
          <cell r="F425" t="str">
            <v>CTE</v>
          </cell>
          <cell r="G425">
            <v>21003747172</v>
          </cell>
          <cell r="H425" t="str">
            <v>22/06/2026</v>
          </cell>
          <cell r="I425" t="str">
            <v>2908571.00</v>
          </cell>
          <cell r="J425" t="str">
            <v>ABONO EN CUENTA</v>
          </cell>
          <cell r="K425" t="str">
            <v>Exito en Red</v>
          </cell>
          <cell r="L425" t="str">
            <v/>
          </cell>
          <cell r="M425" t="str">
            <v/>
          </cell>
          <cell r="N425">
            <v>5</v>
          </cell>
          <cell r="O425" t="str">
            <v>PAGO</v>
          </cell>
          <cell r="P425" t="str">
            <v>SALUD</v>
          </cell>
          <cell r="Q425" t="str">
            <v>Enviado</v>
          </cell>
          <cell r="R425" t="str">
            <v>DEPARTAMENTO DE RISARALDA,</v>
          </cell>
          <cell r="S425">
            <v>8914800857</v>
          </cell>
          <cell r="T425" t="str">
            <v>AHO</v>
          </cell>
          <cell r="U425">
            <v>601003693</v>
          </cell>
        </row>
        <row r="426">
          <cell r="A426" t="str">
            <v>ABONO EN CUENTA</v>
          </cell>
          <cell r="B426" t="str">
            <v>FONDO DE EMPLEADOS DE</v>
          </cell>
          <cell r="C426" t="str">
            <v>NIT</v>
          </cell>
          <cell r="D426">
            <v>8914129882</v>
          </cell>
          <cell r="E426" t="str">
            <v>BANCO CAJA SOCIAL</v>
          </cell>
          <cell r="F426" t="str">
            <v>CTE</v>
          </cell>
          <cell r="G426">
            <v>21003747172</v>
          </cell>
          <cell r="H426" t="str">
            <v>22/06/2026</v>
          </cell>
          <cell r="I426" t="str">
            <v>1576687.00</v>
          </cell>
          <cell r="J426" t="str">
            <v>ABONO EN CUENTA</v>
          </cell>
          <cell r="K426" t="str">
            <v>Exito en Red</v>
          </cell>
          <cell r="L426" t="str">
            <v/>
          </cell>
          <cell r="M426" t="str">
            <v/>
          </cell>
          <cell r="N426">
            <v>5</v>
          </cell>
          <cell r="O426" t="str">
            <v>PAGO</v>
          </cell>
          <cell r="P426" t="str">
            <v>SALUD</v>
          </cell>
          <cell r="Q426" t="str">
            <v>Enviado</v>
          </cell>
          <cell r="R426" t="str">
            <v>DEPARTAMENTO DE RISARALDA,</v>
          </cell>
          <cell r="S426">
            <v>8914800857</v>
          </cell>
          <cell r="T426" t="str">
            <v>AHO</v>
          </cell>
          <cell r="U426">
            <v>601003693</v>
          </cell>
        </row>
        <row r="427">
          <cell r="A427" t="str">
            <v>ABONO EN CUENTA</v>
          </cell>
          <cell r="B427" t="str">
            <v>JOSE YESID ARANGO TORR</v>
          </cell>
          <cell r="C427" t="str">
            <v>CC</v>
          </cell>
          <cell r="D427">
            <v>18602190</v>
          </cell>
          <cell r="E427" t="str">
            <v>DAVIVIENDA</v>
          </cell>
          <cell r="F427" t="str">
            <v>AHO</v>
          </cell>
          <cell r="G427">
            <v>127270179402</v>
          </cell>
          <cell r="H427" t="str">
            <v>22/06/2026</v>
          </cell>
          <cell r="I427" t="str">
            <v>3244000.00</v>
          </cell>
          <cell r="J427" t="str">
            <v>ABONO EN CUENTA</v>
          </cell>
          <cell r="K427" t="str">
            <v>Exito en Red</v>
          </cell>
          <cell r="L427" t="str">
            <v/>
          </cell>
          <cell r="M427" t="str">
            <v/>
          </cell>
          <cell r="N427">
            <v>5</v>
          </cell>
          <cell r="O427" t="str">
            <v>PAGO</v>
          </cell>
          <cell r="P427" t="str">
            <v>SALUD</v>
          </cell>
          <cell r="Q427" t="str">
            <v>Enviado</v>
          </cell>
          <cell r="R427" t="str">
            <v>DEPARTAMENTO DE RISARALDA,</v>
          </cell>
          <cell r="S427">
            <v>8914800857</v>
          </cell>
          <cell r="T427" t="str">
            <v>AHO</v>
          </cell>
          <cell r="U427">
            <v>601003693</v>
          </cell>
        </row>
        <row r="428">
          <cell r="A428" t="str">
            <v>ABONO EN CUENTA</v>
          </cell>
          <cell r="B428" t="str">
            <v>RUBEN DAVID ARANGO LOP</v>
          </cell>
          <cell r="C428" t="str">
            <v>CC</v>
          </cell>
          <cell r="D428">
            <v>1088284158</v>
          </cell>
          <cell r="E428" t="str">
            <v>BANCOLOMBIA</v>
          </cell>
          <cell r="F428" t="str">
            <v>AHO</v>
          </cell>
          <cell r="G428">
            <v>91219037916</v>
          </cell>
          <cell r="H428" t="str">
            <v>22/06/2026</v>
          </cell>
          <cell r="I428" t="str">
            <v>2547313.00</v>
          </cell>
          <cell r="J428" t="str">
            <v>ABONO EN CUENTA</v>
          </cell>
          <cell r="K428" t="str">
            <v>Exito en Red</v>
          </cell>
          <cell r="L428" t="str">
            <v/>
          </cell>
          <cell r="M428" t="str">
            <v/>
          </cell>
          <cell r="N428">
            <v>5</v>
          </cell>
          <cell r="O428" t="str">
            <v>PAGO</v>
          </cell>
          <cell r="P428" t="str">
            <v>SALUD</v>
          </cell>
          <cell r="Q428" t="str">
            <v>Enviado</v>
          </cell>
          <cell r="R428" t="str">
            <v>DEPARTAMENTO DE RISARALDA,</v>
          </cell>
          <cell r="S428">
            <v>8914800857</v>
          </cell>
          <cell r="T428" t="str">
            <v>AHO</v>
          </cell>
          <cell r="U428">
            <v>601003693</v>
          </cell>
        </row>
        <row r="429">
          <cell r="A429" t="str">
            <v>ABONO EN CUENTA</v>
          </cell>
          <cell r="B429" t="str">
            <v>DANNA GARCIA CASTRILLO</v>
          </cell>
          <cell r="C429" t="str">
            <v>CC</v>
          </cell>
          <cell r="D429">
            <v>1115090406</v>
          </cell>
          <cell r="E429" t="str">
            <v>DAVIVIENDA</v>
          </cell>
          <cell r="F429" t="str">
            <v>AHO</v>
          </cell>
          <cell r="G429">
            <v>488457996178</v>
          </cell>
          <cell r="H429" t="str">
            <v>22/06/2026</v>
          </cell>
          <cell r="I429" t="str">
            <v>3385000.00</v>
          </cell>
          <cell r="J429" t="str">
            <v>ABONO EN CUENTA</v>
          </cell>
          <cell r="K429" t="str">
            <v>Exito en Red</v>
          </cell>
          <cell r="L429" t="str">
            <v/>
          </cell>
          <cell r="M429" t="str">
            <v/>
          </cell>
          <cell r="N429">
            <v>5</v>
          </cell>
          <cell r="O429" t="str">
            <v>PAGO</v>
          </cell>
          <cell r="P429" t="str">
            <v>SALUD</v>
          </cell>
          <cell r="Q429" t="str">
            <v>Enviado</v>
          </cell>
          <cell r="R429" t="str">
            <v>DEPARTAMENTO DE RISARALDA,</v>
          </cell>
          <cell r="S429">
            <v>8914800857</v>
          </cell>
          <cell r="T429" t="str">
            <v>AHO</v>
          </cell>
          <cell r="U429">
            <v>601003693</v>
          </cell>
        </row>
        <row r="430">
          <cell r="A430" t="str">
            <v>ABONO EN CUENTA</v>
          </cell>
          <cell r="B430" t="str">
            <v>SAMUEL CARDONA PEREZ</v>
          </cell>
          <cell r="C430" t="str">
            <v>CC</v>
          </cell>
          <cell r="D430">
            <v>1088358131</v>
          </cell>
          <cell r="E430" t="str">
            <v>BANCOLOMBIA</v>
          </cell>
          <cell r="F430" t="str">
            <v>AHO</v>
          </cell>
          <cell r="G430">
            <v>85253659161</v>
          </cell>
          <cell r="H430" t="str">
            <v>22/06/2026</v>
          </cell>
          <cell r="I430" t="str">
            <v>4124000.00</v>
          </cell>
          <cell r="J430" t="str">
            <v>ABONO EN CUENTA</v>
          </cell>
          <cell r="K430" t="str">
            <v>Exito en Red</v>
          </cell>
          <cell r="L430" t="str">
            <v/>
          </cell>
          <cell r="M430" t="str">
            <v/>
          </cell>
          <cell r="N430">
            <v>5</v>
          </cell>
          <cell r="O430" t="str">
            <v>PAGO</v>
          </cell>
          <cell r="P430" t="str">
            <v>SALUD</v>
          </cell>
          <cell r="Q430" t="str">
            <v>Enviado</v>
          </cell>
          <cell r="R430" t="str">
            <v>DEPARTAMENTO DE RISARALDA,</v>
          </cell>
          <cell r="S430">
            <v>8914800857</v>
          </cell>
          <cell r="T430" t="str">
            <v>AHO</v>
          </cell>
          <cell r="U430">
            <v>601003693</v>
          </cell>
        </row>
        <row r="431">
          <cell r="A431" t="str">
            <v>ABONO EN CUENTA</v>
          </cell>
          <cell r="B431" t="str">
            <v>MARIA ALEJANDRA MA OZC</v>
          </cell>
          <cell r="C431" t="str">
            <v>CC</v>
          </cell>
          <cell r="D431">
            <v>1118123494</v>
          </cell>
          <cell r="E431" t="str">
            <v>DAVIVIENDA</v>
          </cell>
          <cell r="F431" t="str">
            <v>AHO</v>
          </cell>
          <cell r="G431">
            <v>286000198072</v>
          </cell>
          <cell r="H431" t="str">
            <v>22/06/2026</v>
          </cell>
          <cell r="I431" t="str">
            <v>4124000.00</v>
          </cell>
          <cell r="J431" t="str">
            <v>ABONO EN CUENTA</v>
          </cell>
          <cell r="K431" t="str">
            <v>Exito en Red</v>
          </cell>
          <cell r="L431" t="str">
            <v/>
          </cell>
          <cell r="M431" t="str">
            <v/>
          </cell>
          <cell r="N431">
            <v>5</v>
          </cell>
          <cell r="O431" t="str">
            <v>PAGO</v>
          </cell>
          <cell r="P431" t="str">
            <v>SALUD</v>
          </cell>
          <cell r="Q431" t="str">
            <v>Enviado</v>
          </cell>
          <cell r="R431" t="str">
            <v>DEPARTAMENTO DE RISARALDA,</v>
          </cell>
          <cell r="S431">
            <v>8914800857</v>
          </cell>
          <cell r="T431" t="str">
            <v>AHO</v>
          </cell>
          <cell r="U431">
            <v>601003693</v>
          </cell>
        </row>
        <row r="432">
          <cell r="A432" t="str">
            <v>null</v>
          </cell>
          <cell r="B432" t="str">
            <v>BRANDONT STEWARD MU OZ</v>
          </cell>
          <cell r="C432" t="str">
            <v>CC</v>
          </cell>
          <cell r="D432">
            <v>1004799424</v>
          </cell>
          <cell r="E432" t="str">
            <v>NEQUI</v>
          </cell>
          <cell r="F432" t="str">
            <v>AHO</v>
          </cell>
          <cell r="G432">
            <v>3228817210</v>
          </cell>
          <cell r="H432" t="str">
            <v>22/06/2026</v>
          </cell>
          <cell r="I432" t="str">
            <v>0.00</v>
          </cell>
          <cell r="J432" t="str">
            <v>null</v>
          </cell>
          <cell r="K432" t="str">
            <v>Exito en Red</v>
          </cell>
          <cell r="L432" t="str">
            <v/>
          </cell>
          <cell r="M432" t="str">
            <v/>
          </cell>
          <cell r="N432">
            <v>5</v>
          </cell>
          <cell r="O432" t="str">
            <v>PAGO</v>
          </cell>
          <cell r="P432" t="str">
            <v>SALUD</v>
          </cell>
          <cell r="Q432" t="str">
            <v>Enviado</v>
          </cell>
          <cell r="R432" t="str">
            <v>DEPARTAMENTO DE RISARALDA,</v>
          </cell>
          <cell r="S432">
            <v>8914800857</v>
          </cell>
          <cell r="T432" t="str">
            <v>null</v>
          </cell>
          <cell r="U432" t="str">
            <v>null</v>
          </cell>
        </row>
        <row r="433">
          <cell r="A433">
            <v>13632</v>
          </cell>
          <cell r="B433" t="str">
            <v>FRANCY BIBIANA LOPEZ F</v>
          </cell>
          <cell r="C433" t="str">
            <v>CC</v>
          </cell>
          <cell r="D433">
            <v>42152191</v>
          </cell>
          <cell r="E433" t="str">
            <v>ITAU CORPBANCA</v>
          </cell>
          <cell r="F433" t="str">
            <v>AHO</v>
          </cell>
          <cell r="G433">
            <v>864015324</v>
          </cell>
          <cell r="H433" t="str">
            <v>23/06/2026</v>
          </cell>
          <cell r="I433" t="str">
            <v>5521000.00</v>
          </cell>
          <cell r="J433">
            <v>13632</v>
          </cell>
          <cell r="K433" t="str">
            <v>Exito en Red</v>
          </cell>
          <cell r="L433" t="str">
            <v/>
          </cell>
          <cell r="M433" t="str">
            <v/>
          </cell>
          <cell r="N433">
            <v>1</v>
          </cell>
          <cell r="O433" t="str">
            <v>PAGO</v>
          </cell>
          <cell r="P433" t="str">
            <v>SALUD</v>
          </cell>
          <cell r="Q433" t="str">
            <v>Enviado</v>
          </cell>
          <cell r="R433" t="str">
            <v>DEPARTAMENTO DE RISARALDA,</v>
          </cell>
          <cell r="S433">
            <v>8914800857</v>
          </cell>
          <cell r="T433" t="str">
            <v>AHO</v>
          </cell>
          <cell r="U433">
            <v>601003693</v>
          </cell>
        </row>
        <row r="434">
          <cell r="A434">
            <v>13458</v>
          </cell>
          <cell r="B434" t="str">
            <v>GUSTAVO ADOLFO CORREA</v>
          </cell>
          <cell r="C434" t="str">
            <v>CC</v>
          </cell>
          <cell r="D434">
            <v>1088268974</v>
          </cell>
          <cell r="E434" t="str">
            <v>BANCO CAJA SOCIAL</v>
          </cell>
          <cell r="F434" t="str">
            <v>AHO</v>
          </cell>
          <cell r="G434">
            <v>24139665611</v>
          </cell>
          <cell r="H434" t="str">
            <v>23/06/2026</v>
          </cell>
          <cell r="I434" t="str">
            <v>3226000.00</v>
          </cell>
          <cell r="J434">
            <v>13458</v>
          </cell>
          <cell r="K434" t="str">
            <v>Exito en Red</v>
          </cell>
          <cell r="L434" t="str">
            <v/>
          </cell>
          <cell r="M434" t="str">
            <v/>
          </cell>
          <cell r="N434">
            <v>3</v>
          </cell>
          <cell r="O434" t="str">
            <v>PAGO</v>
          </cell>
          <cell r="P434" t="str">
            <v>SALUD</v>
          </cell>
          <cell r="Q434" t="str">
            <v>Enviado</v>
          </cell>
          <cell r="R434" t="str">
            <v>DEPARTAMENTO DE RISARALDA,</v>
          </cell>
          <cell r="S434">
            <v>8914800857</v>
          </cell>
          <cell r="T434" t="str">
            <v>AHO</v>
          </cell>
          <cell r="U434">
            <v>601003693</v>
          </cell>
        </row>
        <row r="435">
          <cell r="A435">
            <v>13565</v>
          </cell>
          <cell r="B435" t="str">
            <v>JESSICA RIOS CARMONA</v>
          </cell>
          <cell r="C435" t="str">
            <v>CC</v>
          </cell>
          <cell r="D435">
            <v>1225089144</v>
          </cell>
          <cell r="E435" t="str">
            <v>DAVIVIENDA</v>
          </cell>
          <cell r="F435" t="str">
            <v>AHO</v>
          </cell>
          <cell r="G435">
            <v>550488435566622</v>
          </cell>
          <cell r="H435" t="str">
            <v>23/06/2026</v>
          </cell>
          <cell r="I435" t="str">
            <v>1750905.00</v>
          </cell>
          <cell r="J435">
            <v>13565</v>
          </cell>
          <cell r="K435" t="str">
            <v>Exito en Red</v>
          </cell>
          <cell r="L435" t="str">
            <v/>
          </cell>
          <cell r="M435" t="str">
            <v/>
          </cell>
          <cell r="N435">
            <v>3</v>
          </cell>
          <cell r="O435" t="str">
            <v>PAGO</v>
          </cell>
          <cell r="P435" t="str">
            <v>SALUD</v>
          </cell>
          <cell r="Q435" t="str">
            <v>Enviado</v>
          </cell>
          <cell r="R435" t="str">
            <v>DEPARTAMENTO DE RISARALDA,</v>
          </cell>
          <cell r="S435">
            <v>8914800857</v>
          </cell>
          <cell r="T435" t="str">
            <v>AHO</v>
          </cell>
          <cell r="U435">
            <v>601003693</v>
          </cell>
        </row>
        <row r="436">
          <cell r="A436">
            <v>13565</v>
          </cell>
          <cell r="B436" t="str">
            <v>FONDO DE EMPLEADOS DE</v>
          </cell>
          <cell r="C436" t="str">
            <v>NIT</v>
          </cell>
          <cell r="D436">
            <v>8914129882</v>
          </cell>
          <cell r="E436" t="str">
            <v>BANCO CAJA SOCIAL</v>
          </cell>
          <cell r="F436" t="str">
            <v>CTE</v>
          </cell>
          <cell r="G436">
            <v>21003747172</v>
          </cell>
          <cell r="H436" t="str">
            <v>23/06/2026</v>
          </cell>
          <cell r="I436" t="str">
            <v>640095.00</v>
          </cell>
          <cell r="J436">
            <v>13565</v>
          </cell>
          <cell r="K436" t="str">
            <v>Exito en Red</v>
          </cell>
          <cell r="L436" t="str">
            <v/>
          </cell>
          <cell r="M436" t="str">
            <v/>
          </cell>
          <cell r="N436">
            <v>3</v>
          </cell>
          <cell r="O436" t="str">
            <v>PAGO</v>
          </cell>
          <cell r="P436" t="str">
            <v>SALUD</v>
          </cell>
          <cell r="Q436" t="str">
            <v>Enviado</v>
          </cell>
          <cell r="R436" t="str">
            <v>DEPARTAMENTO DE RISARALDA,</v>
          </cell>
          <cell r="S436">
            <v>8914800857</v>
          </cell>
          <cell r="T436" t="str">
            <v>AHO</v>
          </cell>
          <cell r="U436">
            <v>601003693</v>
          </cell>
        </row>
        <row r="437">
          <cell r="A437">
            <v>13665</v>
          </cell>
          <cell r="B437" t="str">
            <v>ANA SOFIA BAYER OSORIO</v>
          </cell>
          <cell r="C437" t="str">
            <v>CC</v>
          </cell>
          <cell r="D437">
            <v>1004777742</v>
          </cell>
          <cell r="E437" t="str">
            <v>BANCOLOMBIA</v>
          </cell>
          <cell r="F437" t="str">
            <v>AHO</v>
          </cell>
          <cell r="G437">
            <v>72378271194</v>
          </cell>
          <cell r="H437" t="str">
            <v>23/06/2026</v>
          </cell>
          <cell r="I437" t="str">
            <v>3244000.00</v>
          </cell>
          <cell r="J437">
            <v>13665</v>
          </cell>
          <cell r="K437" t="str">
            <v>Exito en Red</v>
          </cell>
          <cell r="L437" t="str">
            <v/>
          </cell>
          <cell r="M437" t="str">
            <v/>
          </cell>
          <cell r="N437">
            <v>3</v>
          </cell>
          <cell r="O437" t="str">
            <v>PAGO</v>
          </cell>
          <cell r="P437" t="str">
            <v>SALUD</v>
          </cell>
          <cell r="Q437" t="str">
            <v>Enviado</v>
          </cell>
          <cell r="R437" t="str">
            <v>DEPARTAMENTO DE RISARALDA,</v>
          </cell>
          <cell r="S437">
            <v>8914800857</v>
          </cell>
          <cell r="T437" t="str">
            <v>AHO</v>
          </cell>
          <cell r="U437">
            <v>601003693</v>
          </cell>
        </row>
        <row r="438">
          <cell r="A438">
            <v>13647</v>
          </cell>
          <cell r="B438" t="str">
            <v>VALENTINA RAMIREZ VANE</v>
          </cell>
          <cell r="C438" t="str">
            <v>CC</v>
          </cell>
          <cell r="D438">
            <v>1193062941</v>
          </cell>
          <cell r="E438" t="str">
            <v>BANCOLOMBIA</v>
          </cell>
          <cell r="F438" t="str">
            <v>AHO</v>
          </cell>
          <cell r="G438">
            <v>85141084092</v>
          </cell>
          <cell r="H438" t="str">
            <v>23/06/2026</v>
          </cell>
          <cell r="I438" t="str">
            <v>3226000.00</v>
          </cell>
          <cell r="J438">
            <v>13647</v>
          </cell>
          <cell r="K438" t="str">
            <v>Exito en Red</v>
          </cell>
          <cell r="L438" t="str">
            <v/>
          </cell>
          <cell r="M438" t="str">
            <v/>
          </cell>
          <cell r="N438">
            <v>3</v>
          </cell>
          <cell r="O438" t="str">
            <v>PAGO</v>
          </cell>
          <cell r="P438" t="str">
            <v>SALUD</v>
          </cell>
          <cell r="Q438" t="str">
            <v>Enviado</v>
          </cell>
          <cell r="R438" t="str">
            <v>DEPARTAMENTO DE RISARALDA,</v>
          </cell>
          <cell r="S438">
            <v>8914800857</v>
          </cell>
          <cell r="T438" t="str">
            <v>AHO</v>
          </cell>
          <cell r="U438">
            <v>601003693</v>
          </cell>
        </row>
        <row r="439">
          <cell r="A439">
            <v>13671</v>
          </cell>
          <cell r="B439" t="str">
            <v>JORGE HERNANDO TORRES</v>
          </cell>
          <cell r="C439" t="str">
            <v>CC</v>
          </cell>
          <cell r="D439">
            <v>9868186</v>
          </cell>
          <cell r="E439" t="str">
            <v>DAVIVIENDA</v>
          </cell>
          <cell r="F439" t="str">
            <v>AHO</v>
          </cell>
          <cell r="G439">
            <v>127370147531</v>
          </cell>
          <cell r="H439" t="str">
            <v>23/06/2026</v>
          </cell>
          <cell r="I439" t="str">
            <v>4124000.00</v>
          </cell>
          <cell r="J439">
            <v>13671</v>
          </cell>
          <cell r="K439" t="str">
            <v>Exito en Red</v>
          </cell>
          <cell r="L439" t="str">
            <v/>
          </cell>
          <cell r="M439" t="str">
            <v/>
          </cell>
          <cell r="N439">
            <v>3</v>
          </cell>
          <cell r="O439" t="str">
            <v>PAGO</v>
          </cell>
          <cell r="P439" t="str">
            <v>SALUD</v>
          </cell>
          <cell r="Q439" t="str">
            <v>Enviado</v>
          </cell>
          <cell r="R439" t="str">
            <v>DEPARTAMENTO DE RISARALDA,</v>
          </cell>
          <cell r="S439">
            <v>8914800857</v>
          </cell>
          <cell r="T439" t="str">
            <v>AHO</v>
          </cell>
          <cell r="U439">
            <v>601003693</v>
          </cell>
        </row>
        <row r="440">
          <cell r="A440">
            <v>13719</v>
          </cell>
          <cell r="B440" t="str">
            <v>ANDREA GUEVARA BURBANO</v>
          </cell>
          <cell r="C440" t="str">
            <v>CC</v>
          </cell>
          <cell r="D440">
            <v>42163001</v>
          </cell>
          <cell r="E440" t="str">
            <v>BANCOLOMBIA</v>
          </cell>
          <cell r="F440" t="str">
            <v>AHO</v>
          </cell>
          <cell r="G440">
            <v>72136012356</v>
          </cell>
          <cell r="H440" t="str">
            <v>23/06/2026</v>
          </cell>
          <cell r="I440" t="str">
            <v>3709000.00</v>
          </cell>
          <cell r="J440">
            <v>13719</v>
          </cell>
          <cell r="K440" t="str">
            <v>Exito en Red</v>
          </cell>
          <cell r="L440" t="str">
            <v/>
          </cell>
          <cell r="M440" t="str">
            <v/>
          </cell>
          <cell r="N440">
            <v>3</v>
          </cell>
          <cell r="O440" t="str">
            <v>PAGO</v>
          </cell>
          <cell r="P440" t="str">
            <v>SALUD</v>
          </cell>
          <cell r="Q440" t="str">
            <v>Enviado</v>
          </cell>
          <cell r="R440" t="str">
            <v>DEPARTAMENTO DE RISARALDA,</v>
          </cell>
          <cell r="S440">
            <v>8914800857</v>
          </cell>
          <cell r="T440" t="str">
            <v>AHO</v>
          </cell>
          <cell r="U440">
            <v>601003693</v>
          </cell>
        </row>
        <row r="441">
          <cell r="A441">
            <v>13729</v>
          </cell>
          <cell r="B441" t="str">
            <v>ANGELA MARIA GOMEZ JIM</v>
          </cell>
          <cell r="C441" t="str">
            <v>CC</v>
          </cell>
          <cell r="D441">
            <v>42143306</v>
          </cell>
          <cell r="E441" t="str">
            <v>BANCOLOMBIA</v>
          </cell>
          <cell r="F441" t="str">
            <v>AHO</v>
          </cell>
          <cell r="G441">
            <v>85364839338</v>
          </cell>
          <cell r="H441" t="str">
            <v>23/06/2026</v>
          </cell>
          <cell r="I441" t="str">
            <v>5521000.00</v>
          </cell>
          <cell r="J441">
            <v>13729</v>
          </cell>
          <cell r="K441" t="str">
            <v>Exito en Red</v>
          </cell>
          <cell r="L441" t="str">
            <v/>
          </cell>
          <cell r="M441" t="str">
            <v/>
          </cell>
          <cell r="N441">
            <v>3</v>
          </cell>
          <cell r="O441" t="str">
            <v>PAGO</v>
          </cell>
          <cell r="P441" t="str">
            <v>SALUD</v>
          </cell>
          <cell r="Q441" t="str">
            <v>Enviado</v>
          </cell>
          <cell r="R441" t="str">
            <v>DEPARTAMENTO DE RISARALDA,</v>
          </cell>
          <cell r="S441">
            <v>8914800857</v>
          </cell>
          <cell r="T441" t="str">
            <v>AHO</v>
          </cell>
          <cell r="U441">
            <v>601003693</v>
          </cell>
        </row>
        <row r="442">
          <cell r="A442">
            <v>13746</v>
          </cell>
          <cell r="B442" t="str">
            <v>CLAUDIA LORENA GUTIERR</v>
          </cell>
          <cell r="C442" t="str">
            <v>CC</v>
          </cell>
          <cell r="D442">
            <v>42143112</v>
          </cell>
          <cell r="E442" t="str">
            <v>BANCOLOMBIA</v>
          </cell>
          <cell r="F442" t="str">
            <v>AHO</v>
          </cell>
          <cell r="G442">
            <v>70629817358</v>
          </cell>
          <cell r="H442" t="str">
            <v>23/06/2026</v>
          </cell>
          <cell r="I442" t="str">
            <v>5808000.00</v>
          </cell>
          <cell r="J442">
            <v>13746</v>
          </cell>
          <cell r="K442" t="str">
            <v>Exito en Red</v>
          </cell>
          <cell r="L442" t="str">
            <v/>
          </cell>
          <cell r="M442" t="str">
            <v/>
          </cell>
          <cell r="N442">
            <v>3</v>
          </cell>
          <cell r="O442" t="str">
            <v>PAGO</v>
          </cell>
          <cell r="P442" t="str">
            <v>SALUD</v>
          </cell>
          <cell r="Q442" t="str">
            <v>Enviado</v>
          </cell>
          <cell r="R442" t="str">
            <v>DEPARTAMENTO DE RISARALDA,</v>
          </cell>
          <cell r="S442">
            <v>8914800857</v>
          </cell>
          <cell r="T442" t="str">
            <v>AHO</v>
          </cell>
          <cell r="U442">
            <v>601003693</v>
          </cell>
        </row>
        <row r="443">
          <cell r="A443">
            <v>13748</v>
          </cell>
          <cell r="B443" t="str">
            <v>ANDREA RUIZ MANRIQUE</v>
          </cell>
          <cell r="C443" t="str">
            <v>CC</v>
          </cell>
          <cell r="D443">
            <v>1088005191</v>
          </cell>
          <cell r="E443" t="str">
            <v>BANCOLOMBIA</v>
          </cell>
          <cell r="F443" t="str">
            <v>AHO</v>
          </cell>
          <cell r="G443">
            <v>85196378427</v>
          </cell>
          <cell r="H443" t="str">
            <v>23/06/2026</v>
          </cell>
          <cell r="I443" t="str">
            <v>5808000.00</v>
          </cell>
          <cell r="J443">
            <v>13748</v>
          </cell>
          <cell r="K443" t="str">
            <v>Exito en Red</v>
          </cell>
          <cell r="L443" t="str">
            <v/>
          </cell>
          <cell r="M443" t="str">
            <v/>
          </cell>
          <cell r="N443">
            <v>3</v>
          </cell>
          <cell r="O443" t="str">
            <v>PAGO</v>
          </cell>
          <cell r="P443" t="str">
            <v>SALUD</v>
          </cell>
          <cell r="Q443" t="str">
            <v>Enviado</v>
          </cell>
          <cell r="R443" t="str">
            <v>DEPARTAMENTO DE RISARALDA,</v>
          </cell>
          <cell r="S443">
            <v>8914800857</v>
          </cell>
          <cell r="T443" t="str">
            <v>AHO</v>
          </cell>
          <cell r="U443">
            <v>601003693</v>
          </cell>
        </row>
        <row r="444">
          <cell r="A444">
            <v>13777</v>
          </cell>
          <cell r="B444" t="str">
            <v>BOLA OS CAICEDO LUIS F</v>
          </cell>
          <cell r="C444" t="str">
            <v>CC</v>
          </cell>
          <cell r="D444">
            <v>18513495</v>
          </cell>
          <cell r="E444" t="str">
            <v>DAVIVIENDA</v>
          </cell>
          <cell r="F444" t="str">
            <v>AHO</v>
          </cell>
          <cell r="G444">
            <v>302539242</v>
          </cell>
          <cell r="H444" t="str">
            <v>23/06/2026</v>
          </cell>
          <cell r="I444" t="str">
            <v>360912.00</v>
          </cell>
          <cell r="J444">
            <v>13777</v>
          </cell>
          <cell r="K444" t="str">
            <v>Exito en Red</v>
          </cell>
          <cell r="L444" t="str">
            <v/>
          </cell>
          <cell r="M444" t="str">
            <v/>
          </cell>
          <cell r="N444">
            <v>3</v>
          </cell>
          <cell r="O444" t="str">
            <v>PAGO</v>
          </cell>
          <cell r="P444" t="str">
            <v>SALUD</v>
          </cell>
          <cell r="Q444" t="str">
            <v>Enviado</v>
          </cell>
          <cell r="R444" t="str">
            <v>DEPARTAMENTO DE RISARALDA,</v>
          </cell>
          <cell r="S444">
            <v>8914800857</v>
          </cell>
          <cell r="T444" t="str">
            <v>AHO</v>
          </cell>
          <cell r="U444">
            <v>601003693</v>
          </cell>
        </row>
        <row r="445">
          <cell r="A445">
            <v>13461</v>
          </cell>
          <cell r="B445" t="str">
            <v>TRIBUNAL SECCIONAL DE</v>
          </cell>
          <cell r="C445" t="str">
            <v>NIT</v>
          </cell>
          <cell r="D445">
            <v>8002391434</v>
          </cell>
          <cell r="E445" t="str">
            <v>BANCO DE OCCIDENTE</v>
          </cell>
          <cell r="F445" t="str">
            <v>CTE</v>
          </cell>
          <cell r="G445">
            <v>63001929</v>
          </cell>
          <cell r="H445" t="str">
            <v>23/06/2026</v>
          </cell>
          <cell r="I445" t="str">
            <v>19259125.00</v>
          </cell>
          <cell r="J445">
            <v>13461</v>
          </cell>
          <cell r="K445" t="str">
            <v>Exito en Red</v>
          </cell>
          <cell r="L445" t="str">
            <v/>
          </cell>
          <cell r="M445" t="str">
            <v/>
          </cell>
          <cell r="N445">
            <v>3</v>
          </cell>
          <cell r="O445" t="str">
            <v>PAGO</v>
          </cell>
          <cell r="P445" t="str">
            <v>SALUD</v>
          </cell>
          <cell r="Q445" t="str">
            <v>Enviado</v>
          </cell>
          <cell r="R445" t="str">
            <v>DEPARTAMENTO DE RISARALDA,</v>
          </cell>
          <cell r="S445">
            <v>8914800857</v>
          </cell>
          <cell r="T445" t="str">
            <v>AHO</v>
          </cell>
          <cell r="U445">
            <v>601003693</v>
          </cell>
        </row>
        <row r="446">
          <cell r="A446">
            <v>13760</v>
          </cell>
          <cell r="B446" t="str">
            <v>TRIBUNAL DE ETICA ODON</v>
          </cell>
          <cell r="C446" t="str">
            <v>NIT</v>
          </cell>
          <cell r="D446">
            <v>8001707591</v>
          </cell>
          <cell r="E446" t="str">
            <v>BANCOLOMBIA</v>
          </cell>
          <cell r="F446" t="str">
            <v>CTE</v>
          </cell>
          <cell r="G446">
            <v>51958474501</v>
          </cell>
          <cell r="H446" t="str">
            <v>23/06/2026</v>
          </cell>
          <cell r="I446" t="str">
            <v>4432379.00</v>
          </cell>
          <cell r="J446">
            <v>13760</v>
          </cell>
          <cell r="K446" t="str">
            <v>Exito en Red</v>
          </cell>
          <cell r="L446" t="str">
            <v/>
          </cell>
          <cell r="M446" t="str">
            <v/>
          </cell>
          <cell r="N446">
            <v>3</v>
          </cell>
          <cell r="O446" t="str">
            <v>PAGO</v>
          </cell>
          <cell r="P446" t="str">
            <v>SALUD</v>
          </cell>
          <cell r="Q446" t="str">
            <v>Enviado</v>
          </cell>
          <cell r="R446" t="str">
            <v>DEPARTAMENTO DE RISARALDA,</v>
          </cell>
          <cell r="S446">
            <v>8914800857</v>
          </cell>
          <cell r="T446" t="str">
            <v>AHO</v>
          </cell>
          <cell r="U446">
            <v>601003693</v>
          </cell>
        </row>
        <row r="447">
          <cell r="A447">
            <v>13724</v>
          </cell>
          <cell r="B447" t="str">
            <v>TRIBUNAL DEPARTAMENTAL</v>
          </cell>
          <cell r="C447" t="str">
            <v>NIT</v>
          </cell>
          <cell r="D447">
            <v>9000494450</v>
          </cell>
          <cell r="E447" t="str">
            <v>BANCOLOMBIA</v>
          </cell>
          <cell r="F447" t="str">
            <v>CTE</v>
          </cell>
          <cell r="G447">
            <v>5926395946</v>
          </cell>
          <cell r="H447" t="str">
            <v>23/06/2026</v>
          </cell>
          <cell r="I447" t="str">
            <v>7908440.00</v>
          </cell>
          <cell r="J447">
            <v>13724</v>
          </cell>
          <cell r="K447" t="str">
            <v>Exito en Red</v>
          </cell>
          <cell r="L447" t="str">
            <v/>
          </cell>
          <cell r="M447" t="str">
            <v/>
          </cell>
          <cell r="N447">
            <v>3</v>
          </cell>
          <cell r="O447" t="str">
            <v>PAGO</v>
          </cell>
          <cell r="P447" t="str">
            <v>SALUD</v>
          </cell>
          <cell r="Q447" t="str">
            <v>Enviado</v>
          </cell>
          <cell r="R447" t="str">
            <v>DEPARTAMENTO DE RISARALDA,</v>
          </cell>
          <cell r="S447">
            <v>8914800857</v>
          </cell>
          <cell r="T447" t="str">
            <v>AHO</v>
          </cell>
          <cell r="U447">
            <v>601003693</v>
          </cell>
        </row>
        <row r="448">
          <cell r="A448">
            <v>12914</v>
          </cell>
          <cell r="B448" t="str">
            <v>CARLOS MARIO MARTINEZ</v>
          </cell>
          <cell r="C448" t="str">
            <v>CC</v>
          </cell>
          <cell r="D448">
            <v>1088306713</v>
          </cell>
          <cell r="E448" t="str">
            <v>BANCOLOMBIA</v>
          </cell>
          <cell r="F448" t="str">
            <v>AHO</v>
          </cell>
          <cell r="G448">
            <v>91249375531</v>
          </cell>
          <cell r="H448" t="str">
            <v>23/06/2026</v>
          </cell>
          <cell r="I448" t="str">
            <v>3709000.00</v>
          </cell>
          <cell r="J448">
            <v>12914</v>
          </cell>
          <cell r="K448" t="str">
            <v>Exito en Red</v>
          </cell>
          <cell r="L448" t="str">
            <v/>
          </cell>
          <cell r="M448" t="str">
            <v/>
          </cell>
          <cell r="N448">
            <v>5</v>
          </cell>
          <cell r="O448" t="str">
            <v>PAGO</v>
          </cell>
          <cell r="P448" t="str">
            <v>SALUD</v>
          </cell>
          <cell r="Q448" t="str">
            <v>Enviado</v>
          </cell>
          <cell r="R448" t="str">
            <v>DEPARTAMENTO DE RISARALDA,</v>
          </cell>
          <cell r="S448">
            <v>8914800857</v>
          </cell>
          <cell r="T448" t="str">
            <v>AHO</v>
          </cell>
          <cell r="U448">
            <v>601003693</v>
          </cell>
        </row>
        <row r="449">
          <cell r="A449">
            <v>13672</v>
          </cell>
          <cell r="B449" t="str">
            <v>ANGELICA MARIA ARROYAV</v>
          </cell>
          <cell r="C449" t="str">
            <v>CC</v>
          </cell>
          <cell r="D449">
            <v>42125937</v>
          </cell>
          <cell r="E449" t="str">
            <v>DAVIVIENDA</v>
          </cell>
          <cell r="F449" t="str">
            <v>AHO</v>
          </cell>
          <cell r="G449">
            <v>488428415563</v>
          </cell>
          <cell r="H449" t="str">
            <v>23/06/2026</v>
          </cell>
          <cell r="I449" t="str">
            <v>3268000.00</v>
          </cell>
          <cell r="J449">
            <v>13672</v>
          </cell>
          <cell r="K449" t="str">
            <v>Exito en Red</v>
          </cell>
          <cell r="L449" t="str">
            <v/>
          </cell>
          <cell r="M449" t="str">
            <v/>
          </cell>
          <cell r="N449">
            <v>5</v>
          </cell>
          <cell r="O449" t="str">
            <v>PAGO</v>
          </cell>
          <cell r="P449" t="str">
            <v>SALUD</v>
          </cell>
          <cell r="Q449" t="str">
            <v>Enviado</v>
          </cell>
          <cell r="R449" t="str">
            <v>DEPARTAMENTO DE RISARALDA,</v>
          </cell>
          <cell r="S449">
            <v>8914800857</v>
          </cell>
          <cell r="T449" t="str">
            <v>AHO</v>
          </cell>
          <cell r="U449">
            <v>601003693</v>
          </cell>
        </row>
        <row r="450">
          <cell r="A450">
            <v>13844</v>
          </cell>
          <cell r="B450" t="str">
            <v>NORMA MARIBEL GUTIERRE</v>
          </cell>
          <cell r="C450" t="str">
            <v>CC</v>
          </cell>
          <cell r="D450">
            <v>42005711</v>
          </cell>
          <cell r="E450" t="str">
            <v>DAVIVIENDA</v>
          </cell>
          <cell r="F450" t="str">
            <v>AHO</v>
          </cell>
          <cell r="G450">
            <v>126670011884</v>
          </cell>
          <cell r="H450" t="str">
            <v>23/06/2026</v>
          </cell>
          <cell r="I450" t="str">
            <v>3244000.00</v>
          </cell>
          <cell r="J450">
            <v>13844</v>
          </cell>
          <cell r="K450" t="str">
            <v>Exito en Red</v>
          </cell>
          <cell r="L450" t="str">
            <v/>
          </cell>
          <cell r="M450" t="str">
            <v/>
          </cell>
          <cell r="N450">
            <v>5</v>
          </cell>
          <cell r="O450" t="str">
            <v>PAGO</v>
          </cell>
          <cell r="P450" t="str">
            <v>SALUD</v>
          </cell>
          <cell r="Q450" t="str">
            <v>Enviado</v>
          </cell>
          <cell r="R450" t="str">
            <v>DEPARTAMENTO DE RISARALDA,</v>
          </cell>
          <cell r="S450">
            <v>8914800857</v>
          </cell>
          <cell r="T450" t="str">
            <v>AHO</v>
          </cell>
          <cell r="U450">
            <v>601003693</v>
          </cell>
        </row>
        <row r="451">
          <cell r="A451">
            <v>13781</v>
          </cell>
          <cell r="B451" t="str">
            <v>LIDA VIVIANA OSPINA CA</v>
          </cell>
          <cell r="C451" t="str">
            <v>CC</v>
          </cell>
          <cell r="D451">
            <v>42165626</v>
          </cell>
          <cell r="E451" t="str">
            <v>BANCO CAJA SOCIAL</v>
          </cell>
          <cell r="F451" t="str">
            <v>AHO</v>
          </cell>
          <cell r="G451">
            <v>24079255439</v>
          </cell>
          <cell r="H451" t="str">
            <v>23/06/2026</v>
          </cell>
          <cell r="I451" t="str">
            <v>3709000.00</v>
          </cell>
          <cell r="J451">
            <v>13781</v>
          </cell>
          <cell r="K451" t="str">
            <v>Exito en Red</v>
          </cell>
          <cell r="L451" t="str">
            <v/>
          </cell>
          <cell r="M451" t="str">
            <v/>
          </cell>
          <cell r="N451">
            <v>5</v>
          </cell>
          <cell r="O451" t="str">
            <v>PAGO</v>
          </cell>
          <cell r="P451" t="str">
            <v>SALUD</v>
          </cell>
          <cell r="Q451" t="str">
            <v>Enviado</v>
          </cell>
          <cell r="R451" t="str">
            <v>DEPARTAMENTO DE RISARALDA,</v>
          </cell>
          <cell r="S451">
            <v>8914800857</v>
          </cell>
          <cell r="T451" t="str">
            <v>AHO</v>
          </cell>
          <cell r="U451">
            <v>601003693</v>
          </cell>
        </row>
        <row r="452">
          <cell r="A452">
            <v>13813</v>
          </cell>
          <cell r="B452" t="str">
            <v>FONDO DE EMPLEADOS DE</v>
          </cell>
          <cell r="C452" t="str">
            <v>NIT</v>
          </cell>
          <cell r="D452">
            <v>8914129882</v>
          </cell>
          <cell r="E452" t="str">
            <v>BANCO CAJA SOCIAL</v>
          </cell>
          <cell r="F452" t="str">
            <v>CTE</v>
          </cell>
          <cell r="G452">
            <v>21003747172</v>
          </cell>
          <cell r="H452" t="str">
            <v>23/06/2026</v>
          </cell>
          <cell r="I452" t="str">
            <v>1749194.00</v>
          </cell>
          <cell r="J452">
            <v>13813</v>
          </cell>
          <cell r="K452" t="str">
            <v>Exito en Red</v>
          </cell>
          <cell r="L452" t="str">
            <v/>
          </cell>
          <cell r="M452" t="str">
            <v/>
          </cell>
          <cell r="N452">
            <v>5</v>
          </cell>
          <cell r="O452" t="str">
            <v>PAGO</v>
          </cell>
          <cell r="P452" t="str">
            <v>SALUD</v>
          </cell>
          <cell r="Q452" t="str">
            <v>Enviado</v>
          </cell>
          <cell r="R452" t="str">
            <v>DEPARTAMENTO DE RISARALDA,</v>
          </cell>
          <cell r="S452">
            <v>8914800857</v>
          </cell>
          <cell r="T452" t="str">
            <v>AHO</v>
          </cell>
          <cell r="U452">
            <v>601003693</v>
          </cell>
        </row>
        <row r="453">
          <cell r="A453">
            <v>13534</v>
          </cell>
          <cell r="B453" t="str">
            <v>E.S.E. HOSPITAL UNIVER</v>
          </cell>
          <cell r="C453" t="str">
            <v>NIT</v>
          </cell>
          <cell r="D453">
            <v>8002312357</v>
          </cell>
          <cell r="E453" t="str">
            <v>DAVIVIENDA</v>
          </cell>
          <cell r="F453" t="str">
            <v>AHO</v>
          </cell>
          <cell r="G453">
            <v>304115637</v>
          </cell>
          <cell r="H453" t="str">
            <v>23/06/2026</v>
          </cell>
          <cell r="I453" t="str">
            <v>242200910.00</v>
          </cell>
          <cell r="J453">
            <v>13534</v>
          </cell>
          <cell r="K453" t="str">
            <v>Exito en Red</v>
          </cell>
          <cell r="L453" t="str">
            <v/>
          </cell>
          <cell r="M453" t="str">
            <v/>
          </cell>
          <cell r="N453">
            <v>5</v>
          </cell>
          <cell r="O453" t="str">
            <v>PAGO</v>
          </cell>
          <cell r="P453" t="str">
            <v>SALUD</v>
          </cell>
          <cell r="Q453" t="str">
            <v>Enviado</v>
          </cell>
          <cell r="R453" t="str">
            <v>DEPARTAMENTO DE RISARALDA,</v>
          </cell>
          <cell r="S453">
            <v>8914800857</v>
          </cell>
          <cell r="T453" t="str">
            <v>AHO</v>
          </cell>
          <cell r="U453">
            <v>601003693</v>
          </cell>
        </row>
        <row r="454">
          <cell r="A454">
            <v>13534</v>
          </cell>
          <cell r="B454" t="str">
            <v>E.S.E. HOSPITAL UNIVER</v>
          </cell>
          <cell r="C454" t="str">
            <v>NIT</v>
          </cell>
          <cell r="D454">
            <v>8002312357</v>
          </cell>
          <cell r="E454" t="str">
            <v>DAVIVIENDA</v>
          </cell>
          <cell r="F454" t="str">
            <v>AHO</v>
          </cell>
          <cell r="G454">
            <v>304115637</v>
          </cell>
          <cell r="H454" t="str">
            <v>23/06/2026</v>
          </cell>
          <cell r="I454" t="str">
            <v>823483091.00</v>
          </cell>
          <cell r="J454">
            <v>13534</v>
          </cell>
          <cell r="K454" t="str">
            <v>Exito en Red</v>
          </cell>
          <cell r="L454" t="str">
            <v/>
          </cell>
          <cell r="M454" t="str">
            <v/>
          </cell>
          <cell r="N454">
            <v>5</v>
          </cell>
          <cell r="O454" t="str">
            <v>PAGO</v>
          </cell>
          <cell r="P454" t="str">
            <v>SALUD</v>
          </cell>
          <cell r="Q454" t="str">
            <v>Enviado</v>
          </cell>
          <cell r="R454" t="str">
            <v>DEPARTAMENTO DE RISARALDA,</v>
          </cell>
          <cell r="S454">
            <v>8914800857</v>
          </cell>
          <cell r="T454" t="str">
            <v>AHO</v>
          </cell>
          <cell r="U454">
            <v>601003693</v>
          </cell>
        </row>
        <row r="455">
          <cell r="A455">
            <v>13534</v>
          </cell>
          <cell r="B455" t="str">
            <v>E.S.E. HOSPITAL UNIVER</v>
          </cell>
          <cell r="C455" t="str">
            <v>NIT</v>
          </cell>
          <cell r="D455">
            <v>8002312357</v>
          </cell>
          <cell r="E455" t="str">
            <v>DAVIVIENDA</v>
          </cell>
          <cell r="F455" t="str">
            <v>AHO</v>
          </cell>
          <cell r="G455">
            <v>304115637</v>
          </cell>
          <cell r="H455" t="str">
            <v>23/06/2026</v>
          </cell>
          <cell r="I455" t="str">
            <v>913078.00</v>
          </cell>
          <cell r="J455">
            <v>13534</v>
          </cell>
          <cell r="K455" t="str">
            <v>Exito en Red</v>
          </cell>
          <cell r="L455" t="str">
            <v/>
          </cell>
          <cell r="M455" t="str">
            <v/>
          </cell>
          <cell r="N455">
            <v>5</v>
          </cell>
          <cell r="O455" t="str">
            <v>PAGO</v>
          </cell>
          <cell r="P455" t="str">
            <v>SALUD</v>
          </cell>
          <cell r="Q455" t="str">
            <v>Enviado</v>
          </cell>
          <cell r="R455" t="str">
            <v>DEPARTAMENTO DE RISARALDA,</v>
          </cell>
          <cell r="S455">
            <v>8914800857</v>
          </cell>
          <cell r="T455" t="str">
            <v>AHO</v>
          </cell>
          <cell r="U455">
            <v>601003693</v>
          </cell>
        </row>
        <row r="456">
          <cell r="A456">
            <v>13534</v>
          </cell>
          <cell r="B456" t="str">
            <v>E.S.E. HOSPITAL UNIVER</v>
          </cell>
          <cell r="C456" t="str">
            <v>NIT</v>
          </cell>
          <cell r="D456">
            <v>8002312357</v>
          </cell>
          <cell r="E456" t="str">
            <v>DAVIVIENDA</v>
          </cell>
          <cell r="F456" t="str">
            <v>AHO</v>
          </cell>
          <cell r="G456">
            <v>304115637</v>
          </cell>
          <cell r="H456" t="str">
            <v>23/06/2026</v>
          </cell>
          <cell r="I456" t="str">
            <v>2112506.00</v>
          </cell>
          <cell r="J456">
            <v>13534</v>
          </cell>
          <cell r="K456" t="str">
            <v>Exito en Red</v>
          </cell>
          <cell r="L456" t="str">
            <v/>
          </cell>
          <cell r="M456" t="str">
            <v/>
          </cell>
          <cell r="N456">
            <v>5</v>
          </cell>
          <cell r="O456" t="str">
            <v>PAGO</v>
          </cell>
          <cell r="P456" t="str">
            <v>SALUD</v>
          </cell>
          <cell r="Q456" t="str">
            <v>Enviado</v>
          </cell>
          <cell r="R456" t="str">
            <v>DEPARTAMENTO DE RISARALDA,</v>
          </cell>
          <cell r="S456">
            <v>8914800857</v>
          </cell>
          <cell r="T456" t="str">
            <v>AHO</v>
          </cell>
          <cell r="U456">
            <v>601003693</v>
          </cell>
        </row>
        <row r="457">
          <cell r="A457">
            <v>13539</v>
          </cell>
          <cell r="B457" t="str">
            <v>E.S.E HOSPITAL MENTAL</v>
          </cell>
          <cell r="C457" t="str">
            <v>NIT</v>
          </cell>
          <cell r="D457">
            <v>8914121341</v>
          </cell>
          <cell r="E457" t="str">
            <v>BANCO DE BOGOTA</v>
          </cell>
          <cell r="F457" t="str">
            <v>AHO</v>
          </cell>
          <cell r="G457">
            <v>633285200</v>
          </cell>
          <cell r="H457" t="str">
            <v>23/06/2026</v>
          </cell>
          <cell r="I457" t="str">
            <v>145320545.00</v>
          </cell>
          <cell r="J457">
            <v>13539</v>
          </cell>
          <cell r="K457" t="str">
            <v>Exito en Red</v>
          </cell>
          <cell r="L457" t="str">
            <v/>
          </cell>
          <cell r="M457" t="str">
            <v/>
          </cell>
          <cell r="N457">
            <v>5</v>
          </cell>
          <cell r="O457" t="str">
            <v>PAGO</v>
          </cell>
          <cell r="P457" t="str">
            <v>SALUD</v>
          </cell>
          <cell r="Q457" t="str">
            <v>Enviado</v>
          </cell>
          <cell r="R457" t="str">
            <v>DEPARTAMENTO DE RISARALDA,</v>
          </cell>
          <cell r="S457">
            <v>8914800857</v>
          </cell>
          <cell r="T457" t="str">
            <v>AHO</v>
          </cell>
          <cell r="U457">
            <v>601003693</v>
          </cell>
        </row>
        <row r="458">
          <cell r="A458">
            <v>13539</v>
          </cell>
          <cell r="B458" t="str">
            <v>E.S.E HOSPITAL MENTAL</v>
          </cell>
          <cell r="C458" t="str">
            <v>NIT</v>
          </cell>
          <cell r="D458">
            <v>8914121341</v>
          </cell>
          <cell r="E458" t="str">
            <v>BANCO DE BOGOTA</v>
          </cell>
          <cell r="F458" t="str">
            <v>AHO</v>
          </cell>
          <cell r="G458">
            <v>633285200</v>
          </cell>
          <cell r="H458" t="str">
            <v>23/06/2026</v>
          </cell>
          <cell r="I458" t="str">
            <v>372795.00</v>
          </cell>
          <cell r="J458">
            <v>13539</v>
          </cell>
          <cell r="K458" t="str">
            <v>Exito en Red</v>
          </cell>
          <cell r="L458" t="str">
            <v/>
          </cell>
          <cell r="M458" t="str">
            <v/>
          </cell>
          <cell r="N458">
            <v>5</v>
          </cell>
          <cell r="O458" t="str">
            <v>PAGO</v>
          </cell>
          <cell r="P458" t="str">
            <v>SALUD</v>
          </cell>
          <cell r="Q458" t="str">
            <v>Enviado</v>
          </cell>
          <cell r="R458" t="str">
            <v>DEPARTAMENTO DE RISARALDA,</v>
          </cell>
          <cell r="S458">
            <v>8914800857</v>
          </cell>
          <cell r="T458" t="str">
            <v>AHO</v>
          </cell>
          <cell r="U458">
            <v>601003693</v>
          </cell>
        </row>
        <row r="459">
          <cell r="A459">
            <v>13813</v>
          </cell>
          <cell r="B459" t="str">
            <v>DIEGO ALEXIS TREJOS GA</v>
          </cell>
          <cell r="C459" t="str">
            <v>CC</v>
          </cell>
          <cell r="D459">
            <v>1112767385</v>
          </cell>
          <cell r="E459" t="str">
            <v>DAVIVIENDA</v>
          </cell>
          <cell r="F459" t="str">
            <v>AHO</v>
          </cell>
          <cell r="G459">
            <v>550488414864030</v>
          </cell>
          <cell r="H459" t="str">
            <v>23/06/2026</v>
          </cell>
          <cell r="I459" t="str">
            <v>2374806.00</v>
          </cell>
          <cell r="J459">
            <v>13813</v>
          </cell>
          <cell r="K459" t="str">
            <v>Exito en Red</v>
          </cell>
          <cell r="L459" t="str">
            <v/>
          </cell>
          <cell r="M459" t="str">
            <v/>
          </cell>
          <cell r="N459">
            <v>5</v>
          </cell>
          <cell r="O459" t="str">
            <v>PAGO</v>
          </cell>
          <cell r="P459" t="str">
            <v>SALUD</v>
          </cell>
          <cell r="Q459" t="str">
            <v>Enviado</v>
          </cell>
          <cell r="R459" t="str">
            <v>DEPARTAMENTO DE RISARALDA,</v>
          </cell>
          <cell r="S459">
            <v>8914800857</v>
          </cell>
          <cell r="T459" t="str">
            <v>AHO</v>
          </cell>
          <cell r="U459">
            <v>601003693</v>
          </cell>
        </row>
        <row r="460">
          <cell r="A460">
            <v>11745</v>
          </cell>
          <cell r="B460" t="str">
            <v>BRANDONT STEWARD MU OZ</v>
          </cell>
          <cell r="C460" t="str">
            <v>CC</v>
          </cell>
          <cell r="D460">
            <v>1004799424</v>
          </cell>
          <cell r="E460" t="str">
            <v>NEQUI</v>
          </cell>
          <cell r="F460" t="str">
            <v>AHO</v>
          </cell>
          <cell r="G460">
            <v>3228817210</v>
          </cell>
          <cell r="H460" t="str">
            <v>24/06/2026</v>
          </cell>
          <cell r="I460" t="str">
            <v>1943000.00</v>
          </cell>
          <cell r="J460">
            <v>11745</v>
          </cell>
          <cell r="K460" t="str">
            <v>Exito en Red</v>
          </cell>
          <cell r="L460" t="str">
            <v/>
          </cell>
          <cell r="M460" t="str">
            <v/>
          </cell>
          <cell r="N460">
            <v>5</v>
          </cell>
          <cell r="O460" t="str">
            <v>PAGO</v>
          </cell>
          <cell r="P460" t="str">
            <v>SALUD</v>
          </cell>
          <cell r="Q460" t="str">
            <v>Enviado</v>
          </cell>
          <cell r="R460" t="str">
            <v>DEPARTAMENTO DE RISARALDA,</v>
          </cell>
          <cell r="S460">
            <v>8914800857</v>
          </cell>
          <cell r="T460" t="str">
            <v>AHO</v>
          </cell>
          <cell r="U460">
            <v>601003693</v>
          </cell>
        </row>
        <row r="461">
          <cell r="A461">
            <v>13654</v>
          </cell>
          <cell r="B461" t="str">
            <v>ADRIAN ROTAVISTA GRAJA</v>
          </cell>
          <cell r="C461" t="str">
            <v>CC</v>
          </cell>
          <cell r="D461">
            <v>18561425</v>
          </cell>
          <cell r="E461" t="str">
            <v>BANCOLOMBIA</v>
          </cell>
          <cell r="F461" t="str">
            <v>AHO</v>
          </cell>
          <cell r="G461">
            <v>71919182932</v>
          </cell>
          <cell r="H461" t="str">
            <v>24/06/2026</v>
          </cell>
          <cell r="I461" t="str">
            <v>3709000.00</v>
          </cell>
          <cell r="J461">
            <v>13654</v>
          </cell>
          <cell r="K461" t="str">
            <v>Exito en Red</v>
          </cell>
          <cell r="L461" t="str">
            <v/>
          </cell>
          <cell r="M461" t="str">
            <v/>
          </cell>
          <cell r="N461">
            <v>5</v>
          </cell>
          <cell r="O461" t="str">
            <v>PAGO</v>
          </cell>
          <cell r="P461" t="str">
            <v>SALUD</v>
          </cell>
          <cell r="Q461" t="str">
            <v>Enviado</v>
          </cell>
          <cell r="R461" t="str">
            <v>DEPARTAMENTO DE RISARALDA,</v>
          </cell>
          <cell r="S461">
            <v>8914800857</v>
          </cell>
          <cell r="T461" t="str">
            <v>AHO</v>
          </cell>
          <cell r="U461">
            <v>601003693</v>
          </cell>
        </row>
        <row r="462">
          <cell r="A462">
            <v>13778</v>
          </cell>
          <cell r="B462" t="str">
            <v>JAIME ANIBAL ACEVEDO Q</v>
          </cell>
          <cell r="C462" t="str">
            <v>CC</v>
          </cell>
          <cell r="D462">
            <v>14568943</v>
          </cell>
          <cell r="E462" t="str">
            <v>AV VILLAS</v>
          </cell>
          <cell r="F462" t="str">
            <v>AHO</v>
          </cell>
          <cell r="G462">
            <v>187776393</v>
          </cell>
          <cell r="H462" t="str">
            <v>24/06/2026</v>
          </cell>
          <cell r="I462" t="str">
            <v>2556885.00</v>
          </cell>
          <cell r="J462">
            <v>13778</v>
          </cell>
          <cell r="K462" t="str">
            <v>Exito en Red</v>
          </cell>
          <cell r="L462" t="str">
            <v/>
          </cell>
          <cell r="M462" t="str">
            <v/>
          </cell>
          <cell r="N462">
            <v>5</v>
          </cell>
          <cell r="O462" t="str">
            <v>PAGO</v>
          </cell>
          <cell r="P462" t="str">
            <v>SALUD</v>
          </cell>
          <cell r="Q462" t="str">
            <v>Enviado</v>
          </cell>
          <cell r="R462" t="str">
            <v>DEPARTAMENTO DE RISARALDA,</v>
          </cell>
          <cell r="S462">
            <v>8914800857</v>
          </cell>
          <cell r="T462" t="str">
            <v>AHO</v>
          </cell>
          <cell r="U462">
            <v>601003693</v>
          </cell>
        </row>
        <row r="463">
          <cell r="A463">
            <v>13774</v>
          </cell>
          <cell r="B463" t="str">
            <v>SANTIAGO ALEJANDRO MAR</v>
          </cell>
          <cell r="C463" t="str">
            <v>CC</v>
          </cell>
          <cell r="D463">
            <v>1088355479</v>
          </cell>
          <cell r="E463" t="str">
            <v>DAVIVIENDA</v>
          </cell>
          <cell r="F463" t="str">
            <v>AHO</v>
          </cell>
          <cell r="G463">
            <v>550488438232628</v>
          </cell>
          <cell r="H463" t="str">
            <v>24/06/2026</v>
          </cell>
          <cell r="I463" t="str">
            <v>3244000.00</v>
          </cell>
          <cell r="J463">
            <v>13774</v>
          </cell>
          <cell r="K463" t="str">
            <v>Exito en Red</v>
          </cell>
          <cell r="L463" t="str">
            <v/>
          </cell>
          <cell r="M463" t="str">
            <v/>
          </cell>
          <cell r="N463">
            <v>5</v>
          </cell>
          <cell r="O463" t="str">
            <v>PAGO</v>
          </cell>
          <cell r="P463" t="str">
            <v>SALUD</v>
          </cell>
          <cell r="Q463" t="str">
            <v>Enviado</v>
          </cell>
          <cell r="R463" t="str">
            <v>DEPARTAMENTO DE RISARALDA,</v>
          </cell>
          <cell r="S463">
            <v>8914800857</v>
          </cell>
          <cell r="T463" t="str">
            <v>AHO</v>
          </cell>
          <cell r="U463">
            <v>601003693</v>
          </cell>
        </row>
        <row r="464">
          <cell r="A464">
            <v>13702</v>
          </cell>
          <cell r="B464" t="str">
            <v>JORGE MARIO ROMERO JAR</v>
          </cell>
          <cell r="C464" t="str">
            <v>CC</v>
          </cell>
          <cell r="D464">
            <v>9869343</v>
          </cell>
          <cell r="E464" t="str">
            <v>BANCO DE BOGOTA</v>
          </cell>
          <cell r="F464" t="str">
            <v>AHO</v>
          </cell>
          <cell r="G464">
            <v>633214739</v>
          </cell>
          <cell r="H464" t="str">
            <v>24/06/2026</v>
          </cell>
          <cell r="I464" t="str">
            <v>3709000.00</v>
          </cell>
          <cell r="J464">
            <v>13702</v>
          </cell>
          <cell r="K464" t="str">
            <v>Exito en Red</v>
          </cell>
          <cell r="L464" t="str">
            <v/>
          </cell>
          <cell r="M464" t="str">
            <v/>
          </cell>
          <cell r="N464">
            <v>5</v>
          </cell>
          <cell r="O464" t="str">
            <v>PAGO</v>
          </cell>
          <cell r="P464" t="str">
            <v>SALUD</v>
          </cell>
          <cell r="Q464" t="str">
            <v>Enviado</v>
          </cell>
          <cell r="R464" t="str">
            <v>DEPARTAMENTO DE RISARALDA,</v>
          </cell>
          <cell r="S464">
            <v>8914800857</v>
          </cell>
          <cell r="T464" t="str">
            <v>AHO</v>
          </cell>
          <cell r="U464">
            <v>601003693</v>
          </cell>
        </row>
        <row r="465">
          <cell r="A465">
            <v>13803</v>
          </cell>
          <cell r="B465" t="str">
            <v>MARIA ALCIRA ROBAYO GI</v>
          </cell>
          <cell r="C465" t="str">
            <v>CC</v>
          </cell>
          <cell r="D465">
            <v>42010343</v>
          </cell>
          <cell r="E465" t="str">
            <v>DAVIVIENDA</v>
          </cell>
          <cell r="F465" t="str">
            <v>AHO</v>
          </cell>
          <cell r="G465">
            <v>502556384</v>
          </cell>
          <cell r="H465" t="str">
            <v>24/06/2026</v>
          </cell>
          <cell r="I465" t="str">
            <v>84090.00</v>
          </cell>
          <cell r="J465">
            <v>13803</v>
          </cell>
          <cell r="K465" t="str">
            <v>Exito en Red</v>
          </cell>
          <cell r="L465" t="str">
            <v/>
          </cell>
          <cell r="M465" t="str">
            <v/>
          </cell>
          <cell r="N465">
            <v>5</v>
          </cell>
          <cell r="O465" t="str">
            <v>PAGO</v>
          </cell>
          <cell r="P465" t="str">
            <v>SALUD</v>
          </cell>
          <cell r="Q465" t="str">
            <v>Enviado</v>
          </cell>
          <cell r="R465" t="str">
            <v>DEPARTAMENTO DE RISARALDA,</v>
          </cell>
          <cell r="S465">
            <v>8914800857</v>
          </cell>
          <cell r="T465" t="str">
            <v>AHO</v>
          </cell>
          <cell r="U465">
            <v>601003693</v>
          </cell>
        </row>
        <row r="466">
          <cell r="A466">
            <v>13885</v>
          </cell>
          <cell r="B466" t="str">
            <v>MARIA CAMILA SUAREZ MO</v>
          </cell>
          <cell r="C466" t="str">
            <v>CC</v>
          </cell>
          <cell r="D466">
            <v>1088339759</v>
          </cell>
          <cell r="E466" t="str">
            <v>BANCOLOMBIA</v>
          </cell>
          <cell r="F466" t="str">
            <v>AHO</v>
          </cell>
          <cell r="G466">
            <v>85317267610</v>
          </cell>
          <cell r="H466" t="str">
            <v>24/06/2026</v>
          </cell>
          <cell r="I466" t="str">
            <v>5521000.00</v>
          </cell>
          <cell r="J466">
            <v>13885</v>
          </cell>
          <cell r="K466" t="str">
            <v>Exito en Red</v>
          </cell>
          <cell r="L466" t="str">
            <v/>
          </cell>
          <cell r="M466" t="str">
            <v/>
          </cell>
          <cell r="N466">
            <v>5</v>
          </cell>
          <cell r="O466" t="str">
            <v>PAGO</v>
          </cell>
          <cell r="P466" t="str">
            <v>SALUD</v>
          </cell>
          <cell r="Q466" t="str">
            <v>Enviado</v>
          </cell>
          <cell r="R466" t="str">
            <v>DEPARTAMENTO DE RISARALDA,</v>
          </cell>
          <cell r="S466">
            <v>8914800857</v>
          </cell>
          <cell r="T466" t="str">
            <v>AHO</v>
          </cell>
          <cell r="U466">
            <v>601003693</v>
          </cell>
        </row>
        <row r="467">
          <cell r="A467">
            <v>14034</v>
          </cell>
          <cell r="B467" t="str">
            <v>OSCAR ANDRES CALDERON</v>
          </cell>
          <cell r="C467" t="str">
            <v>CC</v>
          </cell>
          <cell r="D467">
            <v>4514141</v>
          </cell>
          <cell r="E467" t="str">
            <v>BANCOLOMBIA</v>
          </cell>
          <cell r="F467" t="str">
            <v>AHO</v>
          </cell>
          <cell r="G467">
            <v>7354157378</v>
          </cell>
          <cell r="H467" t="str">
            <v>24/06/2026</v>
          </cell>
          <cell r="I467" t="str">
            <v>3709000.00</v>
          </cell>
          <cell r="J467">
            <v>14034</v>
          </cell>
          <cell r="K467" t="str">
            <v>Exito en Red</v>
          </cell>
          <cell r="L467" t="str">
            <v/>
          </cell>
          <cell r="M467" t="str">
            <v/>
          </cell>
          <cell r="N467">
            <v>5</v>
          </cell>
          <cell r="O467" t="str">
            <v>PAGO</v>
          </cell>
          <cell r="P467" t="str">
            <v>SALUD</v>
          </cell>
          <cell r="Q467" t="str">
            <v>Enviado</v>
          </cell>
          <cell r="R467" t="str">
            <v>DEPARTAMENTO DE RISARALDA,</v>
          </cell>
          <cell r="S467">
            <v>8914800857</v>
          </cell>
          <cell r="T467" t="str">
            <v>AHO</v>
          </cell>
          <cell r="U467">
            <v>601003693</v>
          </cell>
        </row>
        <row r="468">
          <cell r="A468">
            <v>13778</v>
          </cell>
          <cell r="B468" t="str">
            <v>FONDO DE EMPLEADOS DE</v>
          </cell>
          <cell r="C468" t="str">
            <v>NIT</v>
          </cell>
          <cell r="D468">
            <v>8914129882</v>
          </cell>
          <cell r="E468" t="str">
            <v>BANCO CAJA SOCIAL</v>
          </cell>
          <cell r="F468" t="str">
            <v>CTE</v>
          </cell>
          <cell r="G468">
            <v>21003747172</v>
          </cell>
          <cell r="H468" t="str">
            <v>24/06/2026</v>
          </cell>
          <cell r="I468" t="str">
            <v>687115.00</v>
          </cell>
          <cell r="J468">
            <v>13778</v>
          </cell>
          <cell r="K468" t="str">
            <v>Exito en Red</v>
          </cell>
          <cell r="L468" t="str">
            <v/>
          </cell>
          <cell r="M468" t="str">
            <v/>
          </cell>
          <cell r="N468">
            <v>5</v>
          </cell>
          <cell r="O468" t="str">
            <v>PAGO</v>
          </cell>
          <cell r="P468" t="str">
            <v>SALUD</v>
          </cell>
          <cell r="Q468" t="str">
            <v>Enviado</v>
          </cell>
          <cell r="R468" t="str">
            <v>DEPARTAMENTO DE RISARALDA,</v>
          </cell>
          <cell r="S468">
            <v>8914800857</v>
          </cell>
          <cell r="T468" t="str">
            <v>AHO</v>
          </cell>
          <cell r="U468">
            <v>601003693</v>
          </cell>
        </row>
        <row r="469">
          <cell r="A469">
            <v>14108</v>
          </cell>
          <cell r="B469" t="str">
            <v>DEPARTAMENTO DE RISARA</v>
          </cell>
          <cell r="C469" t="str">
            <v>NIT</v>
          </cell>
          <cell r="D469">
            <v>8914800857</v>
          </cell>
          <cell r="E469" t="str">
            <v>BANCO DE OCCIDENTE</v>
          </cell>
          <cell r="F469" t="str">
            <v>CTE</v>
          </cell>
          <cell r="G469">
            <v>33488461</v>
          </cell>
          <cell r="H469" t="str">
            <v>24/06/2026</v>
          </cell>
          <cell r="I469" t="str">
            <v>394850.00</v>
          </cell>
          <cell r="J469">
            <v>14108</v>
          </cell>
          <cell r="K469" t="str">
            <v>Exito en Red</v>
          </cell>
          <cell r="L469" t="str">
            <v/>
          </cell>
          <cell r="M469" t="str">
            <v/>
          </cell>
          <cell r="N469">
            <v>5</v>
          </cell>
          <cell r="O469" t="str">
            <v>PAGO</v>
          </cell>
          <cell r="P469" t="str">
            <v>SALUD</v>
          </cell>
          <cell r="Q469" t="str">
            <v>Enviado</v>
          </cell>
          <cell r="R469" t="str">
            <v>DEPARTAMENTO DE RISARALDA,</v>
          </cell>
          <cell r="S469">
            <v>8914800857</v>
          </cell>
          <cell r="T469" t="str">
            <v>AHO</v>
          </cell>
          <cell r="U469">
            <v>601003693</v>
          </cell>
        </row>
        <row r="470">
          <cell r="A470" t="str">
            <v>null</v>
          </cell>
          <cell r="B470" t="str">
            <v>AVAL FIDUCIARIA</v>
          </cell>
          <cell r="C470" t="str">
            <v>NIT</v>
          </cell>
          <cell r="D470">
            <v>8001408878</v>
          </cell>
          <cell r="E470" t="str">
            <v>BANCO DE OCCIDENTE</v>
          </cell>
          <cell r="F470" t="str">
            <v>AHO</v>
          </cell>
          <cell r="G470">
            <v>33914417</v>
          </cell>
          <cell r="H470" t="str">
            <v>24/06/2026</v>
          </cell>
          <cell r="I470" t="str">
            <v>0.00</v>
          </cell>
          <cell r="J470" t="str">
            <v>null</v>
          </cell>
          <cell r="K470" t="str">
            <v>Exito en Red</v>
          </cell>
          <cell r="L470" t="str">
            <v/>
          </cell>
          <cell r="M470" t="str">
            <v/>
          </cell>
          <cell r="N470">
            <v>5</v>
          </cell>
          <cell r="O470" t="str">
            <v>PAGO</v>
          </cell>
          <cell r="P470" t="str">
            <v>SALUD</v>
          </cell>
          <cell r="Q470" t="str">
            <v>Enviado</v>
          </cell>
          <cell r="R470" t="str">
            <v>DEPARTAMENTO DE RISARALDA,</v>
          </cell>
          <cell r="S470">
            <v>8914800857</v>
          </cell>
          <cell r="T470" t="str">
            <v>null</v>
          </cell>
          <cell r="U470" t="str">
            <v>null</v>
          </cell>
        </row>
        <row r="471">
          <cell r="A471">
            <v>13657</v>
          </cell>
          <cell r="B471" t="str">
            <v>MARTHA LILIANA MORENO</v>
          </cell>
          <cell r="C471" t="str">
            <v>CC</v>
          </cell>
          <cell r="D471">
            <v>53003391</v>
          </cell>
          <cell r="E471" t="str">
            <v>BANCO CAJA SOCIAL</v>
          </cell>
          <cell r="F471" t="str">
            <v>AHO</v>
          </cell>
          <cell r="G471">
            <v>24095653802</v>
          </cell>
          <cell r="H471" t="str">
            <v>25/06/2026</v>
          </cell>
          <cell r="I471" t="str">
            <v>4584000.00</v>
          </cell>
          <cell r="J471">
            <v>13657</v>
          </cell>
          <cell r="K471" t="str">
            <v>Exito en Red</v>
          </cell>
          <cell r="L471" t="str">
            <v/>
          </cell>
          <cell r="M471" t="str">
            <v/>
          </cell>
          <cell r="N471">
            <v>3</v>
          </cell>
          <cell r="O471" t="str">
            <v>PAGO</v>
          </cell>
          <cell r="P471" t="str">
            <v>SALUD</v>
          </cell>
          <cell r="Q471" t="str">
            <v>Enviado</v>
          </cell>
          <cell r="R471" t="str">
            <v>DEPARTAMENTO DE RISARALDA,</v>
          </cell>
          <cell r="S471">
            <v>8914800857</v>
          </cell>
          <cell r="T471" t="str">
            <v>AHO</v>
          </cell>
          <cell r="U471">
            <v>601003693</v>
          </cell>
        </row>
        <row r="472">
          <cell r="A472">
            <v>13880</v>
          </cell>
          <cell r="B472" t="str">
            <v>LADY CAROLINA SANCHEZ</v>
          </cell>
          <cell r="C472" t="str">
            <v>CC</v>
          </cell>
          <cell r="D472">
            <v>1088303329</v>
          </cell>
          <cell r="E472" t="str">
            <v>DAVIVIENDA</v>
          </cell>
          <cell r="F472" t="str">
            <v>AHO</v>
          </cell>
          <cell r="G472">
            <v>127270121677</v>
          </cell>
          <cell r="H472" t="str">
            <v>25/06/2026</v>
          </cell>
          <cell r="I472" t="str">
            <v>4124000.00</v>
          </cell>
          <cell r="J472">
            <v>13880</v>
          </cell>
          <cell r="K472" t="str">
            <v>Exito en Red</v>
          </cell>
          <cell r="L472" t="str">
            <v/>
          </cell>
          <cell r="M472" t="str">
            <v/>
          </cell>
          <cell r="N472">
            <v>3</v>
          </cell>
          <cell r="O472" t="str">
            <v>PAGO</v>
          </cell>
          <cell r="P472" t="str">
            <v>SALUD</v>
          </cell>
          <cell r="Q472" t="str">
            <v>Enviado</v>
          </cell>
          <cell r="R472" t="str">
            <v>DEPARTAMENTO DE RISARALDA,</v>
          </cell>
          <cell r="S472">
            <v>8914800857</v>
          </cell>
          <cell r="T472" t="str">
            <v>AHO</v>
          </cell>
          <cell r="U472">
            <v>601003693</v>
          </cell>
        </row>
        <row r="473">
          <cell r="A473">
            <v>13918</v>
          </cell>
          <cell r="B473" t="str">
            <v>JUAN DAVID RENDON SERN</v>
          </cell>
          <cell r="C473" t="str">
            <v>CC</v>
          </cell>
          <cell r="D473">
            <v>1088328589</v>
          </cell>
          <cell r="E473" t="str">
            <v>BANCO CAJA SOCIAL</v>
          </cell>
          <cell r="F473" t="str">
            <v>AHO</v>
          </cell>
          <cell r="G473">
            <v>24132442677</v>
          </cell>
          <cell r="H473" t="str">
            <v>25/06/2026</v>
          </cell>
          <cell r="I473" t="str">
            <v>4124000.00</v>
          </cell>
          <cell r="J473">
            <v>13918</v>
          </cell>
          <cell r="K473" t="str">
            <v>Exito en Red</v>
          </cell>
          <cell r="L473" t="str">
            <v/>
          </cell>
          <cell r="M473" t="str">
            <v/>
          </cell>
          <cell r="N473">
            <v>3</v>
          </cell>
          <cell r="O473" t="str">
            <v>PAGO</v>
          </cell>
          <cell r="P473" t="str">
            <v>SALUD</v>
          </cell>
          <cell r="Q473" t="str">
            <v>Enviado</v>
          </cell>
          <cell r="R473" t="str">
            <v>DEPARTAMENTO DE RISARALDA,</v>
          </cell>
          <cell r="S473">
            <v>8914800857</v>
          </cell>
          <cell r="T473" t="str">
            <v>AHO</v>
          </cell>
          <cell r="U473">
            <v>601003693</v>
          </cell>
        </row>
        <row r="474">
          <cell r="A474">
            <v>13950</v>
          </cell>
          <cell r="B474" t="str">
            <v>NICOLAS MARIN GARCIA</v>
          </cell>
          <cell r="C474" t="str">
            <v>CC</v>
          </cell>
          <cell r="D474">
            <v>1088341976</v>
          </cell>
          <cell r="E474" t="str">
            <v>BANCOLOMBIA</v>
          </cell>
          <cell r="F474" t="str">
            <v>AHO</v>
          </cell>
          <cell r="G474">
            <v>91274173381</v>
          </cell>
          <cell r="H474" t="str">
            <v>25/06/2026</v>
          </cell>
          <cell r="I474" t="str">
            <v>4124000.00</v>
          </cell>
          <cell r="J474">
            <v>13950</v>
          </cell>
          <cell r="K474" t="str">
            <v>Exito en Red</v>
          </cell>
          <cell r="L474" t="str">
            <v/>
          </cell>
          <cell r="M474" t="str">
            <v/>
          </cell>
          <cell r="N474">
            <v>3</v>
          </cell>
          <cell r="O474" t="str">
            <v>PAGO</v>
          </cell>
          <cell r="P474" t="str">
            <v>SALUD</v>
          </cell>
          <cell r="Q474" t="str">
            <v>Enviado</v>
          </cell>
          <cell r="R474" t="str">
            <v>DEPARTAMENTO DE RISARALDA,</v>
          </cell>
          <cell r="S474">
            <v>8914800857</v>
          </cell>
          <cell r="T474" t="str">
            <v>AHO</v>
          </cell>
          <cell r="U474">
            <v>601003693</v>
          </cell>
        </row>
        <row r="475">
          <cell r="A475">
            <v>14026</v>
          </cell>
          <cell r="B475" t="str">
            <v>CARLOS ALBERTO BETANCU</v>
          </cell>
          <cell r="C475" t="str">
            <v>CC</v>
          </cell>
          <cell r="D475">
            <v>1088251641</v>
          </cell>
          <cell r="E475" t="str">
            <v>BANCO DE OCCIDENTE</v>
          </cell>
          <cell r="F475" t="str">
            <v>AHO</v>
          </cell>
          <cell r="G475">
            <v>33912197</v>
          </cell>
          <cell r="H475" t="str">
            <v>25/06/2026</v>
          </cell>
          <cell r="I475" t="str">
            <v>4194996.00</v>
          </cell>
          <cell r="J475">
            <v>14026</v>
          </cell>
          <cell r="K475" t="str">
            <v>Exito en Red</v>
          </cell>
          <cell r="L475" t="str">
            <v/>
          </cell>
          <cell r="M475" t="str">
            <v/>
          </cell>
          <cell r="N475">
            <v>3</v>
          </cell>
          <cell r="O475" t="str">
            <v>PAGO</v>
          </cell>
          <cell r="P475" t="str">
            <v>SALUD</v>
          </cell>
          <cell r="Q475" t="str">
            <v>Enviado</v>
          </cell>
          <cell r="R475" t="str">
            <v>DEPARTAMENTO DE RISARALDA,</v>
          </cell>
          <cell r="S475">
            <v>8914800857</v>
          </cell>
          <cell r="T475" t="str">
            <v>AHO</v>
          </cell>
          <cell r="U475">
            <v>601003693</v>
          </cell>
        </row>
        <row r="476">
          <cell r="A476">
            <v>13970</v>
          </cell>
          <cell r="B476" t="str">
            <v>JULIO CESAR GOMEZ GIRA</v>
          </cell>
          <cell r="C476" t="str">
            <v>CC</v>
          </cell>
          <cell r="D476">
            <v>1088345302</v>
          </cell>
          <cell r="E476" t="str">
            <v>DAVIVIENDA</v>
          </cell>
          <cell r="F476" t="str">
            <v>AHO</v>
          </cell>
          <cell r="G476">
            <v>488418490824</v>
          </cell>
          <cell r="H476" t="str">
            <v>25/06/2026</v>
          </cell>
          <cell r="I476" t="str">
            <v>5521000.00</v>
          </cell>
          <cell r="J476">
            <v>13970</v>
          </cell>
          <cell r="K476" t="str">
            <v>Exito en Red</v>
          </cell>
          <cell r="L476" t="str">
            <v/>
          </cell>
          <cell r="M476" t="str">
            <v/>
          </cell>
          <cell r="N476">
            <v>3</v>
          </cell>
          <cell r="O476" t="str">
            <v>PAGO</v>
          </cell>
          <cell r="P476" t="str">
            <v>SALUD</v>
          </cell>
          <cell r="Q476" t="str">
            <v>Enviado</v>
          </cell>
          <cell r="R476" t="str">
            <v>DEPARTAMENTO DE RISARALDA,</v>
          </cell>
          <cell r="S476">
            <v>8914800857</v>
          </cell>
          <cell r="T476" t="str">
            <v>AHO</v>
          </cell>
          <cell r="U476">
            <v>601003693</v>
          </cell>
        </row>
        <row r="477">
          <cell r="A477">
            <v>14026</v>
          </cell>
          <cell r="B477" t="str">
            <v>FONDO DE EMPLEADOS DE</v>
          </cell>
          <cell r="C477" t="str">
            <v>NIT</v>
          </cell>
          <cell r="D477">
            <v>8914129882</v>
          </cell>
          <cell r="E477" t="str">
            <v>BANCO CAJA SOCIAL</v>
          </cell>
          <cell r="F477" t="str">
            <v>CTE</v>
          </cell>
          <cell r="G477">
            <v>21003747172</v>
          </cell>
          <cell r="H477" t="str">
            <v>25/06/2026</v>
          </cell>
          <cell r="I477" t="str">
            <v>1326004.00</v>
          </cell>
          <cell r="J477">
            <v>14026</v>
          </cell>
          <cell r="K477" t="str">
            <v>Exito en Red</v>
          </cell>
          <cell r="L477" t="str">
            <v/>
          </cell>
          <cell r="M477" t="str">
            <v/>
          </cell>
          <cell r="N477">
            <v>3</v>
          </cell>
          <cell r="O477" t="str">
            <v>PAGO</v>
          </cell>
          <cell r="P477" t="str">
            <v>SALUD</v>
          </cell>
          <cell r="Q477" t="str">
            <v>Enviado</v>
          </cell>
          <cell r="R477" t="str">
            <v>DEPARTAMENTO DE RISARALDA,</v>
          </cell>
          <cell r="S477">
            <v>8914800857</v>
          </cell>
          <cell r="T477" t="str">
            <v>AHO</v>
          </cell>
          <cell r="U477">
            <v>601003693</v>
          </cell>
        </row>
        <row r="478">
          <cell r="A478">
            <v>14037</v>
          </cell>
          <cell r="B478" t="str">
            <v>CLAUDIA LORENA CARDONA</v>
          </cell>
          <cell r="C478" t="str">
            <v>CC</v>
          </cell>
          <cell r="D478">
            <v>42121535</v>
          </cell>
          <cell r="E478" t="str">
            <v>DAVIVIENDA</v>
          </cell>
          <cell r="F478" t="str">
            <v>AHO</v>
          </cell>
          <cell r="G478">
            <v>126070607810</v>
          </cell>
          <cell r="H478" t="str">
            <v>25/06/2026</v>
          </cell>
          <cell r="I478" t="str">
            <v>5808000.00</v>
          </cell>
          <cell r="J478">
            <v>14037</v>
          </cell>
          <cell r="K478" t="str">
            <v>Exito en Red</v>
          </cell>
          <cell r="L478" t="str">
            <v/>
          </cell>
          <cell r="M478" t="str">
            <v/>
          </cell>
          <cell r="N478">
            <v>3</v>
          </cell>
          <cell r="O478" t="str">
            <v>PAGO</v>
          </cell>
          <cell r="P478" t="str">
            <v>SALUD</v>
          </cell>
          <cell r="Q478" t="str">
            <v>Enviado</v>
          </cell>
          <cell r="R478" t="str">
            <v>DEPARTAMENTO DE RISARALDA,</v>
          </cell>
          <cell r="S478">
            <v>8914800857</v>
          </cell>
          <cell r="T478" t="str">
            <v>AHO</v>
          </cell>
          <cell r="U478">
            <v>601003693</v>
          </cell>
        </row>
        <row r="479">
          <cell r="A479">
            <v>14041</v>
          </cell>
          <cell r="B479" t="str">
            <v>LAURA CAROLINA ROJAS V</v>
          </cell>
          <cell r="C479" t="str">
            <v>CC</v>
          </cell>
          <cell r="D479">
            <v>1088304372</v>
          </cell>
          <cell r="E479" t="str">
            <v>DAVIVIENDA</v>
          </cell>
          <cell r="F479" t="str">
            <v>AHO</v>
          </cell>
          <cell r="G479">
            <v>127670066126</v>
          </cell>
          <cell r="H479" t="str">
            <v>25/06/2026</v>
          </cell>
          <cell r="I479" t="str">
            <v>3709000.00</v>
          </cell>
          <cell r="J479">
            <v>14041</v>
          </cell>
          <cell r="K479" t="str">
            <v>Exito en Red</v>
          </cell>
          <cell r="L479" t="str">
            <v/>
          </cell>
          <cell r="M479" t="str">
            <v/>
          </cell>
          <cell r="N479">
            <v>3</v>
          </cell>
          <cell r="O479" t="str">
            <v>PAGO</v>
          </cell>
          <cell r="P479" t="str">
            <v>SALUD</v>
          </cell>
          <cell r="Q479" t="str">
            <v>Enviado</v>
          </cell>
          <cell r="R479" t="str">
            <v>DEPARTAMENTO DE RISARALDA,</v>
          </cell>
          <cell r="S479">
            <v>8914800857</v>
          </cell>
          <cell r="T479" t="str">
            <v>AHO</v>
          </cell>
          <cell r="U479">
            <v>601003693</v>
          </cell>
        </row>
        <row r="480">
          <cell r="A480">
            <v>14043</v>
          </cell>
          <cell r="B480" t="str">
            <v>CARLOS ANDRES MARIN MO</v>
          </cell>
          <cell r="C480" t="str">
            <v>CC</v>
          </cell>
          <cell r="D480">
            <v>18533059</v>
          </cell>
          <cell r="E480" t="str">
            <v>DAVIVIENDA</v>
          </cell>
          <cell r="F480" t="str">
            <v>AHO</v>
          </cell>
          <cell r="G480">
            <v>128500004006</v>
          </cell>
          <cell r="H480" t="str">
            <v>25/06/2026</v>
          </cell>
          <cell r="I480" t="str">
            <v>3709000.00</v>
          </cell>
          <cell r="J480">
            <v>14043</v>
          </cell>
          <cell r="K480" t="str">
            <v>Exito en Red</v>
          </cell>
          <cell r="L480" t="str">
            <v/>
          </cell>
          <cell r="M480" t="str">
            <v/>
          </cell>
          <cell r="N480">
            <v>3</v>
          </cell>
          <cell r="O480" t="str">
            <v>PAGO</v>
          </cell>
          <cell r="P480" t="str">
            <v>SALUD</v>
          </cell>
          <cell r="Q480" t="str">
            <v>Enviado</v>
          </cell>
          <cell r="R480" t="str">
            <v>DEPARTAMENTO DE RISARALDA,</v>
          </cell>
          <cell r="S480">
            <v>8914800857</v>
          </cell>
          <cell r="T480" t="str">
            <v>AHO</v>
          </cell>
          <cell r="U480">
            <v>601003693</v>
          </cell>
        </row>
        <row r="481">
          <cell r="A481">
            <v>14092</v>
          </cell>
          <cell r="B481" t="str">
            <v>JUAN CARLOS MU OZ GUER</v>
          </cell>
          <cell r="C481" t="str">
            <v>CC</v>
          </cell>
          <cell r="D481">
            <v>1032400480</v>
          </cell>
          <cell r="E481" t="str">
            <v>BANCOLOMBIA</v>
          </cell>
          <cell r="F481" t="str">
            <v>AHO</v>
          </cell>
          <cell r="G481">
            <v>63914609374</v>
          </cell>
          <cell r="H481" t="str">
            <v>25/06/2026</v>
          </cell>
          <cell r="I481" t="str">
            <v>4124000.00</v>
          </cell>
          <cell r="J481">
            <v>14092</v>
          </cell>
          <cell r="K481" t="str">
            <v>Exito en Red</v>
          </cell>
          <cell r="L481" t="str">
            <v/>
          </cell>
          <cell r="M481" t="str">
            <v/>
          </cell>
          <cell r="N481">
            <v>3</v>
          </cell>
          <cell r="O481" t="str">
            <v>PAGO</v>
          </cell>
          <cell r="P481" t="str">
            <v>SALUD</v>
          </cell>
          <cell r="Q481" t="str">
            <v>Enviado</v>
          </cell>
          <cell r="R481" t="str">
            <v>DEPARTAMENTO DE RISARALDA,</v>
          </cell>
          <cell r="S481">
            <v>8914800857</v>
          </cell>
          <cell r="T481" t="str">
            <v>AHO</v>
          </cell>
          <cell r="U481">
            <v>601003693</v>
          </cell>
        </row>
        <row r="482">
          <cell r="A482">
            <v>14064</v>
          </cell>
          <cell r="B482" t="str">
            <v>NATHALY ARANGO CASTA O</v>
          </cell>
          <cell r="C482" t="str">
            <v>CC</v>
          </cell>
          <cell r="D482">
            <v>1088266497</v>
          </cell>
          <cell r="E482" t="str">
            <v>BANCOLOMBIA</v>
          </cell>
          <cell r="F482" t="str">
            <v>AHO</v>
          </cell>
          <cell r="G482">
            <v>7392221357</v>
          </cell>
          <cell r="H482" t="str">
            <v>25/06/2026</v>
          </cell>
          <cell r="I482" t="str">
            <v>5808000.00</v>
          </cell>
          <cell r="J482">
            <v>14064</v>
          </cell>
          <cell r="K482" t="str">
            <v>Exito en Red</v>
          </cell>
          <cell r="L482" t="str">
            <v/>
          </cell>
          <cell r="M482" t="str">
            <v/>
          </cell>
          <cell r="N482">
            <v>3</v>
          </cell>
          <cell r="O482" t="str">
            <v>PAGO</v>
          </cell>
          <cell r="P482" t="str">
            <v>SALUD</v>
          </cell>
          <cell r="Q482" t="str">
            <v>Enviado</v>
          </cell>
          <cell r="R482" t="str">
            <v>DEPARTAMENTO DE RISARALDA,</v>
          </cell>
          <cell r="S482">
            <v>8914800857</v>
          </cell>
          <cell r="T482" t="str">
            <v>AHO</v>
          </cell>
          <cell r="U482">
            <v>601003693</v>
          </cell>
        </row>
        <row r="483">
          <cell r="A483">
            <v>14114</v>
          </cell>
          <cell r="B483" t="str">
            <v>VILLEGAS QUINTERO ANGE</v>
          </cell>
          <cell r="C483" t="str">
            <v>CC</v>
          </cell>
          <cell r="D483">
            <v>42159921</v>
          </cell>
          <cell r="E483" t="str">
            <v>DAVIVIENDA</v>
          </cell>
          <cell r="F483" t="str">
            <v>AHO</v>
          </cell>
          <cell r="G483">
            <v>488436079641</v>
          </cell>
          <cell r="H483" t="str">
            <v>25/06/2026</v>
          </cell>
          <cell r="I483" t="str">
            <v>1936508.00</v>
          </cell>
          <cell r="J483">
            <v>14114</v>
          </cell>
          <cell r="K483" t="str">
            <v>Exito en Red</v>
          </cell>
          <cell r="L483" t="str">
            <v/>
          </cell>
          <cell r="M483" t="str">
            <v/>
          </cell>
          <cell r="N483">
            <v>3</v>
          </cell>
          <cell r="O483" t="str">
            <v>PAGO</v>
          </cell>
          <cell r="P483" t="str">
            <v>SALUD</v>
          </cell>
          <cell r="Q483" t="str">
            <v>Enviado</v>
          </cell>
          <cell r="R483" t="str">
            <v>DEPARTAMENTO DE RISARALDA,</v>
          </cell>
          <cell r="S483">
            <v>8914800857</v>
          </cell>
          <cell r="T483" t="str">
            <v>AHO</v>
          </cell>
          <cell r="U483">
            <v>601003693</v>
          </cell>
        </row>
        <row r="484">
          <cell r="A484">
            <v>14099</v>
          </cell>
          <cell r="B484" t="str">
            <v>DAIRA JOHANNA CORAL GO</v>
          </cell>
          <cell r="C484" t="str">
            <v>CC</v>
          </cell>
          <cell r="D484">
            <v>36756741</v>
          </cell>
          <cell r="E484" t="str">
            <v>BBVA</v>
          </cell>
          <cell r="F484" t="str">
            <v>AHO</v>
          </cell>
          <cell r="G484">
            <v>452275027</v>
          </cell>
          <cell r="H484" t="str">
            <v>25/06/2026</v>
          </cell>
          <cell r="I484" t="str">
            <v>4124000.00</v>
          </cell>
          <cell r="J484">
            <v>14099</v>
          </cell>
          <cell r="K484" t="str">
            <v>Exito en Red</v>
          </cell>
          <cell r="L484" t="str">
            <v/>
          </cell>
          <cell r="M484" t="str">
            <v/>
          </cell>
          <cell r="N484">
            <v>3</v>
          </cell>
          <cell r="O484" t="str">
            <v>PAGO</v>
          </cell>
          <cell r="P484" t="str">
            <v>SALUD</v>
          </cell>
          <cell r="Q484" t="str">
            <v>Enviado</v>
          </cell>
          <cell r="R484" t="str">
            <v>DEPARTAMENTO DE RISARALDA,</v>
          </cell>
          <cell r="S484">
            <v>8914800857</v>
          </cell>
          <cell r="T484" t="str">
            <v>AHO</v>
          </cell>
          <cell r="U484">
            <v>601003693</v>
          </cell>
        </row>
        <row r="485">
          <cell r="A485">
            <v>14121</v>
          </cell>
          <cell r="B485" t="str">
            <v>JUAN SEBASTIAN MESA BE</v>
          </cell>
          <cell r="C485" t="str">
            <v>CC</v>
          </cell>
          <cell r="D485">
            <v>1017213139</v>
          </cell>
          <cell r="E485" t="str">
            <v>DAVIVIENDA</v>
          </cell>
          <cell r="F485" t="str">
            <v>AHO</v>
          </cell>
          <cell r="G485">
            <v>127370164775</v>
          </cell>
          <cell r="H485" t="str">
            <v>25/06/2026</v>
          </cell>
          <cell r="I485" t="str">
            <v>3244000.00</v>
          </cell>
          <cell r="J485">
            <v>14121</v>
          </cell>
          <cell r="K485" t="str">
            <v>Exito en Red</v>
          </cell>
          <cell r="L485" t="str">
            <v/>
          </cell>
          <cell r="M485" t="str">
            <v/>
          </cell>
          <cell r="N485">
            <v>3</v>
          </cell>
          <cell r="O485" t="str">
            <v>PAGO</v>
          </cell>
          <cell r="P485" t="str">
            <v>SALUD</v>
          </cell>
          <cell r="Q485" t="str">
            <v>Enviado</v>
          </cell>
          <cell r="R485" t="str">
            <v>DEPARTAMENTO DE RISARALDA,</v>
          </cell>
          <cell r="S485">
            <v>8914800857</v>
          </cell>
          <cell r="T485" t="str">
            <v>AHO</v>
          </cell>
          <cell r="U485">
            <v>601003693</v>
          </cell>
        </row>
        <row r="486">
          <cell r="A486">
            <v>14136</v>
          </cell>
          <cell r="B486" t="str">
            <v>JOHAN DAVID LOAIZA OBA</v>
          </cell>
          <cell r="C486" t="str">
            <v>CC</v>
          </cell>
          <cell r="D486">
            <v>18519849</v>
          </cell>
          <cell r="E486" t="str">
            <v>DAVIVIENDA</v>
          </cell>
          <cell r="F486" t="str">
            <v>AHO</v>
          </cell>
          <cell r="G486">
            <v>488406656790</v>
          </cell>
          <cell r="H486" t="str">
            <v>25/06/2026</v>
          </cell>
          <cell r="I486" t="str">
            <v>3709000.00</v>
          </cell>
          <cell r="J486">
            <v>14136</v>
          </cell>
          <cell r="K486" t="str">
            <v>Exito en Red</v>
          </cell>
          <cell r="L486" t="str">
            <v/>
          </cell>
          <cell r="M486" t="str">
            <v/>
          </cell>
          <cell r="N486">
            <v>3</v>
          </cell>
          <cell r="O486" t="str">
            <v>PAGO</v>
          </cell>
          <cell r="P486" t="str">
            <v>SALUD</v>
          </cell>
          <cell r="Q486" t="str">
            <v>Enviado</v>
          </cell>
          <cell r="R486" t="str">
            <v>DEPARTAMENTO DE RISARALDA,</v>
          </cell>
          <cell r="S486">
            <v>8914800857</v>
          </cell>
          <cell r="T486" t="str">
            <v>AHO</v>
          </cell>
          <cell r="U486">
            <v>601003693</v>
          </cell>
        </row>
        <row r="487">
          <cell r="A487">
            <v>14141</v>
          </cell>
          <cell r="B487" t="str">
            <v>VALENTINA BERMUDEZ PAR</v>
          </cell>
          <cell r="C487" t="str">
            <v>CC</v>
          </cell>
          <cell r="D487">
            <v>1004735018</v>
          </cell>
          <cell r="E487" t="str">
            <v>DAVIVIENDA</v>
          </cell>
          <cell r="F487" t="str">
            <v>AHO</v>
          </cell>
          <cell r="G487">
            <v>488443515397</v>
          </cell>
          <cell r="H487" t="str">
            <v>25/06/2026</v>
          </cell>
          <cell r="I487" t="str">
            <v>3709000.00</v>
          </cell>
          <cell r="J487">
            <v>14141</v>
          </cell>
          <cell r="K487" t="str">
            <v>Exito en Red</v>
          </cell>
          <cell r="L487" t="str">
            <v/>
          </cell>
          <cell r="M487" t="str">
            <v/>
          </cell>
          <cell r="N487">
            <v>3</v>
          </cell>
          <cell r="O487" t="str">
            <v>PAGO</v>
          </cell>
          <cell r="P487" t="str">
            <v>SALUD</v>
          </cell>
          <cell r="Q487" t="str">
            <v>Enviado</v>
          </cell>
          <cell r="R487" t="str">
            <v>DEPARTAMENTO DE RISARALDA,</v>
          </cell>
          <cell r="S487">
            <v>8914800857</v>
          </cell>
          <cell r="T487" t="str">
            <v>AHO</v>
          </cell>
          <cell r="U487">
            <v>601003693</v>
          </cell>
        </row>
        <row r="488">
          <cell r="A488">
            <v>13959</v>
          </cell>
          <cell r="B488" t="str">
            <v>VANESSA VILLEGAS RAVE</v>
          </cell>
          <cell r="C488" t="str">
            <v>CC</v>
          </cell>
          <cell r="D488">
            <v>1112780276</v>
          </cell>
          <cell r="E488" t="str">
            <v>DAVIVIENDA</v>
          </cell>
          <cell r="F488" t="str">
            <v>AHO</v>
          </cell>
          <cell r="G488">
            <v>488454097707</v>
          </cell>
          <cell r="H488" t="str">
            <v>25/06/2026</v>
          </cell>
          <cell r="I488" t="str">
            <v>3709000.00</v>
          </cell>
          <cell r="J488">
            <v>13959</v>
          </cell>
          <cell r="K488" t="str">
            <v>Exito en Red</v>
          </cell>
          <cell r="L488" t="str">
            <v/>
          </cell>
          <cell r="M488" t="str">
            <v/>
          </cell>
          <cell r="N488">
            <v>3</v>
          </cell>
          <cell r="O488" t="str">
            <v>PAGO</v>
          </cell>
          <cell r="P488" t="str">
            <v>SALUD</v>
          </cell>
          <cell r="Q488" t="str">
            <v>Enviado</v>
          </cell>
          <cell r="R488" t="str">
            <v>DEPARTAMENTO DE RISARALDA,</v>
          </cell>
          <cell r="S488">
            <v>8914800857</v>
          </cell>
          <cell r="T488" t="str">
            <v>AHO</v>
          </cell>
          <cell r="U488">
            <v>601003693</v>
          </cell>
        </row>
        <row r="489">
          <cell r="A489">
            <v>14028</v>
          </cell>
          <cell r="B489" t="str">
            <v>CONRADO DE JESUS CASTA</v>
          </cell>
          <cell r="C489" t="str">
            <v>CC</v>
          </cell>
          <cell r="D489">
            <v>1088295825</v>
          </cell>
          <cell r="E489" t="str">
            <v>DAVIVIENDA</v>
          </cell>
          <cell r="F489" t="str">
            <v>AHO</v>
          </cell>
          <cell r="G489">
            <v>127370147903</v>
          </cell>
          <cell r="H489" t="str">
            <v>25/06/2026</v>
          </cell>
          <cell r="I489" t="str">
            <v>4584000.00</v>
          </cell>
          <cell r="J489">
            <v>14028</v>
          </cell>
          <cell r="K489" t="str">
            <v>Exito en Red</v>
          </cell>
          <cell r="L489" t="str">
            <v/>
          </cell>
          <cell r="M489" t="str">
            <v/>
          </cell>
          <cell r="N489">
            <v>5</v>
          </cell>
          <cell r="O489" t="str">
            <v>PAGO</v>
          </cell>
          <cell r="P489" t="str">
            <v>SALUD</v>
          </cell>
          <cell r="Q489" t="str">
            <v>Enviado</v>
          </cell>
          <cell r="R489" t="str">
            <v>DEPARTAMENTO DE RISARALDA,</v>
          </cell>
          <cell r="S489">
            <v>8914800857</v>
          </cell>
          <cell r="T489" t="str">
            <v>AHO</v>
          </cell>
          <cell r="U489">
            <v>601003693</v>
          </cell>
        </row>
        <row r="490">
          <cell r="A490">
            <v>14116</v>
          </cell>
          <cell r="B490" t="str">
            <v>SINDY ALEXANDRA RIVERA</v>
          </cell>
          <cell r="C490" t="str">
            <v>CC</v>
          </cell>
          <cell r="D490">
            <v>1088259633</v>
          </cell>
          <cell r="E490" t="str">
            <v>BANCOLOMBIA</v>
          </cell>
          <cell r="F490" t="str">
            <v>AHO</v>
          </cell>
          <cell r="G490">
            <v>11564865755</v>
          </cell>
          <cell r="H490" t="str">
            <v>25/06/2026</v>
          </cell>
          <cell r="I490" t="str">
            <v>5521000.00</v>
          </cell>
          <cell r="J490">
            <v>14116</v>
          </cell>
          <cell r="K490" t="str">
            <v>Exito en Red</v>
          </cell>
          <cell r="L490" t="str">
            <v/>
          </cell>
          <cell r="M490" t="str">
            <v/>
          </cell>
          <cell r="N490">
            <v>5</v>
          </cell>
          <cell r="O490" t="str">
            <v>PAGO</v>
          </cell>
          <cell r="P490" t="str">
            <v>SALUD</v>
          </cell>
          <cell r="Q490" t="str">
            <v>Enviado</v>
          </cell>
          <cell r="R490" t="str">
            <v>DEPARTAMENTO DE RISARALDA,</v>
          </cell>
          <cell r="S490">
            <v>8914800857</v>
          </cell>
          <cell r="T490" t="str">
            <v>AHO</v>
          </cell>
          <cell r="U490">
            <v>601003693</v>
          </cell>
        </row>
        <row r="491">
          <cell r="A491">
            <v>14258</v>
          </cell>
          <cell r="B491" t="str">
            <v>SIMON LOAIZA MORALES</v>
          </cell>
          <cell r="C491" t="str">
            <v>CC</v>
          </cell>
          <cell r="D491">
            <v>1004774944</v>
          </cell>
          <cell r="E491" t="str">
            <v>BANCOLOMBIA</v>
          </cell>
          <cell r="F491" t="str">
            <v>AHO</v>
          </cell>
          <cell r="G491">
            <v>85747412613</v>
          </cell>
          <cell r="H491" t="str">
            <v>25/06/2026</v>
          </cell>
          <cell r="I491" t="str">
            <v>4124000.00</v>
          </cell>
          <cell r="J491">
            <v>14258</v>
          </cell>
          <cell r="K491" t="str">
            <v>Exito en Red</v>
          </cell>
          <cell r="L491" t="str">
            <v/>
          </cell>
          <cell r="M491" t="str">
            <v/>
          </cell>
          <cell r="N491">
            <v>5</v>
          </cell>
          <cell r="O491" t="str">
            <v>PAGO</v>
          </cell>
          <cell r="P491" t="str">
            <v>SALUD</v>
          </cell>
          <cell r="Q491" t="str">
            <v>Enviado</v>
          </cell>
          <cell r="R491" t="str">
            <v>DEPARTAMENTO DE RISARALDA,</v>
          </cell>
          <cell r="S491">
            <v>8914800857</v>
          </cell>
          <cell r="T491" t="str">
            <v>AHO</v>
          </cell>
          <cell r="U491">
            <v>601003693</v>
          </cell>
        </row>
        <row r="492">
          <cell r="A492">
            <v>14292</v>
          </cell>
          <cell r="B492" t="str">
            <v>MATEO GRISALES SANCHEZ</v>
          </cell>
          <cell r="C492" t="str">
            <v>CC</v>
          </cell>
          <cell r="D492">
            <v>1088355173</v>
          </cell>
          <cell r="E492" t="str">
            <v>DAVIVIENDA</v>
          </cell>
          <cell r="F492" t="str">
            <v>AHO</v>
          </cell>
          <cell r="G492">
            <v>127200139690</v>
          </cell>
          <cell r="H492" t="str">
            <v>25/06/2026</v>
          </cell>
          <cell r="I492" t="str">
            <v>4124000.00</v>
          </cell>
          <cell r="J492">
            <v>14292</v>
          </cell>
          <cell r="K492" t="str">
            <v>Exito en Red</v>
          </cell>
          <cell r="L492" t="str">
            <v/>
          </cell>
          <cell r="M492" t="str">
            <v/>
          </cell>
          <cell r="N492">
            <v>5</v>
          </cell>
          <cell r="O492" t="str">
            <v>PAGO</v>
          </cell>
          <cell r="P492" t="str">
            <v>SALUD</v>
          </cell>
          <cell r="Q492" t="str">
            <v>Enviado</v>
          </cell>
          <cell r="R492" t="str">
            <v>DEPARTAMENTO DE RISARALDA,</v>
          </cell>
          <cell r="S492">
            <v>8914800857</v>
          </cell>
          <cell r="T492" t="str">
            <v>AHO</v>
          </cell>
          <cell r="U492">
            <v>601003693</v>
          </cell>
        </row>
        <row r="493">
          <cell r="A493">
            <v>14397</v>
          </cell>
          <cell r="B493" t="str">
            <v>DORA ESTHER URREGO CAN</v>
          </cell>
          <cell r="C493" t="str">
            <v>CC</v>
          </cell>
          <cell r="D493">
            <v>42028986</v>
          </cell>
          <cell r="E493" t="str">
            <v>BBVA</v>
          </cell>
          <cell r="F493" t="str">
            <v>AHO</v>
          </cell>
          <cell r="G493">
            <v>703799338</v>
          </cell>
          <cell r="H493" t="str">
            <v>25/06/2026</v>
          </cell>
          <cell r="I493" t="str">
            <v>3709000.00</v>
          </cell>
          <cell r="J493">
            <v>14397</v>
          </cell>
          <cell r="K493" t="str">
            <v>Exito en Red</v>
          </cell>
          <cell r="L493" t="str">
            <v/>
          </cell>
          <cell r="M493" t="str">
            <v/>
          </cell>
          <cell r="N493">
            <v>5</v>
          </cell>
          <cell r="O493" t="str">
            <v>PAGO</v>
          </cell>
          <cell r="P493" t="str">
            <v>SALUD</v>
          </cell>
          <cell r="Q493" t="str">
            <v>Enviado</v>
          </cell>
          <cell r="R493" t="str">
            <v>DEPARTAMENTO DE RISARALDA,</v>
          </cell>
          <cell r="S493">
            <v>8914800857</v>
          </cell>
          <cell r="T493" t="str">
            <v>AHO</v>
          </cell>
          <cell r="U493">
            <v>601003693</v>
          </cell>
        </row>
        <row r="494">
          <cell r="A494">
            <v>14449</v>
          </cell>
          <cell r="B494" t="str">
            <v>ESTEFANNY CATA O ZAPAT</v>
          </cell>
          <cell r="C494" t="str">
            <v>CC</v>
          </cell>
          <cell r="D494">
            <v>1088316050</v>
          </cell>
          <cell r="E494" t="str">
            <v>BANCO DE BOGOTA</v>
          </cell>
          <cell r="F494" t="str">
            <v>AHO</v>
          </cell>
          <cell r="G494">
            <v>633226899</v>
          </cell>
          <cell r="H494" t="str">
            <v>25/06/2026</v>
          </cell>
          <cell r="I494" t="str">
            <v>5808000.00</v>
          </cell>
          <cell r="J494">
            <v>14449</v>
          </cell>
          <cell r="K494" t="str">
            <v>Exito en Red</v>
          </cell>
          <cell r="L494" t="str">
            <v/>
          </cell>
          <cell r="M494" t="str">
            <v/>
          </cell>
          <cell r="N494">
            <v>5</v>
          </cell>
          <cell r="O494" t="str">
            <v>PAGO</v>
          </cell>
          <cell r="P494" t="str">
            <v>SALUD</v>
          </cell>
          <cell r="Q494" t="str">
            <v>Enviado</v>
          </cell>
          <cell r="R494" t="str">
            <v>DEPARTAMENTO DE RISARALDA,</v>
          </cell>
          <cell r="S494">
            <v>8914800857</v>
          </cell>
          <cell r="T494" t="str">
            <v>AHO</v>
          </cell>
          <cell r="U494">
            <v>601003693</v>
          </cell>
        </row>
        <row r="495">
          <cell r="A495">
            <v>14494</v>
          </cell>
          <cell r="B495" t="str">
            <v>JOHAN EMMANUEL GOMEZ R</v>
          </cell>
          <cell r="C495" t="str">
            <v>CC</v>
          </cell>
          <cell r="D495">
            <v>1088348311</v>
          </cell>
          <cell r="E495" t="str">
            <v>DAVIVIENDA</v>
          </cell>
          <cell r="F495" t="str">
            <v>AHO</v>
          </cell>
          <cell r="G495">
            <v>488425438949</v>
          </cell>
          <cell r="H495" t="str">
            <v>25/06/2026</v>
          </cell>
          <cell r="I495" t="str">
            <v>5808000.00</v>
          </cell>
          <cell r="J495">
            <v>14494</v>
          </cell>
          <cell r="K495" t="str">
            <v>Exito en Red</v>
          </cell>
          <cell r="L495" t="str">
            <v/>
          </cell>
          <cell r="M495" t="str">
            <v/>
          </cell>
          <cell r="N495">
            <v>5</v>
          </cell>
          <cell r="O495" t="str">
            <v>PAGO</v>
          </cell>
          <cell r="P495" t="str">
            <v>SALUD</v>
          </cell>
          <cell r="Q495" t="str">
            <v>Enviado</v>
          </cell>
          <cell r="R495" t="str">
            <v>DEPARTAMENTO DE RISARALDA,</v>
          </cell>
          <cell r="S495">
            <v>8914800857</v>
          </cell>
          <cell r="T495" t="str">
            <v>AHO</v>
          </cell>
          <cell r="U495">
            <v>601003693</v>
          </cell>
        </row>
        <row r="496">
          <cell r="A496">
            <v>14534</v>
          </cell>
          <cell r="B496" t="str">
            <v>ESTHEFANIA TREJOS ZAPA</v>
          </cell>
          <cell r="C496" t="str">
            <v>CC</v>
          </cell>
          <cell r="D496">
            <v>1088303480</v>
          </cell>
          <cell r="E496" t="str">
            <v>NEQUI</v>
          </cell>
          <cell r="F496" t="str">
            <v>AHO</v>
          </cell>
          <cell r="G496">
            <v>3217459252</v>
          </cell>
          <cell r="H496" t="str">
            <v>25/06/2026</v>
          </cell>
          <cell r="I496" t="str">
            <v>3709000.00</v>
          </cell>
          <cell r="J496">
            <v>14534</v>
          </cell>
          <cell r="K496" t="str">
            <v>Exito en Red</v>
          </cell>
          <cell r="L496" t="str">
            <v/>
          </cell>
          <cell r="M496" t="str">
            <v/>
          </cell>
          <cell r="N496">
            <v>5</v>
          </cell>
          <cell r="O496" t="str">
            <v>PAGO</v>
          </cell>
          <cell r="P496" t="str">
            <v>SALUD</v>
          </cell>
          <cell r="Q496" t="str">
            <v>Enviado</v>
          </cell>
          <cell r="R496" t="str">
            <v>DEPARTAMENTO DE RISARALDA,</v>
          </cell>
          <cell r="S496">
            <v>8914800857</v>
          </cell>
          <cell r="T496" t="str">
            <v>AHO</v>
          </cell>
          <cell r="U496">
            <v>601003693</v>
          </cell>
        </row>
        <row r="497">
          <cell r="A497" t="str">
            <v>null</v>
          </cell>
          <cell r="B497" t="str">
            <v>JUAN RESTREPO GAVIRIA</v>
          </cell>
          <cell r="C497" t="str">
            <v>CC</v>
          </cell>
          <cell r="D497">
            <v>1088333364</v>
          </cell>
          <cell r="E497" t="str">
            <v>DAVIVIENDA</v>
          </cell>
          <cell r="F497" t="str">
            <v>AHO</v>
          </cell>
          <cell r="G497">
            <v>126070702082</v>
          </cell>
          <cell r="H497" t="str">
            <v>25/06/2026</v>
          </cell>
          <cell r="I497" t="str">
            <v>0.00</v>
          </cell>
          <cell r="J497" t="str">
            <v>null</v>
          </cell>
          <cell r="K497" t="str">
            <v>Exito en Red</v>
          </cell>
          <cell r="L497" t="str">
            <v/>
          </cell>
          <cell r="M497" t="str">
            <v/>
          </cell>
          <cell r="N497">
            <v>5</v>
          </cell>
          <cell r="O497" t="str">
            <v>PAGO</v>
          </cell>
          <cell r="P497" t="str">
            <v>SALUD</v>
          </cell>
          <cell r="Q497" t="str">
            <v>Enviado</v>
          </cell>
          <cell r="R497" t="str">
            <v>DEPARTAMENTO DE RISARALDA,</v>
          </cell>
          <cell r="S497">
            <v>8914800857</v>
          </cell>
          <cell r="T497" t="str">
            <v>null</v>
          </cell>
          <cell r="U497" t="str">
            <v>null</v>
          </cell>
        </row>
        <row r="498">
          <cell r="A498">
            <v>1163</v>
          </cell>
          <cell r="B498" t="str">
            <v>AVAL FIDUCIARIA</v>
          </cell>
          <cell r="C498" t="str">
            <v>NIT</v>
          </cell>
          <cell r="D498">
            <v>8001408878</v>
          </cell>
          <cell r="E498" t="str">
            <v>BANCO DE OCCIDENTE</v>
          </cell>
          <cell r="F498" t="str">
            <v>AHO</v>
          </cell>
          <cell r="G498">
            <v>33914417</v>
          </cell>
          <cell r="H498" t="str">
            <v>26/06/2026</v>
          </cell>
          <cell r="I498" t="str">
            <v>138957480.00</v>
          </cell>
          <cell r="J498">
            <v>1163</v>
          </cell>
          <cell r="K498" t="str">
            <v>Exito en Red</v>
          </cell>
          <cell r="L498" t="str">
            <v/>
          </cell>
          <cell r="M498" t="str">
            <v/>
          </cell>
          <cell r="N498">
            <v>4</v>
          </cell>
          <cell r="O498" t="str">
            <v>PAGO</v>
          </cell>
          <cell r="P498" t="str">
            <v>SALUD</v>
          </cell>
          <cell r="Q498" t="str">
            <v>Enviado</v>
          </cell>
          <cell r="R498" t="str">
            <v>DEPARTAMENTO DE RISARALDA,</v>
          </cell>
          <cell r="S498">
            <v>8914800857</v>
          </cell>
          <cell r="T498" t="str">
            <v>AHO</v>
          </cell>
          <cell r="U498">
            <v>601003693</v>
          </cell>
        </row>
        <row r="499">
          <cell r="A499" t="str">
            <v>ABONO EN CUENTA</v>
          </cell>
          <cell r="B499" t="str">
            <v>SANTIAGO MARTINEZ ZAPA</v>
          </cell>
          <cell r="C499" t="str">
            <v>CC</v>
          </cell>
          <cell r="D499">
            <v>1004776789</v>
          </cell>
          <cell r="E499" t="str">
            <v>BANCOLOMBIA</v>
          </cell>
          <cell r="F499" t="str">
            <v>AHO</v>
          </cell>
          <cell r="G499">
            <v>27079159200</v>
          </cell>
          <cell r="H499" t="str">
            <v>26/06/2026</v>
          </cell>
          <cell r="I499" t="str">
            <v>3244000.00</v>
          </cell>
          <cell r="J499" t="str">
            <v>ABONO EN CUENTA</v>
          </cell>
          <cell r="K499" t="str">
            <v>Exito en Red</v>
          </cell>
          <cell r="L499" t="str">
            <v/>
          </cell>
          <cell r="M499" t="str">
            <v/>
          </cell>
          <cell r="N499">
            <v>4</v>
          </cell>
          <cell r="O499" t="str">
            <v>PAGO</v>
          </cell>
          <cell r="P499" t="str">
            <v>SALUD</v>
          </cell>
          <cell r="Q499" t="str">
            <v>Enviado</v>
          </cell>
          <cell r="R499" t="str">
            <v>DEPARTAMENTO DE RISARALDA,</v>
          </cell>
          <cell r="S499">
            <v>8914800857</v>
          </cell>
          <cell r="T499" t="str">
            <v>AHO</v>
          </cell>
          <cell r="U499">
            <v>601003693</v>
          </cell>
        </row>
        <row r="500">
          <cell r="A500" t="str">
            <v>ABONO EN CUENTA</v>
          </cell>
          <cell r="B500" t="str">
            <v>CARLOS ALBERTO ARCILA</v>
          </cell>
          <cell r="C500" t="str">
            <v>CC</v>
          </cell>
          <cell r="D500">
            <v>10103581</v>
          </cell>
          <cell r="E500" t="str">
            <v>DAVIbank S.A</v>
          </cell>
          <cell r="F500" t="str">
            <v>AHO</v>
          </cell>
          <cell r="G500">
            <v>702044272</v>
          </cell>
          <cell r="H500" t="str">
            <v>26/06/2026</v>
          </cell>
          <cell r="I500" t="str">
            <v>4124000.00</v>
          </cell>
          <cell r="J500" t="str">
            <v>ABONO EN CUENTA</v>
          </cell>
          <cell r="K500" t="str">
            <v>Exito en Red</v>
          </cell>
          <cell r="L500" t="str">
            <v/>
          </cell>
          <cell r="M500" t="str">
            <v/>
          </cell>
          <cell r="N500">
            <v>4</v>
          </cell>
          <cell r="O500" t="str">
            <v>PAGO</v>
          </cell>
          <cell r="P500" t="str">
            <v>SALUD</v>
          </cell>
          <cell r="Q500" t="str">
            <v>Enviado</v>
          </cell>
          <cell r="R500" t="str">
            <v>DEPARTAMENTO DE RISARALDA,</v>
          </cell>
          <cell r="S500">
            <v>8914800857</v>
          </cell>
          <cell r="T500" t="str">
            <v>AHO</v>
          </cell>
          <cell r="U500">
            <v>601003693</v>
          </cell>
        </row>
        <row r="501">
          <cell r="A501" t="str">
            <v>ABONO EN CUENTA</v>
          </cell>
          <cell r="B501" t="str">
            <v>LUIS FERNANDO GIRALDO</v>
          </cell>
          <cell r="C501" t="str">
            <v>CC</v>
          </cell>
          <cell r="D501">
            <v>10010946</v>
          </cell>
          <cell r="E501" t="str">
            <v>BANCOLOMBIA</v>
          </cell>
          <cell r="F501" t="str">
            <v>AHO</v>
          </cell>
          <cell r="G501">
            <v>85180152682</v>
          </cell>
          <cell r="H501" t="str">
            <v>26/06/2026</v>
          </cell>
          <cell r="I501" t="str">
            <v>3709000.00</v>
          </cell>
          <cell r="J501" t="str">
            <v>ABONO EN CUENTA</v>
          </cell>
          <cell r="K501" t="str">
            <v>Exito en Red</v>
          </cell>
          <cell r="L501" t="str">
            <v/>
          </cell>
          <cell r="M501" t="str">
            <v/>
          </cell>
          <cell r="N501">
            <v>4</v>
          </cell>
          <cell r="O501" t="str">
            <v>PAGO</v>
          </cell>
          <cell r="P501" t="str">
            <v>SALUD</v>
          </cell>
          <cell r="Q501" t="str">
            <v>Enviado</v>
          </cell>
          <cell r="R501" t="str">
            <v>DEPARTAMENTO DE RISARALDA,</v>
          </cell>
          <cell r="S501">
            <v>8914800857</v>
          </cell>
          <cell r="T501" t="str">
            <v>AHO</v>
          </cell>
          <cell r="U501">
            <v>601003693</v>
          </cell>
        </row>
        <row r="502">
          <cell r="A502">
            <v>14561</v>
          </cell>
          <cell r="B502" t="str">
            <v>DEPARTAMENTO DE RISARA</v>
          </cell>
          <cell r="C502" t="str">
            <v>NIT</v>
          </cell>
          <cell r="D502">
            <v>8914800857</v>
          </cell>
          <cell r="E502" t="str">
            <v>BANCO DE OCCIDENTE</v>
          </cell>
          <cell r="F502" t="str">
            <v>CTE</v>
          </cell>
          <cell r="G502">
            <v>33488461</v>
          </cell>
          <cell r="H502" t="str">
            <v>26/06/2026</v>
          </cell>
          <cell r="I502" t="str">
            <v>67620.00</v>
          </cell>
          <cell r="J502">
            <v>14561</v>
          </cell>
          <cell r="K502" t="str">
            <v>Exito en Red</v>
          </cell>
          <cell r="L502" t="str">
            <v/>
          </cell>
          <cell r="M502" t="str">
            <v/>
          </cell>
          <cell r="N502">
            <v>4</v>
          </cell>
          <cell r="O502" t="str">
            <v>PAGO</v>
          </cell>
          <cell r="P502" t="str">
            <v>SALUD</v>
          </cell>
          <cell r="Q502" t="str">
            <v>Enviado</v>
          </cell>
          <cell r="R502" t="str">
            <v>DEPARTAMENTO DE RISARALDA,</v>
          </cell>
          <cell r="S502">
            <v>8914800857</v>
          </cell>
          <cell r="T502" t="str">
            <v>AHO</v>
          </cell>
          <cell r="U502">
            <v>601003693</v>
          </cell>
        </row>
        <row r="503">
          <cell r="A503">
            <v>14462</v>
          </cell>
          <cell r="B503" t="str">
            <v>DEPARTAMENTO DE RISARA</v>
          </cell>
          <cell r="C503" t="str">
            <v>NIT</v>
          </cell>
          <cell r="D503">
            <v>8914800857</v>
          </cell>
          <cell r="E503" t="str">
            <v>BANCO DE OCCIDENTE</v>
          </cell>
          <cell r="F503" t="str">
            <v>CTE</v>
          </cell>
          <cell r="G503">
            <v>33488461</v>
          </cell>
          <cell r="H503" t="str">
            <v>26/06/2026</v>
          </cell>
          <cell r="I503" t="str">
            <v>1759000.00</v>
          </cell>
          <cell r="J503">
            <v>14462</v>
          </cell>
          <cell r="K503" t="str">
            <v>Exito en Red</v>
          </cell>
          <cell r="L503" t="str">
            <v/>
          </cell>
          <cell r="M503" t="str">
            <v/>
          </cell>
          <cell r="N503">
            <v>4</v>
          </cell>
          <cell r="O503" t="str">
            <v>PAGO</v>
          </cell>
          <cell r="P503" t="str">
            <v>SALUD</v>
          </cell>
          <cell r="Q503" t="str">
            <v>Enviado</v>
          </cell>
          <cell r="R503" t="str">
            <v>DEPARTAMENTO DE RISARALDA,</v>
          </cell>
          <cell r="S503">
            <v>8914800857</v>
          </cell>
          <cell r="T503" t="str">
            <v>AHO</v>
          </cell>
          <cell r="U503">
            <v>601003693</v>
          </cell>
        </row>
        <row r="504">
          <cell r="A504">
            <v>14462</v>
          </cell>
          <cell r="B504" t="str">
            <v>CLAUDIA BEATRIZ VALLEJ</v>
          </cell>
          <cell r="C504" t="str">
            <v>CC</v>
          </cell>
          <cell r="D504">
            <v>30348957</v>
          </cell>
          <cell r="E504" t="str">
            <v>NU</v>
          </cell>
          <cell r="F504" t="str">
            <v>AHO</v>
          </cell>
          <cell r="G504">
            <v>63979536</v>
          </cell>
          <cell r="H504" t="str">
            <v>26/06/2026</v>
          </cell>
          <cell r="I504" t="str">
            <v>1752000.00</v>
          </cell>
          <cell r="J504">
            <v>14462</v>
          </cell>
          <cell r="K504" t="str">
            <v>Exito en Red</v>
          </cell>
          <cell r="L504" t="str">
            <v/>
          </cell>
          <cell r="M504" t="str">
            <v/>
          </cell>
          <cell r="N504">
            <v>4</v>
          </cell>
          <cell r="O504" t="str">
            <v>PAGO</v>
          </cell>
          <cell r="P504" t="str">
            <v>SALUD</v>
          </cell>
          <cell r="Q504" t="str">
            <v>Enviado</v>
          </cell>
          <cell r="R504" t="str">
            <v>DEPARTAMENTO DE RISARALDA,</v>
          </cell>
          <cell r="S504">
            <v>8914800857</v>
          </cell>
          <cell r="T504" t="str">
            <v>AHO</v>
          </cell>
          <cell r="U504">
            <v>601003693</v>
          </cell>
        </row>
        <row r="505">
          <cell r="A505">
            <v>14285</v>
          </cell>
          <cell r="B505" t="str">
            <v>CRISTIAN DAVID ARIAS E</v>
          </cell>
          <cell r="C505" t="str">
            <v>CC</v>
          </cell>
          <cell r="D505">
            <v>4516712</v>
          </cell>
          <cell r="E505" t="str">
            <v>DAVIVIENDA</v>
          </cell>
          <cell r="F505" t="str">
            <v>AHO</v>
          </cell>
          <cell r="G505">
            <v>126070843845</v>
          </cell>
          <cell r="H505" t="str">
            <v>26/06/2026</v>
          </cell>
          <cell r="I505" t="str">
            <v>3731040.00</v>
          </cell>
          <cell r="J505">
            <v>14285</v>
          </cell>
          <cell r="K505" t="str">
            <v>Exito en Red</v>
          </cell>
          <cell r="L505" t="str">
            <v/>
          </cell>
          <cell r="M505" t="str">
            <v/>
          </cell>
          <cell r="N505">
            <v>4</v>
          </cell>
          <cell r="O505" t="str">
            <v>PAGO</v>
          </cell>
          <cell r="P505" t="str">
            <v>SALUD</v>
          </cell>
          <cell r="Q505" t="str">
            <v>Enviado</v>
          </cell>
          <cell r="R505" t="str">
            <v>DEPARTAMENTO DE RISARALDA,</v>
          </cell>
          <cell r="S505">
            <v>8914800857</v>
          </cell>
          <cell r="T505" t="str">
            <v>AHO</v>
          </cell>
          <cell r="U505">
            <v>601003693</v>
          </cell>
        </row>
        <row r="506">
          <cell r="A506">
            <v>14288</v>
          </cell>
          <cell r="B506" t="str">
            <v>MARIA ELENA CARLOSAMA</v>
          </cell>
          <cell r="C506" t="str">
            <v>CC</v>
          </cell>
          <cell r="D506">
            <v>42018778</v>
          </cell>
          <cell r="E506" t="str">
            <v>BANCOLOMBIA</v>
          </cell>
          <cell r="F506" t="str">
            <v>AHO</v>
          </cell>
          <cell r="G506">
            <v>11518518374</v>
          </cell>
          <cell r="H506" t="str">
            <v>26/06/2026</v>
          </cell>
          <cell r="I506" t="str">
            <v>3709000.00</v>
          </cell>
          <cell r="J506">
            <v>14288</v>
          </cell>
          <cell r="K506" t="str">
            <v>Exito en Red</v>
          </cell>
          <cell r="L506" t="str">
            <v/>
          </cell>
          <cell r="M506" t="str">
            <v/>
          </cell>
          <cell r="N506">
            <v>4</v>
          </cell>
          <cell r="O506" t="str">
            <v>PAGO</v>
          </cell>
          <cell r="P506" t="str">
            <v>SALUD</v>
          </cell>
          <cell r="Q506" t="str">
            <v>Enviado</v>
          </cell>
          <cell r="R506" t="str">
            <v>DEPARTAMENTO DE RISARALDA,</v>
          </cell>
          <cell r="S506">
            <v>8914800857</v>
          </cell>
          <cell r="T506" t="str">
            <v>AHO</v>
          </cell>
          <cell r="U506">
            <v>601003693</v>
          </cell>
        </row>
        <row r="507">
          <cell r="A507">
            <v>14285</v>
          </cell>
          <cell r="B507" t="str">
            <v>FONDO DE EMPLEADOS DE</v>
          </cell>
          <cell r="C507" t="str">
            <v>NIT</v>
          </cell>
          <cell r="D507">
            <v>8914129882</v>
          </cell>
          <cell r="E507" t="str">
            <v>BANCO CAJA SOCIAL</v>
          </cell>
          <cell r="F507" t="str">
            <v>CTE</v>
          </cell>
          <cell r="G507">
            <v>21003747172</v>
          </cell>
          <cell r="H507" t="str">
            <v>26/06/2026</v>
          </cell>
          <cell r="I507" t="str">
            <v>639960.00</v>
          </cell>
          <cell r="J507">
            <v>14285</v>
          </cell>
          <cell r="K507" t="str">
            <v>Exito en Red</v>
          </cell>
          <cell r="L507" t="str">
            <v/>
          </cell>
          <cell r="M507" t="str">
            <v/>
          </cell>
          <cell r="N507">
            <v>4</v>
          </cell>
          <cell r="O507" t="str">
            <v>PAGO</v>
          </cell>
          <cell r="P507" t="str">
            <v>SALUD</v>
          </cell>
          <cell r="Q507" t="str">
            <v>Enviado</v>
          </cell>
          <cell r="R507" t="str">
            <v>DEPARTAMENTO DE RISARALDA,</v>
          </cell>
          <cell r="S507">
            <v>8914800857</v>
          </cell>
          <cell r="T507" t="str">
            <v>AHO</v>
          </cell>
          <cell r="U507">
            <v>601003693</v>
          </cell>
        </row>
        <row r="508">
          <cell r="A508">
            <v>14358</v>
          </cell>
          <cell r="B508" t="str">
            <v>LUISA MARIA LONDO O MO</v>
          </cell>
          <cell r="C508" t="str">
            <v>CC</v>
          </cell>
          <cell r="D508">
            <v>1087494422</v>
          </cell>
          <cell r="E508" t="str">
            <v>BANCO CAJA SOCIAL</v>
          </cell>
          <cell r="F508" t="str">
            <v>AHO</v>
          </cell>
          <cell r="G508">
            <v>24132313887</v>
          </cell>
          <cell r="H508" t="str">
            <v>26/06/2026</v>
          </cell>
          <cell r="I508" t="str">
            <v>3511000.00</v>
          </cell>
          <cell r="J508">
            <v>14358</v>
          </cell>
          <cell r="K508" t="str">
            <v>Exito en Red</v>
          </cell>
          <cell r="L508" t="str">
            <v/>
          </cell>
          <cell r="M508" t="str">
            <v/>
          </cell>
          <cell r="N508">
            <v>4</v>
          </cell>
          <cell r="O508" t="str">
            <v>PAGO</v>
          </cell>
          <cell r="P508" t="str">
            <v>SALUD</v>
          </cell>
          <cell r="Q508" t="str">
            <v>Enviado</v>
          </cell>
          <cell r="R508" t="str">
            <v>DEPARTAMENTO DE RISARALDA,</v>
          </cell>
          <cell r="S508">
            <v>8914800857</v>
          </cell>
          <cell r="T508" t="str">
            <v>AHO</v>
          </cell>
          <cell r="U508">
            <v>601003693</v>
          </cell>
        </row>
        <row r="509">
          <cell r="A509">
            <v>14377</v>
          </cell>
          <cell r="B509" t="str">
            <v>JOHAN EMMANUEL GOMEZ R</v>
          </cell>
          <cell r="C509" t="str">
            <v>CC</v>
          </cell>
          <cell r="D509">
            <v>1088348311</v>
          </cell>
          <cell r="E509" t="str">
            <v>DAVIVIENDA</v>
          </cell>
          <cell r="F509" t="str">
            <v>AHO</v>
          </cell>
          <cell r="G509">
            <v>488425438949</v>
          </cell>
          <cell r="H509" t="str">
            <v>26/06/2026</v>
          </cell>
          <cell r="I509" t="str">
            <v>5808000.00</v>
          </cell>
          <cell r="J509">
            <v>14377</v>
          </cell>
          <cell r="K509" t="str">
            <v>Exito en Red</v>
          </cell>
          <cell r="L509" t="str">
            <v/>
          </cell>
          <cell r="M509" t="str">
            <v/>
          </cell>
          <cell r="N509">
            <v>4</v>
          </cell>
          <cell r="O509" t="str">
            <v>PAGO</v>
          </cell>
          <cell r="P509" t="str">
            <v>SALUD</v>
          </cell>
          <cell r="Q509" t="str">
            <v>Enviado</v>
          </cell>
          <cell r="R509" t="str">
            <v>DEPARTAMENTO DE RISARALDA,</v>
          </cell>
          <cell r="S509">
            <v>8914800857</v>
          </cell>
          <cell r="T509" t="str">
            <v>AHO</v>
          </cell>
          <cell r="U509">
            <v>601003693</v>
          </cell>
        </row>
        <row r="510">
          <cell r="A510">
            <v>14393</v>
          </cell>
          <cell r="B510" t="str">
            <v>NINI JOHANNA CORREA</v>
          </cell>
          <cell r="C510" t="str">
            <v>CC</v>
          </cell>
          <cell r="D510">
            <v>42155489</v>
          </cell>
          <cell r="E510" t="str">
            <v>BANCOLOMBIA</v>
          </cell>
          <cell r="F510" t="str">
            <v>AHO</v>
          </cell>
          <cell r="G510">
            <v>85211733689</v>
          </cell>
          <cell r="H510" t="str">
            <v>26/06/2026</v>
          </cell>
          <cell r="I510" t="str">
            <v>5808000.00</v>
          </cell>
          <cell r="J510">
            <v>14393</v>
          </cell>
          <cell r="K510" t="str">
            <v>Exito en Red</v>
          </cell>
          <cell r="L510" t="str">
            <v/>
          </cell>
          <cell r="M510" t="str">
            <v/>
          </cell>
          <cell r="N510">
            <v>4</v>
          </cell>
          <cell r="O510" t="str">
            <v>PAGO</v>
          </cell>
          <cell r="P510" t="str">
            <v>SALUD</v>
          </cell>
          <cell r="Q510" t="str">
            <v>Enviado</v>
          </cell>
          <cell r="R510" t="str">
            <v>DEPARTAMENTO DE RISARALDA,</v>
          </cell>
          <cell r="S510">
            <v>8914800857</v>
          </cell>
          <cell r="T510" t="str">
            <v>AHO</v>
          </cell>
          <cell r="U510">
            <v>601003693</v>
          </cell>
        </row>
        <row r="511">
          <cell r="A511">
            <v>14409</v>
          </cell>
          <cell r="B511" t="str">
            <v>FONDO DE EMPLEADOS DE</v>
          </cell>
          <cell r="C511" t="str">
            <v>NIT</v>
          </cell>
          <cell r="D511">
            <v>8914129882</v>
          </cell>
          <cell r="E511" t="str">
            <v>BANCO CAJA SOCIAL</v>
          </cell>
          <cell r="F511" t="str">
            <v>CTE</v>
          </cell>
          <cell r="G511">
            <v>21003747172</v>
          </cell>
          <cell r="H511" t="str">
            <v>26/06/2026</v>
          </cell>
          <cell r="I511" t="str">
            <v>824538.00</v>
          </cell>
          <cell r="J511">
            <v>14409</v>
          </cell>
          <cell r="K511" t="str">
            <v>Exito en Red</v>
          </cell>
          <cell r="L511" t="str">
            <v/>
          </cell>
          <cell r="M511" t="str">
            <v/>
          </cell>
          <cell r="N511">
            <v>4</v>
          </cell>
          <cell r="O511" t="str">
            <v>PAGO</v>
          </cell>
          <cell r="P511" t="str">
            <v>SALUD</v>
          </cell>
          <cell r="Q511" t="str">
            <v>Enviado</v>
          </cell>
          <cell r="R511" t="str">
            <v>DEPARTAMENTO DE RISARALDA,</v>
          </cell>
          <cell r="S511">
            <v>8914800857</v>
          </cell>
          <cell r="T511" t="str">
            <v>AHO</v>
          </cell>
          <cell r="U511">
            <v>601003693</v>
          </cell>
        </row>
        <row r="512">
          <cell r="A512">
            <v>14409</v>
          </cell>
          <cell r="B512" t="str">
            <v>CATALINA REYES AGUDELO</v>
          </cell>
          <cell r="C512" t="str">
            <v>CC</v>
          </cell>
          <cell r="D512">
            <v>1088298680</v>
          </cell>
          <cell r="E512" t="str">
            <v>BANCOLOMBIA</v>
          </cell>
          <cell r="F512" t="str">
            <v>AHO</v>
          </cell>
          <cell r="G512">
            <v>72300003274</v>
          </cell>
          <cell r="H512" t="str">
            <v>26/06/2026</v>
          </cell>
          <cell r="I512" t="str">
            <v>2419462.00</v>
          </cell>
          <cell r="J512">
            <v>14409</v>
          </cell>
          <cell r="K512" t="str">
            <v>Exito en Red</v>
          </cell>
          <cell r="L512" t="str">
            <v/>
          </cell>
          <cell r="M512" t="str">
            <v/>
          </cell>
          <cell r="N512">
            <v>4</v>
          </cell>
          <cell r="O512" t="str">
            <v>PAGO</v>
          </cell>
          <cell r="P512" t="str">
            <v>SALUD</v>
          </cell>
          <cell r="Q512" t="str">
            <v>Enviado</v>
          </cell>
          <cell r="R512" t="str">
            <v>DEPARTAMENTO DE RISARALDA,</v>
          </cell>
          <cell r="S512">
            <v>8914800857</v>
          </cell>
          <cell r="T512" t="str">
            <v>AHO</v>
          </cell>
          <cell r="U512">
            <v>601003693</v>
          </cell>
        </row>
        <row r="513">
          <cell r="A513">
            <v>14465</v>
          </cell>
          <cell r="B513" t="str">
            <v>JUAN SEBASTIAN GAVIRIA</v>
          </cell>
          <cell r="C513" t="str">
            <v>CC</v>
          </cell>
          <cell r="D513">
            <v>10045048</v>
          </cell>
          <cell r="E513" t="str">
            <v>BANCOLOMBIA</v>
          </cell>
          <cell r="F513" t="str">
            <v>AHO</v>
          </cell>
          <cell r="G513">
            <v>70605598118</v>
          </cell>
          <cell r="H513" t="str">
            <v>26/06/2026</v>
          </cell>
          <cell r="I513" t="str">
            <v>5521000.00</v>
          </cell>
          <cell r="J513">
            <v>14465</v>
          </cell>
          <cell r="K513" t="str">
            <v>Exito en Red</v>
          </cell>
          <cell r="L513" t="str">
            <v/>
          </cell>
          <cell r="M513" t="str">
            <v/>
          </cell>
          <cell r="N513">
            <v>4</v>
          </cell>
          <cell r="O513" t="str">
            <v>PAGO</v>
          </cell>
          <cell r="P513" t="str">
            <v>SALUD</v>
          </cell>
          <cell r="Q513" t="str">
            <v>Enviado</v>
          </cell>
          <cell r="R513" t="str">
            <v>DEPARTAMENTO DE RISARALDA,</v>
          </cell>
          <cell r="S513">
            <v>8914800857</v>
          </cell>
          <cell r="T513" t="str">
            <v>AHO</v>
          </cell>
          <cell r="U513">
            <v>601003693</v>
          </cell>
        </row>
        <row r="514">
          <cell r="A514">
            <v>14303</v>
          </cell>
          <cell r="B514" t="str">
            <v>JUAN CARLOS GIL ORTEGO</v>
          </cell>
          <cell r="C514" t="str">
            <v>CC</v>
          </cell>
          <cell r="D514">
            <v>10281737</v>
          </cell>
          <cell r="E514" t="str">
            <v>BBVA</v>
          </cell>
          <cell r="F514" t="str">
            <v>AHO</v>
          </cell>
          <cell r="G514">
            <v>703271031</v>
          </cell>
          <cell r="H514" t="str">
            <v>26/06/2026</v>
          </cell>
          <cell r="I514" t="str">
            <v>3709000.00</v>
          </cell>
          <cell r="J514">
            <v>14303</v>
          </cell>
          <cell r="K514" t="str">
            <v>Exito en Red</v>
          </cell>
          <cell r="L514" t="str">
            <v/>
          </cell>
          <cell r="M514" t="str">
            <v/>
          </cell>
          <cell r="N514">
            <v>4</v>
          </cell>
          <cell r="O514" t="str">
            <v>PAGO</v>
          </cell>
          <cell r="P514" t="str">
            <v>SALUD</v>
          </cell>
          <cell r="Q514" t="str">
            <v>Enviado</v>
          </cell>
          <cell r="R514" t="str">
            <v>DEPARTAMENTO DE RISARALDA,</v>
          </cell>
          <cell r="S514">
            <v>8914800857</v>
          </cell>
          <cell r="T514" t="str">
            <v>AHO</v>
          </cell>
          <cell r="U514">
            <v>601003693</v>
          </cell>
        </row>
        <row r="515">
          <cell r="A515" t="str">
            <v>ABONO EN CUENTA</v>
          </cell>
          <cell r="B515" t="str">
            <v>YINI YURLEY SANCHEZ LO</v>
          </cell>
          <cell r="C515" t="str">
            <v>CC</v>
          </cell>
          <cell r="D515">
            <v>1116777059</v>
          </cell>
          <cell r="E515" t="str">
            <v>BANCO CAJA SOCIAL</v>
          </cell>
          <cell r="F515" t="str">
            <v>AHO</v>
          </cell>
          <cell r="G515">
            <v>24113549863</v>
          </cell>
          <cell r="H515" t="str">
            <v>26/06/2026</v>
          </cell>
          <cell r="I515" t="str">
            <v>3709000.00</v>
          </cell>
          <cell r="J515" t="str">
            <v>ABONO EN CUENTA</v>
          </cell>
          <cell r="K515" t="str">
            <v>Exito en Red</v>
          </cell>
          <cell r="L515" t="str">
            <v/>
          </cell>
          <cell r="M515" t="str">
            <v/>
          </cell>
          <cell r="N515">
            <v>4</v>
          </cell>
          <cell r="O515" t="str">
            <v>PAGO</v>
          </cell>
          <cell r="P515" t="str">
            <v>SALUD</v>
          </cell>
          <cell r="Q515" t="str">
            <v>Enviado</v>
          </cell>
          <cell r="R515" t="str">
            <v>DEPARTAMENTO DE RISARALDA,</v>
          </cell>
          <cell r="S515">
            <v>8914800857</v>
          </cell>
          <cell r="T515" t="str">
            <v>AHO</v>
          </cell>
          <cell r="U515">
            <v>601003693</v>
          </cell>
        </row>
        <row r="516">
          <cell r="A516" t="str">
            <v>ABONO EN CUENTA</v>
          </cell>
          <cell r="B516" t="str">
            <v>NATALIA RAGA CASTA O</v>
          </cell>
          <cell r="C516" t="str">
            <v>CC</v>
          </cell>
          <cell r="D516">
            <v>1088254276</v>
          </cell>
          <cell r="E516" t="str">
            <v>BANCO DE BOGOTA</v>
          </cell>
          <cell r="F516" t="str">
            <v>AHO</v>
          </cell>
          <cell r="G516">
            <v>465358174</v>
          </cell>
          <cell r="H516" t="str">
            <v>26/06/2026</v>
          </cell>
          <cell r="I516" t="str">
            <v>5521000.00</v>
          </cell>
          <cell r="J516" t="str">
            <v>ABONO EN CUENTA</v>
          </cell>
          <cell r="K516" t="str">
            <v>Exito en Red</v>
          </cell>
          <cell r="L516" t="str">
            <v/>
          </cell>
          <cell r="M516" t="str">
            <v/>
          </cell>
          <cell r="N516">
            <v>4</v>
          </cell>
          <cell r="O516" t="str">
            <v>PAGO</v>
          </cell>
          <cell r="P516" t="str">
            <v>SALUD</v>
          </cell>
          <cell r="Q516" t="str">
            <v>Enviado</v>
          </cell>
          <cell r="R516" t="str">
            <v>DEPARTAMENTO DE RISARALDA,</v>
          </cell>
          <cell r="S516">
            <v>8914800857</v>
          </cell>
          <cell r="T516" t="str">
            <v>AHO</v>
          </cell>
          <cell r="U516">
            <v>601003693</v>
          </cell>
        </row>
        <row r="517">
          <cell r="A517" t="str">
            <v>ABONO EN CUENTA</v>
          </cell>
          <cell r="B517" t="str">
            <v>JOHAN SEBASTIAN CARDON</v>
          </cell>
          <cell r="C517" t="str">
            <v>CC</v>
          </cell>
          <cell r="D517">
            <v>1088319178</v>
          </cell>
          <cell r="E517" t="str">
            <v>DAVIVIENDA</v>
          </cell>
          <cell r="F517" t="str">
            <v>AHO</v>
          </cell>
          <cell r="G517">
            <v>488414002052</v>
          </cell>
          <cell r="H517" t="str">
            <v>26/06/2026</v>
          </cell>
          <cell r="I517" t="str">
            <v>5808000.00</v>
          </cell>
          <cell r="J517" t="str">
            <v>ABONO EN CUENTA</v>
          </cell>
          <cell r="K517" t="str">
            <v>Exito en Red</v>
          </cell>
          <cell r="L517" t="str">
            <v/>
          </cell>
          <cell r="M517" t="str">
            <v/>
          </cell>
          <cell r="N517">
            <v>4</v>
          </cell>
          <cell r="O517" t="str">
            <v>PAGO</v>
          </cell>
          <cell r="P517" t="str">
            <v>SALUD</v>
          </cell>
          <cell r="Q517" t="str">
            <v>Enviado</v>
          </cell>
          <cell r="R517" t="str">
            <v>DEPARTAMENTO DE RISARALDA,</v>
          </cell>
          <cell r="S517">
            <v>8914800857</v>
          </cell>
          <cell r="T517" t="str">
            <v>AHO</v>
          </cell>
          <cell r="U517">
            <v>601003693</v>
          </cell>
        </row>
        <row r="518">
          <cell r="A518" t="str">
            <v>ABONO EN CUENTA</v>
          </cell>
          <cell r="B518" t="str">
            <v>CARLOS ALBERTO OCAMPO</v>
          </cell>
          <cell r="C518" t="str">
            <v>CC</v>
          </cell>
          <cell r="D518">
            <v>1116156929</v>
          </cell>
          <cell r="E518" t="str">
            <v>NU</v>
          </cell>
          <cell r="F518" t="str">
            <v>AHO</v>
          </cell>
          <cell r="G518">
            <v>27386024</v>
          </cell>
          <cell r="H518" t="str">
            <v>26/06/2026</v>
          </cell>
          <cell r="I518" t="str">
            <v>5521000.00</v>
          </cell>
          <cell r="J518" t="str">
            <v>ABONO EN CUENTA</v>
          </cell>
          <cell r="K518" t="str">
            <v>Exito en Red</v>
          </cell>
          <cell r="L518" t="str">
            <v/>
          </cell>
          <cell r="M518" t="str">
            <v/>
          </cell>
          <cell r="N518">
            <v>4</v>
          </cell>
          <cell r="O518" t="str">
            <v>PAGO</v>
          </cell>
          <cell r="P518" t="str">
            <v>SALUD</v>
          </cell>
          <cell r="Q518" t="str">
            <v>Enviado</v>
          </cell>
          <cell r="R518" t="str">
            <v>DEPARTAMENTO DE RISARALDA,</v>
          </cell>
          <cell r="S518">
            <v>8914800857</v>
          </cell>
          <cell r="T518" t="str">
            <v>AHO</v>
          </cell>
          <cell r="U518">
            <v>601003693</v>
          </cell>
        </row>
        <row r="519">
          <cell r="A519">
            <v>14560</v>
          </cell>
          <cell r="B519" t="str">
            <v>DEPARTAMENTO DE RISARA</v>
          </cell>
          <cell r="C519" t="str">
            <v>NIT</v>
          </cell>
          <cell r="D519">
            <v>8914800857</v>
          </cell>
          <cell r="E519" t="str">
            <v>BANCO DE OCCIDENTE</v>
          </cell>
          <cell r="F519" t="str">
            <v>CTE</v>
          </cell>
          <cell r="G519">
            <v>33488461</v>
          </cell>
          <cell r="H519" t="str">
            <v>26/06/2026</v>
          </cell>
          <cell r="I519" t="str">
            <v>3890731.00</v>
          </cell>
          <cell r="J519">
            <v>14560</v>
          </cell>
          <cell r="K519" t="str">
            <v>Exito en Red</v>
          </cell>
          <cell r="L519" t="str">
            <v/>
          </cell>
          <cell r="M519" t="str">
            <v/>
          </cell>
          <cell r="N519">
            <v>4</v>
          </cell>
          <cell r="O519" t="str">
            <v>PAGO</v>
          </cell>
          <cell r="P519" t="str">
            <v>SALUD</v>
          </cell>
          <cell r="Q519" t="str">
            <v>Enviado</v>
          </cell>
          <cell r="R519" t="str">
            <v>DEPARTAMENTO DE RISARALDA,</v>
          </cell>
          <cell r="S519">
            <v>8914800857</v>
          </cell>
          <cell r="T519" t="str">
            <v>AHO</v>
          </cell>
          <cell r="U519">
            <v>601003693</v>
          </cell>
        </row>
        <row r="520">
          <cell r="A520">
            <v>1220</v>
          </cell>
          <cell r="B520" t="str">
            <v>DEPARTAMENTO DE RISARA</v>
          </cell>
          <cell r="C520" t="str">
            <v>NIT</v>
          </cell>
          <cell r="D520">
            <v>8914800857</v>
          </cell>
          <cell r="E520" t="str">
            <v>BANCO DE OCCIDENTE</v>
          </cell>
          <cell r="F520" t="str">
            <v>AHO</v>
          </cell>
          <cell r="G520">
            <v>33921073</v>
          </cell>
          <cell r="H520" t="str">
            <v>26/06/2026</v>
          </cell>
          <cell r="I520" t="str">
            <v>40701200.00</v>
          </cell>
          <cell r="J520">
            <v>1220</v>
          </cell>
          <cell r="K520" t="str">
            <v>Exito en Red</v>
          </cell>
          <cell r="L520" t="str">
            <v/>
          </cell>
          <cell r="M520" t="str">
            <v/>
          </cell>
          <cell r="N520">
            <v>4</v>
          </cell>
          <cell r="O520" t="str">
            <v>PAGO</v>
          </cell>
          <cell r="P520" t="str">
            <v>SALUD</v>
          </cell>
          <cell r="Q520" t="str">
            <v>Enviado</v>
          </cell>
          <cell r="R520" t="str">
            <v>DEPARTAMENTO DE RISARALDA,</v>
          </cell>
          <cell r="S520">
            <v>8914800857</v>
          </cell>
          <cell r="T520" t="str">
            <v>AHO</v>
          </cell>
          <cell r="U520">
            <v>601003693</v>
          </cell>
        </row>
        <row r="521">
          <cell r="A521" t="str">
            <v>ABONO EN CUENTA</v>
          </cell>
          <cell r="B521" t="str">
            <v>VASQUEZ GARCES NORA PA</v>
          </cell>
          <cell r="C521" t="str">
            <v>CC</v>
          </cell>
          <cell r="D521">
            <v>25663854</v>
          </cell>
          <cell r="E521" t="str">
            <v>ITAU</v>
          </cell>
          <cell r="F521" t="str">
            <v>AHO</v>
          </cell>
          <cell r="G521">
            <v>864025114</v>
          </cell>
          <cell r="H521" t="str">
            <v>30/06/2026</v>
          </cell>
          <cell r="I521" t="str">
            <v>2340034.00</v>
          </cell>
          <cell r="J521" t="str">
            <v>ABONO EN CUENTA</v>
          </cell>
          <cell r="K521" t="str">
            <v>Exito en Red</v>
          </cell>
          <cell r="L521" t="str">
            <v/>
          </cell>
          <cell r="M521" t="str">
            <v/>
          </cell>
          <cell r="N521">
            <v>1</v>
          </cell>
          <cell r="O521" t="str">
            <v>PAGO</v>
          </cell>
          <cell r="P521" t="str">
            <v>SALUD</v>
          </cell>
          <cell r="Q521" t="str">
            <v>Enviado</v>
          </cell>
          <cell r="R521" t="str">
            <v>DEPARTAMENTO DE RISARALDA,</v>
          </cell>
          <cell r="S521">
            <v>8914800857</v>
          </cell>
          <cell r="T521" t="str">
            <v>AHO</v>
          </cell>
          <cell r="U521">
            <v>601003693</v>
          </cell>
        </row>
        <row r="522">
          <cell r="A522" t="str">
            <v>ABONO EN CUENTA</v>
          </cell>
          <cell r="B522" t="str">
            <v>RAMIREZ ESTRADA MARTHA</v>
          </cell>
          <cell r="C522" t="str">
            <v>CC</v>
          </cell>
          <cell r="D522">
            <v>42076988</v>
          </cell>
          <cell r="E522" t="str">
            <v>ITAU</v>
          </cell>
          <cell r="F522" t="str">
            <v>AHO</v>
          </cell>
          <cell r="G522">
            <v>864017581</v>
          </cell>
          <cell r="H522" t="str">
            <v>30/06/2026</v>
          </cell>
          <cell r="I522" t="str">
            <v>3425087.00</v>
          </cell>
          <cell r="J522" t="str">
            <v>ABONO EN CUENTA</v>
          </cell>
          <cell r="K522" t="str">
            <v>Exito en Red</v>
          </cell>
          <cell r="L522" t="str">
            <v/>
          </cell>
          <cell r="M522" t="str">
            <v/>
          </cell>
          <cell r="N522">
            <v>1</v>
          </cell>
          <cell r="O522" t="str">
            <v>PAGO</v>
          </cell>
          <cell r="P522" t="str">
            <v>SALUD</v>
          </cell>
          <cell r="Q522" t="str">
            <v>Enviado</v>
          </cell>
          <cell r="R522" t="str">
            <v>DEPARTAMENTO DE RISARALDA,</v>
          </cell>
          <cell r="S522">
            <v>8914800857</v>
          </cell>
          <cell r="T522" t="str">
            <v>AHO</v>
          </cell>
          <cell r="U522">
            <v>601003693</v>
          </cell>
        </row>
        <row r="523">
          <cell r="A523" t="str">
            <v>ABONO EN CUENTA</v>
          </cell>
          <cell r="B523" t="str">
            <v>OBANDO GALVIS ALEJANDR</v>
          </cell>
          <cell r="C523" t="str">
            <v>CC</v>
          </cell>
          <cell r="D523">
            <v>42016575</v>
          </cell>
          <cell r="E523" t="str">
            <v>ITAU</v>
          </cell>
          <cell r="F523" t="str">
            <v>AHO</v>
          </cell>
          <cell r="G523">
            <v>864097681</v>
          </cell>
          <cell r="H523" t="str">
            <v>30/06/2026</v>
          </cell>
          <cell r="I523" t="str">
            <v>842081.00</v>
          </cell>
          <cell r="J523" t="str">
            <v>ABONO EN CUENTA</v>
          </cell>
          <cell r="K523" t="str">
            <v>Exito en Red</v>
          </cell>
          <cell r="L523" t="str">
            <v/>
          </cell>
          <cell r="M523" t="str">
            <v/>
          </cell>
          <cell r="N523">
            <v>1</v>
          </cell>
          <cell r="O523" t="str">
            <v>PAGO</v>
          </cell>
          <cell r="P523" t="str">
            <v>SALUD</v>
          </cell>
          <cell r="Q523" t="str">
            <v>Enviado</v>
          </cell>
          <cell r="R523" t="str">
            <v>DEPARTAMENTO DE RISARALDA,</v>
          </cell>
          <cell r="S523">
            <v>8914800857</v>
          </cell>
          <cell r="T523" t="str">
            <v>AHO</v>
          </cell>
          <cell r="U523">
            <v>601003693</v>
          </cell>
        </row>
        <row r="524">
          <cell r="A524" t="str">
            <v>ABONO EN CUENTA</v>
          </cell>
          <cell r="B524" t="str">
            <v>ARIAS ORTIZ LAURA YULI</v>
          </cell>
          <cell r="C524" t="str">
            <v>CC</v>
          </cell>
          <cell r="D524">
            <v>1088332261</v>
          </cell>
          <cell r="E524" t="str">
            <v>DAVIVIENDA</v>
          </cell>
          <cell r="F524" t="str">
            <v>AHO</v>
          </cell>
          <cell r="G524">
            <v>127270135941</v>
          </cell>
          <cell r="H524" t="str">
            <v>30/06/2026</v>
          </cell>
          <cell r="I524" t="str">
            <v>1383260.00</v>
          </cell>
          <cell r="J524" t="str">
            <v>ABONO EN CUENTA</v>
          </cell>
          <cell r="K524" t="str">
            <v>Exito en Red</v>
          </cell>
          <cell r="L524" t="str">
            <v/>
          </cell>
          <cell r="M524" t="str">
            <v/>
          </cell>
          <cell r="N524">
            <v>3</v>
          </cell>
          <cell r="O524" t="str">
            <v>PAGO</v>
          </cell>
          <cell r="P524" t="str">
            <v>SALUD</v>
          </cell>
          <cell r="Q524" t="str">
            <v>Enviado</v>
          </cell>
          <cell r="R524" t="str">
            <v>DEPARTAMENTO DE RISARALDA,</v>
          </cell>
          <cell r="S524">
            <v>8914800857</v>
          </cell>
          <cell r="T524" t="str">
            <v>AHO</v>
          </cell>
          <cell r="U524">
            <v>601003693</v>
          </cell>
        </row>
        <row r="525">
          <cell r="A525" t="str">
            <v>ABONO EN CUENTA</v>
          </cell>
          <cell r="B525" t="str">
            <v>CRUZ MONCADA CLAUDIA P</v>
          </cell>
          <cell r="C525" t="str">
            <v>CC</v>
          </cell>
          <cell r="D525">
            <v>24414836</v>
          </cell>
          <cell r="E525" t="str">
            <v>DAVIVIENDA</v>
          </cell>
          <cell r="F525" t="str">
            <v>AHO</v>
          </cell>
          <cell r="G525">
            <v>127300099653</v>
          </cell>
          <cell r="H525" t="str">
            <v>30/06/2026</v>
          </cell>
          <cell r="I525" t="str">
            <v>1618047.00</v>
          </cell>
          <cell r="J525" t="str">
            <v>ABONO EN CUENTA</v>
          </cell>
          <cell r="K525" t="str">
            <v>Exito en Red</v>
          </cell>
          <cell r="L525" t="str">
            <v/>
          </cell>
          <cell r="M525" t="str">
            <v/>
          </cell>
          <cell r="N525">
            <v>3</v>
          </cell>
          <cell r="O525" t="str">
            <v>PAGO</v>
          </cell>
          <cell r="P525" t="str">
            <v>SALUD</v>
          </cell>
          <cell r="Q525" t="str">
            <v>Enviado</v>
          </cell>
          <cell r="R525" t="str">
            <v>DEPARTAMENTO DE RISARALDA,</v>
          </cell>
          <cell r="S525">
            <v>8914800857</v>
          </cell>
          <cell r="T525" t="str">
            <v>AHO</v>
          </cell>
          <cell r="U525">
            <v>601003693</v>
          </cell>
        </row>
        <row r="526">
          <cell r="A526" t="str">
            <v>ABONO EN CUENTA</v>
          </cell>
          <cell r="B526" t="str">
            <v>DE LOS RIOS SEPULVEDA</v>
          </cell>
          <cell r="C526" t="str">
            <v>CC</v>
          </cell>
          <cell r="D526">
            <v>25194882</v>
          </cell>
          <cell r="E526" t="str">
            <v>DAVIVIENDA</v>
          </cell>
          <cell r="F526" t="str">
            <v>AHO</v>
          </cell>
          <cell r="G526">
            <v>127270062152</v>
          </cell>
          <cell r="H526" t="str">
            <v>30/06/2026</v>
          </cell>
          <cell r="I526" t="str">
            <v>2353051.00</v>
          </cell>
          <cell r="J526" t="str">
            <v>ABONO EN CUENTA</v>
          </cell>
          <cell r="K526" t="str">
            <v>Exito en Red</v>
          </cell>
          <cell r="L526" t="str">
            <v/>
          </cell>
          <cell r="M526" t="str">
            <v/>
          </cell>
          <cell r="N526">
            <v>3</v>
          </cell>
          <cell r="O526" t="str">
            <v>PAGO</v>
          </cell>
          <cell r="P526" t="str">
            <v>SALUD</v>
          </cell>
          <cell r="Q526" t="str">
            <v>Enviado</v>
          </cell>
          <cell r="R526" t="str">
            <v>DEPARTAMENTO DE RISARALDA,</v>
          </cell>
          <cell r="S526">
            <v>8914800857</v>
          </cell>
          <cell r="T526" t="str">
            <v>AHO</v>
          </cell>
          <cell r="U526">
            <v>601003693</v>
          </cell>
        </row>
        <row r="527">
          <cell r="A527" t="str">
            <v>ABONO EN CUENTA</v>
          </cell>
          <cell r="B527" t="str">
            <v>GIRALDO MARQUEZ GLORIA</v>
          </cell>
          <cell r="C527" t="str">
            <v>CC</v>
          </cell>
          <cell r="D527">
            <v>24551720</v>
          </cell>
          <cell r="E527" t="str">
            <v>DAVIVIENDA</v>
          </cell>
          <cell r="F527" t="str">
            <v>AHO</v>
          </cell>
          <cell r="G527">
            <v>310516323</v>
          </cell>
          <cell r="H527" t="str">
            <v>30/06/2026</v>
          </cell>
          <cell r="I527" t="str">
            <v>1131100.00</v>
          </cell>
          <cell r="J527" t="str">
            <v>ABONO EN CUENTA</v>
          </cell>
          <cell r="K527" t="str">
            <v>Exito en Red</v>
          </cell>
          <cell r="L527" t="str">
            <v/>
          </cell>
          <cell r="M527" t="str">
            <v/>
          </cell>
          <cell r="N527">
            <v>3</v>
          </cell>
          <cell r="O527" t="str">
            <v>PAGO</v>
          </cell>
          <cell r="P527" t="str">
            <v>SALUD</v>
          </cell>
          <cell r="Q527" t="str">
            <v>Enviado</v>
          </cell>
          <cell r="R527" t="str">
            <v>DEPARTAMENTO DE RISARALDA,</v>
          </cell>
          <cell r="S527">
            <v>8914800857</v>
          </cell>
          <cell r="T527" t="str">
            <v>AHO</v>
          </cell>
          <cell r="U527">
            <v>601003693</v>
          </cell>
        </row>
        <row r="528">
          <cell r="A528" t="str">
            <v>ABONO EN CUENTA</v>
          </cell>
          <cell r="B528" t="str">
            <v>DIOSA TABARES RICHARD</v>
          </cell>
          <cell r="C528" t="str">
            <v>CC</v>
          </cell>
          <cell r="D528">
            <v>4515287</v>
          </cell>
          <cell r="E528" t="str">
            <v>DAVIVIENDA</v>
          </cell>
          <cell r="F528" t="str">
            <v>AHO</v>
          </cell>
          <cell r="G528">
            <v>127270114409</v>
          </cell>
          <cell r="H528" t="str">
            <v>30/06/2026</v>
          </cell>
          <cell r="I528" t="str">
            <v>1299875.00</v>
          </cell>
          <cell r="J528" t="str">
            <v>ABONO EN CUENTA</v>
          </cell>
          <cell r="K528" t="str">
            <v>Exito en Red</v>
          </cell>
          <cell r="L528" t="str">
            <v/>
          </cell>
          <cell r="M528" t="str">
            <v/>
          </cell>
          <cell r="N528">
            <v>3</v>
          </cell>
          <cell r="O528" t="str">
            <v>PAGO</v>
          </cell>
          <cell r="P528" t="str">
            <v>SALUD</v>
          </cell>
          <cell r="Q528" t="str">
            <v>Enviado</v>
          </cell>
          <cell r="R528" t="str">
            <v>DEPARTAMENTO DE RISARALDA,</v>
          </cell>
          <cell r="S528">
            <v>8914800857</v>
          </cell>
          <cell r="T528" t="str">
            <v>AHO</v>
          </cell>
          <cell r="U528">
            <v>601003693</v>
          </cell>
        </row>
        <row r="529">
          <cell r="A529" t="str">
            <v>ABONO EN CUENTA</v>
          </cell>
          <cell r="B529" t="str">
            <v>GIRALDO RAMIREZ ELSA M</v>
          </cell>
          <cell r="C529" t="str">
            <v>CC</v>
          </cell>
          <cell r="D529">
            <v>30322281</v>
          </cell>
          <cell r="E529" t="str">
            <v>BANCOLOMBIA</v>
          </cell>
          <cell r="F529" t="str">
            <v>AHO</v>
          </cell>
          <cell r="G529">
            <v>20028802162</v>
          </cell>
          <cell r="H529" t="str">
            <v>30/06/2026</v>
          </cell>
          <cell r="I529" t="str">
            <v>2541891.00</v>
          </cell>
          <cell r="J529" t="str">
            <v>ABONO EN CUENTA</v>
          </cell>
          <cell r="K529" t="str">
            <v>Exito en Red</v>
          </cell>
          <cell r="L529" t="str">
            <v/>
          </cell>
          <cell r="M529" t="str">
            <v/>
          </cell>
          <cell r="N529">
            <v>3</v>
          </cell>
          <cell r="O529" t="str">
            <v>PAGO</v>
          </cell>
          <cell r="P529" t="str">
            <v>SALUD</v>
          </cell>
          <cell r="Q529" t="str">
            <v>Enviado</v>
          </cell>
          <cell r="R529" t="str">
            <v>DEPARTAMENTO DE RISARALDA,</v>
          </cell>
          <cell r="S529">
            <v>8914800857</v>
          </cell>
          <cell r="T529" t="str">
            <v>AHO</v>
          </cell>
          <cell r="U529">
            <v>601003693</v>
          </cell>
        </row>
        <row r="530">
          <cell r="A530" t="str">
            <v>ABONO EN CUENTA</v>
          </cell>
          <cell r="B530" t="str">
            <v>MEJIA TEJADA WILTON</v>
          </cell>
          <cell r="C530" t="str">
            <v>CC</v>
          </cell>
          <cell r="D530">
            <v>18561822</v>
          </cell>
          <cell r="E530" t="str">
            <v>DAVIVIENDA</v>
          </cell>
          <cell r="F530" t="str">
            <v>AHO</v>
          </cell>
          <cell r="G530">
            <v>302703392</v>
          </cell>
          <cell r="H530" t="str">
            <v>30/06/2026</v>
          </cell>
          <cell r="I530" t="str">
            <v>2106125.00</v>
          </cell>
          <cell r="J530" t="str">
            <v>ABONO EN CUENTA</v>
          </cell>
          <cell r="K530" t="str">
            <v>Exito en Red</v>
          </cell>
          <cell r="L530" t="str">
            <v/>
          </cell>
          <cell r="M530" t="str">
            <v/>
          </cell>
          <cell r="N530">
            <v>3</v>
          </cell>
          <cell r="O530" t="str">
            <v>PAGO</v>
          </cell>
          <cell r="P530" t="str">
            <v>SALUD</v>
          </cell>
          <cell r="Q530" t="str">
            <v>Enviado</v>
          </cell>
          <cell r="R530" t="str">
            <v>DEPARTAMENTO DE RISARALDA,</v>
          </cell>
          <cell r="S530">
            <v>8914800857</v>
          </cell>
          <cell r="T530" t="str">
            <v>AHO</v>
          </cell>
          <cell r="U530">
            <v>601003693</v>
          </cell>
        </row>
        <row r="531">
          <cell r="A531" t="str">
            <v>ABONO EN CUENTA</v>
          </cell>
          <cell r="B531" t="str">
            <v>GRAJALES RESTREPO ORFA</v>
          </cell>
          <cell r="C531" t="str">
            <v>CC</v>
          </cell>
          <cell r="D531">
            <v>42146598</v>
          </cell>
          <cell r="E531" t="str">
            <v>DAVIVIENDA</v>
          </cell>
          <cell r="F531" t="str">
            <v>AHO</v>
          </cell>
          <cell r="G531">
            <v>126070815827</v>
          </cell>
          <cell r="H531" t="str">
            <v>30/06/2026</v>
          </cell>
          <cell r="I531" t="str">
            <v>989942.00</v>
          </cell>
          <cell r="J531" t="str">
            <v>ABONO EN CUENTA</v>
          </cell>
          <cell r="K531" t="str">
            <v>Exito en Red</v>
          </cell>
          <cell r="L531" t="str">
            <v/>
          </cell>
          <cell r="M531" t="str">
            <v/>
          </cell>
          <cell r="N531">
            <v>3</v>
          </cell>
          <cell r="O531" t="str">
            <v>PAGO</v>
          </cell>
          <cell r="P531" t="str">
            <v>SALUD</v>
          </cell>
          <cell r="Q531" t="str">
            <v>Enviado</v>
          </cell>
          <cell r="R531" t="str">
            <v>DEPARTAMENTO DE RISARALDA,</v>
          </cell>
          <cell r="S531">
            <v>8914800857</v>
          </cell>
          <cell r="T531" t="str">
            <v>AHO</v>
          </cell>
          <cell r="U531">
            <v>601003693</v>
          </cell>
        </row>
        <row r="532">
          <cell r="A532" t="str">
            <v>ABONO EN CUENTA</v>
          </cell>
          <cell r="B532" t="str">
            <v>LOPEZ BEDOYA JUAN ANTO</v>
          </cell>
          <cell r="C532" t="str">
            <v>CC</v>
          </cell>
          <cell r="D532">
            <v>10263945</v>
          </cell>
          <cell r="E532" t="str">
            <v>BANCOLOMBIA</v>
          </cell>
          <cell r="F532" t="str">
            <v>AHO</v>
          </cell>
          <cell r="G532">
            <v>70891555453</v>
          </cell>
          <cell r="H532" t="str">
            <v>30/06/2026</v>
          </cell>
          <cell r="I532" t="str">
            <v>3036490.00</v>
          </cell>
          <cell r="J532" t="str">
            <v>ABONO EN CUENTA</v>
          </cell>
          <cell r="K532" t="str">
            <v>Exito en Red</v>
          </cell>
          <cell r="L532" t="str">
            <v/>
          </cell>
          <cell r="M532" t="str">
            <v/>
          </cell>
          <cell r="N532">
            <v>3</v>
          </cell>
          <cell r="O532" t="str">
            <v>PAGO</v>
          </cell>
          <cell r="P532" t="str">
            <v>SALUD</v>
          </cell>
          <cell r="Q532" t="str">
            <v>Enviado</v>
          </cell>
          <cell r="R532" t="str">
            <v>DEPARTAMENTO DE RISARALDA,</v>
          </cell>
          <cell r="S532">
            <v>8914800857</v>
          </cell>
          <cell r="T532" t="str">
            <v>AHO</v>
          </cell>
          <cell r="U532">
            <v>601003693</v>
          </cell>
        </row>
        <row r="533">
          <cell r="A533" t="str">
            <v>ABONO EN CUENTA</v>
          </cell>
          <cell r="B533" t="str">
            <v>MANSANG DE LEON LUCY B</v>
          </cell>
          <cell r="C533" t="str">
            <v>CC</v>
          </cell>
          <cell r="D533">
            <v>51833288</v>
          </cell>
          <cell r="E533" t="str">
            <v>DAVIVIENDA</v>
          </cell>
          <cell r="F533" t="str">
            <v>AHO</v>
          </cell>
          <cell r="G533">
            <v>126070742948</v>
          </cell>
          <cell r="H533" t="str">
            <v>30/06/2026</v>
          </cell>
          <cell r="I533" t="str">
            <v>1315269.00</v>
          </cell>
          <cell r="J533" t="str">
            <v>ABONO EN CUENTA</v>
          </cell>
          <cell r="K533" t="str">
            <v>Exito en Red</v>
          </cell>
          <cell r="L533" t="str">
            <v/>
          </cell>
          <cell r="M533" t="str">
            <v/>
          </cell>
          <cell r="N533">
            <v>3</v>
          </cell>
          <cell r="O533" t="str">
            <v>PAGO</v>
          </cell>
          <cell r="P533" t="str">
            <v>SALUD</v>
          </cell>
          <cell r="Q533" t="str">
            <v>Enviado</v>
          </cell>
          <cell r="R533" t="str">
            <v>DEPARTAMENTO DE RISARALDA,</v>
          </cell>
          <cell r="S533">
            <v>8914800857</v>
          </cell>
          <cell r="T533" t="str">
            <v>AHO</v>
          </cell>
          <cell r="U533">
            <v>601003693</v>
          </cell>
        </row>
        <row r="534">
          <cell r="A534" t="str">
            <v>ABONO EN CUENTA</v>
          </cell>
          <cell r="B534" t="str">
            <v>COLORADO BARRIOS KAROL</v>
          </cell>
          <cell r="C534" t="str">
            <v>CC</v>
          </cell>
          <cell r="D534">
            <v>65631905</v>
          </cell>
          <cell r="E534" t="str">
            <v>DAVIVIENDA</v>
          </cell>
          <cell r="F534" t="str">
            <v>AHO</v>
          </cell>
          <cell r="G534">
            <v>473170018534</v>
          </cell>
          <cell r="H534" t="str">
            <v>30/06/2026</v>
          </cell>
          <cell r="I534" t="str">
            <v>2962125.00</v>
          </cell>
          <cell r="J534" t="str">
            <v>ABONO EN CUENTA</v>
          </cell>
          <cell r="K534" t="str">
            <v>Exito en Red</v>
          </cell>
          <cell r="L534" t="str">
            <v/>
          </cell>
          <cell r="M534" t="str">
            <v/>
          </cell>
          <cell r="N534">
            <v>3</v>
          </cell>
          <cell r="O534" t="str">
            <v>PAGO</v>
          </cell>
          <cell r="P534" t="str">
            <v>SALUD</v>
          </cell>
          <cell r="Q534" t="str">
            <v>Enviado</v>
          </cell>
          <cell r="R534" t="str">
            <v>DEPARTAMENTO DE RISARALDA,</v>
          </cell>
          <cell r="S534">
            <v>8914800857</v>
          </cell>
          <cell r="T534" t="str">
            <v>AHO</v>
          </cell>
          <cell r="U534">
            <v>601003693</v>
          </cell>
        </row>
        <row r="535">
          <cell r="A535" t="str">
            <v>ABONO EN CUENTA</v>
          </cell>
          <cell r="B535" t="str">
            <v>OSPINA OSPINA JHONNY</v>
          </cell>
          <cell r="C535" t="str">
            <v>CC</v>
          </cell>
          <cell r="D535">
            <v>10098020</v>
          </cell>
          <cell r="E535" t="str">
            <v>DAVIVIENDA</v>
          </cell>
          <cell r="F535" t="str">
            <v>AHO</v>
          </cell>
          <cell r="G535">
            <v>126070880730</v>
          </cell>
          <cell r="H535" t="str">
            <v>30/06/2026</v>
          </cell>
          <cell r="I535" t="str">
            <v>3296500.00</v>
          </cell>
          <cell r="J535" t="str">
            <v>ABONO EN CUENTA</v>
          </cell>
          <cell r="K535" t="str">
            <v>Exito en Red</v>
          </cell>
          <cell r="L535" t="str">
            <v/>
          </cell>
          <cell r="M535" t="str">
            <v/>
          </cell>
          <cell r="N535">
            <v>3</v>
          </cell>
          <cell r="O535" t="str">
            <v>PAGO</v>
          </cell>
          <cell r="P535" t="str">
            <v>SALUD</v>
          </cell>
          <cell r="Q535" t="str">
            <v>Enviado</v>
          </cell>
          <cell r="R535" t="str">
            <v>DEPARTAMENTO DE RISARALDA,</v>
          </cell>
          <cell r="S535">
            <v>8914800857</v>
          </cell>
          <cell r="T535" t="str">
            <v>AHO</v>
          </cell>
          <cell r="U535">
            <v>601003693</v>
          </cell>
        </row>
        <row r="536">
          <cell r="A536" t="str">
            <v>ABONO EN CUENTA</v>
          </cell>
          <cell r="B536" t="str">
            <v>CARDONA TAMAYO ROCIO</v>
          </cell>
          <cell r="C536" t="str">
            <v>CC</v>
          </cell>
          <cell r="D536">
            <v>29613849</v>
          </cell>
          <cell r="E536" t="str">
            <v>DAVIVIENDA</v>
          </cell>
          <cell r="F536" t="str">
            <v>AHO</v>
          </cell>
          <cell r="G536">
            <v>128070014781</v>
          </cell>
          <cell r="H536" t="str">
            <v>30/06/2026</v>
          </cell>
          <cell r="I536" t="str">
            <v>1323260.00</v>
          </cell>
          <cell r="J536" t="str">
            <v>ABONO EN CUENTA</v>
          </cell>
          <cell r="K536" t="str">
            <v>Exito en Red</v>
          </cell>
          <cell r="L536" t="str">
            <v/>
          </cell>
          <cell r="M536" t="str">
            <v/>
          </cell>
          <cell r="N536">
            <v>3</v>
          </cell>
          <cell r="O536" t="str">
            <v>PAGO</v>
          </cell>
          <cell r="P536" t="str">
            <v>SALUD</v>
          </cell>
          <cell r="Q536" t="str">
            <v>Enviado</v>
          </cell>
          <cell r="R536" t="str">
            <v>DEPARTAMENTO DE RISARALDA,</v>
          </cell>
          <cell r="S536">
            <v>8914800857</v>
          </cell>
          <cell r="T536" t="str">
            <v>AHO</v>
          </cell>
          <cell r="U536">
            <v>601003693</v>
          </cell>
        </row>
        <row r="537">
          <cell r="A537" t="str">
            <v>ABONO EN CUENTA</v>
          </cell>
          <cell r="B537" t="str">
            <v>MONTES ANA MARIA</v>
          </cell>
          <cell r="C537" t="str">
            <v>CC</v>
          </cell>
          <cell r="D537">
            <v>1093218153</v>
          </cell>
          <cell r="E537" t="str">
            <v>BBVA</v>
          </cell>
          <cell r="F537" t="str">
            <v>AHO</v>
          </cell>
          <cell r="G537">
            <v>871075982</v>
          </cell>
          <cell r="H537" t="str">
            <v>30/06/2026</v>
          </cell>
          <cell r="I537" t="str">
            <v>1139976.00</v>
          </cell>
          <cell r="J537" t="str">
            <v>ABONO EN CUENTA</v>
          </cell>
          <cell r="K537" t="str">
            <v>Exito en Red</v>
          </cell>
          <cell r="L537" t="str">
            <v/>
          </cell>
          <cell r="M537" t="str">
            <v/>
          </cell>
          <cell r="N537">
            <v>3</v>
          </cell>
          <cell r="O537" t="str">
            <v>PAGO</v>
          </cell>
          <cell r="P537" t="str">
            <v>SALUD</v>
          </cell>
          <cell r="Q537" t="str">
            <v>Enviado</v>
          </cell>
          <cell r="R537" t="str">
            <v>DEPARTAMENTO DE RISARALDA,</v>
          </cell>
          <cell r="S537">
            <v>8914800857</v>
          </cell>
          <cell r="T537" t="str">
            <v>AHO</v>
          </cell>
          <cell r="U537">
            <v>601003693</v>
          </cell>
        </row>
        <row r="538">
          <cell r="A538" t="str">
            <v>ABONO EN CUENTA</v>
          </cell>
          <cell r="B538" t="str">
            <v>GIRALDO CAMPUZANO DENI</v>
          </cell>
          <cell r="C538" t="str">
            <v>CC</v>
          </cell>
          <cell r="D538">
            <v>42080583</v>
          </cell>
          <cell r="E538" t="str">
            <v>DAVIVIENDA</v>
          </cell>
          <cell r="F538" t="str">
            <v>AHO</v>
          </cell>
          <cell r="G538">
            <v>302690557</v>
          </cell>
          <cell r="H538" t="str">
            <v>30/06/2026</v>
          </cell>
          <cell r="I538" t="str">
            <v>3380890.00</v>
          </cell>
          <cell r="J538" t="str">
            <v>ABONO EN CUENTA</v>
          </cell>
          <cell r="K538" t="str">
            <v>Exito en Red</v>
          </cell>
          <cell r="L538" t="str">
            <v/>
          </cell>
          <cell r="M538" t="str">
            <v/>
          </cell>
          <cell r="N538">
            <v>3</v>
          </cell>
          <cell r="O538" t="str">
            <v>PAGO</v>
          </cell>
          <cell r="P538" t="str">
            <v>SALUD</v>
          </cell>
          <cell r="Q538" t="str">
            <v>Enviado</v>
          </cell>
          <cell r="R538" t="str">
            <v>DEPARTAMENTO DE RISARALDA,</v>
          </cell>
          <cell r="S538">
            <v>8914800857</v>
          </cell>
          <cell r="T538" t="str">
            <v>AHO</v>
          </cell>
          <cell r="U538">
            <v>601003693</v>
          </cell>
        </row>
        <row r="539">
          <cell r="A539" t="str">
            <v>ABONO EN CUENTA</v>
          </cell>
          <cell r="B539" t="str">
            <v>DIAZ TABORDA SARA</v>
          </cell>
          <cell r="C539" t="str">
            <v>CC</v>
          </cell>
          <cell r="D539">
            <v>1088027510</v>
          </cell>
          <cell r="E539" t="str">
            <v>BANCOLOMBIA</v>
          </cell>
          <cell r="F539" t="str">
            <v>AHO</v>
          </cell>
          <cell r="G539">
            <v>72371501712</v>
          </cell>
          <cell r="H539" t="str">
            <v>30/06/2026</v>
          </cell>
          <cell r="I539" t="str">
            <v>1848200.00</v>
          </cell>
          <cell r="J539" t="str">
            <v>ABONO EN CUENTA</v>
          </cell>
          <cell r="K539" t="str">
            <v>Exito en Red</v>
          </cell>
          <cell r="L539" t="str">
            <v/>
          </cell>
          <cell r="M539" t="str">
            <v/>
          </cell>
          <cell r="N539">
            <v>3</v>
          </cell>
          <cell r="O539" t="str">
            <v>PAGO</v>
          </cell>
          <cell r="P539" t="str">
            <v>SALUD</v>
          </cell>
          <cell r="Q539" t="str">
            <v>Enviado</v>
          </cell>
          <cell r="R539" t="str">
            <v>DEPARTAMENTO DE RISARALDA,</v>
          </cell>
          <cell r="S539">
            <v>8914800857</v>
          </cell>
          <cell r="T539" t="str">
            <v>AHO</v>
          </cell>
          <cell r="U539">
            <v>601003693</v>
          </cell>
        </row>
        <row r="540">
          <cell r="A540" t="str">
            <v>ABONO EN CUENTA</v>
          </cell>
          <cell r="B540" t="str">
            <v>GRISALES SALAZAR PAULA</v>
          </cell>
          <cell r="C540" t="str">
            <v>CC</v>
          </cell>
          <cell r="D540">
            <v>42120630</v>
          </cell>
          <cell r="E540" t="str">
            <v>BANCO DE BOGOTA</v>
          </cell>
          <cell r="F540" t="str">
            <v>AHO</v>
          </cell>
          <cell r="G540">
            <v>912182060</v>
          </cell>
          <cell r="H540" t="str">
            <v>30/06/2026</v>
          </cell>
          <cell r="I540" t="str">
            <v>3138950.00</v>
          </cell>
          <cell r="J540" t="str">
            <v>ABONO EN CUENTA</v>
          </cell>
          <cell r="K540" t="str">
            <v>Exito en Red</v>
          </cell>
          <cell r="L540" t="str">
            <v/>
          </cell>
          <cell r="M540" t="str">
            <v/>
          </cell>
          <cell r="N540">
            <v>3</v>
          </cell>
          <cell r="O540" t="str">
            <v>PAGO</v>
          </cell>
          <cell r="P540" t="str">
            <v>SALUD</v>
          </cell>
          <cell r="Q540" t="str">
            <v>Enviado</v>
          </cell>
          <cell r="R540" t="str">
            <v>DEPARTAMENTO DE RISARALDA,</v>
          </cell>
          <cell r="S540">
            <v>8914800857</v>
          </cell>
          <cell r="T540" t="str">
            <v>AHO</v>
          </cell>
          <cell r="U540">
            <v>601003693</v>
          </cell>
        </row>
        <row r="541">
          <cell r="A541" t="str">
            <v>ABONO EN CUENTA</v>
          </cell>
          <cell r="B541" t="str">
            <v>RIVERA GONZALEZ LUZ AD</v>
          </cell>
          <cell r="C541" t="str">
            <v>CC</v>
          </cell>
          <cell r="D541">
            <v>42008477</v>
          </cell>
          <cell r="E541" t="str">
            <v>DAVIVIENDA</v>
          </cell>
          <cell r="F541" t="str">
            <v>AHO</v>
          </cell>
          <cell r="G541">
            <v>421553363</v>
          </cell>
          <cell r="H541" t="str">
            <v>30/06/2026</v>
          </cell>
          <cell r="I541" t="str">
            <v>2661265.00</v>
          </cell>
          <cell r="J541" t="str">
            <v>ABONO EN CUENTA</v>
          </cell>
          <cell r="K541" t="str">
            <v>Exito en Red</v>
          </cell>
          <cell r="L541" t="str">
            <v/>
          </cell>
          <cell r="M541" t="str">
            <v/>
          </cell>
          <cell r="N541">
            <v>3</v>
          </cell>
          <cell r="O541" t="str">
            <v>PAGO</v>
          </cell>
          <cell r="P541" t="str">
            <v>SALUD</v>
          </cell>
          <cell r="Q541" t="str">
            <v>Enviado</v>
          </cell>
          <cell r="R541" t="str">
            <v>DEPARTAMENTO DE RISARALDA,</v>
          </cell>
          <cell r="S541">
            <v>8914800857</v>
          </cell>
          <cell r="T541" t="str">
            <v>AHO</v>
          </cell>
          <cell r="U541">
            <v>601003693</v>
          </cell>
        </row>
        <row r="542">
          <cell r="A542" t="str">
            <v>ABONO EN CUENTA</v>
          </cell>
          <cell r="B542" t="str">
            <v>RINCON HURTADO DIEGO A</v>
          </cell>
          <cell r="C542" t="str">
            <v>CC</v>
          </cell>
          <cell r="D542">
            <v>94367550</v>
          </cell>
          <cell r="E542" t="str">
            <v>DAVIVIENDA</v>
          </cell>
          <cell r="F542" t="str">
            <v>AHO</v>
          </cell>
          <cell r="G542">
            <v>421553074</v>
          </cell>
          <cell r="H542" t="str">
            <v>30/06/2026</v>
          </cell>
          <cell r="I542" t="str">
            <v>3920350.00</v>
          </cell>
          <cell r="J542" t="str">
            <v>ABONO EN CUENTA</v>
          </cell>
          <cell r="K542" t="str">
            <v>Exito en Red</v>
          </cell>
          <cell r="L542" t="str">
            <v/>
          </cell>
          <cell r="M542" t="str">
            <v/>
          </cell>
          <cell r="N542">
            <v>3</v>
          </cell>
          <cell r="O542" t="str">
            <v>PAGO</v>
          </cell>
          <cell r="P542" t="str">
            <v>SALUD</v>
          </cell>
          <cell r="Q542" t="str">
            <v>Enviado</v>
          </cell>
          <cell r="R542" t="str">
            <v>DEPARTAMENTO DE RISARALDA,</v>
          </cell>
          <cell r="S542">
            <v>8914800857</v>
          </cell>
          <cell r="T542" t="str">
            <v>AHO</v>
          </cell>
          <cell r="U542">
            <v>601003693</v>
          </cell>
        </row>
        <row r="543">
          <cell r="A543" t="str">
            <v>ABONO EN CUENTA</v>
          </cell>
          <cell r="B543" t="str">
            <v>MORENO GOMEZ JHON GERA</v>
          </cell>
          <cell r="C543" t="str">
            <v>CC</v>
          </cell>
          <cell r="D543">
            <v>10123584</v>
          </cell>
          <cell r="E543" t="str">
            <v>DAVIVIENDA</v>
          </cell>
          <cell r="F543" t="str">
            <v>AHO</v>
          </cell>
          <cell r="G543">
            <v>304500481</v>
          </cell>
          <cell r="H543" t="str">
            <v>30/06/2026</v>
          </cell>
          <cell r="I543" t="str">
            <v>2511464.00</v>
          </cell>
          <cell r="J543" t="str">
            <v>ABONO EN CUENTA</v>
          </cell>
          <cell r="K543" t="str">
            <v>Exito en Red</v>
          </cell>
          <cell r="L543" t="str">
            <v/>
          </cell>
          <cell r="M543" t="str">
            <v/>
          </cell>
          <cell r="N543">
            <v>3</v>
          </cell>
          <cell r="O543" t="str">
            <v>PAGO</v>
          </cell>
          <cell r="P543" t="str">
            <v>SALUD</v>
          </cell>
          <cell r="Q543" t="str">
            <v>Enviado</v>
          </cell>
          <cell r="R543" t="str">
            <v>DEPARTAMENTO DE RISARALDA,</v>
          </cell>
          <cell r="S543">
            <v>8914800857</v>
          </cell>
          <cell r="T543" t="str">
            <v>AHO</v>
          </cell>
          <cell r="U543">
            <v>601003693</v>
          </cell>
        </row>
        <row r="544">
          <cell r="A544" t="str">
            <v>ABONO EN CUENTA</v>
          </cell>
          <cell r="B544" t="str">
            <v>GUTIERREZ VALENZUELA L</v>
          </cell>
          <cell r="C544" t="str">
            <v>CC</v>
          </cell>
          <cell r="D544">
            <v>26558942</v>
          </cell>
          <cell r="E544" t="str">
            <v>DAVIVIENDA</v>
          </cell>
          <cell r="F544" t="str">
            <v>AHO</v>
          </cell>
          <cell r="G544">
            <v>488472251575</v>
          </cell>
          <cell r="H544" t="str">
            <v>30/06/2026</v>
          </cell>
          <cell r="I544" t="str">
            <v>2941920.00</v>
          </cell>
          <cell r="J544" t="str">
            <v>ABONO EN CUENTA</v>
          </cell>
          <cell r="K544" t="str">
            <v>Exito en Red</v>
          </cell>
          <cell r="L544" t="str">
            <v/>
          </cell>
          <cell r="M544" t="str">
            <v/>
          </cell>
          <cell r="N544">
            <v>3</v>
          </cell>
          <cell r="O544" t="str">
            <v>PAGO</v>
          </cell>
          <cell r="P544" t="str">
            <v>SALUD</v>
          </cell>
          <cell r="Q544" t="str">
            <v>Enviado</v>
          </cell>
          <cell r="R544" t="str">
            <v>DEPARTAMENTO DE RISARALDA,</v>
          </cell>
          <cell r="S544">
            <v>8914800857</v>
          </cell>
          <cell r="T544" t="str">
            <v>AHO</v>
          </cell>
          <cell r="U544">
            <v>601003693</v>
          </cell>
        </row>
        <row r="545">
          <cell r="A545" t="str">
            <v>ABONO EN CUENTA</v>
          </cell>
          <cell r="B545" t="str">
            <v>MONTOYA ZULUAGA JHON J</v>
          </cell>
          <cell r="C545" t="str">
            <v>CC</v>
          </cell>
          <cell r="D545">
            <v>18509748</v>
          </cell>
          <cell r="E545" t="str">
            <v>DAVIVIENDA</v>
          </cell>
          <cell r="F545" t="str">
            <v>AHO</v>
          </cell>
          <cell r="G545">
            <v>302666839</v>
          </cell>
          <cell r="H545" t="str">
            <v>30/06/2026</v>
          </cell>
          <cell r="I545" t="str">
            <v>1958396.00</v>
          </cell>
          <cell r="J545" t="str">
            <v>ABONO EN CUENTA</v>
          </cell>
          <cell r="K545" t="str">
            <v>Exito en Red</v>
          </cell>
          <cell r="L545" t="str">
            <v/>
          </cell>
          <cell r="M545" t="str">
            <v/>
          </cell>
          <cell r="N545">
            <v>3</v>
          </cell>
          <cell r="O545" t="str">
            <v>PAGO</v>
          </cell>
          <cell r="P545" t="str">
            <v>SALUD</v>
          </cell>
          <cell r="Q545" t="str">
            <v>Enviado</v>
          </cell>
          <cell r="R545" t="str">
            <v>DEPARTAMENTO DE RISARALDA,</v>
          </cell>
          <cell r="S545">
            <v>8914800857</v>
          </cell>
          <cell r="T545" t="str">
            <v>AHO</v>
          </cell>
          <cell r="U545">
            <v>601003693</v>
          </cell>
        </row>
        <row r="546">
          <cell r="A546" t="str">
            <v>ABONO EN CUENTA</v>
          </cell>
          <cell r="B546" t="str">
            <v>GARCIA QUINTERO ADRIAN</v>
          </cell>
          <cell r="C546" t="str">
            <v>CC</v>
          </cell>
          <cell r="D546">
            <v>42132215</v>
          </cell>
          <cell r="E546" t="str">
            <v>DAVIVIENDA</v>
          </cell>
          <cell r="F546" t="str">
            <v>AHO</v>
          </cell>
          <cell r="G546">
            <v>302680871</v>
          </cell>
          <cell r="H546" t="str">
            <v>30/06/2026</v>
          </cell>
          <cell r="I546" t="str">
            <v>1097793.00</v>
          </cell>
          <cell r="J546" t="str">
            <v>ABONO EN CUENTA</v>
          </cell>
          <cell r="K546" t="str">
            <v>Exito en Red</v>
          </cell>
          <cell r="L546" t="str">
            <v/>
          </cell>
          <cell r="M546" t="str">
            <v/>
          </cell>
          <cell r="N546">
            <v>3</v>
          </cell>
          <cell r="O546" t="str">
            <v>PAGO</v>
          </cell>
          <cell r="P546" t="str">
            <v>SALUD</v>
          </cell>
          <cell r="Q546" t="str">
            <v>Enviado</v>
          </cell>
          <cell r="R546" t="str">
            <v>DEPARTAMENTO DE RISARALDA,</v>
          </cell>
          <cell r="S546">
            <v>8914800857</v>
          </cell>
          <cell r="T546" t="str">
            <v>AHO</v>
          </cell>
          <cell r="U546">
            <v>601003693</v>
          </cell>
        </row>
        <row r="547">
          <cell r="A547" t="str">
            <v>ABONO EN CUENTA</v>
          </cell>
          <cell r="B547" t="str">
            <v>MU OZ LOZANO GUSTAVO</v>
          </cell>
          <cell r="C547" t="str">
            <v>CC</v>
          </cell>
          <cell r="D547">
            <v>16220244</v>
          </cell>
          <cell r="E547" t="str">
            <v>DAVIVIENDA</v>
          </cell>
          <cell r="F547" t="str">
            <v>AHO</v>
          </cell>
          <cell r="G547">
            <v>127270087423</v>
          </cell>
          <cell r="H547" t="str">
            <v>30/06/2026</v>
          </cell>
          <cell r="I547" t="str">
            <v>3204716.00</v>
          </cell>
          <cell r="J547" t="str">
            <v>ABONO EN CUENTA</v>
          </cell>
          <cell r="K547" t="str">
            <v>Exito en Red</v>
          </cell>
          <cell r="L547" t="str">
            <v/>
          </cell>
          <cell r="M547" t="str">
            <v/>
          </cell>
          <cell r="N547">
            <v>3</v>
          </cell>
          <cell r="O547" t="str">
            <v>PAGO</v>
          </cell>
          <cell r="P547" t="str">
            <v>SALUD</v>
          </cell>
          <cell r="Q547" t="str">
            <v>Enviado</v>
          </cell>
          <cell r="R547" t="str">
            <v>DEPARTAMENTO DE RISARALDA,</v>
          </cell>
          <cell r="S547">
            <v>8914800857</v>
          </cell>
          <cell r="T547" t="str">
            <v>AHO</v>
          </cell>
          <cell r="U547">
            <v>601003693</v>
          </cell>
        </row>
        <row r="548">
          <cell r="A548" t="str">
            <v>ABONO EN CUENTA</v>
          </cell>
          <cell r="B548" t="str">
            <v>SEPULVEDA OVIEDO JAMES</v>
          </cell>
          <cell r="C548" t="str">
            <v>CC</v>
          </cell>
          <cell r="D548">
            <v>18508569</v>
          </cell>
          <cell r="E548" t="str">
            <v>DAVIVIENDA</v>
          </cell>
          <cell r="F548" t="str">
            <v>AHO</v>
          </cell>
          <cell r="G548">
            <v>302688122</v>
          </cell>
          <cell r="H548" t="str">
            <v>30/06/2026</v>
          </cell>
          <cell r="I548" t="str">
            <v>2772450.00</v>
          </cell>
          <cell r="J548" t="str">
            <v>ABONO EN CUENTA</v>
          </cell>
          <cell r="K548" t="str">
            <v>Exito en Red</v>
          </cell>
          <cell r="L548" t="str">
            <v/>
          </cell>
          <cell r="M548" t="str">
            <v/>
          </cell>
          <cell r="N548">
            <v>3</v>
          </cell>
          <cell r="O548" t="str">
            <v>PAGO</v>
          </cell>
          <cell r="P548" t="str">
            <v>SALUD</v>
          </cell>
          <cell r="Q548" t="str">
            <v>Enviado</v>
          </cell>
          <cell r="R548" t="str">
            <v>DEPARTAMENTO DE RISARALDA,</v>
          </cell>
          <cell r="S548">
            <v>8914800857</v>
          </cell>
          <cell r="T548" t="str">
            <v>AHO</v>
          </cell>
          <cell r="U548">
            <v>601003693</v>
          </cell>
        </row>
        <row r="549">
          <cell r="A549" t="str">
            <v>ABONO EN CUENTA</v>
          </cell>
          <cell r="B549" t="str">
            <v>ZULETA GONZALEZ FRED M</v>
          </cell>
          <cell r="C549" t="str">
            <v>CC</v>
          </cell>
          <cell r="D549">
            <v>4516316</v>
          </cell>
          <cell r="E549" t="str">
            <v>BANCOLOMBIA</v>
          </cell>
          <cell r="F549" t="str">
            <v>AHO</v>
          </cell>
          <cell r="G549">
            <v>85739143140</v>
          </cell>
          <cell r="H549" t="str">
            <v>30/06/2026</v>
          </cell>
          <cell r="I549" t="str">
            <v>1394600.00</v>
          </cell>
          <cell r="J549" t="str">
            <v>ABONO EN CUENTA</v>
          </cell>
          <cell r="K549" t="str">
            <v>Exito en Red</v>
          </cell>
          <cell r="L549" t="str">
            <v/>
          </cell>
          <cell r="M549" t="str">
            <v/>
          </cell>
          <cell r="N549">
            <v>3</v>
          </cell>
          <cell r="O549" t="str">
            <v>PAGO</v>
          </cell>
          <cell r="P549" t="str">
            <v>SALUD</v>
          </cell>
          <cell r="Q549" t="str">
            <v>Enviado</v>
          </cell>
          <cell r="R549" t="str">
            <v>DEPARTAMENTO DE RISARALDA,</v>
          </cell>
          <cell r="S549">
            <v>8914800857</v>
          </cell>
          <cell r="T549" t="str">
            <v>AHO</v>
          </cell>
          <cell r="U549">
            <v>601003693</v>
          </cell>
        </row>
        <row r="550">
          <cell r="A550" t="str">
            <v>ABONO EN CUENTA</v>
          </cell>
          <cell r="B550" t="str">
            <v>CARMONA ARENAS LUZ EST</v>
          </cell>
          <cell r="C550" t="str">
            <v>CC</v>
          </cell>
          <cell r="D550">
            <v>42096744</v>
          </cell>
          <cell r="E550" t="str">
            <v>DAVIVIENDA</v>
          </cell>
          <cell r="F550" t="str">
            <v>AHO</v>
          </cell>
          <cell r="G550">
            <v>421658170</v>
          </cell>
          <cell r="H550" t="str">
            <v>30/06/2026</v>
          </cell>
          <cell r="I550" t="str">
            <v>713053.00</v>
          </cell>
          <cell r="J550" t="str">
            <v>ABONO EN CUENTA</v>
          </cell>
          <cell r="K550" t="str">
            <v>Exito en Red</v>
          </cell>
          <cell r="L550" t="str">
            <v/>
          </cell>
          <cell r="M550" t="str">
            <v/>
          </cell>
          <cell r="N550">
            <v>3</v>
          </cell>
          <cell r="O550" t="str">
            <v>PAGO</v>
          </cell>
          <cell r="P550" t="str">
            <v>SALUD</v>
          </cell>
          <cell r="Q550" t="str">
            <v>Enviado</v>
          </cell>
          <cell r="R550" t="str">
            <v>DEPARTAMENTO DE RISARALDA,</v>
          </cell>
          <cell r="S550">
            <v>8914800857</v>
          </cell>
          <cell r="T550" t="str">
            <v>AHO</v>
          </cell>
          <cell r="U550">
            <v>601003693</v>
          </cell>
        </row>
        <row r="551">
          <cell r="A551" t="str">
            <v>ABONO EN CUENTA</v>
          </cell>
          <cell r="B551" t="str">
            <v>BA OL GARCIA LEIDY JOH</v>
          </cell>
          <cell r="C551" t="str">
            <v>CC</v>
          </cell>
          <cell r="D551">
            <v>1088308199</v>
          </cell>
          <cell r="E551" t="str">
            <v>DAVIbank S.A</v>
          </cell>
          <cell r="F551" t="str">
            <v>AHO</v>
          </cell>
          <cell r="G551">
            <v>5772035042</v>
          </cell>
          <cell r="H551" t="str">
            <v>30/06/2026</v>
          </cell>
          <cell r="I551" t="str">
            <v>3088400.00</v>
          </cell>
          <cell r="J551" t="str">
            <v>ABONO EN CUENTA</v>
          </cell>
          <cell r="K551" t="str">
            <v>Exito en Red</v>
          </cell>
          <cell r="L551" t="str">
            <v/>
          </cell>
          <cell r="M551" t="str">
            <v/>
          </cell>
          <cell r="N551">
            <v>3</v>
          </cell>
          <cell r="O551" t="str">
            <v>PAGO</v>
          </cell>
          <cell r="P551" t="str">
            <v>SALUD</v>
          </cell>
          <cell r="Q551" t="str">
            <v>Enviado</v>
          </cell>
          <cell r="R551" t="str">
            <v>DEPARTAMENTO DE RISARALDA,</v>
          </cell>
          <cell r="S551">
            <v>8914800857</v>
          </cell>
          <cell r="T551" t="str">
            <v>AHO</v>
          </cell>
          <cell r="U551">
            <v>601003693</v>
          </cell>
        </row>
        <row r="552">
          <cell r="A552" t="str">
            <v>ABONO EN CUENTA</v>
          </cell>
          <cell r="B552" t="str">
            <v>GONZALEZ CASTILLO JULI</v>
          </cell>
          <cell r="C552" t="str">
            <v>CC</v>
          </cell>
          <cell r="D552">
            <v>1053769774</v>
          </cell>
          <cell r="E552" t="str">
            <v>BANCOLOMBIA</v>
          </cell>
          <cell r="F552" t="str">
            <v>AHO</v>
          </cell>
          <cell r="G552">
            <v>82934999556</v>
          </cell>
          <cell r="H552" t="str">
            <v>30/06/2026</v>
          </cell>
          <cell r="I552" t="str">
            <v>1980744.00</v>
          </cell>
          <cell r="J552" t="str">
            <v>ABONO EN CUENTA</v>
          </cell>
          <cell r="K552" t="str">
            <v>Exito en Red</v>
          </cell>
          <cell r="L552" t="str">
            <v/>
          </cell>
          <cell r="M552" t="str">
            <v/>
          </cell>
          <cell r="N552">
            <v>3</v>
          </cell>
          <cell r="O552" t="str">
            <v>PAGO</v>
          </cell>
          <cell r="P552" t="str">
            <v>SALUD</v>
          </cell>
          <cell r="Q552" t="str">
            <v>Enviado</v>
          </cell>
          <cell r="R552" t="str">
            <v>DEPARTAMENTO DE RISARALDA,</v>
          </cell>
          <cell r="S552">
            <v>8914800857</v>
          </cell>
          <cell r="T552" t="str">
            <v>AHO</v>
          </cell>
          <cell r="U552">
            <v>601003693</v>
          </cell>
        </row>
        <row r="553">
          <cell r="A553" t="str">
            <v>ABONO EN CUENTA</v>
          </cell>
          <cell r="B553" t="str">
            <v>AGUIRRE GONZALEZ DEICY</v>
          </cell>
          <cell r="C553" t="str">
            <v>CC</v>
          </cell>
          <cell r="D553">
            <v>1060587741</v>
          </cell>
          <cell r="E553" t="str">
            <v>DAVIVIENDA</v>
          </cell>
          <cell r="F553" t="str">
            <v>AHO</v>
          </cell>
          <cell r="G553">
            <v>84700063518</v>
          </cell>
          <cell r="H553" t="str">
            <v>30/06/2026</v>
          </cell>
          <cell r="I553" t="str">
            <v>4852080.00</v>
          </cell>
          <cell r="J553" t="str">
            <v>ABONO EN CUENTA</v>
          </cell>
          <cell r="K553" t="str">
            <v>Exito en Red</v>
          </cell>
          <cell r="L553" t="str">
            <v/>
          </cell>
          <cell r="M553" t="str">
            <v/>
          </cell>
          <cell r="N553">
            <v>3</v>
          </cell>
          <cell r="O553" t="str">
            <v>PAGO</v>
          </cell>
          <cell r="P553" t="str">
            <v>SALUD</v>
          </cell>
          <cell r="Q553" t="str">
            <v>Enviado</v>
          </cell>
          <cell r="R553" t="str">
            <v>DEPARTAMENTO DE RISARALDA,</v>
          </cell>
          <cell r="S553">
            <v>8914800857</v>
          </cell>
          <cell r="T553" t="str">
            <v>AHO</v>
          </cell>
          <cell r="U553">
            <v>601003693</v>
          </cell>
        </row>
        <row r="554">
          <cell r="A554" t="str">
            <v>ABONO EN CUENTA</v>
          </cell>
          <cell r="B554" t="str">
            <v>BENAVIDES CASANOVA AND</v>
          </cell>
          <cell r="C554" t="str">
            <v>CC</v>
          </cell>
          <cell r="D554">
            <v>1088020034</v>
          </cell>
          <cell r="E554" t="str">
            <v>DAVIVIENDA</v>
          </cell>
          <cell r="F554" t="str">
            <v>AHO</v>
          </cell>
          <cell r="G554">
            <v>488433630370</v>
          </cell>
          <cell r="H554" t="str">
            <v>30/06/2026</v>
          </cell>
          <cell r="I554" t="str">
            <v>1359818.00</v>
          </cell>
          <cell r="J554" t="str">
            <v>ABONO EN CUENTA</v>
          </cell>
          <cell r="K554" t="str">
            <v>Exito en Red</v>
          </cell>
          <cell r="L554" t="str">
            <v/>
          </cell>
          <cell r="M554" t="str">
            <v/>
          </cell>
          <cell r="N554">
            <v>3</v>
          </cell>
          <cell r="O554" t="str">
            <v>PAGO</v>
          </cell>
          <cell r="P554" t="str">
            <v>SALUD</v>
          </cell>
          <cell r="Q554" t="str">
            <v>Enviado</v>
          </cell>
          <cell r="R554" t="str">
            <v>DEPARTAMENTO DE RISARALDA,</v>
          </cell>
          <cell r="S554">
            <v>8914800857</v>
          </cell>
          <cell r="T554" t="str">
            <v>AHO</v>
          </cell>
          <cell r="U554">
            <v>601003693</v>
          </cell>
        </row>
        <row r="555">
          <cell r="A555" t="str">
            <v>ABONO EN CUENTA</v>
          </cell>
          <cell r="B555" t="str">
            <v>HERNANDEZ MAYORGA LIGE</v>
          </cell>
          <cell r="C555" t="str">
            <v>CC</v>
          </cell>
          <cell r="D555">
            <v>42101783</v>
          </cell>
          <cell r="E555" t="str">
            <v>BBVA</v>
          </cell>
          <cell r="F555" t="str">
            <v>AHO</v>
          </cell>
          <cell r="G555">
            <v>703196279</v>
          </cell>
          <cell r="H555" t="str">
            <v>30/06/2026</v>
          </cell>
          <cell r="I555" t="str">
            <v>3490100.00</v>
          </cell>
          <cell r="J555" t="str">
            <v>ABONO EN CUENTA</v>
          </cell>
          <cell r="K555" t="str">
            <v>Exito en Red</v>
          </cell>
          <cell r="L555" t="str">
            <v/>
          </cell>
          <cell r="M555" t="str">
            <v/>
          </cell>
          <cell r="N555">
            <v>3</v>
          </cell>
          <cell r="O555" t="str">
            <v>PAGO</v>
          </cell>
          <cell r="P555" t="str">
            <v>SALUD</v>
          </cell>
          <cell r="Q555" t="str">
            <v>Enviado</v>
          </cell>
          <cell r="R555" t="str">
            <v>DEPARTAMENTO DE RISARALDA,</v>
          </cell>
          <cell r="S555">
            <v>8914800857</v>
          </cell>
          <cell r="T555" t="str">
            <v>AHO</v>
          </cell>
          <cell r="U555">
            <v>601003693</v>
          </cell>
        </row>
        <row r="556">
          <cell r="A556" t="str">
            <v>ABONO EN CUENTA</v>
          </cell>
          <cell r="B556" t="str">
            <v>MEDINA CORDOVA ALBERTO</v>
          </cell>
          <cell r="C556" t="str">
            <v>CC</v>
          </cell>
          <cell r="D556">
            <v>10116672</v>
          </cell>
          <cell r="E556" t="str">
            <v>DAVIVIENDA</v>
          </cell>
          <cell r="F556" t="str">
            <v>AHO</v>
          </cell>
          <cell r="G556">
            <v>127200050186</v>
          </cell>
          <cell r="H556" t="str">
            <v>30/06/2026</v>
          </cell>
          <cell r="I556" t="str">
            <v>4055746.00</v>
          </cell>
          <cell r="J556" t="str">
            <v>ABONO EN CUENTA</v>
          </cell>
          <cell r="K556" t="str">
            <v>Exito en Red</v>
          </cell>
          <cell r="L556" t="str">
            <v/>
          </cell>
          <cell r="M556" t="str">
            <v/>
          </cell>
          <cell r="N556">
            <v>3</v>
          </cell>
          <cell r="O556" t="str">
            <v>PAGO</v>
          </cell>
          <cell r="P556" t="str">
            <v>SALUD</v>
          </cell>
          <cell r="Q556" t="str">
            <v>Enviado</v>
          </cell>
          <cell r="R556" t="str">
            <v>DEPARTAMENTO DE RISARALDA,</v>
          </cell>
          <cell r="S556">
            <v>8914800857</v>
          </cell>
          <cell r="T556" t="str">
            <v>AHO</v>
          </cell>
          <cell r="U556">
            <v>601003693</v>
          </cell>
        </row>
        <row r="557">
          <cell r="A557" t="str">
            <v>ABONO EN CUENTA</v>
          </cell>
          <cell r="B557" t="str">
            <v>MARTINEZ HURTADO LAURA</v>
          </cell>
          <cell r="C557" t="str">
            <v>CC</v>
          </cell>
          <cell r="D557">
            <v>1053815518</v>
          </cell>
          <cell r="E557" t="str">
            <v>LULO BANK S.A</v>
          </cell>
          <cell r="F557" t="str">
            <v>AHO</v>
          </cell>
          <cell r="G557">
            <v>187757189685</v>
          </cell>
          <cell r="H557" t="str">
            <v>30/06/2026</v>
          </cell>
          <cell r="I557" t="str">
            <v>1666027.00</v>
          </cell>
          <cell r="J557" t="str">
            <v>ABONO EN CUENTA</v>
          </cell>
          <cell r="K557" t="str">
            <v>Exito en Red</v>
          </cell>
          <cell r="L557" t="str">
            <v/>
          </cell>
          <cell r="M557" t="str">
            <v/>
          </cell>
          <cell r="N557">
            <v>3</v>
          </cell>
          <cell r="O557" t="str">
            <v>PAGO</v>
          </cell>
          <cell r="P557" t="str">
            <v>SALUD</v>
          </cell>
          <cell r="Q557" t="str">
            <v>Enviado</v>
          </cell>
          <cell r="R557" t="str">
            <v>DEPARTAMENTO DE RISARALDA,</v>
          </cell>
          <cell r="S557">
            <v>8914800857</v>
          </cell>
          <cell r="T557" t="str">
            <v>AHO</v>
          </cell>
          <cell r="U557">
            <v>601003693</v>
          </cell>
        </row>
        <row r="558">
          <cell r="A558" t="str">
            <v>ABONO EN CUENTA</v>
          </cell>
          <cell r="B558" t="str">
            <v>LIBREROS ORTIZ FLOR MA</v>
          </cell>
          <cell r="C558" t="str">
            <v>CC</v>
          </cell>
          <cell r="D558">
            <v>43000383</v>
          </cell>
          <cell r="E558" t="str">
            <v>DAVIVIENDA</v>
          </cell>
          <cell r="F558" t="str">
            <v>AHO</v>
          </cell>
          <cell r="G558">
            <v>310509203</v>
          </cell>
          <cell r="H558" t="str">
            <v>30/06/2026</v>
          </cell>
          <cell r="I558" t="str">
            <v>853179.00</v>
          </cell>
          <cell r="J558" t="str">
            <v>ABONO EN CUENTA</v>
          </cell>
          <cell r="K558" t="str">
            <v>Exito en Red</v>
          </cell>
          <cell r="L558" t="str">
            <v/>
          </cell>
          <cell r="M558" t="str">
            <v/>
          </cell>
          <cell r="N558">
            <v>3</v>
          </cell>
          <cell r="O558" t="str">
            <v>PAGO</v>
          </cell>
          <cell r="P558" t="str">
            <v>SALUD</v>
          </cell>
          <cell r="Q558" t="str">
            <v>Enviado</v>
          </cell>
          <cell r="R558" t="str">
            <v>DEPARTAMENTO DE RISARALDA,</v>
          </cell>
          <cell r="S558">
            <v>8914800857</v>
          </cell>
          <cell r="T558" t="str">
            <v>AHO</v>
          </cell>
          <cell r="U558">
            <v>601003693</v>
          </cell>
        </row>
        <row r="559">
          <cell r="A559" t="str">
            <v>ABONO EN CUENTA</v>
          </cell>
          <cell r="B559" t="str">
            <v>OSPINA TORO YAZMIN ELI</v>
          </cell>
          <cell r="C559" t="str">
            <v>CC</v>
          </cell>
          <cell r="D559">
            <v>42147925</v>
          </cell>
          <cell r="E559" t="str">
            <v>DAVIVIENDA</v>
          </cell>
          <cell r="F559" t="str">
            <v>AHO</v>
          </cell>
          <cell r="G559">
            <v>488410069626</v>
          </cell>
          <cell r="H559" t="str">
            <v>30/06/2026</v>
          </cell>
          <cell r="I559" t="str">
            <v>1653555.00</v>
          </cell>
          <cell r="J559" t="str">
            <v>ABONO EN CUENTA</v>
          </cell>
          <cell r="K559" t="str">
            <v>Exito en Red</v>
          </cell>
          <cell r="L559" t="str">
            <v/>
          </cell>
          <cell r="M559" t="str">
            <v/>
          </cell>
          <cell r="N559">
            <v>3</v>
          </cell>
          <cell r="O559" t="str">
            <v>PAGO</v>
          </cell>
          <cell r="P559" t="str">
            <v>SALUD</v>
          </cell>
          <cell r="Q559" t="str">
            <v>Enviado</v>
          </cell>
          <cell r="R559" t="str">
            <v>DEPARTAMENTO DE RISARALDA,</v>
          </cell>
          <cell r="S559">
            <v>8914800857</v>
          </cell>
          <cell r="T559" t="str">
            <v>AHO</v>
          </cell>
          <cell r="U559">
            <v>601003693</v>
          </cell>
        </row>
        <row r="560">
          <cell r="A560" t="str">
            <v>ABONO EN CUENTA</v>
          </cell>
          <cell r="B560" t="str">
            <v>QUINTERO MU OZ JOSE FE</v>
          </cell>
          <cell r="C560" t="str">
            <v>CC</v>
          </cell>
          <cell r="D560">
            <v>98577847</v>
          </cell>
          <cell r="E560" t="str">
            <v>DAVIVIENDA</v>
          </cell>
          <cell r="F560" t="str">
            <v>AHO</v>
          </cell>
          <cell r="G560">
            <v>127270069736</v>
          </cell>
          <cell r="H560" t="str">
            <v>30/06/2026</v>
          </cell>
          <cell r="I560" t="str">
            <v>1265647.00</v>
          </cell>
          <cell r="J560" t="str">
            <v>ABONO EN CUENTA</v>
          </cell>
          <cell r="K560" t="str">
            <v>Exito en Red</v>
          </cell>
          <cell r="L560" t="str">
            <v/>
          </cell>
          <cell r="M560" t="str">
            <v/>
          </cell>
          <cell r="N560">
            <v>3</v>
          </cell>
          <cell r="O560" t="str">
            <v>PAGO</v>
          </cell>
          <cell r="P560" t="str">
            <v>SALUD</v>
          </cell>
          <cell r="Q560" t="str">
            <v>Enviado</v>
          </cell>
          <cell r="R560" t="str">
            <v>DEPARTAMENTO DE RISARALDA,</v>
          </cell>
          <cell r="S560">
            <v>8914800857</v>
          </cell>
          <cell r="T560" t="str">
            <v>AHO</v>
          </cell>
          <cell r="U560">
            <v>601003693</v>
          </cell>
        </row>
        <row r="561">
          <cell r="A561" t="str">
            <v>ABONO EN CUENTA</v>
          </cell>
          <cell r="B561" t="str">
            <v>ZAPATA OSPINA LEIDY YO</v>
          </cell>
          <cell r="C561" t="str">
            <v>CC</v>
          </cell>
          <cell r="D561">
            <v>1086278436</v>
          </cell>
          <cell r="E561" t="str">
            <v>BANCOLOMBIA</v>
          </cell>
          <cell r="F561" t="str">
            <v>AHO</v>
          </cell>
          <cell r="G561">
            <v>27000033818</v>
          </cell>
          <cell r="H561" t="str">
            <v>30/06/2026</v>
          </cell>
          <cell r="I561" t="str">
            <v>1752100.00</v>
          </cell>
          <cell r="J561" t="str">
            <v>ABONO EN CUENTA</v>
          </cell>
          <cell r="K561" t="str">
            <v>Exito en Red</v>
          </cell>
          <cell r="L561" t="str">
            <v/>
          </cell>
          <cell r="M561" t="str">
            <v/>
          </cell>
          <cell r="N561">
            <v>3</v>
          </cell>
          <cell r="O561" t="str">
            <v>PAGO</v>
          </cell>
          <cell r="P561" t="str">
            <v>SALUD</v>
          </cell>
          <cell r="Q561" t="str">
            <v>Enviado</v>
          </cell>
          <cell r="R561" t="str">
            <v>DEPARTAMENTO DE RISARALDA,</v>
          </cell>
          <cell r="S561">
            <v>8914800857</v>
          </cell>
          <cell r="T561" t="str">
            <v>AHO</v>
          </cell>
          <cell r="U561">
            <v>601003693</v>
          </cell>
        </row>
        <row r="562">
          <cell r="A562" t="str">
            <v>ABONO EN CUENTA</v>
          </cell>
          <cell r="B562" t="str">
            <v>VILLEGAS QUINTERO ANGE</v>
          </cell>
          <cell r="C562" t="str">
            <v>CC</v>
          </cell>
          <cell r="D562">
            <v>42159921</v>
          </cell>
          <cell r="E562" t="str">
            <v>DAVIVIENDA</v>
          </cell>
          <cell r="F562" t="str">
            <v>AHO</v>
          </cell>
          <cell r="G562">
            <v>488436079641</v>
          </cell>
          <cell r="H562" t="str">
            <v>30/06/2026</v>
          </cell>
          <cell r="I562" t="str">
            <v>3089971.00</v>
          </cell>
          <cell r="J562" t="str">
            <v>ABONO EN CUENTA</v>
          </cell>
          <cell r="K562" t="str">
            <v>Exito en Red</v>
          </cell>
          <cell r="L562" t="str">
            <v/>
          </cell>
          <cell r="M562" t="str">
            <v/>
          </cell>
          <cell r="N562">
            <v>3</v>
          </cell>
          <cell r="O562" t="str">
            <v>PAGO</v>
          </cell>
          <cell r="P562" t="str">
            <v>SALUD</v>
          </cell>
          <cell r="Q562" t="str">
            <v>Enviado</v>
          </cell>
          <cell r="R562" t="str">
            <v>DEPARTAMENTO DE RISARALDA,</v>
          </cell>
          <cell r="S562">
            <v>8914800857</v>
          </cell>
          <cell r="T562" t="str">
            <v>AHO</v>
          </cell>
          <cell r="U562">
            <v>601003693</v>
          </cell>
        </row>
        <row r="563">
          <cell r="A563" t="str">
            <v>ABONO EN CUENTA</v>
          </cell>
          <cell r="B563" t="str">
            <v>ARTUNDUAGA MEJIA MONIC</v>
          </cell>
          <cell r="C563" t="str">
            <v>CC</v>
          </cell>
          <cell r="D563">
            <v>42109397</v>
          </cell>
          <cell r="E563" t="str">
            <v>DAVIVIENDA</v>
          </cell>
          <cell r="F563" t="str">
            <v>AHO</v>
          </cell>
          <cell r="G563">
            <v>302731039</v>
          </cell>
          <cell r="H563" t="str">
            <v>30/06/2026</v>
          </cell>
          <cell r="I563" t="str">
            <v>3296500.00</v>
          </cell>
          <cell r="J563" t="str">
            <v>ABONO EN CUENTA</v>
          </cell>
          <cell r="K563" t="str">
            <v>Exito en Red</v>
          </cell>
          <cell r="L563" t="str">
            <v/>
          </cell>
          <cell r="M563" t="str">
            <v/>
          </cell>
          <cell r="N563">
            <v>3</v>
          </cell>
          <cell r="O563" t="str">
            <v>PAGO</v>
          </cell>
          <cell r="P563" t="str">
            <v>SALUD</v>
          </cell>
          <cell r="Q563" t="str">
            <v>Enviado</v>
          </cell>
          <cell r="R563" t="str">
            <v>DEPARTAMENTO DE RISARALDA,</v>
          </cell>
          <cell r="S563">
            <v>8914800857</v>
          </cell>
          <cell r="T563" t="str">
            <v>AHO</v>
          </cell>
          <cell r="U563">
            <v>601003693</v>
          </cell>
        </row>
        <row r="564">
          <cell r="A564" t="str">
            <v>ABONO EN CUENTA</v>
          </cell>
          <cell r="B564" t="str">
            <v>BARTOLO VELEZ OSCAR AL</v>
          </cell>
          <cell r="C564" t="str">
            <v>CC</v>
          </cell>
          <cell r="D564">
            <v>15918779</v>
          </cell>
          <cell r="E564" t="str">
            <v>DAVIVIENDA</v>
          </cell>
          <cell r="F564" t="str">
            <v>AHO</v>
          </cell>
          <cell r="G564">
            <v>127270013098</v>
          </cell>
          <cell r="H564" t="str">
            <v>30/06/2026</v>
          </cell>
          <cell r="I564" t="str">
            <v>2698725.00</v>
          </cell>
          <cell r="J564" t="str">
            <v>ABONO EN CUENTA</v>
          </cell>
          <cell r="K564" t="str">
            <v>Exito en Red</v>
          </cell>
          <cell r="L564" t="str">
            <v/>
          </cell>
          <cell r="M564" t="str">
            <v/>
          </cell>
          <cell r="N564">
            <v>3</v>
          </cell>
          <cell r="O564" t="str">
            <v>PAGO</v>
          </cell>
          <cell r="P564" t="str">
            <v>SALUD</v>
          </cell>
          <cell r="Q564" t="str">
            <v>Enviado</v>
          </cell>
          <cell r="R564" t="str">
            <v>DEPARTAMENTO DE RISARALDA,</v>
          </cell>
          <cell r="S564">
            <v>8914800857</v>
          </cell>
          <cell r="T564" t="str">
            <v>AHO</v>
          </cell>
          <cell r="U564">
            <v>601003693</v>
          </cell>
        </row>
        <row r="565">
          <cell r="A565" t="str">
            <v>ABONO EN CUENTA</v>
          </cell>
          <cell r="B565" t="str">
            <v>BOLA OS CAICEDO LUIS F</v>
          </cell>
          <cell r="C565" t="str">
            <v>CC</v>
          </cell>
          <cell r="D565">
            <v>18513495</v>
          </cell>
          <cell r="E565" t="str">
            <v>DAVIVIENDA</v>
          </cell>
          <cell r="F565" t="str">
            <v>AHO</v>
          </cell>
          <cell r="G565">
            <v>302539242</v>
          </cell>
          <cell r="H565" t="str">
            <v>30/06/2026</v>
          </cell>
          <cell r="I565" t="str">
            <v>2016261.00</v>
          </cell>
          <cell r="J565" t="str">
            <v>ABONO EN CUENTA</v>
          </cell>
          <cell r="K565" t="str">
            <v>Exito en Red</v>
          </cell>
          <cell r="L565" t="str">
            <v/>
          </cell>
          <cell r="M565" t="str">
            <v/>
          </cell>
          <cell r="N565">
            <v>3</v>
          </cell>
          <cell r="O565" t="str">
            <v>PAGO</v>
          </cell>
          <cell r="P565" t="str">
            <v>SALUD</v>
          </cell>
          <cell r="Q565" t="str">
            <v>Enviado</v>
          </cell>
          <cell r="R565" t="str">
            <v>DEPARTAMENTO DE RISARALDA,</v>
          </cell>
          <cell r="S565">
            <v>8914800857</v>
          </cell>
          <cell r="T565" t="str">
            <v>AHO</v>
          </cell>
          <cell r="U565">
            <v>601003693</v>
          </cell>
        </row>
        <row r="566">
          <cell r="A566" t="str">
            <v>ABONO EN CUENTA</v>
          </cell>
          <cell r="B566" t="str">
            <v>CORREA BEDOYA MARTHA C</v>
          </cell>
          <cell r="C566" t="str">
            <v>CC</v>
          </cell>
          <cell r="D566">
            <v>42007999</v>
          </cell>
          <cell r="E566" t="str">
            <v>BANCO DE OCCIDENTE</v>
          </cell>
          <cell r="F566" t="str">
            <v>AHO</v>
          </cell>
          <cell r="G566">
            <v>33868381</v>
          </cell>
          <cell r="H566" t="str">
            <v>30/06/2026</v>
          </cell>
          <cell r="I566" t="str">
            <v>3502325.00</v>
          </cell>
          <cell r="J566" t="str">
            <v>ABONO EN CUENTA</v>
          </cell>
          <cell r="K566" t="str">
            <v>Exito en Red</v>
          </cell>
          <cell r="L566" t="str">
            <v/>
          </cell>
          <cell r="M566" t="str">
            <v/>
          </cell>
          <cell r="N566">
            <v>3</v>
          </cell>
          <cell r="O566" t="str">
            <v>PAGO</v>
          </cell>
          <cell r="P566" t="str">
            <v>SALUD</v>
          </cell>
          <cell r="Q566" t="str">
            <v>Enviado</v>
          </cell>
          <cell r="R566" t="str">
            <v>DEPARTAMENTO DE RISARALDA,</v>
          </cell>
          <cell r="S566">
            <v>8914800857</v>
          </cell>
          <cell r="T566" t="str">
            <v>AHO</v>
          </cell>
          <cell r="U566">
            <v>601003693</v>
          </cell>
        </row>
        <row r="567">
          <cell r="A567" t="str">
            <v>ABONO EN CUENTA</v>
          </cell>
          <cell r="B567" t="str">
            <v>MONA RAIGOZA SAMUEL</v>
          </cell>
          <cell r="C567" t="str">
            <v>CC</v>
          </cell>
          <cell r="D567">
            <v>1000913611</v>
          </cell>
          <cell r="E567" t="str">
            <v>DAVIVIENDA</v>
          </cell>
          <cell r="F567" t="str">
            <v>AHO</v>
          </cell>
          <cell r="G567">
            <v>488453219013</v>
          </cell>
          <cell r="H567" t="str">
            <v>30/06/2026</v>
          </cell>
          <cell r="I567" t="str">
            <v>2805375.00</v>
          </cell>
          <cell r="J567" t="str">
            <v>ABONO EN CUENTA</v>
          </cell>
          <cell r="K567" t="str">
            <v>Exito en Red</v>
          </cell>
          <cell r="L567" t="str">
            <v/>
          </cell>
          <cell r="M567" t="str">
            <v/>
          </cell>
          <cell r="N567">
            <v>3</v>
          </cell>
          <cell r="O567" t="str">
            <v>PAGO</v>
          </cell>
          <cell r="P567" t="str">
            <v>SALUD</v>
          </cell>
          <cell r="Q567" t="str">
            <v>Enviado</v>
          </cell>
          <cell r="R567" t="str">
            <v>DEPARTAMENTO DE RISARALDA,</v>
          </cell>
          <cell r="S567">
            <v>8914800857</v>
          </cell>
          <cell r="T567" t="str">
            <v>AHO</v>
          </cell>
          <cell r="U567">
            <v>601003693</v>
          </cell>
        </row>
        <row r="568">
          <cell r="A568" t="str">
            <v>ABONO EN CUENTA</v>
          </cell>
          <cell r="B568" t="str">
            <v>OJEDA TOVAR MAURICIO</v>
          </cell>
          <cell r="C568" t="str">
            <v>CC</v>
          </cell>
          <cell r="D568">
            <v>93374990</v>
          </cell>
          <cell r="E568" t="str">
            <v>DAVIVIENDA</v>
          </cell>
          <cell r="F568" t="str">
            <v>AHO</v>
          </cell>
          <cell r="G568">
            <v>127270048342</v>
          </cell>
          <cell r="H568" t="str">
            <v>30/06/2026</v>
          </cell>
          <cell r="I568" t="str">
            <v>3221500.00</v>
          </cell>
          <cell r="J568" t="str">
            <v>ABONO EN CUENTA</v>
          </cell>
          <cell r="K568" t="str">
            <v>Exito en Red</v>
          </cell>
          <cell r="L568" t="str">
            <v/>
          </cell>
          <cell r="M568" t="str">
            <v/>
          </cell>
          <cell r="N568">
            <v>3</v>
          </cell>
          <cell r="O568" t="str">
            <v>PAGO</v>
          </cell>
          <cell r="P568" t="str">
            <v>SALUD</v>
          </cell>
          <cell r="Q568" t="str">
            <v>Enviado</v>
          </cell>
          <cell r="R568" t="str">
            <v>DEPARTAMENTO DE RISARALDA,</v>
          </cell>
          <cell r="S568">
            <v>8914800857</v>
          </cell>
          <cell r="T568" t="str">
            <v>AHO</v>
          </cell>
          <cell r="U568">
            <v>601003693</v>
          </cell>
        </row>
        <row r="569">
          <cell r="A569" t="str">
            <v>ABONO EN CUENTA</v>
          </cell>
          <cell r="B569" t="str">
            <v>LONDONO GARCIA KELLY D</v>
          </cell>
          <cell r="C569" t="str">
            <v>CC</v>
          </cell>
          <cell r="D569">
            <v>1192808380</v>
          </cell>
          <cell r="E569" t="str">
            <v>BBVA</v>
          </cell>
          <cell r="F569" t="str">
            <v>AHO</v>
          </cell>
          <cell r="G569">
            <v>644006365</v>
          </cell>
          <cell r="H569" t="str">
            <v>30/06/2026</v>
          </cell>
          <cell r="I569" t="str">
            <v>5342820.00</v>
          </cell>
          <cell r="J569" t="str">
            <v>ABONO EN CUENTA</v>
          </cell>
          <cell r="K569" t="str">
            <v>Exito en Red</v>
          </cell>
          <cell r="L569" t="str">
            <v/>
          </cell>
          <cell r="M569" t="str">
            <v/>
          </cell>
          <cell r="N569">
            <v>3</v>
          </cell>
          <cell r="O569" t="str">
            <v>PAGO</v>
          </cell>
          <cell r="P569" t="str">
            <v>SALUD</v>
          </cell>
          <cell r="Q569" t="str">
            <v>Enviado</v>
          </cell>
          <cell r="R569" t="str">
            <v>DEPARTAMENTO DE RISARALDA,</v>
          </cell>
          <cell r="S569">
            <v>8914800857</v>
          </cell>
          <cell r="T569" t="str">
            <v>AHO</v>
          </cell>
          <cell r="U569">
            <v>601003693</v>
          </cell>
        </row>
        <row r="570">
          <cell r="A570" t="str">
            <v>ABONO EN CUENTA</v>
          </cell>
          <cell r="B570" t="str">
            <v>SOTO TORO LUZ ADRIANA</v>
          </cell>
          <cell r="C570" t="str">
            <v>CC</v>
          </cell>
          <cell r="D570">
            <v>42116096</v>
          </cell>
          <cell r="E570" t="str">
            <v>DAVIVIENDA</v>
          </cell>
          <cell r="F570" t="str">
            <v>AHO</v>
          </cell>
          <cell r="G570">
            <v>488402988130</v>
          </cell>
          <cell r="H570" t="str">
            <v>30/06/2026</v>
          </cell>
          <cell r="I570" t="str">
            <v>1136282.00</v>
          </cell>
          <cell r="J570" t="str">
            <v>ABONO EN CUENTA</v>
          </cell>
          <cell r="K570" t="str">
            <v>Exito en Red</v>
          </cell>
          <cell r="L570" t="str">
            <v/>
          </cell>
          <cell r="M570" t="str">
            <v/>
          </cell>
          <cell r="N570">
            <v>3</v>
          </cell>
          <cell r="O570" t="str">
            <v>PAGO</v>
          </cell>
          <cell r="P570" t="str">
            <v>SALUD</v>
          </cell>
          <cell r="Q570" t="str">
            <v>Enviado</v>
          </cell>
          <cell r="R570" t="str">
            <v>DEPARTAMENTO DE RISARALDA,</v>
          </cell>
          <cell r="S570">
            <v>8914800857</v>
          </cell>
          <cell r="T570" t="str">
            <v>AHO</v>
          </cell>
          <cell r="U570">
            <v>601003693</v>
          </cell>
        </row>
        <row r="571">
          <cell r="A571" t="str">
            <v>ABONO EN CUENTA</v>
          </cell>
          <cell r="B571" t="str">
            <v>BOLIVAR LOPEZ MARIA NA</v>
          </cell>
          <cell r="C571" t="str">
            <v>CC</v>
          </cell>
          <cell r="D571">
            <v>51901594</v>
          </cell>
          <cell r="E571" t="str">
            <v>BANCO DE BOGOTA</v>
          </cell>
          <cell r="F571" t="str">
            <v>AHO</v>
          </cell>
          <cell r="G571">
            <v>468010079</v>
          </cell>
          <cell r="H571" t="str">
            <v>30/06/2026</v>
          </cell>
          <cell r="I571" t="str">
            <v>4928196.00</v>
          </cell>
          <cell r="J571" t="str">
            <v>ABONO EN CUENTA</v>
          </cell>
          <cell r="K571" t="str">
            <v>Exito en Red</v>
          </cell>
          <cell r="L571" t="str">
            <v/>
          </cell>
          <cell r="M571" t="str">
            <v/>
          </cell>
          <cell r="N571">
            <v>3</v>
          </cell>
          <cell r="O571" t="str">
            <v>PAGO</v>
          </cell>
          <cell r="P571" t="str">
            <v>SALUD</v>
          </cell>
          <cell r="Q571" t="str">
            <v>Enviado</v>
          </cell>
          <cell r="R571" t="str">
            <v>DEPARTAMENTO DE RISARALDA,</v>
          </cell>
          <cell r="S571">
            <v>8914800857</v>
          </cell>
          <cell r="T571" t="str">
            <v>AHO</v>
          </cell>
          <cell r="U571">
            <v>601003693</v>
          </cell>
        </row>
        <row r="572">
          <cell r="A572" t="str">
            <v>ABONO EN CUENTA</v>
          </cell>
          <cell r="B572" t="str">
            <v>BEDOYA MAHECHA SANDRA</v>
          </cell>
          <cell r="C572" t="str">
            <v>CC</v>
          </cell>
          <cell r="D572">
            <v>42104754</v>
          </cell>
          <cell r="E572" t="str">
            <v>DAVIVIENDA</v>
          </cell>
          <cell r="F572" t="str">
            <v>AHO</v>
          </cell>
          <cell r="G572">
            <v>128070074884</v>
          </cell>
          <cell r="H572" t="str">
            <v>30/06/2026</v>
          </cell>
          <cell r="I572" t="str">
            <v>432267.00</v>
          </cell>
          <cell r="J572" t="str">
            <v>ABONO EN CUENTA</v>
          </cell>
          <cell r="K572" t="str">
            <v>Exito en Red</v>
          </cell>
          <cell r="L572" t="str">
            <v/>
          </cell>
          <cell r="M572" t="str">
            <v/>
          </cell>
          <cell r="N572">
            <v>3</v>
          </cell>
          <cell r="O572" t="str">
            <v>PAGO</v>
          </cell>
          <cell r="P572" t="str">
            <v>SALUD</v>
          </cell>
          <cell r="Q572" t="str">
            <v>Enviado</v>
          </cell>
          <cell r="R572" t="str">
            <v>DEPARTAMENTO DE RISARALDA,</v>
          </cell>
          <cell r="S572">
            <v>8914800857</v>
          </cell>
          <cell r="T572" t="str">
            <v>AHO</v>
          </cell>
          <cell r="U572">
            <v>601003693</v>
          </cell>
        </row>
        <row r="573">
          <cell r="A573" t="str">
            <v>ABONO EN CUENTA</v>
          </cell>
          <cell r="B573" t="str">
            <v>MORENO RIOS LADY JOHAN</v>
          </cell>
          <cell r="C573" t="str">
            <v>CC</v>
          </cell>
          <cell r="D573">
            <v>1088272966</v>
          </cell>
          <cell r="E573" t="str">
            <v>DAVIVIENDA</v>
          </cell>
          <cell r="F573" t="str">
            <v>AHO</v>
          </cell>
          <cell r="G573">
            <v>126600001005</v>
          </cell>
          <cell r="H573" t="str">
            <v>30/06/2026</v>
          </cell>
          <cell r="I573" t="str">
            <v>1153337.00</v>
          </cell>
          <cell r="J573" t="str">
            <v>ABONO EN CUENTA</v>
          </cell>
          <cell r="K573" t="str">
            <v>Exito en Red</v>
          </cell>
          <cell r="L573" t="str">
            <v/>
          </cell>
          <cell r="M573" t="str">
            <v/>
          </cell>
          <cell r="N573">
            <v>3</v>
          </cell>
          <cell r="O573" t="str">
            <v>PAGO</v>
          </cell>
          <cell r="P573" t="str">
            <v>SALUD</v>
          </cell>
          <cell r="Q573" t="str">
            <v>Enviado</v>
          </cell>
          <cell r="R573" t="str">
            <v>DEPARTAMENTO DE RISARALDA,</v>
          </cell>
          <cell r="S573">
            <v>8914800857</v>
          </cell>
          <cell r="T573" t="str">
            <v>AHO</v>
          </cell>
          <cell r="U573">
            <v>601003693</v>
          </cell>
        </row>
        <row r="574">
          <cell r="A574" t="str">
            <v>ABONO EN CUENTA</v>
          </cell>
          <cell r="B574" t="str">
            <v>LONDO O VELEZ JOSE JOA</v>
          </cell>
          <cell r="C574" t="str">
            <v>CC</v>
          </cell>
          <cell r="D574">
            <v>6110165</v>
          </cell>
          <cell r="E574" t="str">
            <v>DAVIVIENDA</v>
          </cell>
          <cell r="F574" t="str">
            <v>AHO</v>
          </cell>
          <cell r="G574">
            <v>128300089124</v>
          </cell>
          <cell r="H574" t="str">
            <v>30/06/2026</v>
          </cell>
          <cell r="I574" t="str">
            <v>2278484.00</v>
          </cell>
          <cell r="J574" t="str">
            <v>ABONO EN CUENTA</v>
          </cell>
          <cell r="K574" t="str">
            <v>Exito en Red</v>
          </cell>
          <cell r="L574" t="str">
            <v/>
          </cell>
          <cell r="M574" t="str">
            <v/>
          </cell>
          <cell r="N574">
            <v>3</v>
          </cell>
          <cell r="O574" t="str">
            <v>PAGO</v>
          </cell>
          <cell r="P574" t="str">
            <v>SALUD</v>
          </cell>
          <cell r="Q574" t="str">
            <v>Enviado</v>
          </cell>
          <cell r="R574" t="str">
            <v>DEPARTAMENTO DE RISARALDA,</v>
          </cell>
          <cell r="S574">
            <v>8914800857</v>
          </cell>
          <cell r="T574" t="str">
            <v>AHO</v>
          </cell>
          <cell r="U574">
            <v>601003693</v>
          </cell>
        </row>
        <row r="575">
          <cell r="A575" t="str">
            <v>ABONO EN CUENTA</v>
          </cell>
          <cell r="B575" t="str">
            <v>CALLE AGUDELO MARIELA</v>
          </cell>
          <cell r="C575" t="str">
            <v>CC</v>
          </cell>
          <cell r="D575">
            <v>24545886</v>
          </cell>
          <cell r="E575" t="str">
            <v>BBVA</v>
          </cell>
          <cell r="F575" t="str">
            <v>AHO</v>
          </cell>
          <cell r="G575">
            <v>703209809</v>
          </cell>
          <cell r="H575" t="str">
            <v>30/06/2026</v>
          </cell>
          <cell r="I575" t="str">
            <v>3076850.00</v>
          </cell>
          <cell r="J575" t="str">
            <v>ABONO EN CUENTA</v>
          </cell>
          <cell r="K575" t="str">
            <v>Exito en Red</v>
          </cell>
          <cell r="L575" t="str">
            <v/>
          </cell>
          <cell r="M575" t="str">
            <v/>
          </cell>
          <cell r="N575">
            <v>3</v>
          </cell>
          <cell r="O575" t="str">
            <v>PAGO</v>
          </cell>
          <cell r="P575" t="str">
            <v>SALUD</v>
          </cell>
          <cell r="Q575" t="str">
            <v>Enviado</v>
          </cell>
          <cell r="R575" t="str">
            <v>DEPARTAMENTO DE RISARALDA,</v>
          </cell>
          <cell r="S575">
            <v>8914800857</v>
          </cell>
          <cell r="T575" t="str">
            <v>AHO</v>
          </cell>
          <cell r="U575">
            <v>601003693</v>
          </cell>
        </row>
        <row r="576">
          <cell r="A576" t="str">
            <v>ABONO EN CUENTA</v>
          </cell>
          <cell r="B576" t="str">
            <v>CAICEDO NEIRA ANDRES F</v>
          </cell>
          <cell r="C576" t="str">
            <v>CC</v>
          </cell>
          <cell r="D576">
            <v>10143972</v>
          </cell>
          <cell r="E576" t="str">
            <v>DAVIVIENDA</v>
          </cell>
          <cell r="F576" t="str">
            <v>AHO</v>
          </cell>
          <cell r="G576">
            <v>302530431</v>
          </cell>
          <cell r="H576" t="str">
            <v>30/06/2026</v>
          </cell>
          <cell r="I576" t="str">
            <v>2375089.00</v>
          </cell>
          <cell r="J576" t="str">
            <v>ABONO EN CUENTA</v>
          </cell>
          <cell r="K576" t="str">
            <v>Exito en Red</v>
          </cell>
          <cell r="L576" t="str">
            <v/>
          </cell>
          <cell r="M576" t="str">
            <v/>
          </cell>
          <cell r="N576">
            <v>3</v>
          </cell>
          <cell r="O576" t="str">
            <v>PAGO</v>
          </cell>
          <cell r="P576" t="str">
            <v>SALUD</v>
          </cell>
          <cell r="Q576" t="str">
            <v>Enviado</v>
          </cell>
          <cell r="R576" t="str">
            <v>DEPARTAMENTO DE RISARALDA,</v>
          </cell>
          <cell r="S576">
            <v>8914800857</v>
          </cell>
          <cell r="T576" t="str">
            <v>AHO</v>
          </cell>
          <cell r="U576">
            <v>601003693</v>
          </cell>
        </row>
        <row r="577">
          <cell r="A577" t="str">
            <v>ABONO EN CUENTA</v>
          </cell>
          <cell r="B577" t="str">
            <v>SANCHEZ GUTIERREZ ANA</v>
          </cell>
          <cell r="C577" t="str">
            <v>CC</v>
          </cell>
          <cell r="D577">
            <v>42029302</v>
          </cell>
          <cell r="E577" t="str">
            <v>BANCOLOMBIA</v>
          </cell>
          <cell r="F577" t="str">
            <v>AHO</v>
          </cell>
          <cell r="G577">
            <v>85205948517</v>
          </cell>
          <cell r="H577" t="str">
            <v>30/06/2026</v>
          </cell>
          <cell r="I577" t="str">
            <v>4335792.00</v>
          </cell>
          <cell r="J577" t="str">
            <v>ABONO EN CUENTA</v>
          </cell>
          <cell r="K577" t="str">
            <v>Exito en Red</v>
          </cell>
          <cell r="L577" t="str">
            <v/>
          </cell>
          <cell r="M577" t="str">
            <v/>
          </cell>
          <cell r="N577">
            <v>3</v>
          </cell>
          <cell r="O577" t="str">
            <v>PAGO</v>
          </cell>
          <cell r="P577" t="str">
            <v>SALUD</v>
          </cell>
          <cell r="Q577" t="str">
            <v>Enviado</v>
          </cell>
          <cell r="R577" t="str">
            <v>DEPARTAMENTO DE RISARALDA,</v>
          </cell>
          <cell r="S577">
            <v>8914800857</v>
          </cell>
          <cell r="T577" t="str">
            <v>AHO</v>
          </cell>
          <cell r="U577">
            <v>601003693</v>
          </cell>
        </row>
        <row r="578">
          <cell r="A578" t="str">
            <v>ABONO EN CUENTA</v>
          </cell>
          <cell r="B578" t="str">
            <v>RONDON GONZALEZ IVONNE</v>
          </cell>
          <cell r="C578" t="str">
            <v>CC</v>
          </cell>
          <cell r="D578">
            <v>42161779</v>
          </cell>
          <cell r="E578" t="str">
            <v>DAVIVIENDA</v>
          </cell>
          <cell r="F578" t="str">
            <v>AHO</v>
          </cell>
          <cell r="G578">
            <v>127270009757</v>
          </cell>
          <cell r="H578" t="str">
            <v>30/06/2026</v>
          </cell>
          <cell r="I578" t="str">
            <v>2891310.00</v>
          </cell>
          <cell r="J578" t="str">
            <v>ABONO EN CUENTA</v>
          </cell>
          <cell r="K578" t="str">
            <v>Exito en Red</v>
          </cell>
          <cell r="L578" t="str">
            <v/>
          </cell>
          <cell r="M578" t="str">
            <v/>
          </cell>
          <cell r="N578">
            <v>3</v>
          </cell>
          <cell r="O578" t="str">
            <v>PAGO</v>
          </cell>
          <cell r="P578" t="str">
            <v>SALUD</v>
          </cell>
          <cell r="Q578" t="str">
            <v>Enviado</v>
          </cell>
          <cell r="R578" t="str">
            <v>DEPARTAMENTO DE RISARALDA,</v>
          </cell>
          <cell r="S578">
            <v>8914800857</v>
          </cell>
          <cell r="T578" t="str">
            <v>AHO</v>
          </cell>
          <cell r="U578">
            <v>601003693</v>
          </cell>
        </row>
        <row r="579">
          <cell r="A579" t="str">
            <v>ABONO EN CUENTA</v>
          </cell>
          <cell r="B579" t="str">
            <v>RAMIREZ RAMIREZ JUAN G</v>
          </cell>
          <cell r="C579" t="str">
            <v>CC</v>
          </cell>
          <cell r="D579">
            <v>18591849</v>
          </cell>
          <cell r="E579" t="str">
            <v>DAVIVIENDA</v>
          </cell>
          <cell r="F579" t="str">
            <v>AHO</v>
          </cell>
          <cell r="G579">
            <v>310007364</v>
          </cell>
          <cell r="H579" t="str">
            <v>30/06/2026</v>
          </cell>
          <cell r="I579" t="str">
            <v>109078014.00</v>
          </cell>
          <cell r="J579" t="str">
            <v>ABONO EN CUENTA</v>
          </cell>
          <cell r="K579" t="str">
            <v>Exito en Red</v>
          </cell>
          <cell r="L579" t="str">
            <v/>
          </cell>
          <cell r="M579" t="str">
            <v/>
          </cell>
          <cell r="N579">
            <v>3</v>
          </cell>
          <cell r="O579" t="str">
            <v>PAGO</v>
          </cell>
          <cell r="P579" t="str">
            <v>SALUD</v>
          </cell>
          <cell r="Q579" t="str">
            <v>Enviado</v>
          </cell>
          <cell r="R579" t="str">
            <v>DEPARTAMENTO DE RISARALDA,</v>
          </cell>
          <cell r="S579">
            <v>8914800857</v>
          </cell>
          <cell r="T579" t="str">
            <v>AHO</v>
          </cell>
          <cell r="U579">
            <v>601003693</v>
          </cell>
        </row>
        <row r="580">
          <cell r="A580" t="str">
            <v>ABONO EN CUENTA</v>
          </cell>
          <cell r="B580" t="str">
            <v>RAMIREZ RODAS ADRIANA</v>
          </cell>
          <cell r="C580" t="str">
            <v>CC</v>
          </cell>
          <cell r="D580">
            <v>42123691</v>
          </cell>
          <cell r="E580" t="str">
            <v>BBVA</v>
          </cell>
          <cell r="F580" t="str">
            <v>AHO</v>
          </cell>
          <cell r="G580">
            <v>644002933</v>
          </cell>
          <cell r="H580" t="str">
            <v>30/06/2026</v>
          </cell>
          <cell r="I580" t="str">
            <v>1394625.00</v>
          </cell>
          <cell r="J580" t="str">
            <v>ABONO EN CUENTA</v>
          </cell>
          <cell r="K580" t="str">
            <v>Exito en Red</v>
          </cell>
          <cell r="L580" t="str">
            <v/>
          </cell>
          <cell r="M580" t="str">
            <v/>
          </cell>
          <cell r="N580">
            <v>3</v>
          </cell>
          <cell r="O580" t="str">
            <v>PAGO</v>
          </cell>
          <cell r="P580" t="str">
            <v>SALUD</v>
          </cell>
          <cell r="Q580" t="str">
            <v>Enviado</v>
          </cell>
          <cell r="R580" t="str">
            <v>DEPARTAMENTO DE RISARALDA,</v>
          </cell>
          <cell r="S580">
            <v>8914800857</v>
          </cell>
          <cell r="T580" t="str">
            <v>AHO</v>
          </cell>
          <cell r="U580">
            <v>601003693</v>
          </cell>
        </row>
        <row r="581">
          <cell r="A581" t="str">
            <v>ABONO EN CUENTA</v>
          </cell>
          <cell r="B581" t="str">
            <v>SOTO OSORNO JOHN JAIRO</v>
          </cell>
          <cell r="C581" t="str">
            <v>CC</v>
          </cell>
          <cell r="D581">
            <v>94073883</v>
          </cell>
          <cell r="E581" t="str">
            <v>DAVIVIENDA</v>
          </cell>
          <cell r="F581" t="str">
            <v>AHO</v>
          </cell>
          <cell r="G581">
            <v>488414304094</v>
          </cell>
          <cell r="H581" t="str">
            <v>30/06/2026</v>
          </cell>
          <cell r="I581" t="str">
            <v>2010393.00</v>
          </cell>
          <cell r="J581" t="str">
            <v>ABONO EN CUENTA</v>
          </cell>
          <cell r="K581" t="str">
            <v>Exito en Red</v>
          </cell>
          <cell r="L581" t="str">
            <v/>
          </cell>
          <cell r="M581" t="str">
            <v/>
          </cell>
          <cell r="N581">
            <v>3</v>
          </cell>
          <cell r="O581" t="str">
            <v>PAGO</v>
          </cell>
          <cell r="P581" t="str">
            <v>SALUD</v>
          </cell>
          <cell r="Q581" t="str">
            <v>Enviado</v>
          </cell>
          <cell r="R581" t="str">
            <v>DEPARTAMENTO DE RISARALDA,</v>
          </cell>
          <cell r="S581">
            <v>8914800857</v>
          </cell>
          <cell r="T581" t="str">
            <v>AHO</v>
          </cell>
          <cell r="U581">
            <v>601003693</v>
          </cell>
        </row>
        <row r="582">
          <cell r="A582" t="str">
            <v>ABONO EN CUENTA</v>
          </cell>
          <cell r="B582" t="str">
            <v>TRUJILLO ACOSTA HECTOR</v>
          </cell>
          <cell r="C582" t="str">
            <v>CC</v>
          </cell>
          <cell r="D582">
            <v>73120599</v>
          </cell>
          <cell r="E582" t="str">
            <v>DAVIVIENDA</v>
          </cell>
          <cell r="F582" t="str">
            <v>AHO</v>
          </cell>
          <cell r="G582">
            <v>310530308</v>
          </cell>
          <cell r="H582" t="str">
            <v>30/06/2026</v>
          </cell>
          <cell r="I582" t="str">
            <v>3395857.00</v>
          </cell>
          <cell r="J582" t="str">
            <v>ABONO EN CUENTA</v>
          </cell>
          <cell r="K582" t="str">
            <v>Exito en Red</v>
          </cell>
          <cell r="L582" t="str">
            <v/>
          </cell>
          <cell r="M582" t="str">
            <v/>
          </cell>
          <cell r="N582">
            <v>3</v>
          </cell>
          <cell r="O582" t="str">
            <v>PAGO</v>
          </cell>
          <cell r="P582" t="str">
            <v>SALUD</v>
          </cell>
          <cell r="Q582" t="str">
            <v>Enviado</v>
          </cell>
          <cell r="R582" t="str">
            <v>DEPARTAMENTO DE RISARALDA,</v>
          </cell>
          <cell r="S582">
            <v>8914800857</v>
          </cell>
          <cell r="T582" t="str">
            <v>AHO</v>
          </cell>
          <cell r="U582">
            <v>601003693</v>
          </cell>
        </row>
        <row r="583">
          <cell r="A583" t="str">
            <v>ABONO EN CUENTA</v>
          </cell>
          <cell r="B583" t="str">
            <v>FLOREZ CALLE ANGELA MA</v>
          </cell>
          <cell r="C583" t="str">
            <v>CC</v>
          </cell>
          <cell r="D583">
            <v>24414834</v>
          </cell>
          <cell r="E583" t="str">
            <v>DAVIVIENDA</v>
          </cell>
          <cell r="F583" t="str">
            <v>AHO</v>
          </cell>
          <cell r="G583">
            <v>421621707</v>
          </cell>
          <cell r="H583" t="str">
            <v>30/06/2026</v>
          </cell>
          <cell r="I583" t="str">
            <v>1733055.00</v>
          </cell>
          <cell r="J583" t="str">
            <v>ABONO EN CUENTA</v>
          </cell>
          <cell r="K583" t="str">
            <v>Exito en Red</v>
          </cell>
          <cell r="L583" t="str">
            <v/>
          </cell>
          <cell r="M583" t="str">
            <v/>
          </cell>
          <cell r="N583">
            <v>3</v>
          </cell>
          <cell r="O583" t="str">
            <v>PAGO</v>
          </cell>
          <cell r="P583" t="str">
            <v>SALUD</v>
          </cell>
          <cell r="Q583" t="str">
            <v>Enviado</v>
          </cell>
          <cell r="R583" t="str">
            <v>DEPARTAMENTO DE RISARALDA,</v>
          </cell>
          <cell r="S583">
            <v>8914800857</v>
          </cell>
          <cell r="T583" t="str">
            <v>AHO</v>
          </cell>
          <cell r="U583">
            <v>601003693</v>
          </cell>
        </row>
        <row r="584">
          <cell r="A584" t="str">
            <v>ABONO EN CUENTA</v>
          </cell>
          <cell r="B584" t="str">
            <v>CHACON ROJAS MARCOS NI</v>
          </cell>
          <cell r="C584" t="str">
            <v>CC</v>
          </cell>
          <cell r="D584">
            <v>80550174</v>
          </cell>
          <cell r="E584" t="str">
            <v>BANCOLOMBIA</v>
          </cell>
          <cell r="F584" t="str">
            <v>AHO</v>
          </cell>
          <cell r="G584">
            <v>42431145795</v>
          </cell>
          <cell r="H584" t="str">
            <v>30/06/2026</v>
          </cell>
          <cell r="I584" t="str">
            <v>3232900.00</v>
          </cell>
          <cell r="J584" t="str">
            <v>ABONO EN CUENTA</v>
          </cell>
          <cell r="K584" t="str">
            <v>Exito en Red</v>
          </cell>
          <cell r="L584" t="str">
            <v/>
          </cell>
          <cell r="M584" t="str">
            <v/>
          </cell>
          <cell r="N584">
            <v>3</v>
          </cell>
          <cell r="O584" t="str">
            <v>PAGO</v>
          </cell>
          <cell r="P584" t="str">
            <v>SALUD</v>
          </cell>
          <cell r="Q584" t="str">
            <v>Enviado</v>
          </cell>
          <cell r="R584" t="str">
            <v>DEPARTAMENTO DE RISARALDA,</v>
          </cell>
          <cell r="S584">
            <v>8914800857</v>
          </cell>
          <cell r="T584" t="str">
            <v>AHO</v>
          </cell>
          <cell r="U584">
            <v>601003693</v>
          </cell>
        </row>
        <row r="585">
          <cell r="A585" t="str">
            <v>ABONO EN CUENTA</v>
          </cell>
          <cell r="B585" t="str">
            <v>ORREGO CORREA GLORIA P</v>
          </cell>
          <cell r="C585" t="str">
            <v>CC</v>
          </cell>
          <cell r="D585">
            <v>42088155</v>
          </cell>
          <cell r="E585" t="str">
            <v>DAVIVIENDA</v>
          </cell>
          <cell r="F585" t="str">
            <v>AHO</v>
          </cell>
          <cell r="G585">
            <v>421552829</v>
          </cell>
          <cell r="H585" t="str">
            <v>30/06/2026</v>
          </cell>
          <cell r="I585" t="str">
            <v>3245600.00</v>
          </cell>
          <cell r="J585" t="str">
            <v>ABONO EN CUENTA</v>
          </cell>
          <cell r="K585" t="str">
            <v>Exito en Red</v>
          </cell>
          <cell r="L585" t="str">
            <v/>
          </cell>
          <cell r="M585" t="str">
            <v/>
          </cell>
          <cell r="N585">
            <v>3</v>
          </cell>
          <cell r="O585" t="str">
            <v>PAGO</v>
          </cell>
          <cell r="P585" t="str">
            <v>SALUD</v>
          </cell>
          <cell r="Q585" t="str">
            <v>Enviado</v>
          </cell>
          <cell r="R585" t="str">
            <v>DEPARTAMENTO DE RISARALDA,</v>
          </cell>
          <cell r="S585">
            <v>8914800857</v>
          </cell>
          <cell r="T585" t="str">
            <v>AHO</v>
          </cell>
          <cell r="U585">
            <v>601003693</v>
          </cell>
        </row>
        <row r="586">
          <cell r="A586" t="str">
            <v>ABONO EN CUENTA</v>
          </cell>
          <cell r="B586" t="str">
            <v>PESCADOR GARCIA YUDY T</v>
          </cell>
          <cell r="C586" t="str">
            <v>CC</v>
          </cell>
          <cell r="D586">
            <v>1088354448</v>
          </cell>
          <cell r="E586" t="str">
            <v>DAVIVIENDA</v>
          </cell>
          <cell r="F586" t="str">
            <v>AHO</v>
          </cell>
          <cell r="G586">
            <v>488432913785</v>
          </cell>
          <cell r="H586" t="str">
            <v>30/06/2026</v>
          </cell>
          <cell r="I586" t="str">
            <v>807255.00</v>
          </cell>
          <cell r="J586" t="str">
            <v>ABONO EN CUENTA</v>
          </cell>
          <cell r="K586" t="str">
            <v>Exito en Red</v>
          </cell>
          <cell r="L586" t="str">
            <v/>
          </cell>
          <cell r="M586" t="str">
            <v/>
          </cell>
          <cell r="N586">
            <v>3</v>
          </cell>
          <cell r="O586" t="str">
            <v>PAGO</v>
          </cell>
          <cell r="P586" t="str">
            <v>SALUD</v>
          </cell>
          <cell r="Q586" t="str">
            <v>Enviado</v>
          </cell>
          <cell r="R586" t="str">
            <v>DEPARTAMENTO DE RISARALDA,</v>
          </cell>
          <cell r="S586">
            <v>8914800857</v>
          </cell>
          <cell r="T586" t="str">
            <v>AHO</v>
          </cell>
          <cell r="U586">
            <v>601003693</v>
          </cell>
        </row>
        <row r="587">
          <cell r="A587" t="str">
            <v>ABONO EN CUENTA</v>
          </cell>
          <cell r="B587" t="str">
            <v>ROLDAN RAMIREZ CONSTAN</v>
          </cell>
          <cell r="C587" t="str">
            <v>CC</v>
          </cell>
          <cell r="D587">
            <v>42094800</v>
          </cell>
          <cell r="E587" t="str">
            <v>DAVIbank S.A</v>
          </cell>
          <cell r="F587" t="str">
            <v>AHO</v>
          </cell>
          <cell r="G587">
            <v>5782000781</v>
          </cell>
          <cell r="H587" t="str">
            <v>30/06/2026</v>
          </cell>
          <cell r="I587" t="str">
            <v>1299875.00</v>
          </cell>
          <cell r="J587" t="str">
            <v>ABONO EN CUENTA</v>
          </cell>
          <cell r="K587" t="str">
            <v>Exito en Red</v>
          </cell>
          <cell r="L587" t="str">
            <v/>
          </cell>
          <cell r="M587" t="str">
            <v/>
          </cell>
          <cell r="N587">
            <v>3</v>
          </cell>
          <cell r="O587" t="str">
            <v>PAGO</v>
          </cell>
          <cell r="P587" t="str">
            <v>SALUD</v>
          </cell>
          <cell r="Q587" t="str">
            <v>Enviado</v>
          </cell>
          <cell r="R587" t="str">
            <v>DEPARTAMENTO DE RISARALDA,</v>
          </cell>
          <cell r="S587">
            <v>8914800857</v>
          </cell>
          <cell r="T587" t="str">
            <v>AHO</v>
          </cell>
          <cell r="U587">
            <v>601003693</v>
          </cell>
        </row>
        <row r="588">
          <cell r="A588" t="str">
            <v>ABONO EN CUENTA</v>
          </cell>
          <cell r="B588" t="str">
            <v>SANCHEZ FLOREZ DIANA P</v>
          </cell>
          <cell r="C588" t="str">
            <v>CC</v>
          </cell>
          <cell r="D588">
            <v>24693818</v>
          </cell>
          <cell r="E588" t="str">
            <v>DAVIVIENDA</v>
          </cell>
          <cell r="F588" t="str">
            <v>AHO</v>
          </cell>
          <cell r="G588">
            <v>488442210057</v>
          </cell>
          <cell r="H588" t="str">
            <v>30/06/2026</v>
          </cell>
          <cell r="I588" t="str">
            <v>1620290.00</v>
          </cell>
          <cell r="J588" t="str">
            <v>ABONO EN CUENTA</v>
          </cell>
          <cell r="K588" t="str">
            <v>Exito en Red</v>
          </cell>
          <cell r="L588" t="str">
            <v/>
          </cell>
          <cell r="M588" t="str">
            <v/>
          </cell>
          <cell r="N588">
            <v>3</v>
          </cell>
          <cell r="O588" t="str">
            <v>PAGO</v>
          </cell>
          <cell r="P588" t="str">
            <v>SALUD</v>
          </cell>
          <cell r="Q588" t="str">
            <v>Enviado</v>
          </cell>
          <cell r="R588" t="str">
            <v>DEPARTAMENTO DE RISARALDA,</v>
          </cell>
          <cell r="S588">
            <v>8914800857</v>
          </cell>
          <cell r="T588" t="str">
            <v>AHO</v>
          </cell>
          <cell r="U588">
            <v>601003693</v>
          </cell>
        </row>
        <row r="589">
          <cell r="A589" t="str">
            <v>ABONO EN CUENTA</v>
          </cell>
          <cell r="B589" t="str">
            <v>VELEZ GOMEZ DEISSY JOH</v>
          </cell>
          <cell r="C589" t="str">
            <v>CC</v>
          </cell>
          <cell r="D589">
            <v>1090076395</v>
          </cell>
          <cell r="E589" t="str">
            <v>DAVIVIENDA</v>
          </cell>
          <cell r="F589" t="str">
            <v>AHO</v>
          </cell>
          <cell r="G589">
            <v>127070100053</v>
          </cell>
          <cell r="H589" t="str">
            <v>30/06/2026</v>
          </cell>
          <cell r="I589" t="str">
            <v>5214000.00</v>
          </cell>
          <cell r="J589" t="str">
            <v>ABONO EN CUENTA</v>
          </cell>
          <cell r="K589" t="str">
            <v>Exito en Red</v>
          </cell>
          <cell r="L589" t="str">
            <v/>
          </cell>
          <cell r="M589" t="str">
            <v/>
          </cell>
          <cell r="N589">
            <v>3</v>
          </cell>
          <cell r="O589" t="str">
            <v>PAGO</v>
          </cell>
          <cell r="P589" t="str">
            <v>SALUD</v>
          </cell>
          <cell r="Q589" t="str">
            <v>Enviado</v>
          </cell>
          <cell r="R589" t="str">
            <v>DEPARTAMENTO DE RISARALDA,</v>
          </cell>
          <cell r="S589">
            <v>8914800857</v>
          </cell>
          <cell r="T589" t="str">
            <v>AHO</v>
          </cell>
          <cell r="U589">
            <v>601003693</v>
          </cell>
        </row>
        <row r="590">
          <cell r="A590" t="str">
            <v>ABONO EN CUENTA</v>
          </cell>
          <cell r="B590" t="str">
            <v>RAMIREZ SANDOVAL JUAN</v>
          </cell>
          <cell r="C590" t="str">
            <v>CC</v>
          </cell>
          <cell r="D590">
            <v>18402608</v>
          </cell>
          <cell r="E590" t="str">
            <v>DAVIVIENDA</v>
          </cell>
          <cell r="F590" t="str">
            <v>AHO</v>
          </cell>
          <cell r="G590">
            <v>136200085886</v>
          </cell>
          <cell r="H590" t="str">
            <v>30/06/2026</v>
          </cell>
          <cell r="I590" t="str">
            <v>1733055.00</v>
          </cell>
          <cell r="J590" t="str">
            <v>ABONO EN CUENTA</v>
          </cell>
          <cell r="K590" t="str">
            <v>Exito en Red</v>
          </cell>
          <cell r="L590" t="str">
            <v/>
          </cell>
          <cell r="M590" t="str">
            <v/>
          </cell>
          <cell r="N590">
            <v>3</v>
          </cell>
          <cell r="O590" t="str">
            <v>PAGO</v>
          </cell>
          <cell r="P590" t="str">
            <v>SALUD</v>
          </cell>
          <cell r="Q590" t="str">
            <v>Enviado</v>
          </cell>
          <cell r="R590" t="str">
            <v>DEPARTAMENTO DE RISARALDA,</v>
          </cell>
          <cell r="S590">
            <v>8914800857</v>
          </cell>
          <cell r="T590" t="str">
            <v>AHO</v>
          </cell>
          <cell r="U590">
            <v>601003693</v>
          </cell>
        </row>
        <row r="591">
          <cell r="A591" t="str">
            <v>ABONO EN CUENTA</v>
          </cell>
          <cell r="B591" t="str">
            <v>LEON ROSSO GLORIA ALEX</v>
          </cell>
          <cell r="C591" t="str">
            <v>CC</v>
          </cell>
          <cell r="D591">
            <v>52422680</v>
          </cell>
          <cell r="E591" t="str">
            <v>DAVIVIENDA</v>
          </cell>
          <cell r="F591" t="str">
            <v>AHO</v>
          </cell>
          <cell r="G591">
            <v>176370040022</v>
          </cell>
          <cell r="H591" t="str">
            <v>30/06/2026</v>
          </cell>
          <cell r="I591" t="str">
            <v>3228566.00</v>
          </cell>
          <cell r="J591" t="str">
            <v>ABONO EN CUENTA</v>
          </cell>
          <cell r="K591" t="str">
            <v>Exito en Red</v>
          </cell>
          <cell r="L591" t="str">
            <v/>
          </cell>
          <cell r="M591" t="str">
            <v/>
          </cell>
          <cell r="N591">
            <v>3</v>
          </cell>
          <cell r="O591" t="str">
            <v>PAGO</v>
          </cell>
          <cell r="P591" t="str">
            <v>SALUD</v>
          </cell>
          <cell r="Q591" t="str">
            <v>Enviado</v>
          </cell>
          <cell r="R591" t="str">
            <v>DEPARTAMENTO DE RISARALDA,</v>
          </cell>
          <cell r="S591">
            <v>8914800857</v>
          </cell>
          <cell r="T591" t="str">
            <v>AHO</v>
          </cell>
          <cell r="U591">
            <v>601003693</v>
          </cell>
        </row>
        <row r="592">
          <cell r="A592" t="str">
            <v>ABONO EN CUENTA</v>
          </cell>
          <cell r="B592" t="str">
            <v>ZULETA ZAPATA JULIAN A</v>
          </cell>
          <cell r="C592" t="str">
            <v>CC</v>
          </cell>
          <cell r="D592">
            <v>71373818</v>
          </cell>
          <cell r="E592" t="str">
            <v>BANCOLOMBIA</v>
          </cell>
          <cell r="F592" t="str">
            <v>AHO</v>
          </cell>
          <cell r="G592">
            <v>31300012763</v>
          </cell>
          <cell r="H592" t="str">
            <v>30/06/2026</v>
          </cell>
          <cell r="I592" t="str">
            <v>1733055.00</v>
          </cell>
          <cell r="J592" t="str">
            <v>ABONO EN CUENTA</v>
          </cell>
          <cell r="K592" t="str">
            <v>Exito en Red</v>
          </cell>
          <cell r="L592" t="str">
            <v/>
          </cell>
          <cell r="M592" t="str">
            <v/>
          </cell>
          <cell r="N592">
            <v>3</v>
          </cell>
          <cell r="O592" t="str">
            <v>PAGO</v>
          </cell>
          <cell r="P592" t="str">
            <v>SALUD</v>
          </cell>
          <cell r="Q592" t="str">
            <v>Enviado</v>
          </cell>
          <cell r="R592" t="str">
            <v>DEPARTAMENTO DE RISARALDA,</v>
          </cell>
          <cell r="S592">
            <v>8914800857</v>
          </cell>
          <cell r="T592" t="str">
            <v>AHO</v>
          </cell>
          <cell r="U592">
            <v>601003693</v>
          </cell>
        </row>
        <row r="593">
          <cell r="A593" t="str">
            <v>ABONO EN CUENTA</v>
          </cell>
          <cell r="B593" t="str">
            <v>ABAD MONCADA DIANA MIL</v>
          </cell>
          <cell r="C593" t="str">
            <v>CC</v>
          </cell>
          <cell r="D593">
            <v>24687576</v>
          </cell>
          <cell r="E593" t="str">
            <v>DAVIVIENDA</v>
          </cell>
          <cell r="F593" t="str">
            <v>AHO</v>
          </cell>
          <cell r="G593">
            <v>127270144562</v>
          </cell>
          <cell r="H593" t="str">
            <v>30/06/2026</v>
          </cell>
          <cell r="I593" t="str">
            <v>1094484.00</v>
          </cell>
          <cell r="J593" t="str">
            <v>ABONO EN CUENTA</v>
          </cell>
          <cell r="K593" t="str">
            <v>Exito en Red</v>
          </cell>
          <cell r="L593" t="str">
            <v/>
          </cell>
          <cell r="M593" t="str">
            <v/>
          </cell>
          <cell r="N593">
            <v>3</v>
          </cell>
          <cell r="O593" t="str">
            <v>PAGO</v>
          </cell>
          <cell r="P593" t="str">
            <v>SALUD</v>
          </cell>
          <cell r="Q593" t="str">
            <v>Enviado</v>
          </cell>
          <cell r="R593" t="str">
            <v>DEPARTAMENTO DE RISARALDA,</v>
          </cell>
          <cell r="S593">
            <v>8914800857</v>
          </cell>
          <cell r="T593" t="str">
            <v>AHO</v>
          </cell>
          <cell r="U593">
            <v>601003693</v>
          </cell>
        </row>
        <row r="594">
          <cell r="A594" t="str">
            <v>ABONO EN CUENTA</v>
          </cell>
          <cell r="B594" t="str">
            <v>ZAPATA CA AS ANDERSON</v>
          </cell>
          <cell r="C594" t="str">
            <v>CC</v>
          </cell>
          <cell r="D594">
            <v>9869490</v>
          </cell>
          <cell r="E594" t="str">
            <v>DAVIVIENDA</v>
          </cell>
          <cell r="F594" t="str">
            <v>AHO</v>
          </cell>
          <cell r="G594">
            <v>127270125652</v>
          </cell>
          <cell r="H594" t="str">
            <v>30/06/2026</v>
          </cell>
          <cell r="I594" t="str">
            <v>1437669.00</v>
          </cell>
          <cell r="J594" t="str">
            <v>ABONO EN CUENTA</v>
          </cell>
          <cell r="K594" t="str">
            <v>Exito en Red</v>
          </cell>
          <cell r="L594" t="str">
            <v/>
          </cell>
          <cell r="M594" t="str">
            <v/>
          </cell>
          <cell r="N594">
            <v>3</v>
          </cell>
          <cell r="O594" t="str">
            <v>PAGO</v>
          </cell>
          <cell r="P594" t="str">
            <v>SALUD</v>
          </cell>
          <cell r="Q594" t="str">
            <v>Enviado</v>
          </cell>
          <cell r="R594" t="str">
            <v>DEPARTAMENTO DE RISARALDA,</v>
          </cell>
          <cell r="S594">
            <v>8914800857</v>
          </cell>
          <cell r="T594" t="str">
            <v>AHO</v>
          </cell>
          <cell r="U594">
            <v>601003693</v>
          </cell>
        </row>
        <row r="595">
          <cell r="A595" t="str">
            <v>ABONO EN CUENTA</v>
          </cell>
          <cell r="B595" t="str">
            <v>SALAZAR VELASQUEZ DIEG</v>
          </cell>
          <cell r="C595" t="str">
            <v>CC</v>
          </cell>
          <cell r="D595">
            <v>18614001</v>
          </cell>
          <cell r="E595" t="str">
            <v>DAVIVIENDA</v>
          </cell>
          <cell r="F595" t="str">
            <v>AHO</v>
          </cell>
          <cell r="G595">
            <v>488414302296</v>
          </cell>
          <cell r="H595" t="str">
            <v>30/06/2026</v>
          </cell>
          <cell r="I595" t="str">
            <v>3628902.00</v>
          </cell>
          <cell r="J595" t="str">
            <v>ABONO EN CUENTA</v>
          </cell>
          <cell r="K595" t="str">
            <v>Exito en Red</v>
          </cell>
          <cell r="L595" t="str">
            <v/>
          </cell>
          <cell r="M595" t="str">
            <v/>
          </cell>
          <cell r="N595">
            <v>3</v>
          </cell>
          <cell r="O595" t="str">
            <v>PAGO</v>
          </cell>
          <cell r="P595" t="str">
            <v>SALUD</v>
          </cell>
          <cell r="Q595" t="str">
            <v>Enviado</v>
          </cell>
          <cell r="R595" t="str">
            <v>DEPARTAMENTO DE RISARALDA,</v>
          </cell>
          <cell r="S595">
            <v>8914800857</v>
          </cell>
          <cell r="T595" t="str">
            <v>AHO</v>
          </cell>
          <cell r="U595">
            <v>601003693</v>
          </cell>
        </row>
        <row r="596">
          <cell r="A596">
            <v>14557</v>
          </cell>
          <cell r="B596" t="str">
            <v>ADMINISTRADORA DE LOS</v>
          </cell>
          <cell r="C596" t="str">
            <v>NIT</v>
          </cell>
          <cell r="D596">
            <v>9010379161</v>
          </cell>
          <cell r="E596" t="str">
            <v>BANCO DE OCCIDENTE</v>
          </cell>
          <cell r="F596" t="str">
            <v>AHO</v>
          </cell>
          <cell r="G596">
            <v>513845669</v>
          </cell>
          <cell r="H596" t="str">
            <v>30/06/2026</v>
          </cell>
          <cell r="I596" t="str">
            <v>3898258696.00</v>
          </cell>
          <cell r="J596">
            <v>14557</v>
          </cell>
          <cell r="K596" t="str">
            <v>Exito en Red</v>
          </cell>
          <cell r="L596" t="str">
            <v/>
          </cell>
          <cell r="M596" t="str">
            <v/>
          </cell>
          <cell r="N596">
            <v>4</v>
          </cell>
          <cell r="O596" t="str">
            <v>PAGO</v>
          </cell>
          <cell r="P596" t="str">
            <v>SALUD</v>
          </cell>
          <cell r="Q596" t="str">
            <v>Enviado</v>
          </cell>
          <cell r="R596" t="str">
            <v>DEPARTAMENTO DE RISARALDA,</v>
          </cell>
          <cell r="S596">
            <v>8914800857</v>
          </cell>
          <cell r="T596" t="str">
            <v>AHO</v>
          </cell>
          <cell r="U596">
            <v>601003693</v>
          </cell>
        </row>
        <row r="597">
          <cell r="A597">
            <v>14557</v>
          </cell>
          <cell r="B597" t="str">
            <v>ADMINISTRADORA DE LOS</v>
          </cell>
          <cell r="C597" t="str">
            <v>NIT</v>
          </cell>
          <cell r="D597">
            <v>9010379161</v>
          </cell>
          <cell r="E597" t="str">
            <v>BANCO DE OCCIDENTE</v>
          </cell>
          <cell r="F597" t="str">
            <v>AHO</v>
          </cell>
          <cell r="G597">
            <v>513845743</v>
          </cell>
          <cell r="H597" t="str">
            <v>30/06/2026</v>
          </cell>
          <cell r="I597" t="str">
            <v>2293.00</v>
          </cell>
          <cell r="J597">
            <v>14557</v>
          </cell>
          <cell r="K597" t="str">
            <v>Exito en Red</v>
          </cell>
          <cell r="L597" t="str">
            <v/>
          </cell>
          <cell r="M597" t="str">
            <v/>
          </cell>
          <cell r="N597">
            <v>4</v>
          </cell>
          <cell r="O597" t="str">
            <v>PAGO</v>
          </cell>
          <cell r="P597" t="str">
            <v>SALUD</v>
          </cell>
          <cell r="Q597" t="str">
            <v>Enviado</v>
          </cell>
          <cell r="R597" t="str">
            <v>DEPARTAMENTO DE RISARALDA,</v>
          </cell>
          <cell r="S597">
            <v>8914800857</v>
          </cell>
          <cell r="T597" t="str">
            <v>AHO</v>
          </cell>
          <cell r="U597">
            <v>601003693</v>
          </cell>
        </row>
        <row r="598">
          <cell r="A598">
            <v>14557</v>
          </cell>
          <cell r="B598" t="str">
            <v>ADMINISTRADORA DE LOS</v>
          </cell>
          <cell r="C598" t="str">
            <v>NIT</v>
          </cell>
          <cell r="D598">
            <v>9010379161</v>
          </cell>
          <cell r="E598" t="str">
            <v>BANCO DE OCCIDENTE</v>
          </cell>
          <cell r="F598" t="str">
            <v>AHO</v>
          </cell>
          <cell r="G598">
            <v>513845644</v>
          </cell>
          <cell r="H598" t="str">
            <v>30/06/2026</v>
          </cell>
          <cell r="I598" t="str">
            <v>301408000.00</v>
          </cell>
          <cell r="J598">
            <v>14557</v>
          </cell>
          <cell r="K598" t="str">
            <v>Exito en Red</v>
          </cell>
          <cell r="L598" t="str">
            <v/>
          </cell>
          <cell r="M598" t="str">
            <v/>
          </cell>
          <cell r="N598">
            <v>4</v>
          </cell>
          <cell r="O598" t="str">
            <v>PAGO</v>
          </cell>
          <cell r="P598" t="str">
            <v>SALUD</v>
          </cell>
          <cell r="Q598" t="str">
            <v>Enviado</v>
          </cell>
          <cell r="R598" t="str">
            <v>DEPARTAMENTO DE RISARALDA,</v>
          </cell>
          <cell r="S598">
            <v>8914800857</v>
          </cell>
          <cell r="T598" t="str">
            <v>AHO</v>
          </cell>
          <cell r="U598">
            <v>601003693</v>
          </cell>
        </row>
        <row r="599">
          <cell r="A599">
            <v>14557</v>
          </cell>
          <cell r="B599" t="str">
            <v>ADMINISTRADORA DE LOS</v>
          </cell>
          <cell r="C599" t="str">
            <v>NIT</v>
          </cell>
          <cell r="D599">
            <v>9010379161</v>
          </cell>
          <cell r="E599" t="str">
            <v>BANCO DE OCCIDENTE</v>
          </cell>
          <cell r="F599" t="str">
            <v>AHO</v>
          </cell>
          <cell r="G599">
            <v>513845743</v>
          </cell>
          <cell r="H599" t="str">
            <v>30/06/2026</v>
          </cell>
          <cell r="I599" t="str">
            <v>1828540.00</v>
          </cell>
          <cell r="J599">
            <v>14557</v>
          </cell>
          <cell r="K599" t="str">
            <v>Exito en Red</v>
          </cell>
          <cell r="L599" t="str">
            <v/>
          </cell>
          <cell r="M599" t="str">
            <v/>
          </cell>
          <cell r="N599">
            <v>4</v>
          </cell>
          <cell r="O599" t="str">
            <v>PAGO</v>
          </cell>
          <cell r="P599" t="str">
            <v>SALUD</v>
          </cell>
          <cell r="Q599" t="str">
            <v>Enviado</v>
          </cell>
          <cell r="R599" t="str">
            <v>DEPARTAMENTO DE RISARALDA,</v>
          </cell>
          <cell r="S599">
            <v>8914800857</v>
          </cell>
          <cell r="T599" t="str">
            <v>AHO</v>
          </cell>
          <cell r="U599">
            <v>601003693</v>
          </cell>
        </row>
        <row r="600">
          <cell r="A600">
            <v>14557</v>
          </cell>
          <cell r="B600" t="str">
            <v>ADMINISTRADORA DE LOS</v>
          </cell>
          <cell r="C600" t="str">
            <v>NIT</v>
          </cell>
          <cell r="D600">
            <v>9010379161</v>
          </cell>
          <cell r="E600" t="str">
            <v>BANCO DE OCCIDENTE</v>
          </cell>
          <cell r="F600" t="str">
            <v>AHO</v>
          </cell>
          <cell r="G600">
            <v>513845743</v>
          </cell>
          <cell r="H600" t="str">
            <v>30/06/2026</v>
          </cell>
          <cell r="I600" t="str">
            <v>3325.00</v>
          </cell>
          <cell r="J600">
            <v>14557</v>
          </cell>
          <cell r="K600" t="str">
            <v>Exito en Red</v>
          </cell>
          <cell r="L600" t="str">
            <v/>
          </cell>
          <cell r="M600" t="str">
            <v/>
          </cell>
          <cell r="N600">
            <v>4</v>
          </cell>
          <cell r="O600" t="str">
            <v>PAGO</v>
          </cell>
          <cell r="P600" t="str">
            <v>SALUD</v>
          </cell>
          <cell r="Q600" t="str">
            <v>Enviado</v>
          </cell>
          <cell r="R600" t="str">
            <v>DEPARTAMENTO DE RISARALDA,</v>
          </cell>
          <cell r="S600">
            <v>8914800857</v>
          </cell>
          <cell r="T600" t="str">
            <v>AHO</v>
          </cell>
          <cell r="U600">
            <v>601003693</v>
          </cell>
        </row>
        <row r="601">
          <cell r="A601">
            <v>14557</v>
          </cell>
          <cell r="B601" t="str">
            <v>ADMINISTRADORA DE LOS</v>
          </cell>
          <cell r="C601" t="str">
            <v>NIT</v>
          </cell>
          <cell r="D601">
            <v>9010379161</v>
          </cell>
          <cell r="E601" t="str">
            <v>BANCO DE OCCIDENTE</v>
          </cell>
          <cell r="F601" t="str">
            <v>AHO</v>
          </cell>
          <cell r="G601">
            <v>513845743</v>
          </cell>
          <cell r="H601" t="str">
            <v>30/06/2026</v>
          </cell>
          <cell r="I601" t="str">
            <v>13348790.00</v>
          </cell>
          <cell r="J601">
            <v>14557</v>
          </cell>
          <cell r="K601" t="str">
            <v>Exito en Red</v>
          </cell>
          <cell r="L601" t="str">
            <v/>
          </cell>
          <cell r="M601" t="str">
            <v/>
          </cell>
          <cell r="N601">
            <v>4</v>
          </cell>
          <cell r="O601" t="str">
            <v>PAGO</v>
          </cell>
          <cell r="P601" t="str">
            <v>SALUD</v>
          </cell>
          <cell r="Q601" t="str">
            <v>Enviado</v>
          </cell>
          <cell r="R601" t="str">
            <v>DEPARTAMENTO DE RISARALDA,</v>
          </cell>
          <cell r="S601">
            <v>8914800857</v>
          </cell>
          <cell r="T601" t="str">
            <v>AHO</v>
          </cell>
          <cell r="U601">
            <v>601003693</v>
          </cell>
        </row>
        <row r="602">
          <cell r="A602">
            <v>14557</v>
          </cell>
          <cell r="B602" t="str">
            <v>ADMINISTRADORA DE LOS</v>
          </cell>
          <cell r="C602" t="str">
            <v>NIT</v>
          </cell>
          <cell r="D602">
            <v>9010379161</v>
          </cell>
          <cell r="E602" t="str">
            <v>BANCO DE OCCIDENTE</v>
          </cell>
          <cell r="F602" t="str">
            <v>AHO</v>
          </cell>
          <cell r="G602">
            <v>513845743</v>
          </cell>
          <cell r="H602" t="str">
            <v>30/06/2026</v>
          </cell>
          <cell r="I602" t="str">
            <v>1717566.00</v>
          </cell>
          <cell r="J602">
            <v>14557</v>
          </cell>
          <cell r="K602" t="str">
            <v>Exito en Red</v>
          </cell>
          <cell r="L602" t="str">
            <v/>
          </cell>
          <cell r="M602" t="str">
            <v/>
          </cell>
          <cell r="N602">
            <v>4</v>
          </cell>
          <cell r="O602" t="str">
            <v>PAGO</v>
          </cell>
          <cell r="P602" t="str">
            <v>SALUD</v>
          </cell>
          <cell r="Q602" t="str">
            <v>Enviado</v>
          </cell>
          <cell r="R602" t="str">
            <v>DEPARTAMENTO DE RISARALDA,</v>
          </cell>
          <cell r="S602">
            <v>8914800857</v>
          </cell>
          <cell r="T602" t="str">
            <v>AHO</v>
          </cell>
          <cell r="U602">
            <v>601003693</v>
          </cell>
        </row>
        <row r="603">
          <cell r="A603">
            <v>14557</v>
          </cell>
          <cell r="B603" t="str">
            <v>ADMINISTRADORA DE LOS</v>
          </cell>
          <cell r="C603" t="str">
            <v>NIT</v>
          </cell>
          <cell r="D603">
            <v>9010379161</v>
          </cell>
          <cell r="E603" t="str">
            <v>BANCO DE OCCIDENTE</v>
          </cell>
          <cell r="F603" t="str">
            <v>AHO</v>
          </cell>
          <cell r="G603">
            <v>513845743</v>
          </cell>
          <cell r="H603" t="str">
            <v>30/06/2026</v>
          </cell>
          <cell r="I603" t="str">
            <v>356644720.00</v>
          </cell>
          <cell r="J603">
            <v>14557</v>
          </cell>
          <cell r="K603" t="str">
            <v>Exito en Red</v>
          </cell>
          <cell r="L603" t="str">
            <v/>
          </cell>
          <cell r="M603" t="str">
            <v/>
          </cell>
          <cell r="N603">
            <v>4</v>
          </cell>
          <cell r="O603" t="str">
            <v>PAGO</v>
          </cell>
          <cell r="P603" t="str">
            <v>SALUD</v>
          </cell>
          <cell r="Q603" t="str">
            <v>Enviado</v>
          </cell>
          <cell r="R603" t="str">
            <v>DEPARTAMENTO DE RISARALDA,</v>
          </cell>
          <cell r="S603">
            <v>8914800857</v>
          </cell>
          <cell r="T603" t="str">
            <v>AHO</v>
          </cell>
          <cell r="U603">
            <v>601003693</v>
          </cell>
        </row>
        <row r="604">
          <cell r="A604">
            <v>14557</v>
          </cell>
          <cell r="B604" t="str">
            <v>ADMINISTRADORA DE LOS</v>
          </cell>
          <cell r="C604" t="str">
            <v>NIT</v>
          </cell>
          <cell r="D604">
            <v>9010379161</v>
          </cell>
          <cell r="E604" t="str">
            <v>BANCO DE OCCIDENTE</v>
          </cell>
          <cell r="F604" t="str">
            <v>AHO</v>
          </cell>
          <cell r="G604">
            <v>513845743</v>
          </cell>
          <cell r="H604" t="str">
            <v>30/06/2026</v>
          </cell>
          <cell r="I604" t="str">
            <v>17178.00</v>
          </cell>
          <cell r="J604">
            <v>14557</v>
          </cell>
          <cell r="K604" t="str">
            <v>Exito en Red</v>
          </cell>
          <cell r="L604" t="str">
            <v/>
          </cell>
          <cell r="M604" t="str">
            <v/>
          </cell>
          <cell r="N604">
            <v>4</v>
          </cell>
          <cell r="O604" t="str">
            <v>PAGO</v>
          </cell>
          <cell r="P604" t="str">
            <v>SALUD</v>
          </cell>
          <cell r="Q604" t="str">
            <v>Enviado</v>
          </cell>
          <cell r="R604" t="str">
            <v>DEPARTAMENTO DE RISARALDA,</v>
          </cell>
          <cell r="S604">
            <v>8914800857</v>
          </cell>
          <cell r="T604" t="str">
            <v>AHO</v>
          </cell>
          <cell r="U604">
            <v>601003693</v>
          </cell>
        </row>
        <row r="605">
          <cell r="A605">
            <v>14557</v>
          </cell>
          <cell r="B605" t="str">
            <v>ADMINISTRADORA DE LOS</v>
          </cell>
          <cell r="C605" t="str">
            <v>NIT</v>
          </cell>
          <cell r="D605">
            <v>9010379161</v>
          </cell>
          <cell r="E605" t="str">
            <v>BANCO DE OCCIDENTE</v>
          </cell>
          <cell r="F605" t="str">
            <v>AHO</v>
          </cell>
          <cell r="G605">
            <v>513845743</v>
          </cell>
          <cell r="H605" t="str">
            <v>30/06/2026</v>
          </cell>
          <cell r="I605" t="str">
            <v>6295.00</v>
          </cell>
          <cell r="J605">
            <v>14557</v>
          </cell>
          <cell r="K605" t="str">
            <v>Exito en Red</v>
          </cell>
          <cell r="L605" t="str">
            <v/>
          </cell>
          <cell r="M605" t="str">
            <v/>
          </cell>
          <cell r="N605">
            <v>4</v>
          </cell>
          <cell r="O605" t="str">
            <v>PAGO</v>
          </cell>
          <cell r="P605" t="str">
            <v>SALUD</v>
          </cell>
          <cell r="Q605" t="str">
            <v>Enviado</v>
          </cell>
          <cell r="R605" t="str">
            <v>DEPARTAMENTO DE RISARALDA,</v>
          </cell>
          <cell r="S605">
            <v>8914800857</v>
          </cell>
          <cell r="T605" t="str">
            <v>AHO</v>
          </cell>
          <cell r="U605">
            <v>601003693</v>
          </cell>
        </row>
        <row r="606">
          <cell r="A606">
            <v>14557</v>
          </cell>
          <cell r="B606" t="str">
            <v>ADMINISTRADORA DE LOS</v>
          </cell>
          <cell r="C606" t="str">
            <v>NIT</v>
          </cell>
          <cell r="D606">
            <v>9010379161</v>
          </cell>
          <cell r="E606" t="str">
            <v>BANCO DE OCCIDENTE</v>
          </cell>
          <cell r="F606" t="str">
            <v>AHO</v>
          </cell>
          <cell r="G606">
            <v>513845743</v>
          </cell>
          <cell r="H606" t="str">
            <v>30/06/2026</v>
          </cell>
          <cell r="I606" t="str">
            <v>995346166.00</v>
          </cell>
          <cell r="J606">
            <v>14557</v>
          </cell>
          <cell r="K606" t="str">
            <v>Exito en Red</v>
          </cell>
          <cell r="L606" t="str">
            <v/>
          </cell>
          <cell r="M606" t="str">
            <v/>
          </cell>
          <cell r="N606">
            <v>4</v>
          </cell>
          <cell r="O606" t="str">
            <v>PAGO</v>
          </cell>
          <cell r="P606" t="str">
            <v>SALUD</v>
          </cell>
          <cell r="Q606" t="str">
            <v>Enviado</v>
          </cell>
          <cell r="R606" t="str">
            <v>DEPARTAMENTO DE RISARALDA,</v>
          </cell>
          <cell r="S606">
            <v>8914800857</v>
          </cell>
          <cell r="T606" t="str">
            <v>AHO</v>
          </cell>
          <cell r="U606">
            <v>601003693</v>
          </cell>
        </row>
        <row r="607">
          <cell r="A607">
            <v>14557</v>
          </cell>
          <cell r="B607" t="str">
            <v>ADMINISTRADORA DE LOS</v>
          </cell>
          <cell r="C607" t="str">
            <v>NIT</v>
          </cell>
          <cell r="D607">
            <v>9010379161</v>
          </cell>
          <cell r="E607" t="str">
            <v>BANCO DE OCCIDENTE</v>
          </cell>
          <cell r="F607" t="str">
            <v>AHO</v>
          </cell>
          <cell r="G607">
            <v>513845743</v>
          </cell>
          <cell r="H607" t="str">
            <v>30/06/2026</v>
          </cell>
          <cell r="I607" t="str">
            <v>8271381.00</v>
          </cell>
          <cell r="J607">
            <v>14557</v>
          </cell>
          <cell r="K607" t="str">
            <v>Exito en Red</v>
          </cell>
          <cell r="L607" t="str">
            <v/>
          </cell>
          <cell r="M607" t="str">
            <v/>
          </cell>
          <cell r="N607">
            <v>4</v>
          </cell>
          <cell r="O607" t="str">
            <v>PAGO</v>
          </cell>
          <cell r="P607" t="str">
            <v>SALUD</v>
          </cell>
          <cell r="Q607" t="str">
            <v>Enviado</v>
          </cell>
          <cell r="R607" t="str">
            <v>DEPARTAMENTO DE RISARALDA,</v>
          </cell>
          <cell r="S607">
            <v>8914800857</v>
          </cell>
          <cell r="T607" t="str">
            <v>AHO</v>
          </cell>
          <cell r="U607">
            <v>601003693</v>
          </cell>
        </row>
        <row r="608">
          <cell r="A608">
            <v>14557</v>
          </cell>
          <cell r="B608" t="str">
            <v>ADMINISTRADORA DE LOS</v>
          </cell>
          <cell r="C608" t="str">
            <v>NIT</v>
          </cell>
          <cell r="D608">
            <v>9010379161</v>
          </cell>
          <cell r="E608" t="str">
            <v>BANCO DE OCCIDENTE</v>
          </cell>
          <cell r="F608" t="str">
            <v>AHO</v>
          </cell>
          <cell r="G608">
            <v>513845743</v>
          </cell>
          <cell r="H608" t="str">
            <v>30/06/2026</v>
          </cell>
          <cell r="I608" t="str">
            <v>64552084.00</v>
          </cell>
          <cell r="J608">
            <v>14557</v>
          </cell>
          <cell r="K608" t="str">
            <v>Exito en Red</v>
          </cell>
          <cell r="L608" t="str">
            <v/>
          </cell>
          <cell r="M608" t="str">
            <v/>
          </cell>
          <cell r="N608">
            <v>4</v>
          </cell>
          <cell r="O608" t="str">
            <v>PAGO</v>
          </cell>
          <cell r="P608" t="str">
            <v>SALUD</v>
          </cell>
          <cell r="Q608" t="str">
            <v>Enviado</v>
          </cell>
          <cell r="R608" t="str">
            <v>DEPARTAMENTO DE RISARALDA,</v>
          </cell>
          <cell r="S608">
            <v>8914800857</v>
          </cell>
          <cell r="T608" t="str">
            <v>AHO</v>
          </cell>
          <cell r="U608">
            <v>601003693</v>
          </cell>
        </row>
        <row r="609">
          <cell r="A609">
            <v>14557</v>
          </cell>
          <cell r="B609" t="str">
            <v>ADMINISTRADORA DE LOS</v>
          </cell>
          <cell r="C609" t="str">
            <v>NIT</v>
          </cell>
          <cell r="D609">
            <v>9010379161</v>
          </cell>
          <cell r="E609" t="str">
            <v>BANCO DE OCCIDENTE</v>
          </cell>
          <cell r="F609" t="str">
            <v>AHO</v>
          </cell>
          <cell r="G609">
            <v>513845701</v>
          </cell>
          <cell r="H609" t="str">
            <v>30/06/2026</v>
          </cell>
          <cell r="I609" t="str">
            <v>60546090.00</v>
          </cell>
          <cell r="J609">
            <v>14557</v>
          </cell>
          <cell r="K609" t="str">
            <v>Exito en Red</v>
          </cell>
          <cell r="L609" t="str">
            <v/>
          </cell>
          <cell r="M609" t="str">
            <v/>
          </cell>
          <cell r="N609">
            <v>4</v>
          </cell>
          <cell r="O609" t="str">
            <v>PAGO</v>
          </cell>
          <cell r="P609" t="str">
            <v>SALUD</v>
          </cell>
          <cell r="Q609" t="str">
            <v>Enviado</v>
          </cell>
          <cell r="R609" t="str">
            <v>DEPARTAMENTO DE RISARALDA,</v>
          </cell>
          <cell r="S609">
            <v>8914800857</v>
          </cell>
          <cell r="T609" t="str">
            <v>AHO</v>
          </cell>
          <cell r="U609">
            <v>601003693</v>
          </cell>
        </row>
        <row r="610">
          <cell r="A610">
            <v>14557</v>
          </cell>
          <cell r="B610" t="str">
            <v>ADMINISTRADORA DE LOS</v>
          </cell>
          <cell r="C610" t="str">
            <v>NIT</v>
          </cell>
          <cell r="D610">
            <v>9010379161</v>
          </cell>
          <cell r="E610" t="str">
            <v>BANCO DE OCCIDENTE</v>
          </cell>
          <cell r="F610" t="str">
            <v>AHO</v>
          </cell>
          <cell r="G610">
            <v>513845743</v>
          </cell>
          <cell r="H610" t="str">
            <v>30/06/2026</v>
          </cell>
          <cell r="I610" t="str">
            <v>29688.00</v>
          </cell>
          <cell r="J610">
            <v>14557</v>
          </cell>
          <cell r="K610" t="str">
            <v>Exito en Red</v>
          </cell>
          <cell r="L610" t="str">
            <v/>
          </cell>
          <cell r="M610" t="str">
            <v/>
          </cell>
          <cell r="N610">
            <v>4</v>
          </cell>
          <cell r="O610" t="str">
            <v>PAGO</v>
          </cell>
          <cell r="P610" t="str">
            <v>SALUD</v>
          </cell>
          <cell r="Q610" t="str">
            <v>Enviado</v>
          </cell>
          <cell r="R610" t="str">
            <v>DEPARTAMENTO DE RISARALDA,</v>
          </cell>
          <cell r="S610">
            <v>8914800857</v>
          </cell>
          <cell r="T610" t="str">
            <v>AHO</v>
          </cell>
          <cell r="U610">
            <v>601003693</v>
          </cell>
        </row>
        <row r="611">
          <cell r="A611">
            <v>14557</v>
          </cell>
          <cell r="B611" t="str">
            <v>ADMINISTRADORA DE LOS</v>
          </cell>
          <cell r="C611" t="str">
            <v>NIT</v>
          </cell>
          <cell r="D611">
            <v>9010379161</v>
          </cell>
          <cell r="E611" t="str">
            <v>BANCO DE OCCIDENTE</v>
          </cell>
          <cell r="F611" t="str">
            <v>AHO</v>
          </cell>
          <cell r="G611">
            <v>513845743</v>
          </cell>
          <cell r="H611" t="str">
            <v>30/06/2026</v>
          </cell>
          <cell r="I611" t="str">
            <v>849068.00</v>
          </cell>
          <cell r="J611">
            <v>14557</v>
          </cell>
          <cell r="K611" t="str">
            <v>Exito en Red</v>
          </cell>
          <cell r="L611" t="str">
            <v/>
          </cell>
          <cell r="M611" t="str">
            <v/>
          </cell>
          <cell r="N611">
            <v>4</v>
          </cell>
          <cell r="O611" t="str">
            <v>PAGO</v>
          </cell>
          <cell r="P611" t="str">
            <v>SALUD</v>
          </cell>
          <cell r="Q611" t="str">
            <v>Enviado</v>
          </cell>
          <cell r="R611" t="str">
            <v>DEPARTAMENTO DE RISARALDA,</v>
          </cell>
          <cell r="S611">
            <v>8914800857</v>
          </cell>
          <cell r="T611" t="str">
            <v>AHO</v>
          </cell>
          <cell r="U611">
            <v>601003693</v>
          </cell>
        </row>
        <row r="612">
          <cell r="A612">
            <v>14557</v>
          </cell>
          <cell r="B612" t="str">
            <v>ADMINISTRADORA DE LOS</v>
          </cell>
          <cell r="C612" t="str">
            <v>NIT</v>
          </cell>
          <cell r="D612">
            <v>9010379161</v>
          </cell>
          <cell r="E612" t="str">
            <v>BANCO DE OCCIDENTE</v>
          </cell>
          <cell r="F612" t="str">
            <v>AHO</v>
          </cell>
          <cell r="G612">
            <v>513845743</v>
          </cell>
          <cell r="H612" t="str">
            <v>30/06/2026</v>
          </cell>
          <cell r="I612" t="str">
            <v>1295570.00</v>
          </cell>
          <cell r="J612">
            <v>14557</v>
          </cell>
          <cell r="K612" t="str">
            <v>Exito en Red</v>
          </cell>
          <cell r="L612" t="str">
            <v/>
          </cell>
          <cell r="M612" t="str">
            <v/>
          </cell>
          <cell r="N612">
            <v>4</v>
          </cell>
          <cell r="O612" t="str">
            <v>PAGO</v>
          </cell>
          <cell r="P612" t="str">
            <v>SALUD</v>
          </cell>
          <cell r="Q612" t="str">
            <v>Enviado</v>
          </cell>
          <cell r="R612" t="str">
            <v>DEPARTAMENTO DE RISARALDA,</v>
          </cell>
          <cell r="S612">
            <v>8914800857</v>
          </cell>
          <cell r="T612" t="str">
            <v>AHO</v>
          </cell>
          <cell r="U612">
            <v>601003693</v>
          </cell>
        </row>
        <row r="613">
          <cell r="A613">
            <v>14557</v>
          </cell>
          <cell r="B613" t="str">
            <v>ADMINISTRADORA DE LOS</v>
          </cell>
          <cell r="C613" t="str">
            <v>NIT</v>
          </cell>
          <cell r="D613">
            <v>9010379161</v>
          </cell>
          <cell r="E613" t="str">
            <v>BANCO DE OCCIDENTE</v>
          </cell>
          <cell r="F613" t="str">
            <v>AHO</v>
          </cell>
          <cell r="G613">
            <v>513845743</v>
          </cell>
          <cell r="H613" t="str">
            <v>30/06/2026</v>
          </cell>
          <cell r="I613" t="str">
            <v>3883.00</v>
          </cell>
          <cell r="J613">
            <v>14557</v>
          </cell>
          <cell r="K613" t="str">
            <v>Exito en Red</v>
          </cell>
          <cell r="L613" t="str">
            <v/>
          </cell>
          <cell r="M613" t="str">
            <v/>
          </cell>
          <cell r="N613">
            <v>4</v>
          </cell>
          <cell r="O613" t="str">
            <v>PAGO</v>
          </cell>
          <cell r="P613" t="str">
            <v>SALUD</v>
          </cell>
          <cell r="Q613" t="str">
            <v>Enviado</v>
          </cell>
          <cell r="R613" t="str">
            <v>DEPARTAMENTO DE RISARALDA,</v>
          </cell>
          <cell r="S613">
            <v>8914800857</v>
          </cell>
          <cell r="T613" t="str">
            <v>AHO</v>
          </cell>
          <cell r="U613">
            <v>601003693</v>
          </cell>
        </row>
        <row r="614">
          <cell r="A614">
            <v>14557</v>
          </cell>
          <cell r="B614" t="str">
            <v>ADMINISTRADORA DE LOS</v>
          </cell>
          <cell r="C614" t="str">
            <v>NIT</v>
          </cell>
          <cell r="D614">
            <v>9010379161</v>
          </cell>
          <cell r="E614" t="str">
            <v>BANCO DE OCCIDENTE</v>
          </cell>
          <cell r="F614" t="str">
            <v>AHO</v>
          </cell>
          <cell r="G614">
            <v>513845701</v>
          </cell>
          <cell r="H614" t="str">
            <v>30/06/2026</v>
          </cell>
          <cell r="I614" t="str">
            <v>1420975260.00</v>
          </cell>
          <cell r="J614">
            <v>14557</v>
          </cell>
          <cell r="K614" t="str">
            <v>Exito en Red</v>
          </cell>
          <cell r="L614" t="str">
            <v/>
          </cell>
          <cell r="M614" t="str">
            <v/>
          </cell>
          <cell r="N614">
            <v>4</v>
          </cell>
          <cell r="O614" t="str">
            <v>PAGO</v>
          </cell>
          <cell r="P614" t="str">
            <v>SALUD</v>
          </cell>
          <cell r="Q614" t="str">
            <v>Enviado</v>
          </cell>
          <cell r="R614" t="str">
            <v>DEPARTAMENTO DE RISARALDA,</v>
          </cell>
          <cell r="S614">
            <v>8914800857</v>
          </cell>
          <cell r="T614" t="str">
            <v>AHO</v>
          </cell>
          <cell r="U614">
            <v>601003693</v>
          </cell>
        </row>
        <row r="615">
          <cell r="A615">
            <v>14444</v>
          </cell>
          <cell r="B615" t="str">
            <v>COCONI HOTEL CAMPESTRE</v>
          </cell>
          <cell r="C615" t="str">
            <v>NIT</v>
          </cell>
          <cell r="D615">
            <v>9011555130</v>
          </cell>
          <cell r="E615" t="str">
            <v>DAVIVIENDA</v>
          </cell>
          <cell r="F615" t="str">
            <v>AHO</v>
          </cell>
          <cell r="G615">
            <v>127300067007</v>
          </cell>
          <cell r="H615" t="str">
            <v>30/06/2026</v>
          </cell>
          <cell r="I615" t="str">
            <v>67673964.00</v>
          </cell>
          <cell r="J615">
            <v>14444</v>
          </cell>
          <cell r="K615" t="str">
            <v>Exito en Red</v>
          </cell>
          <cell r="L615" t="str">
            <v/>
          </cell>
          <cell r="M615" t="str">
            <v/>
          </cell>
          <cell r="N615">
            <v>4</v>
          </cell>
          <cell r="O615" t="str">
            <v>PAGO</v>
          </cell>
          <cell r="P615" t="str">
            <v>SALUD</v>
          </cell>
          <cell r="Q615" t="str">
            <v>Enviado</v>
          </cell>
          <cell r="R615" t="str">
            <v>DEPARTAMENTO DE RISARALDA,</v>
          </cell>
          <cell r="S615">
            <v>8914800857</v>
          </cell>
          <cell r="T615" t="str">
            <v>AHO</v>
          </cell>
          <cell r="U615">
            <v>601003693</v>
          </cell>
        </row>
        <row r="616">
          <cell r="A616">
            <v>14554</v>
          </cell>
          <cell r="B616" t="str">
            <v>DISTRACOM SA</v>
          </cell>
          <cell r="C616" t="str">
            <v>NIT</v>
          </cell>
          <cell r="D616">
            <v>8110097888</v>
          </cell>
          <cell r="E616" t="str">
            <v>BBVA</v>
          </cell>
          <cell r="F616" t="str">
            <v>CTE</v>
          </cell>
          <cell r="G616">
            <v>559106273</v>
          </cell>
          <cell r="H616" t="str">
            <v>30/06/2026</v>
          </cell>
          <cell r="I616" t="str">
            <v>442307.00</v>
          </cell>
          <cell r="J616">
            <v>14554</v>
          </cell>
          <cell r="K616" t="str">
            <v>Exito en Red</v>
          </cell>
          <cell r="L616" t="str">
            <v/>
          </cell>
          <cell r="M616" t="str">
            <v/>
          </cell>
          <cell r="N616">
            <v>4</v>
          </cell>
          <cell r="O616" t="str">
            <v>PAGO</v>
          </cell>
          <cell r="P616" t="str">
            <v>SALUD</v>
          </cell>
          <cell r="Q616" t="str">
            <v>Enviado</v>
          </cell>
          <cell r="R616" t="str">
            <v>DEPARTAMENTO DE RISARALDA,</v>
          </cell>
          <cell r="S616">
            <v>8914800857</v>
          </cell>
          <cell r="T616" t="str">
            <v>AHO</v>
          </cell>
          <cell r="U616">
            <v>601003693</v>
          </cell>
        </row>
        <row r="617">
          <cell r="A617">
            <v>14000</v>
          </cell>
          <cell r="B617" t="str">
            <v>DIDIER NORE A ARBOLEDA</v>
          </cell>
          <cell r="C617" t="str">
            <v>CC</v>
          </cell>
          <cell r="D617">
            <v>10116249</v>
          </cell>
          <cell r="E617" t="str">
            <v>BANCOLOMBIA</v>
          </cell>
          <cell r="F617" t="str">
            <v>AHO</v>
          </cell>
          <cell r="G617">
            <v>72321905201</v>
          </cell>
          <cell r="H617" t="str">
            <v>30/06/2026</v>
          </cell>
          <cell r="I617" t="str">
            <v>3709000.00</v>
          </cell>
          <cell r="J617">
            <v>14000</v>
          </cell>
          <cell r="K617" t="str">
            <v>Exito en Red</v>
          </cell>
          <cell r="L617" t="str">
            <v/>
          </cell>
          <cell r="M617" t="str">
            <v/>
          </cell>
          <cell r="N617">
            <v>4</v>
          </cell>
          <cell r="O617" t="str">
            <v>PAGO</v>
          </cell>
          <cell r="P617" t="str">
            <v>SALUD</v>
          </cell>
          <cell r="Q617" t="str">
            <v>Enviado</v>
          </cell>
          <cell r="R617" t="str">
            <v>DEPARTAMENTO DE RISARALDA,</v>
          </cell>
          <cell r="S617">
            <v>8914800857</v>
          </cell>
          <cell r="T617" t="str">
            <v>AHO</v>
          </cell>
          <cell r="U617">
            <v>601003693</v>
          </cell>
        </row>
        <row r="618">
          <cell r="A618">
            <v>14167</v>
          </cell>
          <cell r="B618" t="str">
            <v>MARIA FERNANDA ARANGO</v>
          </cell>
          <cell r="C618" t="str">
            <v>CC</v>
          </cell>
          <cell r="D618">
            <v>1088316830</v>
          </cell>
          <cell r="E618" t="str">
            <v>DAVIVIENDA</v>
          </cell>
          <cell r="F618" t="str">
            <v>AHO</v>
          </cell>
          <cell r="G618">
            <v>488414823457</v>
          </cell>
          <cell r="H618" t="str">
            <v>30/06/2026</v>
          </cell>
          <cell r="I618" t="str">
            <v>3709000.00</v>
          </cell>
          <cell r="J618">
            <v>14167</v>
          </cell>
          <cell r="K618" t="str">
            <v>Exito en Red</v>
          </cell>
          <cell r="L618" t="str">
            <v/>
          </cell>
          <cell r="M618" t="str">
            <v/>
          </cell>
          <cell r="N618">
            <v>4</v>
          </cell>
          <cell r="O618" t="str">
            <v>PAGO</v>
          </cell>
          <cell r="P618" t="str">
            <v>SALUD</v>
          </cell>
          <cell r="Q618" t="str">
            <v>Enviado</v>
          </cell>
          <cell r="R618" t="str">
            <v>DEPARTAMENTO DE RISARALDA,</v>
          </cell>
          <cell r="S618">
            <v>8914800857</v>
          </cell>
          <cell r="T618" t="str">
            <v>AHO</v>
          </cell>
          <cell r="U618">
            <v>601003693</v>
          </cell>
        </row>
        <row r="619">
          <cell r="A619">
            <v>14163</v>
          </cell>
          <cell r="B619" t="str">
            <v>LUZ MARLENY GUERRERO G</v>
          </cell>
          <cell r="C619" t="str">
            <v>CC</v>
          </cell>
          <cell r="D619">
            <v>31171941</v>
          </cell>
          <cell r="E619" t="str">
            <v>BANCOLOMBIA</v>
          </cell>
          <cell r="F619" t="str">
            <v>AHO</v>
          </cell>
          <cell r="G619">
            <v>7353731631</v>
          </cell>
          <cell r="H619" t="str">
            <v>30/06/2026</v>
          </cell>
          <cell r="I619" t="str">
            <v>5521000.00</v>
          </cell>
          <cell r="J619">
            <v>14163</v>
          </cell>
          <cell r="K619" t="str">
            <v>Exito en Red</v>
          </cell>
          <cell r="L619" t="str">
            <v/>
          </cell>
          <cell r="M619" t="str">
            <v/>
          </cell>
          <cell r="N619">
            <v>4</v>
          </cell>
          <cell r="O619" t="str">
            <v>PAGO</v>
          </cell>
          <cell r="P619" t="str">
            <v>SALUD</v>
          </cell>
          <cell r="Q619" t="str">
            <v>Enviado</v>
          </cell>
          <cell r="R619" t="str">
            <v>DEPARTAMENTO DE RISARALDA,</v>
          </cell>
          <cell r="S619">
            <v>8914800857</v>
          </cell>
          <cell r="T619" t="str">
            <v>AHO</v>
          </cell>
          <cell r="U619">
            <v>601003693</v>
          </cell>
        </row>
        <row r="620">
          <cell r="A620">
            <v>14501</v>
          </cell>
          <cell r="B620" t="str">
            <v>JUAN DIEGO PULGARIN PE</v>
          </cell>
          <cell r="C620" t="str">
            <v>CC</v>
          </cell>
          <cell r="D620">
            <v>1088015662</v>
          </cell>
          <cell r="E620" t="str">
            <v>BANCOLOMBIA</v>
          </cell>
          <cell r="F620" t="str">
            <v>AHO</v>
          </cell>
          <cell r="G620">
            <v>91251827406</v>
          </cell>
          <cell r="H620" t="str">
            <v>30/06/2026</v>
          </cell>
          <cell r="I620" t="str">
            <v>4124000.00</v>
          </cell>
          <cell r="J620">
            <v>14501</v>
          </cell>
          <cell r="K620" t="str">
            <v>Exito en Red</v>
          </cell>
          <cell r="L620" t="str">
            <v/>
          </cell>
          <cell r="M620" t="str">
            <v/>
          </cell>
          <cell r="N620">
            <v>4</v>
          </cell>
          <cell r="O620" t="str">
            <v>PAGO</v>
          </cell>
          <cell r="P620" t="str">
            <v>SALUD</v>
          </cell>
          <cell r="Q620" t="str">
            <v>Enviado</v>
          </cell>
          <cell r="R620" t="str">
            <v>DEPARTAMENTO DE RISARALDA,</v>
          </cell>
          <cell r="S620">
            <v>8914800857</v>
          </cell>
          <cell r="T620" t="str">
            <v>AHO</v>
          </cell>
          <cell r="U620">
            <v>601003693</v>
          </cell>
        </row>
        <row r="621">
          <cell r="A621">
            <v>14201</v>
          </cell>
          <cell r="B621" t="str">
            <v>DIANA MILENA EECHEVERR</v>
          </cell>
          <cell r="C621" t="str">
            <v>CC</v>
          </cell>
          <cell r="D621">
            <v>42144888</v>
          </cell>
          <cell r="E621" t="str">
            <v>BANCOLOMBIA</v>
          </cell>
          <cell r="F621" t="str">
            <v>AHO</v>
          </cell>
          <cell r="G621">
            <v>85254031793</v>
          </cell>
          <cell r="H621" t="str">
            <v>30/06/2026</v>
          </cell>
          <cell r="I621" t="str">
            <v>5521000.00</v>
          </cell>
          <cell r="J621">
            <v>14201</v>
          </cell>
          <cell r="K621" t="str">
            <v>Exito en Red</v>
          </cell>
          <cell r="L621" t="str">
            <v/>
          </cell>
          <cell r="M621" t="str">
            <v/>
          </cell>
          <cell r="N621">
            <v>4</v>
          </cell>
          <cell r="O621" t="str">
            <v>PAGO</v>
          </cell>
          <cell r="P621" t="str">
            <v>SALUD</v>
          </cell>
          <cell r="Q621" t="str">
            <v>Enviado</v>
          </cell>
          <cell r="R621" t="str">
            <v>DEPARTAMENTO DE RISARALDA,</v>
          </cell>
          <cell r="S621">
            <v>8914800857</v>
          </cell>
          <cell r="T621" t="str">
            <v>AHO</v>
          </cell>
          <cell r="U621">
            <v>601003693</v>
          </cell>
        </row>
        <row r="622">
          <cell r="A622">
            <v>14203</v>
          </cell>
          <cell r="B622" t="str">
            <v>DIANA MARIA VIDAL JARA</v>
          </cell>
          <cell r="C622" t="str">
            <v>CC</v>
          </cell>
          <cell r="D622">
            <v>42133050</v>
          </cell>
          <cell r="E622" t="str">
            <v>BANCO DE BOGOTA</v>
          </cell>
          <cell r="F622" t="str">
            <v>AHO</v>
          </cell>
          <cell r="G622">
            <v>633098611</v>
          </cell>
          <cell r="H622" t="str">
            <v>30/06/2026</v>
          </cell>
          <cell r="I622" t="str">
            <v>3709000.00</v>
          </cell>
          <cell r="J622">
            <v>14203</v>
          </cell>
          <cell r="K622" t="str">
            <v>Exito en Red</v>
          </cell>
          <cell r="L622" t="str">
            <v/>
          </cell>
          <cell r="M622" t="str">
            <v/>
          </cell>
          <cell r="N622">
            <v>4</v>
          </cell>
          <cell r="O622" t="str">
            <v>PAGO</v>
          </cell>
          <cell r="P622" t="str">
            <v>SALUD</v>
          </cell>
          <cell r="Q622" t="str">
            <v>Enviado</v>
          </cell>
          <cell r="R622" t="str">
            <v>DEPARTAMENTO DE RISARALDA,</v>
          </cell>
          <cell r="S622">
            <v>8914800857</v>
          </cell>
          <cell r="T622" t="str">
            <v>AHO</v>
          </cell>
          <cell r="U622">
            <v>601003693</v>
          </cell>
        </row>
        <row r="623">
          <cell r="A623">
            <v>14304</v>
          </cell>
          <cell r="B623" t="str">
            <v>JORGE EDMUNDO PAEZ VIT</v>
          </cell>
          <cell r="C623" t="str">
            <v>CC</v>
          </cell>
          <cell r="D623">
            <v>12956365</v>
          </cell>
          <cell r="E623" t="str">
            <v>NEQUI</v>
          </cell>
          <cell r="F623" t="str">
            <v>AHO</v>
          </cell>
          <cell r="G623">
            <v>3122940320</v>
          </cell>
          <cell r="H623" t="str">
            <v>30/06/2026</v>
          </cell>
          <cell r="I623" t="str">
            <v>3226000.00</v>
          </cell>
          <cell r="J623">
            <v>14304</v>
          </cell>
          <cell r="K623" t="str">
            <v>Exito en Red</v>
          </cell>
          <cell r="L623" t="str">
            <v/>
          </cell>
          <cell r="M623" t="str">
            <v/>
          </cell>
          <cell r="N623">
            <v>4</v>
          </cell>
          <cell r="O623" t="str">
            <v>PAGO</v>
          </cell>
          <cell r="P623" t="str">
            <v>SALUD</v>
          </cell>
          <cell r="Q623" t="str">
            <v>Enviado</v>
          </cell>
          <cell r="R623" t="str">
            <v>DEPARTAMENTO DE RISARALDA,</v>
          </cell>
          <cell r="S623">
            <v>8914800857</v>
          </cell>
          <cell r="T623" t="str">
            <v>AHO</v>
          </cell>
          <cell r="U623">
            <v>601003693</v>
          </cell>
        </row>
        <row r="624">
          <cell r="A624">
            <v>14338</v>
          </cell>
          <cell r="B624" t="str">
            <v>JHON ALEXANDER BOLA OS</v>
          </cell>
          <cell r="C624" t="str">
            <v>CC</v>
          </cell>
          <cell r="D624">
            <v>1004627672</v>
          </cell>
          <cell r="E624" t="str">
            <v>BANCOLOMBIA</v>
          </cell>
          <cell r="F624" t="str">
            <v>AHO</v>
          </cell>
          <cell r="G624">
            <v>72500006099</v>
          </cell>
          <cell r="H624" t="str">
            <v>30/06/2026</v>
          </cell>
          <cell r="I624" t="str">
            <v>2794000.00</v>
          </cell>
          <cell r="J624">
            <v>14338</v>
          </cell>
          <cell r="K624" t="str">
            <v>Exito en Red</v>
          </cell>
          <cell r="L624" t="str">
            <v/>
          </cell>
          <cell r="M624" t="str">
            <v/>
          </cell>
          <cell r="N624">
            <v>4</v>
          </cell>
          <cell r="O624" t="str">
            <v>PAGO</v>
          </cell>
          <cell r="P624" t="str">
            <v>SALUD</v>
          </cell>
          <cell r="Q624" t="str">
            <v>Enviado</v>
          </cell>
          <cell r="R624" t="str">
            <v>DEPARTAMENTO DE RISARALDA,</v>
          </cell>
          <cell r="S624">
            <v>8914800857</v>
          </cell>
          <cell r="T624" t="str">
            <v>AHO</v>
          </cell>
          <cell r="U624">
            <v>601003693</v>
          </cell>
        </row>
        <row r="625">
          <cell r="A625">
            <v>14213</v>
          </cell>
          <cell r="B625" t="str">
            <v>JUANITA QUINTERO OSORI</v>
          </cell>
          <cell r="C625" t="str">
            <v>CC</v>
          </cell>
          <cell r="D625">
            <v>1193084654</v>
          </cell>
          <cell r="E625" t="str">
            <v>DAVIVIENDA</v>
          </cell>
          <cell r="F625" t="str">
            <v>AHO</v>
          </cell>
          <cell r="G625">
            <v>488437811836</v>
          </cell>
          <cell r="H625" t="str">
            <v>30/06/2026</v>
          </cell>
          <cell r="I625" t="str">
            <v>4124000.00</v>
          </cell>
          <cell r="J625">
            <v>14213</v>
          </cell>
          <cell r="K625" t="str">
            <v>Exito en Red</v>
          </cell>
          <cell r="L625" t="str">
            <v/>
          </cell>
          <cell r="M625" t="str">
            <v/>
          </cell>
          <cell r="N625">
            <v>4</v>
          </cell>
          <cell r="O625" t="str">
            <v>PAGO</v>
          </cell>
          <cell r="P625" t="str">
            <v>SALUD</v>
          </cell>
          <cell r="Q625" t="str">
            <v>Enviado</v>
          </cell>
          <cell r="R625" t="str">
            <v>DEPARTAMENTO DE RISARALDA,</v>
          </cell>
          <cell r="S625">
            <v>8914800857</v>
          </cell>
          <cell r="T625" t="str">
            <v>AHO</v>
          </cell>
          <cell r="U625">
            <v>601003693</v>
          </cell>
        </row>
        <row r="626">
          <cell r="A626">
            <v>14414</v>
          </cell>
          <cell r="B626" t="str">
            <v>EDWIN MOSQUERA MOSQUER</v>
          </cell>
          <cell r="C626" t="str">
            <v>CC</v>
          </cell>
          <cell r="D626">
            <v>1088355538</v>
          </cell>
          <cell r="E626" t="str">
            <v>DAVIVIENDA</v>
          </cell>
          <cell r="F626" t="str">
            <v>AHO</v>
          </cell>
          <cell r="G626">
            <v>127200195353</v>
          </cell>
          <cell r="H626" t="str">
            <v>30/06/2026</v>
          </cell>
          <cell r="I626" t="str">
            <v>4584000.00</v>
          </cell>
          <cell r="J626">
            <v>14414</v>
          </cell>
          <cell r="K626" t="str">
            <v>Exito en Red</v>
          </cell>
          <cell r="L626" t="str">
            <v/>
          </cell>
          <cell r="M626" t="str">
            <v/>
          </cell>
          <cell r="N626">
            <v>4</v>
          </cell>
          <cell r="O626" t="str">
            <v>PAGO</v>
          </cell>
          <cell r="P626" t="str">
            <v>SALUD</v>
          </cell>
          <cell r="Q626" t="str">
            <v>Enviado</v>
          </cell>
          <cell r="R626" t="str">
            <v>DEPARTAMENTO DE RISARALDA,</v>
          </cell>
          <cell r="S626">
            <v>8914800857</v>
          </cell>
          <cell r="T626" t="str">
            <v>AHO</v>
          </cell>
          <cell r="U626">
            <v>601003693</v>
          </cell>
        </row>
        <row r="627">
          <cell r="A627">
            <v>13796</v>
          </cell>
          <cell r="B627" t="str">
            <v>JUAN RESTREPO GAVIRIA</v>
          </cell>
          <cell r="C627" t="str">
            <v>CC</v>
          </cell>
          <cell r="D627">
            <v>1088333364</v>
          </cell>
          <cell r="E627" t="str">
            <v>DAVIVIENDA</v>
          </cell>
          <cell r="F627" t="str">
            <v>AHO</v>
          </cell>
          <cell r="G627">
            <v>126070702082</v>
          </cell>
          <cell r="H627" t="str">
            <v>30/06/2026</v>
          </cell>
          <cell r="I627" t="str">
            <v>2222000.00</v>
          </cell>
          <cell r="J627">
            <v>13796</v>
          </cell>
          <cell r="K627" t="str">
            <v>Exito en Red</v>
          </cell>
          <cell r="L627" t="str">
            <v/>
          </cell>
          <cell r="M627" t="str">
            <v/>
          </cell>
          <cell r="N627">
            <v>4</v>
          </cell>
          <cell r="O627" t="str">
            <v>PAGO</v>
          </cell>
          <cell r="P627" t="str">
            <v>SALUD</v>
          </cell>
          <cell r="Q627" t="str">
            <v>Enviado</v>
          </cell>
          <cell r="R627" t="str">
            <v>DEPARTAMENTO DE RISARALDA,</v>
          </cell>
          <cell r="S627">
            <v>8914800857</v>
          </cell>
          <cell r="T627" t="str">
            <v>AHO</v>
          </cell>
          <cell r="U627">
            <v>601003693</v>
          </cell>
        </row>
        <row r="628">
          <cell r="A628">
            <v>14527</v>
          </cell>
          <cell r="B628" t="str">
            <v>MARIA DEL MAR BEDOYA O</v>
          </cell>
          <cell r="C628" t="str">
            <v>CC</v>
          </cell>
          <cell r="D628">
            <v>1098311425</v>
          </cell>
          <cell r="E628" t="str">
            <v>BANCOLOMBIA</v>
          </cell>
          <cell r="F628" t="str">
            <v>AHO</v>
          </cell>
          <cell r="G628">
            <v>86700013971</v>
          </cell>
          <cell r="H628" t="str">
            <v>30/06/2026</v>
          </cell>
          <cell r="I628" t="str">
            <v>4584000.00</v>
          </cell>
          <cell r="J628">
            <v>14527</v>
          </cell>
          <cell r="K628" t="str">
            <v>Exito en Red</v>
          </cell>
          <cell r="L628" t="str">
            <v/>
          </cell>
          <cell r="M628" t="str">
            <v/>
          </cell>
          <cell r="N628">
            <v>4</v>
          </cell>
          <cell r="O628" t="str">
            <v>PAGO</v>
          </cell>
          <cell r="P628" t="str">
            <v>SALUD</v>
          </cell>
          <cell r="Q628" t="str">
            <v>Enviado</v>
          </cell>
          <cell r="R628" t="str">
            <v>DEPARTAMENTO DE RISARALDA,</v>
          </cell>
          <cell r="S628">
            <v>8914800857</v>
          </cell>
          <cell r="T628" t="str">
            <v>AHO</v>
          </cell>
          <cell r="U628">
            <v>601003693</v>
          </cell>
        </row>
        <row r="629">
          <cell r="A629">
            <v>14567</v>
          </cell>
          <cell r="B629" t="str">
            <v>E.S.E HOSPITAL MENTAL</v>
          </cell>
          <cell r="C629" t="str">
            <v>NIT</v>
          </cell>
          <cell r="D629">
            <v>8914121341</v>
          </cell>
          <cell r="E629" t="str">
            <v>BANCO DE BOGOTA</v>
          </cell>
          <cell r="F629" t="str">
            <v>AHO</v>
          </cell>
          <cell r="G629">
            <v>465095057</v>
          </cell>
          <cell r="H629" t="str">
            <v>30/06/2026</v>
          </cell>
          <cell r="I629" t="str">
            <v>129128454.00</v>
          </cell>
          <cell r="J629">
            <v>14567</v>
          </cell>
          <cell r="K629" t="str">
            <v>Exito en Red</v>
          </cell>
          <cell r="L629" t="str">
            <v/>
          </cell>
          <cell r="M629" t="str">
            <v/>
          </cell>
          <cell r="N629">
            <v>4</v>
          </cell>
          <cell r="O629" t="str">
            <v>PAGO</v>
          </cell>
          <cell r="P629" t="str">
            <v>SALUD</v>
          </cell>
          <cell r="Q629" t="str">
            <v>Enviado</v>
          </cell>
          <cell r="R629" t="str">
            <v>DEPARTAMENTO DE RISARALDA,</v>
          </cell>
          <cell r="S629">
            <v>8914800857</v>
          </cell>
          <cell r="T629" t="str">
            <v>AHO</v>
          </cell>
          <cell r="U629">
            <v>601003693</v>
          </cell>
        </row>
        <row r="630">
          <cell r="A630">
            <v>14579</v>
          </cell>
          <cell r="B630" t="str">
            <v>DEPARTAMENTO DE RISARA</v>
          </cell>
          <cell r="C630" t="str">
            <v>NIT</v>
          </cell>
          <cell r="D630">
            <v>8914800857</v>
          </cell>
          <cell r="E630" t="str">
            <v>BANCO DE OCCIDENTE</v>
          </cell>
          <cell r="F630" t="str">
            <v>CTE</v>
          </cell>
          <cell r="G630">
            <v>33488461</v>
          </cell>
          <cell r="H630" t="str">
            <v>30/06/2026</v>
          </cell>
          <cell r="I630" t="str">
            <v>590373.00</v>
          </cell>
          <cell r="J630">
            <v>14579</v>
          </cell>
          <cell r="K630" t="str">
            <v>Exito en Red</v>
          </cell>
          <cell r="L630" t="str">
            <v/>
          </cell>
          <cell r="M630" t="str">
            <v/>
          </cell>
          <cell r="N630">
            <v>4</v>
          </cell>
          <cell r="O630" t="str">
            <v>PAGO</v>
          </cell>
          <cell r="P630" t="str">
            <v>SALUD</v>
          </cell>
          <cell r="Q630" t="str">
            <v>Enviado</v>
          </cell>
          <cell r="R630" t="str">
            <v>DEPARTAMENTO DE RISARALDA,</v>
          </cell>
          <cell r="S630">
            <v>8914800857</v>
          </cell>
          <cell r="T630" t="str">
            <v>AHO</v>
          </cell>
          <cell r="U630">
            <v>601003693</v>
          </cell>
        </row>
        <row r="631">
          <cell r="A631">
            <v>14562</v>
          </cell>
          <cell r="B631" t="str">
            <v>E.S.E. HOSPITAL UNIVER</v>
          </cell>
          <cell r="C631" t="str">
            <v>NIT</v>
          </cell>
          <cell r="D631">
            <v>8002312357</v>
          </cell>
          <cell r="E631" t="str">
            <v>DAVIVIENDA</v>
          </cell>
          <cell r="F631" t="str">
            <v>CTE</v>
          </cell>
          <cell r="G631">
            <v>304022619</v>
          </cell>
          <cell r="H631" t="str">
            <v>30/06/2026</v>
          </cell>
          <cell r="I631" t="str">
            <v>613558881.00</v>
          </cell>
          <cell r="J631">
            <v>14562</v>
          </cell>
          <cell r="K631" t="str">
            <v>Exito en Red</v>
          </cell>
          <cell r="L631" t="str">
            <v/>
          </cell>
          <cell r="M631" t="str">
            <v/>
          </cell>
          <cell r="N631">
            <v>5</v>
          </cell>
          <cell r="O631" t="str">
            <v>PAGO</v>
          </cell>
          <cell r="P631" t="str">
            <v>SALUD</v>
          </cell>
          <cell r="Q631" t="str">
            <v>Enviado</v>
          </cell>
          <cell r="R631" t="str">
            <v>DEPARTAMENTO DE RISARALDA,</v>
          </cell>
          <cell r="S631">
            <v>8914800857</v>
          </cell>
          <cell r="T631" t="str">
            <v>AHO</v>
          </cell>
          <cell r="U631">
            <v>601003693</v>
          </cell>
        </row>
        <row r="632">
          <cell r="A632">
            <v>735</v>
          </cell>
          <cell r="B632" t="str">
            <v>DEPARTAMENTO DE RISARA</v>
          </cell>
          <cell r="C632" t="str">
            <v>NIT</v>
          </cell>
          <cell r="D632">
            <v>8914800857</v>
          </cell>
          <cell r="E632" t="str">
            <v>DAVIVIENDA</v>
          </cell>
          <cell r="F632" t="str">
            <v>AHO</v>
          </cell>
          <cell r="G632">
            <v>127200142223</v>
          </cell>
          <cell r="H632" t="str">
            <v>01/07/2026</v>
          </cell>
          <cell r="I632" t="str">
            <v>2201.08</v>
          </cell>
          <cell r="J632">
            <v>735</v>
          </cell>
          <cell r="K632" t="str">
            <v>Exito en Red</v>
          </cell>
          <cell r="L632" t="str">
            <v/>
          </cell>
          <cell r="M632" t="str">
            <v/>
          </cell>
          <cell r="N632">
            <v>3</v>
          </cell>
          <cell r="O632" t="str">
            <v>PAGO</v>
          </cell>
          <cell r="P632" t="str">
            <v>SALUD</v>
          </cell>
          <cell r="Q632" t="str">
            <v>Enviado</v>
          </cell>
          <cell r="R632" t="str">
            <v>DEPARTAMENTO DE RISARALDA,</v>
          </cell>
          <cell r="S632">
            <v>8914800857</v>
          </cell>
          <cell r="T632" t="str">
            <v>AHO</v>
          </cell>
          <cell r="U632">
            <v>601003693</v>
          </cell>
        </row>
        <row r="633">
          <cell r="A633">
            <v>1243</v>
          </cell>
          <cell r="B633" t="str">
            <v>DEPARTAMENTO DE RISARA</v>
          </cell>
          <cell r="C633" t="str">
            <v>NIT</v>
          </cell>
          <cell r="D633">
            <v>8914800857</v>
          </cell>
          <cell r="E633" t="str">
            <v>DAVIVIENDA</v>
          </cell>
          <cell r="F633" t="str">
            <v>AHO</v>
          </cell>
          <cell r="G633">
            <v>127270038350</v>
          </cell>
          <cell r="H633" t="str">
            <v>02/07/2026</v>
          </cell>
          <cell r="I633" t="str">
            <v>5515364.00</v>
          </cell>
          <cell r="J633">
            <v>1243</v>
          </cell>
          <cell r="K633" t="str">
            <v>Exito en Red</v>
          </cell>
          <cell r="L633" t="str">
            <v/>
          </cell>
          <cell r="M633" t="str">
            <v/>
          </cell>
          <cell r="N633">
            <v>1</v>
          </cell>
          <cell r="O633" t="str">
            <v>PAGO</v>
          </cell>
          <cell r="P633" t="str">
            <v>SALUD</v>
          </cell>
          <cell r="Q633" t="str">
            <v>Enviado</v>
          </cell>
          <cell r="R633" t="str">
            <v>DEPARTAMENTO DE RISARALDA,</v>
          </cell>
          <cell r="S633">
            <v>8914800857</v>
          </cell>
          <cell r="T633" t="str">
            <v>AHO</v>
          </cell>
          <cell r="U633">
            <v>601003693</v>
          </cell>
        </row>
        <row r="634">
          <cell r="A634">
            <v>1244</v>
          </cell>
          <cell r="B634" t="str">
            <v>DEPARTAMENTO DE RISARA</v>
          </cell>
          <cell r="C634" t="str">
            <v>NIT</v>
          </cell>
          <cell r="D634">
            <v>8914800857</v>
          </cell>
          <cell r="E634" t="str">
            <v>DAVIVIENDA</v>
          </cell>
          <cell r="F634" t="str">
            <v>AHO</v>
          </cell>
          <cell r="G634">
            <v>127200185727</v>
          </cell>
          <cell r="H634" t="str">
            <v>02/07/2026</v>
          </cell>
          <cell r="I634" t="str">
            <v>5515364.00</v>
          </cell>
          <cell r="J634">
            <v>1244</v>
          </cell>
          <cell r="K634" t="str">
            <v>Exito en Red</v>
          </cell>
          <cell r="L634" t="str">
            <v/>
          </cell>
          <cell r="M634" t="str">
            <v/>
          </cell>
          <cell r="N634">
            <v>1</v>
          </cell>
          <cell r="O634" t="str">
            <v>PAGO</v>
          </cell>
          <cell r="P634" t="str">
            <v>SALUD</v>
          </cell>
          <cell r="Q634" t="str">
            <v>Enviado</v>
          </cell>
          <cell r="R634" t="str">
            <v>DEPARTAMENTO DE RISARALDA,</v>
          </cell>
          <cell r="S634">
            <v>8914800857</v>
          </cell>
          <cell r="T634" t="str">
            <v>AHO</v>
          </cell>
          <cell r="U634">
            <v>601003693</v>
          </cell>
        </row>
        <row r="635">
          <cell r="A635">
            <v>1246</v>
          </cell>
          <cell r="B635" t="str">
            <v>DEPARTAMENTO DE RISARA</v>
          </cell>
          <cell r="C635" t="str">
            <v>NIT</v>
          </cell>
          <cell r="D635">
            <v>8914800857</v>
          </cell>
          <cell r="E635" t="str">
            <v>DAVIVIENDA</v>
          </cell>
          <cell r="F635" t="str">
            <v>AHO</v>
          </cell>
          <cell r="G635">
            <v>127200089309</v>
          </cell>
          <cell r="H635" t="str">
            <v>02/07/2026</v>
          </cell>
          <cell r="I635" t="str">
            <v>8273047.00</v>
          </cell>
          <cell r="J635">
            <v>1246</v>
          </cell>
          <cell r="K635" t="str">
            <v>Exito en Red</v>
          </cell>
          <cell r="L635" t="str">
            <v/>
          </cell>
          <cell r="M635" t="str">
            <v/>
          </cell>
          <cell r="N635">
            <v>1</v>
          </cell>
          <cell r="O635" t="str">
            <v>PAGO</v>
          </cell>
          <cell r="P635" t="str">
            <v>SALUD</v>
          </cell>
          <cell r="Q635" t="str">
            <v>Enviado</v>
          </cell>
          <cell r="R635" t="str">
            <v>DEPARTAMENTO DE RISARALDA,</v>
          </cell>
          <cell r="S635">
            <v>8914800857</v>
          </cell>
          <cell r="T635" t="str">
            <v>AHO</v>
          </cell>
          <cell r="U635">
            <v>601003693</v>
          </cell>
        </row>
        <row r="636">
          <cell r="A636">
            <v>1247</v>
          </cell>
          <cell r="B636" t="str">
            <v>DEPARTAMENTO DE RISARA</v>
          </cell>
          <cell r="C636" t="str">
            <v>NIT</v>
          </cell>
          <cell r="D636">
            <v>8914800857</v>
          </cell>
          <cell r="E636" t="str">
            <v>DAVIVIENDA</v>
          </cell>
          <cell r="F636" t="str">
            <v>AHO</v>
          </cell>
          <cell r="G636">
            <v>127200185719</v>
          </cell>
          <cell r="H636" t="str">
            <v>02/07/2026</v>
          </cell>
          <cell r="I636" t="str">
            <v>2398523.00</v>
          </cell>
          <cell r="J636">
            <v>1247</v>
          </cell>
          <cell r="K636" t="str">
            <v>Exito en Red</v>
          </cell>
          <cell r="L636" t="str">
            <v/>
          </cell>
          <cell r="M636" t="str">
            <v/>
          </cell>
          <cell r="N636">
            <v>1</v>
          </cell>
          <cell r="O636" t="str">
            <v>PAGO</v>
          </cell>
          <cell r="P636" t="str">
            <v>SALUD</v>
          </cell>
          <cell r="Q636" t="str">
            <v>Enviado</v>
          </cell>
          <cell r="R636" t="str">
            <v>DEPARTAMENTO DE RISARALDA,</v>
          </cell>
          <cell r="S636">
            <v>8914800857</v>
          </cell>
          <cell r="T636" t="str">
            <v>AHO</v>
          </cell>
          <cell r="U636">
            <v>601003693</v>
          </cell>
        </row>
        <row r="637">
          <cell r="A637">
            <v>1245</v>
          </cell>
          <cell r="B637" t="str">
            <v>DEPARTAMENTO DE RISARA</v>
          </cell>
          <cell r="C637" t="str">
            <v>NIT</v>
          </cell>
          <cell r="D637">
            <v>8914800857</v>
          </cell>
          <cell r="E637" t="str">
            <v>DAVIVIENDA</v>
          </cell>
          <cell r="F637" t="str">
            <v>AHO</v>
          </cell>
          <cell r="G637">
            <v>127200185735</v>
          </cell>
          <cell r="H637" t="str">
            <v>02/07/2026</v>
          </cell>
          <cell r="I637" t="str">
            <v>2760061.00</v>
          </cell>
          <cell r="J637">
            <v>1245</v>
          </cell>
          <cell r="K637" t="str">
            <v>Exito en Red</v>
          </cell>
          <cell r="L637" t="str">
            <v/>
          </cell>
          <cell r="M637" t="str">
            <v/>
          </cell>
          <cell r="N637">
            <v>1</v>
          </cell>
          <cell r="O637" t="str">
            <v>PAGO</v>
          </cell>
          <cell r="P637" t="str">
            <v>SALUD</v>
          </cell>
          <cell r="Q637" t="str">
            <v>Enviado</v>
          </cell>
          <cell r="R637" t="str">
            <v>DEPARTAMENTO DE RISARALDA,</v>
          </cell>
          <cell r="S637">
            <v>8914800857</v>
          </cell>
          <cell r="T637" t="str">
            <v>AHO</v>
          </cell>
          <cell r="U637">
            <v>601003693</v>
          </cell>
        </row>
        <row r="638">
          <cell r="A638">
            <v>1276</v>
          </cell>
          <cell r="B638" t="str">
            <v>DEPARTAMENTO DE RISARA</v>
          </cell>
          <cell r="C638" t="str">
            <v>NIT</v>
          </cell>
          <cell r="D638">
            <v>8914800857</v>
          </cell>
          <cell r="E638" t="str">
            <v>DAVIVIENDA</v>
          </cell>
          <cell r="F638" t="str">
            <v>AHO</v>
          </cell>
          <cell r="G638">
            <v>127200185743</v>
          </cell>
          <cell r="H638" t="str">
            <v>02/07/2026</v>
          </cell>
          <cell r="I638" t="str">
            <v>4009206.00</v>
          </cell>
          <cell r="J638">
            <v>1276</v>
          </cell>
          <cell r="K638" t="str">
            <v>Exito en Red</v>
          </cell>
          <cell r="L638" t="str">
            <v/>
          </cell>
          <cell r="M638" t="str">
            <v/>
          </cell>
          <cell r="N638">
            <v>1</v>
          </cell>
          <cell r="O638" t="str">
            <v>PAGO</v>
          </cell>
          <cell r="P638" t="str">
            <v>SALUD</v>
          </cell>
          <cell r="Q638" t="str">
            <v>Enviado</v>
          </cell>
          <cell r="R638" t="str">
            <v>DEPARTAMENTO DE RISARALDA,</v>
          </cell>
          <cell r="S638">
            <v>8914800857</v>
          </cell>
          <cell r="T638" t="str">
            <v>AHO</v>
          </cell>
          <cell r="U638">
            <v>601003693</v>
          </cell>
        </row>
        <row r="639">
          <cell r="A639">
            <v>1248</v>
          </cell>
          <cell r="B639" t="str">
            <v>DEPARTAMENTO DE RISARA</v>
          </cell>
          <cell r="C639" t="str">
            <v>NIT</v>
          </cell>
          <cell r="D639">
            <v>8914800857</v>
          </cell>
          <cell r="E639" t="str">
            <v>BANCO DE OCCIDENTE</v>
          </cell>
          <cell r="F639" t="str">
            <v>CTE</v>
          </cell>
          <cell r="G639">
            <v>33488479</v>
          </cell>
          <cell r="H639" t="str">
            <v>02/07/2026</v>
          </cell>
          <cell r="I639" t="str">
            <v>20297475.00</v>
          </cell>
          <cell r="J639">
            <v>1248</v>
          </cell>
          <cell r="K639" t="str">
            <v>Exito en Red</v>
          </cell>
          <cell r="L639" t="str">
            <v/>
          </cell>
          <cell r="M639" t="str">
            <v/>
          </cell>
          <cell r="N639">
            <v>1</v>
          </cell>
          <cell r="O639" t="str">
            <v>PAGO</v>
          </cell>
          <cell r="P639" t="str">
            <v>SALUD</v>
          </cell>
          <cell r="Q639" t="str">
            <v>Enviado</v>
          </cell>
          <cell r="R639" t="str">
            <v>DEPARTAMENTO DE RISARALDA,</v>
          </cell>
          <cell r="S639">
            <v>8914800857</v>
          </cell>
          <cell r="T639" t="str">
            <v>AHO</v>
          </cell>
          <cell r="U639">
            <v>601003693</v>
          </cell>
        </row>
      </sheetData>
      <sheetData sheetId="5">
        <row r="1">
          <cell r="B1" t="str">
            <v>Nombre Empresa</v>
          </cell>
          <cell r="C1" t="str">
            <v>DEPARTAMENTO DE RISARALDA,</v>
          </cell>
          <cell r="D1" t="str">
            <v/>
          </cell>
        </row>
        <row r="2">
          <cell r="B2" t="str">
            <v>Consulta</v>
          </cell>
          <cell r="C2" t="str">
            <v>Historialdetransacciones_Enviadas_01062026A02072026.txt</v>
          </cell>
        </row>
        <row r="3">
          <cell r="B3" t="str">
            <v>Usuario</v>
          </cell>
          <cell r="C3" t="str">
            <v>ALEJANDRA MARIA OBANDO GALVIS</v>
          </cell>
        </row>
        <row r="4">
          <cell r="B4" t="str">
            <v>Fecha y hora consulta</v>
          </cell>
          <cell r="C4" t="str">
            <v>03/07/2026 08:27:06</v>
          </cell>
        </row>
        <row r="5">
          <cell r="B5" t="str">
            <v/>
          </cell>
        </row>
        <row r="6">
          <cell r="A6" t="str">
            <v>Nombre del tercero</v>
          </cell>
          <cell r="B6" t="str">
            <v>Nombre del tercero</v>
          </cell>
          <cell r="C6" t="str">
            <v>Tipo de identificacion</v>
          </cell>
          <cell r="D6" t="str">
            <v>Identificacion</v>
          </cell>
          <cell r="E6" t="str">
            <v>Banco tercero</v>
          </cell>
          <cell r="F6" t="str">
            <v>Tipo de cuenta tercero</v>
          </cell>
          <cell r="G6" t="str">
            <v>Numero de cuenta destino</v>
          </cell>
          <cell r="H6" t="str">
            <v>Fecha envio</v>
          </cell>
          <cell r="I6" t="str">
            <v>Valor de la Trx</v>
          </cell>
          <cell r="J6" t="str">
            <v>Referencia</v>
          </cell>
          <cell r="K6" t="str">
            <v>Estado Trx</v>
          </cell>
          <cell r="L6" t="str">
            <v>Codigo rechazo</v>
          </cell>
          <cell r="M6" t="str">
            <v>Motivo del rechazo</v>
          </cell>
          <cell r="N6" t="str">
            <v>Ciclo</v>
          </cell>
          <cell r="O6" t="str">
            <v>Naturaleza</v>
          </cell>
          <cell r="P6" t="str">
            <v>Tipo de pago</v>
          </cell>
          <cell r="Q6" t="str">
            <v>Tipo de movimiento</v>
          </cell>
          <cell r="R6" t="str">
            <v>Nombre cliente Itau</v>
          </cell>
          <cell r="S6" t="str">
            <v>Id origen</v>
          </cell>
          <cell r="T6" t="str">
            <v>Tipo de cuenta origen</v>
          </cell>
          <cell r="U6" t="str">
            <v>Cuenta origen</v>
          </cell>
        </row>
        <row r="7">
          <cell r="A7" t="str">
            <v>ADRIAN ROTAVISTA GRAJA</v>
          </cell>
          <cell r="B7" t="str">
            <v>ADRIAN ROTAVISTA GRAJA</v>
          </cell>
          <cell r="C7" t="str">
            <v>CC</v>
          </cell>
          <cell r="D7">
            <v>18561425</v>
          </cell>
          <cell r="E7" t="str">
            <v>BANCOLOMBIA</v>
          </cell>
          <cell r="F7" t="str">
            <v>AHO</v>
          </cell>
          <cell r="G7">
            <v>71919182932</v>
          </cell>
          <cell r="H7" t="str">
            <v>01/06/2026</v>
          </cell>
          <cell r="I7" t="str">
            <v>3709000.00</v>
          </cell>
          <cell r="J7" t="str">
            <v>ABONO EN CUENTA</v>
          </cell>
          <cell r="K7" t="str">
            <v>Exito en Red</v>
          </cell>
          <cell r="L7" t="str">
            <v/>
          </cell>
          <cell r="M7" t="str">
            <v/>
          </cell>
          <cell r="N7">
            <v>4</v>
          </cell>
          <cell r="O7" t="str">
            <v>PAGO</v>
          </cell>
          <cell r="P7" t="str">
            <v>SALUD</v>
          </cell>
          <cell r="Q7" t="str">
            <v>Enviado</v>
          </cell>
          <cell r="R7" t="str">
            <v>DEPARTAMENTO DE RISARALDA,</v>
          </cell>
          <cell r="S7">
            <v>8914800857</v>
          </cell>
          <cell r="T7" t="str">
            <v>AHO</v>
          </cell>
          <cell r="U7">
            <v>601003693</v>
          </cell>
        </row>
        <row r="8">
          <cell r="A8" t="str">
            <v>GARCIA QUINTERO ADRIAN</v>
          </cell>
          <cell r="B8" t="str">
            <v>GARCIA QUINTERO ADRIAN</v>
          </cell>
          <cell r="C8" t="str">
            <v>CC</v>
          </cell>
          <cell r="D8">
            <v>42132215</v>
          </cell>
          <cell r="E8" t="str">
            <v>DAVIVIENDA</v>
          </cell>
          <cell r="F8" t="str">
            <v>AHO</v>
          </cell>
          <cell r="G8">
            <v>302680871</v>
          </cell>
          <cell r="H8" t="str">
            <v>01/06/2026</v>
          </cell>
          <cell r="I8" t="str">
            <v>168180.00</v>
          </cell>
          <cell r="J8" t="str">
            <v>ABONO EN CUENTA</v>
          </cell>
          <cell r="K8" t="str">
            <v>Exito en Red</v>
          </cell>
          <cell r="L8" t="str">
            <v/>
          </cell>
          <cell r="M8" t="str">
            <v/>
          </cell>
          <cell r="N8">
            <v>4</v>
          </cell>
          <cell r="O8" t="str">
            <v>PAGO</v>
          </cell>
          <cell r="P8" t="str">
            <v>SALUD</v>
          </cell>
          <cell r="Q8" t="str">
            <v>Enviado</v>
          </cell>
          <cell r="R8" t="str">
            <v>DEPARTAMENTO DE RISARALDA,</v>
          </cell>
          <cell r="S8">
            <v>8914800857</v>
          </cell>
          <cell r="T8" t="str">
            <v>AHO</v>
          </cell>
          <cell r="U8">
            <v>601003693</v>
          </cell>
        </row>
        <row r="9">
          <cell r="A9" t="str">
            <v>BOLIVAR LOPEZ MARIA NA</v>
          </cell>
          <cell r="B9" t="str">
            <v>BOLIVAR LOPEZ MARIA NA</v>
          </cell>
          <cell r="C9" t="str">
            <v>CC</v>
          </cell>
          <cell r="D9">
            <v>51901594</v>
          </cell>
          <cell r="E9" t="str">
            <v>BANCO DE BOGOTA</v>
          </cell>
          <cell r="F9" t="str">
            <v>AHO</v>
          </cell>
          <cell r="G9">
            <v>468010079</v>
          </cell>
          <cell r="H9" t="str">
            <v>01/06/2026</v>
          </cell>
          <cell r="I9" t="str">
            <v>168160.00</v>
          </cell>
          <cell r="J9" t="str">
            <v>ABONO EN CUENTA</v>
          </cell>
          <cell r="K9" t="str">
            <v>Exito en Red</v>
          </cell>
          <cell r="L9" t="str">
            <v/>
          </cell>
          <cell r="M9" t="str">
            <v/>
          </cell>
          <cell r="N9">
            <v>4</v>
          </cell>
          <cell r="O9" t="str">
            <v>PAGO</v>
          </cell>
          <cell r="P9" t="str">
            <v>SALUD</v>
          </cell>
          <cell r="Q9" t="str">
            <v>Enviado</v>
          </cell>
          <cell r="R9" t="str">
            <v>DEPARTAMENTO DE RISARALDA,</v>
          </cell>
          <cell r="S9">
            <v>8914800857</v>
          </cell>
          <cell r="T9" t="str">
            <v>AHO</v>
          </cell>
          <cell r="U9">
            <v>601003693</v>
          </cell>
        </row>
        <row r="10">
          <cell r="A10" t="str">
            <v>DEPARTAMENTO DE RISARA</v>
          </cell>
          <cell r="B10" t="str">
            <v>DEPARTAMENTO DE RISARA</v>
          </cell>
          <cell r="C10" t="str">
            <v>NIT</v>
          </cell>
          <cell r="D10">
            <v>8914800857</v>
          </cell>
          <cell r="E10" t="str">
            <v>DAVIVIENDA</v>
          </cell>
          <cell r="F10" t="str">
            <v>AHO</v>
          </cell>
          <cell r="G10">
            <v>127270038350</v>
          </cell>
          <cell r="H10" t="str">
            <v>03/06/2026</v>
          </cell>
          <cell r="I10" t="str">
            <v>2269000.00</v>
          </cell>
          <cell r="J10">
            <v>1019</v>
          </cell>
          <cell r="K10" t="str">
            <v>Exito en Red</v>
          </cell>
          <cell r="L10" t="str">
            <v/>
          </cell>
          <cell r="M10" t="str">
            <v/>
          </cell>
          <cell r="N10">
            <v>2</v>
          </cell>
          <cell r="O10" t="str">
            <v>PAGO</v>
          </cell>
          <cell r="P10" t="str">
            <v>SALUD</v>
          </cell>
          <cell r="Q10" t="str">
            <v>Enviado</v>
          </cell>
          <cell r="R10" t="str">
            <v>DEPARTAMENTO DE RISARALDA,</v>
          </cell>
          <cell r="S10">
            <v>8914800857</v>
          </cell>
          <cell r="T10" t="str">
            <v>AHO</v>
          </cell>
          <cell r="U10">
            <v>601003693</v>
          </cell>
        </row>
        <row r="11">
          <cell r="A11" t="str">
            <v>DEPARTAMENTO DE RISARA</v>
          </cell>
          <cell r="B11" t="str">
            <v>DEPARTAMENTO DE RISARA</v>
          </cell>
          <cell r="C11" t="str">
            <v>NIT</v>
          </cell>
          <cell r="D11">
            <v>8914800857</v>
          </cell>
          <cell r="E11" t="str">
            <v>DAVIVIENDA</v>
          </cell>
          <cell r="F11" t="str">
            <v>AHO</v>
          </cell>
          <cell r="G11">
            <v>127200185727</v>
          </cell>
          <cell r="H11" t="str">
            <v>03/06/2026</v>
          </cell>
          <cell r="I11" t="str">
            <v>2269000.00</v>
          </cell>
          <cell r="J11">
            <v>1020</v>
          </cell>
          <cell r="K11" t="str">
            <v>Exito en Red</v>
          </cell>
          <cell r="L11" t="str">
            <v/>
          </cell>
          <cell r="M11" t="str">
            <v/>
          </cell>
          <cell r="N11">
            <v>2</v>
          </cell>
          <cell r="O11" t="str">
            <v>PAGO</v>
          </cell>
          <cell r="P11" t="str">
            <v>SALUD</v>
          </cell>
          <cell r="Q11" t="str">
            <v>Enviado</v>
          </cell>
          <cell r="R11" t="str">
            <v>DEPARTAMENTO DE RISARALDA,</v>
          </cell>
          <cell r="S11">
            <v>8914800857</v>
          </cell>
          <cell r="T11" t="str">
            <v>AHO</v>
          </cell>
          <cell r="U11">
            <v>601003693</v>
          </cell>
        </row>
        <row r="12">
          <cell r="A12" t="str">
            <v>DEPARTAMENTO DE RISARA</v>
          </cell>
          <cell r="B12" t="str">
            <v>DEPARTAMENTO DE RISARA</v>
          </cell>
          <cell r="C12" t="str">
            <v>NIT</v>
          </cell>
          <cell r="D12">
            <v>8914800857</v>
          </cell>
          <cell r="E12" t="str">
            <v>DAVIVIENDA</v>
          </cell>
          <cell r="F12" t="str">
            <v>AHO</v>
          </cell>
          <cell r="G12">
            <v>127200185735</v>
          </cell>
          <cell r="H12" t="str">
            <v>03/06/2026</v>
          </cell>
          <cell r="I12" t="str">
            <v>1136000.00</v>
          </cell>
          <cell r="J12">
            <v>1021</v>
          </cell>
          <cell r="K12" t="str">
            <v>Exito en Red</v>
          </cell>
          <cell r="L12" t="str">
            <v/>
          </cell>
          <cell r="M12" t="str">
            <v/>
          </cell>
          <cell r="N12">
            <v>2</v>
          </cell>
          <cell r="O12" t="str">
            <v>PAGO</v>
          </cell>
          <cell r="P12" t="str">
            <v>SALUD</v>
          </cell>
          <cell r="Q12" t="str">
            <v>Enviado</v>
          </cell>
          <cell r="R12" t="str">
            <v>DEPARTAMENTO DE RISARALDA,</v>
          </cell>
          <cell r="S12">
            <v>8914800857</v>
          </cell>
          <cell r="T12" t="str">
            <v>AHO</v>
          </cell>
          <cell r="U12">
            <v>601003693</v>
          </cell>
        </row>
        <row r="13">
          <cell r="A13" t="str">
            <v>DEPARTAMENTO DE RISARA</v>
          </cell>
          <cell r="B13" t="str">
            <v>DEPARTAMENTO DE RISARA</v>
          </cell>
          <cell r="C13" t="str">
            <v>NIT</v>
          </cell>
          <cell r="D13">
            <v>8914800857</v>
          </cell>
          <cell r="E13" t="str">
            <v>BANCO DE OCCIDENTE</v>
          </cell>
          <cell r="F13" t="str">
            <v>CTE</v>
          </cell>
          <cell r="G13">
            <v>33488479</v>
          </cell>
          <cell r="H13" t="str">
            <v>03/06/2026</v>
          </cell>
          <cell r="I13" t="str">
            <v>13595999.99</v>
          </cell>
          <cell r="J13">
            <v>1024</v>
          </cell>
          <cell r="K13" t="str">
            <v>Exito en Red</v>
          </cell>
          <cell r="L13" t="str">
            <v/>
          </cell>
          <cell r="M13" t="str">
            <v/>
          </cell>
          <cell r="N13">
            <v>2</v>
          </cell>
          <cell r="O13" t="str">
            <v>PAGO</v>
          </cell>
          <cell r="P13" t="str">
            <v>SALUD</v>
          </cell>
          <cell r="Q13" t="str">
            <v>Enviado</v>
          </cell>
          <cell r="R13" t="str">
            <v>DEPARTAMENTO DE RISARALDA,</v>
          </cell>
          <cell r="S13">
            <v>8914800857</v>
          </cell>
          <cell r="T13" t="str">
            <v>AHO</v>
          </cell>
          <cell r="U13">
            <v>601003693</v>
          </cell>
        </row>
        <row r="14">
          <cell r="A14" t="str">
            <v>DEPARTAMENTO DE RISARA</v>
          </cell>
          <cell r="B14" t="str">
            <v>DEPARTAMENTO DE RISARA</v>
          </cell>
          <cell r="C14" t="str">
            <v>NIT</v>
          </cell>
          <cell r="D14">
            <v>8914800857</v>
          </cell>
          <cell r="E14" t="str">
            <v>DAVIVIENDA</v>
          </cell>
          <cell r="F14" t="str">
            <v>AHO</v>
          </cell>
          <cell r="G14">
            <v>127200185743</v>
          </cell>
          <cell r="H14" t="str">
            <v>03/06/2026</v>
          </cell>
          <cell r="I14" t="str">
            <v>2978275.00</v>
          </cell>
          <cell r="J14">
            <v>1025</v>
          </cell>
          <cell r="K14" t="str">
            <v>Exito en Red</v>
          </cell>
          <cell r="L14" t="str">
            <v/>
          </cell>
          <cell r="M14" t="str">
            <v/>
          </cell>
          <cell r="N14">
            <v>2</v>
          </cell>
          <cell r="O14" t="str">
            <v>PAGO</v>
          </cell>
          <cell r="P14" t="str">
            <v>SALUD</v>
          </cell>
          <cell r="Q14" t="str">
            <v>Enviado</v>
          </cell>
          <cell r="R14" t="str">
            <v>DEPARTAMENTO DE RISARALDA,</v>
          </cell>
          <cell r="S14">
            <v>8914800857</v>
          </cell>
          <cell r="T14" t="str">
            <v>AHO</v>
          </cell>
          <cell r="U14">
            <v>601003693</v>
          </cell>
        </row>
        <row r="15">
          <cell r="A15" t="str">
            <v>DEPARTAMENTO DE RISARA</v>
          </cell>
          <cell r="B15" t="str">
            <v>DEPARTAMENTO DE RISARA</v>
          </cell>
          <cell r="C15" t="str">
            <v>NIT</v>
          </cell>
          <cell r="D15">
            <v>8914800857</v>
          </cell>
          <cell r="E15" t="str">
            <v>DAVIVIENDA</v>
          </cell>
          <cell r="F15" t="str">
            <v>AHO</v>
          </cell>
          <cell r="G15">
            <v>127200185719</v>
          </cell>
          <cell r="H15" t="str">
            <v>03/06/2026</v>
          </cell>
          <cell r="I15" t="str">
            <v>35000.00</v>
          </cell>
          <cell r="J15">
            <v>1023</v>
          </cell>
          <cell r="K15" t="str">
            <v>Exito en Red</v>
          </cell>
          <cell r="L15" t="str">
            <v/>
          </cell>
          <cell r="M15" t="str">
            <v/>
          </cell>
          <cell r="N15">
            <v>2</v>
          </cell>
          <cell r="O15" t="str">
            <v>PAGO</v>
          </cell>
          <cell r="P15" t="str">
            <v>SALUD</v>
          </cell>
          <cell r="Q15" t="str">
            <v>Enviado</v>
          </cell>
          <cell r="R15" t="str">
            <v>DEPARTAMENTO DE RISARALDA,</v>
          </cell>
          <cell r="S15">
            <v>8914800857</v>
          </cell>
          <cell r="T15" t="str">
            <v>AHO</v>
          </cell>
          <cell r="U15">
            <v>601003693</v>
          </cell>
        </row>
        <row r="16">
          <cell r="A16" t="str">
            <v>DEPARTAMENTO DE RISARA</v>
          </cell>
          <cell r="B16" t="str">
            <v>DEPARTAMENTO DE RISARA</v>
          </cell>
          <cell r="C16" t="str">
            <v>NIT</v>
          </cell>
          <cell r="D16">
            <v>8914800857</v>
          </cell>
          <cell r="E16" t="str">
            <v>DAVIVIENDA</v>
          </cell>
          <cell r="F16" t="str">
            <v>AHO</v>
          </cell>
          <cell r="G16">
            <v>127200089309</v>
          </cell>
          <cell r="H16" t="str">
            <v>03/06/2026</v>
          </cell>
          <cell r="I16" t="str">
            <v>3402000.00</v>
          </cell>
          <cell r="J16">
            <v>1022</v>
          </cell>
          <cell r="K16" t="str">
            <v>Exito en Red</v>
          </cell>
          <cell r="L16" t="str">
            <v/>
          </cell>
          <cell r="M16" t="str">
            <v/>
          </cell>
          <cell r="N16">
            <v>2</v>
          </cell>
          <cell r="O16" t="str">
            <v>PAGO</v>
          </cell>
          <cell r="P16" t="str">
            <v>SALUD</v>
          </cell>
          <cell r="Q16" t="str">
            <v>Enviado</v>
          </cell>
          <cell r="R16" t="str">
            <v>DEPARTAMENTO DE RISARALDA,</v>
          </cell>
          <cell r="S16">
            <v>8914800857</v>
          </cell>
          <cell r="T16" t="str">
            <v>AHO</v>
          </cell>
          <cell r="U16">
            <v>601003693</v>
          </cell>
        </row>
        <row r="17">
          <cell r="A17" t="str">
            <v>BANCO COMERCIAL AV VIL</v>
          </cell>
          <cell r="B17" t="str">
            <v>BANCO COMERCIAL AV VIL</v>
          </cell>
          <cell r="C17" t="str">
            <v>NIT</v>
          </cell>
          <cell r="D17">
            <v>8600358275</v>
          </cell>
          <cell r="E17" t="str">
            <v>AV VILLAS</v>
          </cell>
          <cell r="F17" t="str">
            <v>AHO</v>
          </cell>
          <cell r="G17">
            <v>59703442</v>
          </cell>
          <cell r="H17" t="str">
            <v>04/06/2026</v>
          </cell>
          <cell r="I17" t="str">
            <v>3212151.00</v>
          </cell>
          <cell r="J17">
            <v>11252</v>
          </cell>
          <cell r="K17" t="str">
            <v>Exito en Red</v>
          </cell>
          <cell r="L17" t="str">
            <v/>
          </cell>
          <cell r="M17" t="str">
            <v/>
          </cell>
          <cell r="N17">
            <v>2</v>
          </cell>
          <cell r="O17" t="str">
            <v>PAGO</v>
          </cell>
          <cell r="P17" t="str">
            <v>SALUD</v>
          </cell>
          <cell r="Q17" t="str">
            <v>Enviado</v>
          </cell>
          <cell r="R17" t="str">
            <v>DEPARTAMENTO DE RISARALDA,</v>
          </cell>
          <cell r="S17">
            <v>8914800857</v>
          </cell>
          <cell r="T17" t="str">
            <v>AHO</v>
          </cell>
          <cell r="U17">
            <v>601003693</v>
          </cell>
        </row>
        <row r="18">
          <cell r="A18" t="str">
            <v>COOPERATIVA DEL MUNICI</v>
          </cell>
          <cell r="B18" t="str">
            <v>COOPERATIVA DEL MUNICI</v>
          </cell>
          <cell r="C18" t="str">
            <v>NIT</v>
          </cell>
          <cell r="D18">
            <v>8914006467</v>
          </cell>
          <cell r="E18" t="str">
            <v>BANCO DE BOGOTA</v>
          </cell>
          <cell r="F18" t="str">
            <v>CTE</v>
          </cell>
          <cell r="G18">
            <v>842074452</v>
          </cell>
          <cell r="H18" t="str">
            <v>04/06/2026</v>
          </cell>
          <cell r="I18" t="str">
            <v>221000.00</v>
          </cell>
          <cell r="J18">
            <v>11252</v>
          </cell>
          <cell r="K18" t="str">
            <v>Exito en Red</v>
          </cell>
          <cell r="L18" t="str">
            <v/>
          </cell>
          <cell r="M18" t="str">
            <v/>
          </cell>
          <cell r="N18">
            <v>2</v>
          </cell>
          <cell r="O18" t="str">
            <v>PAGO</v>
          </cell>
          <cell r="P18" t="str">
            <v>SALUD</v>
          </cell>
          <cell r="Q18" t="str">
            <v>Enviado</v>
          </cell>
          <cell r="R18" t="str">
            <v>DEPARTAMENTO DE RISARALDA,</v>
          </cell>
          <cell r="S18">
            <v>8914800857</v>
          </cell>
          <cell r="T18" t="str">
            <v>AHO</v>
          </cell>
          <cell r="U18">
            <v>601003693</v>
          </cell>
        </row>
        <row r="19">
          <cell r="A19" t="str">
            <v>BANCO DAVIVIENDA</v>
          </cell>
          <cell r="B19" t="str">
            <v>BANCO DAVIVIENDA</v>
          </cell>
          <cell r="C19" t="str">
            <v>NIT</v>
          </cell>
          <cell r="D19">
            <v>8600343137</v>
          </cell>
          <cell r="E19" t="str">
            <v>DAVIVIENDA</v>
          </cell>
          <cell r="F19" t="str">
            <v>AHO</v>
          </cell>
          <cell r="G19">
            <v>470100445423</v>
          </cell>
          <cell r="H19" t="str">
            <v>04/06/2026</v>
          </cell>
          <cell r="I19" t="str">
            <v>9011000.00</v>
          </cell>
          <cell r="J19">
            <v>11252</v>
          </cell>
          <cell r="K19" t="str">
            <v>Exito en Red</v>
          </cell>
          <cell r="L19" t="str">
            <v/>
          </cell>
          <cell r="M19" t="str">
            <v/>
          </cell>
          <cell r="N19">
            <v>2</v>
          </cell>
          <cell r="O19" t="str">
            <v>PAGO</v>
          </cell>
          <cell r="P19" t="str">
            <v>SALUD</v>
          </cell>
          <cell r="Q19" t="str">
            <v>Enviado</v>
          </cell>
          <cell r="R19" t="str">
            <v>DEPARTAMENTO DE RISARALDA,</v>
          </cell>
          <cell r="S19">
            <v>8914800857</v>
          </cell>
          <cell r="T19" t="str">
            <v>AHO</v>
          </cell>
          <cell r="U19">
            <v>601003693</v>
          </cell>
        </row>
        <row r="20">
          <cell r="A20" t="str">
            <v>BANCO BILBAO VIZCAYA A</v>
          </cell>
          <cell r="B20" t="str">
            <v>BANCO BILBAO VIZCAYA A</v>
          </cell>
          <cell r="C20" t="str">
            <v>NIT</v>
          </cell>
          <cell r="D20">
            <v>8600030201</v>
          </cell>
          <cell r="E20" t="str">
            <v>BBVA</v>
          </cell>
          <cell r="F20" t="str">
            <v>AHO</v>
          </cell>
          <cell r="G20">
            <v>7031800000083</v>
          </cell>
          <cell r="H20" t="str">
            <v>04/06/2026</v>
          </cell>
          <cell r="I20" t="str">
            <v>1216150.00</v>
          </cell>
          <cell r="J20">
            <v>11252</v>
          </cell>
          <cell r="K20" t="str">
            <v>Exito en Red</v>
          </cell>
          <cell r="L20" t="str">
            <v/>
          </cell>
          <cell r="M20" t="str">
            <v/>
          </cell>
          <cell r="N20">
            <v>2</v>
          </cell>
          <cell r="O20" t="str">
            <v>PAGO</v>
          </cell>
          <cell r="P20" t="str">
            <v>SALUD</v>
          </cell>
          <cell r="Q20" t="str">
            <v>Enviado</v>
          </cell>
          <cell r="R20" t="str">
            <v>DEPARTAMENTO DE RISARALDA,</v>
          </cell>
          <cell r="S20">
            <v>8914800857</v>
          </cell>
          <cell r="T20" t="str">
            <v>AHO</v>
          </cell>
          <cell r="U20">
            <v>601003693</v>
          </cell>
        </row>
        <row r="21">
          <cell r="A21" t="str">
            <v>SEGUROS BOLIVAR</v>
          </cell>
          <cell r="B21" t="str">
            <v>SEGUROS BOLIVAR</v>
          </cell>
          <cell r="C21" t="str">
            <v>NIT</v>
          </cell>
          <cell r="D21">
            <v>8600025032</v>
          </cell>
          <cell r="E21" t="str">
            <v>DAVIVIENDA</v>
          </cell>
          <cell r="F21" t="str">
            <v>CTE</v>
          </cell>
          <cell r="G21">
            <v>6069999594</v>
          </cell>
          <cell r="H21" t="str">
            <v>04/06/2026</v>
          </cell>
          <cell r="I21" t="str">
            <v>1210700.00</v>
          </cell>
          <cell r="J21">
            <v>11252</v>
          </cell>
          <cell r="K21" t="str">
            <v>Exito en Red</v>
          </cell>
          <cell r="L21" t="str">
            <v/>
          </cell>
          <cell r="M21" t="str">
            <v/>
          </cell>
          <cell r="N21">
            <v>2</v>
          </cell>
          <cell r="O21" t="str">
            <v>PAGO</v>
          </cell>
          <cell r="P21" t="str">
            <v>SALUD</v>
          </cell>
          <cell r="Q21" t="str">
            <v>Enviado</v>
          </cell>
          <cell r="R21" t="str">
            <v>DEPARTAMENTO DE RISARALDA,</v>
          </cell>
          <cell r="S21">
            <v>8914800857</v>
          </cell>
          <cell r="T21" t="str">
            <v>AHO</v>
          </cell>
          <cell r="U21">
            <v>601003693</v>
          </cell>
        </row>
        <row r="22">
          <cell r="A22" t="str">
            <v>CAJA DE COMPENSACION F</v>
          </cell>
          <cell r="B22" t="str">
            <v>CAJA DE COMPENSACION F</v>
          </cell>
          <cell r="C22" t="str">
            <v>NIT</v>
          </cell>
          <cell r="D22">
            <v>8914800001</v>
          </cell>
          <cell r="E22" t="str">
            <v>DAVIVIENDA</v>
          </cell>
          <cell r="F22" t="str">
            <v>AHO</v>
          </cell>
          <cell r="G22">
            <v>126370163589</v>
          </cell>
          <cell r="H22" t="str">
            <v>04/06/2026</v>
          </cell>
          <cell r="I22" t="str">
            <v>928831.00</v>
          </cell>
          <cell r="J22">
            <v>11252</v>
          </cell>
          <cell r="K22" t="str">
            <v>Exito en Red</v>
          </cell>
          <cell r="L22" t="str">
            <v/>
          </cell>
          <cell r="M22" t="str">
            <v/>
          </cell>
          <cell r="N22">
            <v>2</v>
          </cell>
          <cell r="O22" t="str">
            <v>PAGO</v>
          </cell>
          <cell r="P22" t="str">
            <v>SALUD</v>
          </cell>
          <cell r="Q22" t="str">
            <v>Enviado</v>
          </cell>
          <cell r="R22" t="str">
            <v>DEPARTAMENTO DE RISARALDA,</v>
          </cell>
          <cell r="S22">
            <v>8914800857</v>
          </cell>
          <cell r="T22" t="str">
            <v>AHO</v>
          </cell>
          <cell r="U22">
            <v>601003693</v>
          </cell>
        </row>
        <row r="23">
          <cell r="A23" t="str">
            <v>INSTITUTO FINANCIERO P</v>
          </cell>
          <cell r="B23" t="str">
            <v>INSTITUTO FINANCIERO P</v>
          </cell>
          <cell r="C23" t="str">
            <v>NIT</v>
          </cell>
          <cell r="D23">
            <v>8000199221</v>
          </cell>
          <cell r="E23" t="str">
            <v>DAVIVIENDA</v>
          </cell>
          <cell r="F23" t="str">
            <v>AHO</v>
          </cell>
          <cell r="G23">
            <v>5011363959</v>
          </cell>
          <cell r="H23" t="str">
            <v>04/06/2026</v>
          </cell>
          <cell r="I23" t="str">
            <v>2908888.00</v>
          </cell>
          <cell r="J23">
            <v>11252</v>
          </cell>
          <cell r="K23" t="str">
            <v>Exito en Red</v>
          </cell>
          <cell r="L23" t="str">
            <v/>
          </cell>
          <cell r="M23" t="str">
            <v/>
          </cell>
          <cell r="N23">
            <v>2</v>
          </cell>
          <cell r="O23" t="str">
            <v>PAGO</v>
          </cell>
          <cell r="P23" t="str">
            <v>SALUD</v>
          </cell>
          <cell r="Q23" t="str">
            <v>Enviado</v>
          </cell>
          <cell r="R23" t="str">
            <v>DEPARTAMENTO DE RISARALDA,</v>
          </cell>
          <cell r="S23">
            <v>8914800857</v>
          </cell>
          <cell r="T23" t="str">
            <v>AHO</v>
          </cell>
          <cell r="U23">
            <v>601003693</v>
          </cell>
        </row>
        <row r="24">
          <cell r="A24" t="str">
            <v>RED MEDICA VITAL</v>
          </cell>
          <cell r="B24" t="str">
            <v>RED MEDICA VITAL</v>
          </cell>
          <cell r="C24" t="str">
            <v>NIT</v>
          </cell>
          <cell r="D24">
            <v>9006325054</v>
          </cell>
          <cell r="E24" t="str">
            <v>DAVIbank S.A</v>
          </cell>
          <cell r="F24" t="str">
            <v>AHO</v>
          </cell>
          <cell r="G24">
            <v>2082085997</v>
          </cell>
          <cell r="H24" t="str">
            <v>04/06/2026</v>
          </cell>
          <cell r="I24" t="str">
            <v>27500.00</v>
          </cell>
          <cell r="J24">
            <v>11252</v>
          </cell>
          <cell r="K24" t="str">
            <v>Exito en Red</v>
          </cell>
          <cell r="L24" t="str">
            <v/>
          </cell>
          <cell r="M24" t="str">
            <v/>
          </cell>
          <cell r="N24">
            <v>2</v>
          </cell>
          <cell r="O24" t="str">
            <v>PAGO</v>
          </cell>
          <cell r="P24" t="str">
            <v>SALUD</v>
          </cell>
          <cell r="Q24" t="str">
            <v>Enviado</v>
          </cell>
          <cell r="R24" t="str">
            <v>DEPARTAMENTO DE RISARALDA,</v>
          </cell>
          <cell r="S24">
            <v>8914800857</v>
          </cell>
          <cell r="T24" t="str">
            <v>AHO</v>
          </cell>
          <cell r="U24">
            <v>601003693</v>
          </cell>
        </row>
        <row r="25">
          <cell r="A25" t="str">
            <v>COOPERATIVA AVANZA</v>
          </cell>
          <cell r="B25" t="str">
            <v>COOPERATIVA AVANZA</v>
          </cell>
          <cell r="C25" t="str">
            <v>NIT</v>
          </cell>
          <cell r="D25">
            <v>8900023771</v>
          </cell>
          <cell r="E25" t="str">
            <v>BANCO DE BOGOTA</v>
          </cell>
          <cell r="F25" t="str">
            <v>AHO</v>
          </cell>
          <cell r="G25">
            <v>845113067</v>
          </cell>
          <cell r="H25" t="str">
            <v>04/06/2026</v>
          </cell>
          <cell r="I25" t="str">
            <v>111000.00</v>
          </cell>
          <cell r="J25">
            <v>11252</v>
          </cell>
          <cell r="K25" t="str">
            <v>Exito en Red</v>
          </cell>
          <cell r="L25" t="str">
            <v/>
          </cell>
          <cell r="M25" t="str">
            <v/>
          </cell>
          <cell r="N25">
            <v>2</v>
          </cell>
          <cell r="O25" t="str">
            <v>PAGO</v>
          </cell>
          <cell r="P25" t="str">
            <v>SALUD</v>
          </cell>
          <cell r="Q25" t="str">
            <v>Enviado</v>
          </cell>
          <cell r="R25" t="str">
            <v>DEPARTAMENTO DE RISARALDA,</v>
          </cell>
          <cell r="S25">
            <v>8914800857</v>
          </cell>
          <cell r="T25" t="str">
            <v>AHO</v>
          </cell>
          <cell r="U25">
            <v>601003693</v>
          </cell>
        </row>
        <row r="26">
          <cell r="A26" t="str">
            <v>COOP COASMEDAS</v>
          </cell>
          <cell r="B26" t="str">
            <v>COOP COASMEDAS</v>
          </cell>
          <cell r="C26" t="str">
            <v>NIT</v>
          </cell>
          <cell r="D26">
            <v>8600140406</v>
          </cell>
          <cell r="E26" t="str">
            <v>DAVIVIENDA</v>
          </cell>
          <cell r="F26" t="str">
            <v>CTE</v>
          </cell>
          <cell r="G26">
            <v>485169998294</v>
          </cell>
          <cell r="H26" t="str">
            <v>04/06/2026</v>
          </cell>
          <cell r="I26" t="str">
            <v>3389072.00</v>
          </cell>
          <cell r="J26">
            <v>11252</v>
          </cell>
          <cell r="K26" t="str">
            <v>Exito en Red</v>
          </cell>
          <cell r="L26" t="str">
            <v/>
          </cell>
          <cell r="M26" t="str">
            <v/>
          </cell>
          <cell r="N26">
            <v>2</v>
          </cell>
          <cell r="O26" t="str">
            <v>PAGO</v>
          </cell>
          <cell r="P26" t="str">
            <v>SALUD</v>
          </cell>
          <cell r="Q26" t="str">
            <v>Enviado</v>
          </cell>
          <cell r="R26" t="str">
            <v>DEPARTAMENTO DE RISARALDA,</v>
          </cell>
          <cell r="S26">
            <v>8914800857</v>
          </cell>
          <cell r="T26" t="str">
            <v>AHO</v>
          </cell>
          <cell r="U26">
            <v>601003693</v>
          </cell>
        </row>
        <row r="27">
          <cell r="A27" t="str">
            <v>NELLY TORRES HERNANDEZ</v>
          </cell>
          <cell r="B27" t="str">
            <v>NELLY TORRES HERNANDEZ</v>
          </cell>
          <cell r="C27" t="str">
            <v>CC</v>
          </cell>
          <cell r="D27">
            <v>41895353</v>
          </cell>
          <cell r="E27" t="str">
            <v>DAVIVIENDA</v>
          </cell>
          <cell r="F27" t="str">
            <v>AHO</v>
          </cell>
          <cell r="G27">
            <v>138100012820</v>
          </cell>
          <cell r="H27" t="str">
            <v>04/06/2026</v>
          </cell>
          <cell r="I27" t="str">
            <v>1119000.00</v>
          </cell>
          <cell r="J27">
            <v>11252</v>
          </cell>
          <cell r="K27" t="str">
            <v>Exito en Red</v>
          </cell>
          <cell r="L27" t="str">
            <v/>
          </cell>
          <cell r="M27" t="str">
            <v/>
          </cell>
          <cell r="N27">
            <v>2</v>
          </cell>
          <cell r="O27" t="str">
            <v>PAGO</v>
          </cell>
          <cell r="P27" t="str">
            <v>SALUD</v>
          </cell>
          <cell r="Q27" t="str">
            <v>Enviado</v>
          </cell>
          <cell r="R27" t="str">
            <v>DEPARTAMENTO DE RISARALDA,</v>
          </cell>
          <cell r="S27">
            <v>8914800857</v>
          </cell>
          <cell r="T27" t="str">
            <v>AHO</v>
          </cell>
          <cell r="U27">
            <v>601003693</v>
          </cell>
        </row>
        <row r="28">
          <cell r="A28" t="str">
            <v>BANCODE BOGOTA</v>
          </cell>
          <cell r="B28" t="str">
            <v>BANCODE BOGOTA</v>
          </cell>
          <cell r="C28" t="str">
            <v>NIT</v>
          </cell>
          <cell r="D28">
            <v>8600029644</v>
          </cell>
          <cell r="E28" t="str">
            <v>BANCO DE BOGOTA</v>
          </cell>
          <cell r="F28" t="str">
            <v>CTE</v>
          </cell>
          <cell r="G28">
            <v>331925958</v>
          </cell>
          <cell r="H28" t="str">
            <v>04/06/2026</v>
          </cell>
          <cell r="I28" t="str">
            <v>1992344.00</v>
          </cell>
          <cell r="J28">
            <v>11252</v>
          </cell>
          <cell r="K28" t="str">
            <v>Exito en Red</v>
          </cell>
          <cell r="L28" t="str">
            <v/>
          </cell>
          <cell r="M28" t="str">
            <v/>
          </cell>
          <cell r="N28">
            <v>2</v>
          </cell>
          <cell r="O28" t="str">
            <v>PAGO</v>
          </cell>
          <cell r="P28" t="str">
            <v>SALUD</v>
          </cell>
          <cell r="Q28" t="str">
            <v>Enviado</v>
          </cell>
          <cell r="R28" t="str">
            <v>DEPARTAMENTO DE RISARALDA,</v>
          </cell>
          <cell r="S28">
            <v>8914800857</v>
          </cell>
          <cell r="T28" t="str">
            <v>AHO</v>
          </cell>
          <cell r="U28">
            <v>601003693</v>
          </cell>
        </row>
        <row r="29">
          <cell r="A29" t="str">
            <v>GRUPO EMI SA</v>
          </cell>
          <cell r="B29" t="str">
            <v>GRUPO EMI SA</v>
          </cell>
          <cell r="C29" t="str">
            <v>NIT</v>
          </cell>
          <cell r="D29">
            <v>8110076010</v>
          </cell>
          <cell r="E29" t="str">
            <v>BANCOLOMBIA</v>
          </cell>
          <cell r="F29" t="str">
            <v>AHO</v>
          </cell>
          <cell r="G29">
            <v>70611507396</v>
          </cell>
          <cell r="H29" t="str">
            <v>04/06/2026</v>
          </cell>
          <cell r="I29" t="str">
            <v>749051.00</v>
          </cell>
          <cell r="J29">
            <v>11252</v>
          </cell>
          <cell r="K29" t="str">
            <v>Exito en Red</v>
          </cell>
          <cell r="L29" t="str">
            <v/>
          </cell>
          <cell r="M29" t="str">
            <v/>
          </cell>
          <cell r="N29">
            <v>2</v>
          </cell>
          <cell r="O29" t="str">
            <v>PAGO</v>
          </cell>
          <cell r="P29" t="str">
            <v>SALUD</v>
          </cell>
          <cell r="Q29" t="str">
            <v>Enviado</v>
          </cell>
          <cell r="R29" t="str">
            <v>DEPARTAMENTO DE RISARALDA,</v>
          </cell>
          <cell r="S29">
            <v>8914800857</v>
          </cell>
          <cell r="T29" t="str">
            <v>AHO</v>
          </cell>
          <cell r="U29">
            <v>601003693</v>
          </cell>
        </row>
        <row r="30">
          <cell r="A30" t="str">
            <v>COOP DE AHORRO Y CREDI</v>
          </cell>
          <cell r="B30" t="str">
            <v>COOP DE AHORRO Y CREDI</v>
          </cell>
          <cell r="C30" t="str">
            <v>NIT</v>
          </cell>
          <cell r="D30">
            <v>8914097473</v>
          </cell>
          <cell r="E30" t="str">
            <v>DAVIVIENDA</v>
          </cell>
          <cell r="F30" t="str">
            <v>CTE</v>
          </cell>
          <cell r="G30">
            <v>127269999430</v>
          </cell>
          <cell r="H30" t="str">
            <v>04/06/2026</v>
          </cell>
          <cell r="I30" t="str">
            <v>1341428.00</v>
          </cell>
          <cell r="J30">
            <v>11252</v>
          </cell>
          <cell r="K30" t="str">
            <v>Exito en Red</v>
          </cell>
          <cell r="L30" t="str">
            <v/>
          </cell>
          <cell r="M30" t="str">
            <v/>
          </cell>
          <cell r="N30">
            <v>2</v>
          </cell>
          <cell r="O30" t="str">
            <v>PAGO</v>
          </cell>
          <cell r="P30" t="str">
            <v>SALUD</v>
          </cell>
          <cell r="Q30" t="str">
            <v>Enviado</v>
          </cell>
          <cell r="R30" t="str">
            <v>DEPARTAMENTO DE RISARALDA,</v>
          </cell>
          <cell r="S30">
            <v>8914800857</v>
          </cell>
          <cell r="T30" t="str">
            <v>AHO</v>
          </cell>
          <cell r="U30">
            <v>601003693</v>
          </cell>
        </row>
        <row r="31">
          <cell r="A31" t="str">
            <v>LA OFRENDA SA</v>
          </cell>
          <cell r="B31" t="str">
            <v>LA OFRENDA SA</v>
          </cell>
          <cell r="C31" t="str">
            <v>NIT</v>
          </cell>
          <cell r="D31">
            <v>8160054733</v>
          </cell>
          <cell r="E31" t="str">
            <v>BANCO DE BOGOTA</v>
          </cell>
          <cell r="F31" t="str">
            <v>CTE</v>
          </cell>
          <cell r="G31">
            <v>468116637</v>
          </cell>
          <cell r="H31" t="str">
            <v>04/06/2026</v>
          </cell>
          <cell r="I31" t="str">
            <v>492850.00</v>
          </cell>
          <cell r="J31">
            <v>11252</v>
          </cell>
          <cell r="K31" t="str">
            <v>Exito en Red</v>
          </cell>
          <cell r="L31" t="str">
            <v/>
          </cell>
          <cell r="M31" t="str">
            <v/>
          </cell>
          <cell r="N31">
            <v>2</v>
          </cell>
          <cell r="O31" t="str">
            <v>PAGO</v>
          </cell>
          <cell r="P31" t="str">
            <v>SALUD</v>
          </cell>
          <cell r="Q31" t="str">
            <v>Enviado</v>
          </cell>
          <cell r="R31" t="str">
            <v>DEPARTAMENTO DE RISARALDA,</v>
          </cell>
          <cell r="S31">
            <v>8914800857</v>
          </cell>
          <cell r="T31" t="str">
            <v>AHO</v>
          </cell>
          <cell r="U31">
            <v>601003693</v>
          </cell>
        </row>
        <row r="32">
          <cell r="A32" t="str">
            <v>SINDICATO SERV PUBLICO</v>
          </cell>
          <cell r="B32" t="str">
            <v>SINDICATO SERV PUBLICO</v>
          </cell>
          <cell r="C32" t="str">
            <v>NIT</v>
          </cell>
          <cell r="D32">
            <v>9008760082</v>
          </cell>
          <cell r="E32" t="str">
            <v>BANCO DE BOGOTA</v>
          </cell>
          <cell r="F32" t="str">
            <v>AHO</v>
          </cell>
          <cell r="G32">
            <v>842184178</v>
          </cell>
          <cell r="H32" t="str">
            <v>04/06/2026</v>
          </cell>
          <cell r="I32" t="str">
            <v>1374176.00</v>
          </cell>
          <cell r="J32">
            <v>11252</v>
          </cell>
          <cell r="K32" t="str">
            <v>Exito en Red</v>
          </cell>
          <cell r="L32" t="str">
            <v/>
          </cell>
          <cell r="M32" t="str">
            <v/>
          </cell>
          <cell r="N32">
            <v>2</v>
          </cell>
          <cell r="O32" t="str">
            <v>PAGO</v>
          </cell>
          <cell r="P32" t="str">
            <v>SALUD</v>
          </cell>
          <cell r="Q32" t="str">
            <v>Enviado</v>
          </cell>
          <cell r="R32" t="str">
            <v>DEPARTAMENTO DE RISARALDA,</v>
          </cell>
          <cell r="S32">
            <v>8914800857</v>
          </cell>
          <cell r="T32" t="str">
            <v>AHO</v>
          </cell>
          <cell r="U32">
            <v>601003693</v>
          </cell>
        </row>
        <row r="33">
          <cell r="A33" t="str">
            <v>COOP. DE SERVID.PCOS Y</v>
          </cell>
          <cell r="B33" t="str">
            <v>COOP. DE SERVID.PCOS Y</v>
          </cell>
          <cell r="C33" t="str">
            <v>NIT</v>
          </cell>
          <cell r="D33">
            <v>8050040349</v>
          </cell>
          <cell r="E33" t="str">
            <v>BANCO DE BOGOTA</v>
          </cell>
          <cell r="F33" t="str">
            <v>CTE</v>
          </cell>
          <cell r="G33">
            <v>842073892</v>
          </cell>
          <cell r="H33" t="str">
            <v>04/06/2026</v>
          </cell>
          <cell r="I33" t="str">
            <v>4496181.00</v>
          </cell>
          <cell r="J33">
            <v>11252</v>
          </cell>
          <cell r="K33" t="str">
            <v>Exito en Red</v>
          </cell>
          <cell r="L33" t="str">
            <v/>
          </cell>
          <cell r="M33" t="str">
            <v/>
          </cell>
          <cell r="N33">
            <v>2</v>
          </cell>
          <cell r="O33" t="str">
            <v>PAGO</v>
          </cell>
          <cell r="P33" t="str">
            <v>SALUD</v>
          </cell>
          <cell r="Q33" t="str">
            <v>Enviado</v>
          </cell>
          <cell r="R33" t="str">
            <v>DEPARTAMENTO DE RISARALDA,</v>
          </cell>
          <cell r="S33">
            <v>8914800857</v>
          </cell>
          <cell r="T33" t="str">
            <v>AHO</v>
          </cell>
          <cell r="U33">
            <v>601003693</v>
          </cell>
        </row>
        <row r="34">
          <cell r="A34" t="str">
            <v>COOPERATIVA LA ROSA</v>
          </cell>
          <cell r="B34" t="str">
            <v>COOPERATIVA LA ROSA</v>
          </cell>
          <cell r="C34" t="str">
            <v>NIT</v>
          </cell>
          <cell r="D34">
            <v>8914006578</v>
          </cell>
          <cell r="E34" t="str">
            <v>BANCO DE BOGOTA</v>
          </cell>
          <cell r="F34" t="str">
            <v>AHO</v>
          </cell>
          <cell r="G34">
            <v>279087548</v>
          </cell>
          <cell r="H34" t="str">
            <v>04/06/2026</v>
          </cell>
          <cell r="I34" t="str">
            <v>2733656.00</v>
          </cell>
          <cell r="J34">
            <v>9498</v>
          </cell>
          <cell r="K34" t="str">
            <v>Exito en Red</v>
          </cell>
          <cell r="L34" t="str">
            <v/>
          </cell>
          <cell r="M34" t="str">
            <v/>
          </cell>
          <cell r="N34">
            <v>2</v>
          </cell>
          <cell r="O34" t="str">
            <v>PAGO</v>
          </cell>
          <cell r="P34" t="str">
            <v>SALUD</v>
          </cell>
          <cell r="Q34" t="str">
            <v>Enviado</v>
          </cell>
          <cell r="R34" t="str">
            <v>DEPARTAMENTO DE RISARALDA,</v>
          </cell>
          <cell r="S34">
            <v>8914800857</v>
          </cell>
          <cell r="T34" t="str">
            <v>AHO</v>
          </cell>
          <cell r="U34">
            <v>601003693</v>
          </cell>
        </row>
        <row r="35">
          <cell r="A35" t="str">
            <v>KOA COMPANIA DE FINANC</v>
          </cell>
          <cell r="B35" t="str">
            <v>KOA COMPANIA DE FINANC</v>
          </cell>
          <cell r="C35" t="str">
            <v>NIT</v>
          </cell>
          <cell r="D35">
            <v>9017799511</v>
          </cell>
          <cell r="E35" t="str">
            <v>BANCO GNB SUDAMERIS</v>
          </cell>
          <cell r="F35" t="str">
            <v>AHO</v>
          </cell>
          <cell r="G35">
            <v>91000010770</v>
          </cell>
          <cell r="H35" t="str">
            <v>04/06/2026</v>
          </cell>
          <cell r="I35" t="str">
            <v>497604.00</v>
          </cell>
          <cell r="J35">
            <v>9498</v>
          </cell>
          <cell r="K35" t="str">
            <v>Exito en Red</v>
          </cell>
          <cell r="L35" t="str">
            <v/>
          </cell>
          <cell r="M35" t="str">
            <v/>
          </cell>
          <cell r="N35">
            <v>2</v>
          </cell>
          <cell r="O35" t="str">
            <v>PAGO</v>
          </cell>
          <cell r="P35" t="str">
            <v>SALUD</v>
          </cell>
          <cell r="Q35" t="str">
            <v>Enviado</v>
          </cell>
          <cell r="R35" t="str">
            <v>DEPARTAMENTO DE RISARALDA,</v>
          </cell>
          <cell r="S35">
            <v>8914800857</v>
          </cell>
          <cell r="T35" t="str">
            <v>AHO</v>
          </cell>
          <cell r="U35">
            <v>601003693</v>
          </cell>
        </row>
        <row r="36">
          <cell r="A36" t="str">
            <v>SERCOFUN LTDA FUNERALE</v>
          </cell>
          <cell r="B36" t="str">
            <v>SERCOFUN LTDA FUNERALE</v>
          </cell>
          <cell r="C36" t="str">
            <v>NIT</v>
          </cell>
          <cell r="D36">
            <v>8903104557</v>
          </cell>
          <cell r="E36" t="str">
            <v>DAVIVIENDA</v>
          </cell>
          <cell r="F36" t="str">
            <v>CTE</v>
          </cell>
          <cell r="G36">
            <v>4022182705</v>
          </cell>
          <cell r="H36" t="str">
            <v>04/06/2026</v>
          </cell>
          <cell r="I36" t="str">
            <v>19800.00</v>
          </cell>
          <cell r="J36">
            <v>9498</v>
          </cell>
          <cell r="K36" t="str">
            <v>Exito en Red</v>
          </cell>
          <cell r="L36" t="str">
            <v/>
          </cell>
          <cell r="M36" t="str">
            <v/>
          </cell>
          <cell r="N36">
            <v>2</v>
          </cell>
          <cell r="O36" t="str">
            <v>PAGO</v>
          </cell>
          <cell r="P36" t="str">
            <v>SALUD</v>
          </cell>
          <cell r="Q36" t="str">
            <v>Enviado</v>
          </cell>
          <cell r="R36" t="str">
            <v>DEPARTAMENTO DE RISARALDA,</v>
          </cell>
          <cell r="S36">
            <v>8914800857</v>
          </cell>
          <cell r="T36" t="str">
            <v>AHO</v>
          </cell>
          <cell r="U36">
            <v>601003693</v>
          </cell>
        </row>
        <row r="37">
          <cell r="A37" t="str">
            <v>BANCO AGRARIO DE COLOM</v>
          </cell>
          <cell r="B37" t="str">
            <v>BANCO AGRARIO DE COLOM</v>
          </cell>
          <cell r="C37" t="str">
            <v>NIT</v>
          </cell>
          <cell r="D37">
            <v>8000378008</v>
          </cell>
          <cell r="E37" t="str">
            <v>BANCOLOMBIA</v>
          </cell>
          <cell r="F37" t="str">
            <v>CTE</v>
          </cell>
          <cell r="G37">
            <v>3052032978</v>
          </cell>
          <cell r="H37" t="str">
            <v>04/06/2026</v>
          </cell>
          <cell r="I37" t="str">
            <v>2900798.00</v>
          </cell>
          <cell r="J37">
            <v>9498</v>
          </cell>
          <cell r="K37" t="str">
            <v>Exito en Red</v>
          </cell>
          <cell r="L37" t="str">
            <v/>
          </cell>
          <cell r="M37" t="str">
            <v/>
          </cell>
          <cell r="N37">
            <v>2</v>
          </cell>
          <cell r="O37" t="str">
            <v>PAGO</v>
          </cell>
          <cell r="P37" t="str">
            <v>SALUD</v>
          </cell>
          <cell r="Q37" t="str">
            <v>Enviado</v>
          </cell>
          <cell r="R37" t="str">
            <v>DEPARTAMENTO DE RISARALDA,</v>
          </cell>
          <cell r="S37">
            <v>8914800857</v>
          </cell>
          <cell r="T37" t="str">
            <v>AHO</v>
          </cell>
          <cell r="U37">
            <v>601003693</v>
          </cell>
        </row>
        <row r="38">
          <cell r="A38" t="str">
            <v>BANCO DE OCCIDENTE</v>
          </cell>
          <cell r="B38" t="str">
            <v>BANCO DE OCCIDENTE</v>
          </cell>
          <cell r="C38" t="str">
            <v>NIT</v>
          </cell>
          <cell r="D38">
            <v>8903002794</v>
          </cell>
          <cell r="E38" t="str">
            <v>BANCO DE OCCIDENTE</v>
          </cell>
          <cell r="F38" t="str">
            <v>CTE</v>
          </cell>
          <cell r="G38">
            <v>1799949</v>
          </cell>
          <cell r="H38" t="str">
            <v>04/06/2026</v>
          </cell>
          <cell r="I38" t="str">
            <v>13771397.00</v>
          </cell>
          <cell r="J38">
            <v>9498</v>
          </cell>
          <cell r="K38" t="str">
            <v>Exito en Red</v>
          </cell>
          <cell r="L38" t="str">
            <v/>
          </cell>
          <cell r="M38" t="str">
            <v/>
          </cell>
          <cell r="N38">
            <v>2</v>
          </cell>
          <cell r="O38" t="str">
            <v>PAGO</v>
          </cell>
          <cell r="P38" t="str">
            <v>SALUD</v>
          </cell>
          <cell r="Q38" t="str">
            <v>Enviado</v>
          </cell>
          <cell r="R38" t="str">
            <v>DEPARTAMENTO DE RISARALDA,</v>
          </cell>
          <cell r="S38">
            <v>8914800857</v>
          </cell>
          <cell r="T38" t="str">
            <v>AHO</v>
          </cell>
          <cell r="U38">
            <v>601003693</v>
          </cell>
        </row>
        <row r="39">
          <cell r="A39" t="str">
            <v>SEGUROS DE VIDA SURAME</v>
          </cell>
          <cell r="B39" t="str">
            <v>SEGUROS DE VIDA SURAME</v>
          </cell>
          <cell r="C39" t="str">
            <v>NIT</v>
          </cell>
          <cell r="D39">
            <v>8909037905</v>
          </cell>
          <cell r="E39" t="str">
            <v>BANCOLOMBIA</v>
          </cell>
          <cell r="F39" t="str">
            <v>AHO</v>
          </cell>
          <cell r="G39">
            <v>390088884</v>
          </cell>
          <cell r="H39" t="str">
            <v>04/06/2026</v>
          </cell>
          <cell r="I39" t="str">
            <v>68534.00</v>
          </cell>
          <cell r="J39">
            <v>9498</v>
          </cell>
          <cell r="K39" t="str">
            <v>Exito en Red</v>
          </cell>
          <cell r="L39" t="str">
            <v/>
          </cell>
          <cell r="M39" t="str">
            <v/>
          </cell>
          <cell r="N39">
            <v>2</v>
          </cell>
          <cell r="O39" t="str">
            <v>PAGO</v>
          </cell>
          <cell r="P39" t="str">
            <v>SALUD</v>
          </cell>
          <cell r="Q39" t="str">
            <v>Enviado</v>
          </cell>
          <cell r="R39" t="str">
            <v>DEPARTAMENTO DE RISARALDA,</v>
          </cell>
          <cell r="S39">
            <v>8914800857</v>
          </cell>
          <cell r="T39" t="str">
            <v>AHO</v>
          </cell>
          <cell r="U39">
            <v>601003693</v>
          </cell>
        </row>
        <row r="40">
          <cell r="A40" t="str">
            <v>FONDO DE EMPLEADOS DE</v>
          </cell>
          <cell r="B40" t="str">
            <v>FONDO DE EMPLEADOS DE</v>
          </cell>
          <cell r="C40" t="str">
            <v>NIT</v>
          </cell>
          <cell r="D40">
            <v>8914129882</v>
          </cell>
          <cell r="E40" t="str">
            <v>BANCO DE OCCIDENTE</v>
          </cell>
          <cell r="F40" t="str">
            <v>CTE</v>
          </cell>
          <cell r="G40">
            <v>33497017</v>
          </cell>
          <cell r="H40" t="str">
            <v>04/06/2026</v>
          </cell>
          <cell r="I40" t="str">
            <v>9813277.00</v>
          </cell>
          <cell r="J40">
            <v>9498</v>
          </cell>
          <cell r="K40" t="str">
            <v>Exito en Red</v>
          </cell>
          <cell r="L40" t="str">
            <v/>
          </cell>
          <cell r="M40" t="str">
            <v/>
          </cell>
          <cell r="N40">
            <v>2</v>
          </cell>
          <cell r="O40" t="str">
            <v>PAGO</v>
          </cell>
          <cell r="P40" t="str">
            <v>SALUD</v>
          </cell>
          <cell r="Q40" t="str">
            <v>Enviado</v>
          </cell>
          <cell r="R40" t="str">
            <v>DEPARTAMENTO DE RISARALDA,</v>
          </cell>
          <cell r="S40">
            <v>8914800857</v>
          </cell>
          <cell r="T40" t="str">
            <v>AHO</v>
          </cell>
          <cell r="U40">
            <v>601003693</v>
          </cell>
        </row>
        <row r="41">
          <cell r="A41" t="str">
            <v>SEIS NEGOCIOS SAS</v>
          </cell>
          <cell r="B41" t="str">
            <v>SEIS NEGOCIOS SAS</v>
          </cell>
          <cell r="C41" t="str">
            <v>NIT</v>
          </cell>
          <cell r="D41">
            <v>8160037610</v>
          </cell>
          <cell r="E41" t="str">
            <v>DAVIbank S.A</v>
          </cell>
          <cell r="F41" t="str">
            <v>CTE</v>
          </cell>
          <cell r="G41">
            <v>5801003887</v>
          </cell>
          <cell r="H41" t="str">
            <v>04/06/2026</v>
          </cell>
          <cell r="I41" t="str">
            <v>664257.00</v>
          </cell>
          <cell r="J41">
            <v>9498</v>
          </cell>
          <cell r="K41" t="str">
            <v>Exito en Red</v>
          </cell>
          <cell r="L41" t="str">
            <v/>
          </cell>
          <cell r="M41" t="str">
            <v/>
          </cell>
          <cell r="N41">
            <v>2</v>
          </cell>
          <cell r="O41" t="str">
            <v>PAGO</v>
          </cell>
          <cell r="P41" t="str">
            <v>SALUD</v>
          </cell>
          <cell r="Q41" t="str">
            <v>Enviado</v>
          </cell>
          <cell r="R41" t="str">
            <v>DEPARTAMENTO DE RISARALDA,</v>
          </cell>
          <cell r="S41">
            <v>8914800857</v>
          </cell>
          <cell r="T41" t="str">
            <v>AHO</v>
          </cell>
          <cell r="U41">
            <v>601003693</v>
          </cell>
        </row>
        <row r="42">
          <cell r="A42" t="str">
            <v>DEPARTAMENTO DE RISARA</v>
          </cell>
          <cell r="B42" t="str">
            <v>DEPARTAMENTO DE RISARA</v>
          </cell>
          <cell r="C42" t="str">
            <v>NIT</v>
          </cell>
          <cell r="D42">
            <v>8914800857</v>
          </cell>
          <cell r="E42" t="str">
            <v>BANCO DE OCCIDENTE</v>
          </cell>
          <cell r="F42" t="str">
            <v>CTE</v>
          </cell>
          <cell r="G42">
            <v>33488479</v>
          </cell>
          <cell r="H42" t="str">
            <v>04/06/2026</v>
          </cell>
          <cell r="I42" t="str">
            <v>15654669.00</v>
          </cell>
          <cell r="J42">
            <v>1113</v>
          </cell>
          <cell r="K42" t="str">
            <v>Exito en Red</v>
          </cell>
          <cell r="L42" t="str">
            <v/>
          </cell>
          <cell r="M42" t="str">
            <v/>
          </cell>
          <cell r="N42">
            <v>2</v>
          </cell>
          <cell r="O42" t="str">
            <v>PAGO</v>
          </cell>
          <cell r="P42" t="str">
            <v>SALUD</v>
          </cell>
          <cell r="Q42" t="str">
            <v>Enviado</v>
          </cell>
          <cell r="R42" t="str">
            <v>DEPARTAMENTO DE RISARALDA,</v>
          </cell>
          <cell r="S42">
            <v>8914800857</v>
          </cell>
          <cell r="T42" t="str">
            <v>AHO</v>
          </cell>
          <cell r="U42">
            <v>601003693</v>
          </cell>
        </row>
        <row r="43">
          <cell r="A43" t="str">
            <v>DEPARTAMENTO DE RISARA</v>
          </cell>
          <cell r="B43" t="str">
            <v>DEPARTAMENTO DE RISARA</v>
          </cell>
          <cell r="C43" t="str">
            <v>NIT</v>
          </cell>
          <cell r="D43">
            <v>8914800857</v>
          </cell>
          <cell r="E43" t="str">
            <v>BANCO DE OCCIDENTE</v>
          </cell>
          <cell r="F43" t="str">
            <v>CTE</v>
          </cell>
          <cell r="G43">
            <v>33488461</v>
          </cell>
          <cell r="H43" t="str">
            <v>04/06/2026</v>
          </cell>
          <cell r="I43" t="str">
            <v>823236.00</v>
          </cell>
          <cell r="J43">
            <v>9498</v>
          </cell>
          <cell r="K43" t="str">
            <v>Exito en Red</v>
          </cell>
          <cell r="L43" t="str">
            <v/>
          </cell>
          <cell r="M43" t="str">
            <v/>
          </cell>
          <cell r="N43">
            <v>2</v>
          </cell>
          <cell r="O43" t="str">
            <v>PAGO</v>
          </cell>
          <cell r="P43" t="str">
            <v>SALUD</v>
          </cell>
          <cell r="Q43" t="str">
            <v>Enviado</v>
          </cell>
          <cell r="R43" t="str">
            <v>DEPARTAMENTO DE RISARALDA,</v>
          </cell>
          <cell r="S43">
            <v>8914800857</v>
          </cell>
          <cell r="T43" t="str">
            <v>AHO</v>
          </cell>
          <cell r="U43">
            <v>601003693</v>
          </cell>
        </row>
        <row r="44">
          <cell r="A44" t="str">
            <v>SINTRENAL</v>
          </cell>
          <cell r="B44" t="str">
            <v>SINTRENAL</v>
          </cell>
          <cell r="C44" t="str">
            <v>NIT</v>
          </cell>
          <cell r="D44">
            <v>9001647471</v>
          </cell>
          <cell r="E44" t="str">
            <v>DAVIVIENDA</v>
          </cell>
          <cell r="F44" t="str">
            <v>AHO</v>
          </cell>
          <cell r="G44">
            <v>126100110074</v>
          </cell>
          <cell r="H44" t="str">
            <v>04/06/2026</v>
          </cell>
          <cell r="I44" t="str">
            <v>0.00</v>
          </cell>
          <cell r="J44" t="str">
            <v>null</v>
          </cell>
          <cell r="K44" t="str">
            <v>Exito en Red</v>
          </cell>
          <cell r="L44" t="str">
            <v/>
          </cell>
          <cell r="M44" t="str">
            <v/>
          </cell>
          <cell r="N44">
            <v>2</v>
          </cell>
          <cell r="O44" t="str">
            <v>PAGO</v>
          </cell>
          <cell r="P44" t="str">
            <v>SALUD</v>
          </cell>
          <cell r="Q44" t="str">
            <v>Enviado</v>
          </cell>
          <cell r="R44" t="str">
            <v>DEPARTAMENTO DE RISARALDA,</v>
          </cell>
          <cell r="S44">
            <v>8914800857</v>
          </cell>
          <cell r="T44" t="str">
            <v>null</v>
          </cell>
          <cell r="U44" t="str">
            <v>null</v>
          </cell>
        </row>
        <row r="45">
          <cell r="A45" t="str">
            <v>JUAN DAVID RODRIGUEZ C</v>
          </cell>
          <cell r="B45" t="str">
            <v>JUAN DAVID RODRIGUEZ C</v>
          </cell>
          <cell r="C45" t="str">
            <v>CC</v>
          </cell>
          <cell r="D45">
            <v>1088290675</v>
          </cell>
          <cell r="E45" t="str">
            <v>AV VILLAS</v>
          </cell>
          <cell r="F45" t="str">
            <v>AHO</v>
          </cell>
          <cell r="G45">
            <v>310731752</v>
          </cell>
          <cell r="H45" t="str">
            <v>04/06/2026</v>
          </cell>
          <cell r="I45" t="str">
            <v>2430640.00</v>
          </cell>
          <cell r="J45">
            <v>11615</v>
          </cell>
          <cell r="K45" t="str">
            <v>Exito en Red</v>
          </cell>
          <cell r="L45" t="str">
            <v/>
          </cell>
          <cell r="M45" t="str">
            <v/>
          </cell>
          <cell r="N45">
            <v>5</v>
          </cell>
          <cell r="O45" t="str">
            <v>PAGO</v>
          </cell>
          <cell r="P45" t="str">
            <v>SALUD</v>
          </cell>
          <cell r="Q45" t="str">
            <v>Enviado</v>
          </cell>
          <cell r="R45" t="str">
            <v>DEPARTAMENTO DE RISARALDA,</v>
          </cell>
          <cell r="S45">
            <v>8914800857</v>
          </cell>
          <cell r="T45" t="str">
            <v>AHO</v>
          </cell>
          <cell r="U45">
            <v>601003693</v>
          </cell>
        </row>
        <row r="46">
          <cell r="A46" t="str">
            <v>FONDO DE EMPLEADOS DE</v>
          </cell>
          <cell r="B46" t="str">
            <v>FONDO DE EMPLEADOS DE</v>
          </cell>
          <cell r="C46" t="str">
            <v>NIT</v>
          </cell>
          <cell r="D46">
            <v>8914129882</v>
          </cell>
          <cell r="E46" t="str">
            <v>BANCO CAJA SOCIAL</v>
          </cell>
          <cell r="F46" t="str">
            <v>CTE</v>
          </cell>
          <cell r="G46">
            <v>21003747172</v>
          </cell>
          <cell r="H46" t="str">
            <v>04/06/2026</v>
          </cell>
          <cell r="I46" t="str">
            <v>813360.00</v>
          </cell>
          <cell r="J46">
            <v>11615</v>
          </cell>
          <cell r="K46" t="str">
            <v>Exito en Red</v>
          </cell>
          <cell r="L46" t="str">
            <v/>
          </cell>
          <cell r="M46" t="str">
            <v/>
          </cell>
          <cell r="N46">
            <v>5</v>
          </cell>
          <cell r="O46" t="str">
            <v>PAGO</v>
          </cell>
          <cell r="P46" t="str">
            <v>SALUD</v>
          </cell>
          <cell r="Q46" t="str">
            <v>Enviado</v>
          </cell>
          <cell r="R46" t="str">
            <v>DEPARTAMENTO DE RISARALDA,</v>
          </cell>
          <cell r="S46">
            <v>8914800857</v>
          </cell>
          <cell r="T46" t="str">
            <v>AHO</v>
          </cell>
          <cell r="U46">
            <v>601003693</v>
          </cell>
        </row>
        <row r="47">
          <cell r="A47" t="str">
            <v>ALEXANDER MORALES ALZA</v>
          </cell>
          <cell r="B47" t="str">
            <v>ALEXANDER MORALES ALZA</v>
          </cell>
          <cell r="C47" t="str">
            <v>CC</v>
          </cell>
          <cell r="D47">
            <v>18617863</v>
          </cell>
          <cell r="E47" t="str">
            <v>BANCOLOMBIA</v>
          </cell>
          <cell r="F47" t="str">
            <v>AHO</v>
          </cell>
          <cell r="G47">
            <v>11551188258</v>
          </cell>
          <cell r="H47" t="str">
            <v>04/06/2026</v>
          </cell>
          <cell r="I47" t="str">
            <v>2092000.00</v>
          </cell>
          <cell r="J47">
            <v>11694</v>
          </cell>
          <cell r="K47" t="str">
            <v>Exito en Red</v>
          </cell>
          <cell r="L47" t="str">
            <v/>
          </cell>
          <cell r="M47" t="str">
            <v/>
          </cell>
          <cell r="N47">
            <v>5</v>
          </cell>
          <cell r="O47" t="str">
            <v>PAGO</v>
          </cell>
          <cell r="P47" t="str">
            <v>SALUD</v>
          </cell>
          <cell r="Q47" t="str">
            <v>Enviado</v>
          </cell>
          <cell r="R47" t="str">
            <v>DEPARTAMENTO DE RISARALDA,</v>
          </cell>
          <cell r="S47">
            <v>8914800857</v>
          </cell>
          <cell r="T47" t="str">
            <v>AHO</v>
          </cell>
          <cell r="U47">
            <v>601003693</v>
          </cell>
        </row>
        <row r="48">
          <cell r="A48" t="str">
            <v>FONDO DE EMPLEADOS DE</v>
          </cell>
          <cell r="B48" t="str">
            <v>FONDO DE EMPLEADOS DE</v>
          </cell>
          <cell r="C48" t="str">
            <v>NIT</v>
          </cell>
          <cell r="D48">
            <v>8914129882</v>
          </cell>
          <cell r="E48" t="str">
            <v>BANCO CAJA SOCIAL</v>
          </cell>
          <cell r="F48" t="str">
            <v>CTE</v>
          </cell>
          <cell r="G48">
            <v>21003747172</v>
          </cell>
          <cell r="H48" t="str">
            <v>04/06/2026</v>
          </cell>
          <cell r="I48" t="str">
            <v>2000000.00</v>
          </cell>
          <cell r="J48">
            <v>11694</v>
          </cell>
          <cell r="K48" t="str">
            <v>Exito en Red</v>
          </cell>
          <cell r="L48" t="str">
            <v/>
          </cell>
          <cell r="M48" t="str">
            <v/>
          </cell>
          <cell r="N48">
            <v>5</v>
          </cell>
          <cell r="O48" t="str">
            <v>PAGO</v>
          </cell>
          <cell r="P48" t="str">
            <v>SALUD</v>
          </cell>
          <cell r="Q48" t="str">
            <v>Enviado</v>
          </cell>
          <cell r="R48" t="str">
            <v>DEPARTAMENTO DE RISARALDA,</v>
          </cell>
          <cell r="S48">
            <v>8914800857</v>
          </cell>
          <cell r="T48" t="str">
            <v>AHO</v>
          </cell>
          <cell r="U48">
            <v>601003693</v>
          </cell>
        </row>
        <row r="49">
          <cell r="A49" t="str">
            <v>SANDRA MILENA HENAO</v>
          </cell>
          <cell r="B49" t="str">
            <v>SANDRA MILENA HENAO</v>
          </cell>
          <cell r="C49" t="str">
            <v>CC</v>
          </cell>
          <cell r="D49">
            <v>42114417</v>
          </cell>
          <cell r="E49" t="str">
            <v>BANCOLOMBIA</v>
          </cell>
          <cell r="F49" t="str">
            <v>AHO</v>
          </cell>
          <cell r="G49">
            <v>70605708684</v>
          </cell>
          <cell r="H49" t="str">
            <v>04/06/2026</v>
          </cell>
          <cell r="I49" t="str">
            <v>2208211.00</v>
          </cell>
          <cell r="J49">
            <v>11712</v>
          </cell>
          <cell r="K49" t="str">
            <v>Exito en Red</v>
          </cell>
          <cell r="L49" t="str">
            <v/>
          </cell>
          <cell r="M49" t="str">
            <v/>
          </cell>
          <cell r="N49">
            <v>5</v>
          </cell>
          <cell r="O49" t="str">
            <v>PAGO</v>
          </cell>
          <cell r="P49" t="str">
            <v>SALUD</v>
          </cell>
          <cell r="Q49" t="str">
            <v>Enviado</v>
          </cell>
          <cell r="R49" t="str">
            <v>DEPARTAMENTO DE RISARALDA,</v>
          </cell>
          <cell r="S49">
            <v>8914800857</v>
          </cell>
          <cell r="T49" t="str">
            <v>AHO</v>
          </cell>
          <cell r="U49">
            <v>601003693</v>
          </cell>
        </row>
        <row r="50">
          <cell r="A50" t="str">
            <v>LUZ ENEIDA MARIN PINED</v>
          </cell>
          <cell r="B50" t="str">
            <v>LUZ ENEIDA MARIN PINED</v>
          </cell>
          <cell r="C50" t="str">
            <v>CC</v>
          </cell>
          <cell r="D50">
            <v>1089744013</v>
          </cell>
          <cell r="E50" t="str">
            <v>DAVIVIENDA</v>
          </cell>
          <cell r="F50" t="str">
            <v>AHO</v>
          </cell>
          <cell r="G50">
            <v>128200041373</v>
          </cell>
          <cell r="H50" t="str">
            <v>04/06/2026</v>
          </cell>
          <cell r="I50" t="str">
            <v>3709000.00</v>
          </cell>
          <cell r="J50">
            <v>11730</v>
          </cell>
          <cell r="K50" t="str">
            <v>Exito en Red</v>
          </cell>
          <cell r="L50" t="str">
            <v/>
          </cell>
          <cell r="M50" t="str">
            <v/>
          </cell>
          <cell r="N50">
            <v>5</v>
          </cell>
          <cell r="O50" t="str">
            <v>PAGO</v>
          </cell>
          <cell r="P50" t="str">
            <v>SALUD</v>
          </cell>
          <cell r="Q50" t="str">
            <v>Enviado</v>
          </cell>
          <cell r="R50" t="str">
            <v>DEPARTAMENTO DE RISARALDA,</v>
          </cell>
          <cell r="S50">
            <v>8914800857</v>
          </cell>
          <cell r="T50" t="str">
            <v>AHO</v>
          </cell>
          <cell r="U50">
            <v>601003693</v>
          </cell>
        </row>
        <row r="51">
          <cell r="A51" t="str">
            <v>TRIBUNAL DE ETICA ODON</v>
          </cell>
          <cell r="B51" t="str">
            <v>TRIBUNAL DE ETICA ODON</v>
          </cell>
          <cell r="C51" t="str">
            <v>NIT</v>
          </cell>
          <cell r="D51">
            <v>8001707591</v>
          </cell>
          <cell r="E51" t="str">
            <v>BANCOLOMBIA</v>
          </cell>
          <cell r="F51" t="str">
            <v>CTE</v>
          </cell>
          <cell r="G51">
            <v>51958474501</v>
          </cell>
          <cell r="H51" t="str">
            <v>04/06/2026</v>
          </cell>
          <cell r="I51" t="str">
            <v>4432379.00</v>
          </cell>
          <cell r="J51">
            <v>11646</v>
          </cell>
          <cell r="K51" t="str">
            <v>Exito en Red</v>
          </cell>
          <cell r="L51" t="str">
            <v/>
          </cell>
          <cell r="M51" t="str">
            <v/>
          </cell>
          <cell r="N51">
            <v>5</v>
          </cell>
          <cell r="O51" t="str">
            <v>PAGO</v>
          </cell>
          <cell r="P51" t="str">
            <v>SALUD</v>
          </cell>
          <cell r="Q51" t="str">
            <v>Enviado</v>
          </cell>
          <cell r="R51" t="str">
            <v>DEPARTAMENTO DE RISARALDA,</v>
          </cell>
          <cell r="S51">
            <v>8914800857</v>
          </cell>
          <cell r="T51" t="str">
            <v>AHO</v>
          </cell>
          <cell r="U51">
            <v>601003693</v>
          </cell>
        </row>
        <row r="52">
          <cell r="A52" t="str">
            <v>GLORIA PATRICIA RIOS</v>
          </cell>
          <cell r="B52" t="str">
            <v>GLORIA PATRICIA RIOS</v>
          </cell>
          <cell r="C52" t="str">
            <v>CC</v>
          </cell>
          <cell r="D52">
            <v>42114388</v>
          </cell>
          <cell r="E52" t="str">
            <v>DAVIVIENDA</v>
          </cell>
          <cell r="F52" t="str">
            <v>AHO</v>
          </cell>
          <cell r="G52">
            <v>488472409611</v>
          </cell>
          <cell r="H52" t="str">
            <v>05/06/2026</v>
          </cell>
          <cell r="I52" t="str">
            <v>0.00</v>
          </cell>
          <cell r="J52" t="str">
            <v>null</v>
          </cell>
          <cell r="K52" t="str">
            <v>Exito en Red</v>
          </cell>
          <cell r="L52" t="str">
            <v/>
          </cell>
          <cell r="M52" t="str">
            <v/>
          </cell>
          <cell r="N52">
            <v>2</v>
          </cell>
          <cell r="O52" t="str">
            <v>PAGO</v>
          </cell>
          <cell r="P52" t="str">
            <v>SALUD</v>
          </cell>
          <cell r="Q52" t="str">
            <v>Enviado</v>
          </cell>
          <cell r="R52" t="str">
            <v>DEPARTAMENTO DE RISARALDA,</v>
          </cell>
          <cell r="S52">
            <v>8914800857</v>
          </cell>
          <cell r="T52" t="str">
            <v>null</v>
          </cell>
          <cell r="U52" t="str">
            <v>null</v>
          </cell>
        </row>
        <row r="53">
          <cell r="A53" t="str">
            <v>DEPARTAMENTO DE RISARA</v>
          </cell>
          <cell r="B53" t="str">
            <v>DEPARTAMENTO DE RISARA</v>
          </cell>
          <cell r="C53" t="str">
            <v>NIT</v>
          </cell>
          <cell r="D53">
            <v>8914800857</v>
          </cell>
          <cell r="E53" t="str">
            <v>BANCO DE OCCIDENTE</v>
          </cell>
          <cell r="F53" t="str">
            <v>CTE</v>
          </cell>
          <cell r="G53">
            <v>33488461</v>
          </cell>
          <cell r="H53" t="str">
            <v>05/06/2026</v>
          </cell>
          <cell r="I53" t="str">
            <v>534210.00</v>
          </cell>
          <cell r="J53">
            <v>11642</v>
          </cell>
          <cell r="K53" t="str">
            <v>Exito en Red</v>
          </cell>
          <cell r="L53" t="str">
            <v/>
          </cell>
          <cell r="M53" t="str">
            <v/>
          </cell>
          <cell r="N53">
            <v>4</v>
          </cell>
          <cell r="O53" t="str">
            <v>PAGO</v>
          </cell>
          <cell r="P53" t="str">
            <v>SALUD</v>
          </cell>
          <cell r="Q53" t="str">
            <v>Enviado</v>
          </cell>
          <cell r="R53" t="str">
            <v>DEPARTAMENTO DE RISARALDA,</v>
          </cell>
          <cell r="S53">
            <v>8914800857</v>
          </cell>
          <cell r="T53" t="str">
            <v>AHO</v>
          </cell>
          <cell r="U53">
            <v>601003693</v>
          </cell>
        </row>
        <row r="54">
          <cell r="A54" t="str">
            <v>PAULA ANDREA ARCILA VE</v>
          </cell>
          <cell r="B54" t="str">
            <v>PAULA ANDREA ARCILA VE</v>
          </cell>
          <cell r="C54" t="str">
            <v>CC</v>
          </cell>
          <cell r="D54">
            <v>42151025</v>
          </cell>
          <cell r="E54" t="str">
            <v>AV VILLAS</v>
          </cell>
          <cell r="F54" t="str">
            <v>AHO</v>
          </cell>
          <cell r="G54">
            <v>305713781</v>
          </cell>
          <cell r="H54" t="str">
            <v>05/06/2026</v>
          </cell>
          <cell r="I54" t="str">
            <v>3709000.00</v>
          </cell>
          <cell r="J54" t="str">
            <v/>
          </cell>
          <cell r="K54" t="str">
            <v>Exito en Red</v>
          </cell>
          <cell r="L54" t="str">
            <v/>
          </cell>
          <cell r="M54" t="str">
            <v/>
          </cell>
          <cell r="N54">
            <v>4</v>
          </cell>
          <cell r="O54" t="str">
            <v>PAGO</v>
          </cell>
          <cell r="P54" t="str">
            <v>SALUD</v>
          </cell>
          <cell r="Q54" t="str">
            <v>Enviado</v>
          </cell>
          <cell r="R54" t="str">
            <v>DEPARTAMENTO DE RISARALDA,</v>
          </cell>
          <cell r="S54">
            <v>8914800857</v>
          </cell>
          <cell r="T54" t="str">
            <v>AHO</v>
          </cell>
          <cell r="U54">
            <v>601003693</v>
          </cell>
        </row>
        <row r="55">
          <cell r="A55" t="str">
            <v>LUZ ESTHER PINEDA OVAL</v>
          </cell>
          <cell r="B55" t="str">
            <v>LUZ ESTHER PINEDA OVAL</v>
          </cell>
          <cell r="C55" t="str">
            <v>CC</v>
          </cell>
          <cell r="D55">
            <v>42150675</v>
          </cell>
          <cell r="E55" t="str">
            <v>DAVIVIENDA</v>
          </cell>
          <cell r="F55" t="str">
            <v>AHO</v>
          </cell>
          <cell r="G55">
            <v>488406432846</v>
          </cell>
          <cell r="H55" t="str">
            <v>05/06/2026</v>
          </cell>
          <cell r="I55" t="str">
            <v>3709000.00</v>
          </cell>
          <cell r="J55">
            <v>11758</v>
          </cell>
          <cell r="K55" t="str">
            <v>Exito en Red</v>
          </cell>
          <cell r="L55" t="str">
            <v/>
          </cell>
          <cell r="M55" t="str">
            <v/>
          </cell>
          <cell r="N55">
            <v>4</v>
          </cell>
          <cell r="O55" t="str">
            <v>PAGO</v>
          </cell>
          <cell r="P55" t="str">
            <v>SALUD</v>
          </cell>
          <cell r="Q55" t="str">
            <v>Enviado</v>
          </cell>
          <cell r="R55" t="str">
            <v>DEPARTAMENTO DE RISARALDA,</v>
          </cell>
          <cell r="S55">
            <v>8914800857</v>
          </cell>
          <cell r="T55" t="str">
            <v>AHO</v>
          </cell>
          <cell r="U55">
            <v>601003693</v>
          </cell>
        </row>
        <row r="56">
          <cell r="A56" t="str">
            <v>LAURA VALENTINA CARDON</v>
          </cell>
          <cell r="B56" t="str">
            <v>LAURA VALENTINA CARDON</v>
          </cell>
          <cell r="C56" t="str">
            <v>CC</v>
          </cell>
          <cell r="D56">
            <v>1088024350</v>
          </cell>
          <cell r="E56" t="str">
            <v>DAVIVIENDA</v>
          </cell>
          <cell r="F56" t="str">
            <v>AHO</v>
          </cell>
          <cell r="G56">
            <v>126170306073</v>
          </cell>
          <cell r="H56" t="str">
            <v>05/06/2026</v>
          </cell>
          <cell r="I56" t="str">
            <v>4124000.00</v>
          </cell>
          <cell r="J56">
            <v>11801</v>
          </cell>
          <cell r="K56" t="str">
            <v>Exito en Red</v>
          </cell>
          <cell r="L56" t="str">
            <v/>
          </cell>
          <cell r="M56" t="str">
            <v/>
          </cell>
          <cell r="N56">
            <v>4</v>
          </cell>
          <cell r="O56" t="str">
            <v>PAGO</v>
          </cell>
          <cell r="P56" t="str">
            <v>SALUD</v>
          </cell>
          <cell r="Q56" t="str">
            <v>Enviado</v>
          </cell>
          <cell r="R56" t="str">
            <v>DEPARTAMENTO DE RISARALDA,</v>
          </cell>
          <cell r="S56">
            <v>8914800857</v>
          </cell>
          <cell r="T56" t="str">
            <v>AHO</v>
          </cell>
          <cell r="U56">
            <v>601003693</v>
          </cell>
        </row>
        <row r="57">
          <cell r="A57" t="str">
            <v>SANCHEZ FLOREZ DIANA P</v>
          </cell>
          <cell r="B57" t="str">
            <v>SANCHEZ FLOREZ DIANA P</v>
          </cell>
          <cell r="C57" t="str">
            <v>CC</v>
          </cell>
          <cell r="D57">
            <v>24693818</v>
          </cell>
          <cell r="E57" t="str">
            <v>DAVIVIENDA</v>
          </cell>
          <cell r="F57" t="str">
            <v>AHO</v>
          </cell>
          <cell r="G57">
            <v>488442210057</v>
          </cell>
          <cell r="H57" t="str">
            <v>05/06/2026</v>
          </cell>
          <cell r="I57" t="str">
            <v>1129369.00</v>
          </cell>
          <cell r="J57">
            <v>11825</v>
          </cell>
          <cell r="K57" t="str">
            <v>Exito en Red</v>
          </cell>
          <cell r="L57" t="str">
            <v/>
          </cell>
          <cell r="M57" t="str">
            <v/>
          </cell>
          <cell r="N57">
            <v>4</v>
          </cell>
          <cell r="O57" t="str">
            <v>PAGO</v>
          </cell>
          <cell r="P57" t="str">
            <v>SALUD</v>
          </cell>
          <cell r="Q57" t="str">
            <v>Enviado</v>
          </cell>
          <cell r="R57" t="str">
            <v>DEPARTAMENTO DE RISARALDA,</v>
          </cell>
          <cell r="S57">
            <v>8914800857</v>
          </cell>
          <cell r="T57" t="str">
            <v>AHO</v>
          </cell>
          <cell r="U57">
            <v>601003693</v>
          </cell>
        </row>
        <row r="58">
          <cell r="A58" t="str">
            <v>JHON JAIRO ZAPATA PACH</v>
          </cell>
          <cell r="B58" t="str">
            <v>JHON JAIRO ZAPATA PACH</v>
          </cell>
          <cell r="C58" t="str">
            <v>CC</v>
          </cell>
          <cell r="D58">
            <v>9865613</v>
          </cell>
          <cell r="E58" t="str">
            <v>AV VILLAS</v>
          </cell>
          <cell r="F58" t="str">
            <v>AHO</v>
          </cell>
          <cell r="G58">
            <v>305781705</v>
          </cell>
          <cell r="H58" t="str">
            <v>05/06/2026</v>
          </cell>
          <cell r="I58" t="str">
            <v>4124000.00</v>
          </cell>
          <cell r="J58" t="str">
            <v/>
          </cell>
          <cell r="K58" t="str">
            <v>Exito en Red</v>
          </cell>
          <cell r="L58" t="str">
            <v/>
          </cell>
          <cell r="M58" t="str">
            <v/>
          </cell>
          <cell r="N58">
            <v>4</v>
          </cell>
          <cell r="O58" t="str">
            <v>PAGO</v>
          </cell>
          <cell r="P58" t="str">
            <v>SALUD</v>
          </cell>
          <cell r="Q58" t="str">
            <v>Enviado</v>
          </cell>
          <cell r="R58" t="str">
            <v>DEPARTAMENTO DE RISARALDA,</v>
          </cell>
          <cell r="S58">
            <v>8914800857</v>
          </cell>
          <cell r="T58" t="str">
            <v>AHO</v>
          </cell>
          <cell r="U58">
            <v>601003693</v>
          </cell>
        </row>
        <row r="59">
          <cell r="A59" t="str">
            <v>ANGELA MARIA CANO LOPE</v>
          </cell>
          <cell r="B59" t="str">
            <v>ANGELA MARIA CANO LOPE</v>
          </cell>
          <cell r="C59" t="str">
            <v>CC</v>
          </cell>
          <cell r="D59">
            <v>42148890</v>
          </cell>
          <cell r="E59" t="str">
            <v>DAVIVIENDA</v>
          </cell>
          <cell r="F59" t="str">
            <v>AHO</v>
          </cell>
          <cell r="G59">
            <v>488453954866</v>
          </cell>
          <cell r="H59" t="str">
            <v>05/06/2026</v>
          </cell>
          <cell r="I59" t="str">
            <v>2577375.00</v>
          </cell>
          <cell r="J59">
            <v>11628</v>
          </cell>
          <cell r="K59" t="str">
            <v>Exito en Red</v>
          </cell>
          <cell r="L59" t="str">
            <v/>
          </cell>
          <cell r="M59" t="str">
            <v/>
          </cell>
          <cell r="N59">
            <v>4</v>
          </cell>
          <cell r="O59" t="str">
            <v>PAGO</v>
          </cell>
          <cell r="P59" t="str">
            <v>SALUD</v>
          </cell>
          <cell r="Q59" t="str">
            <v>Enviado</v>
          </cell>
          <cell r="R59" t="str">
            <v>DEPARTAMENTO DE RISARALDA,</v>
          </cell>
          <cell r="S59">
            <v>8914800857</v>
          </cell>
          <cell r="T59" t="str">
            <v>AHO</v>
          </cell>
          <cell r="U59">
            <v>601003693</v>
          </cell>
        </row>
        <row r="60">
          <cell r="A60" t="str">
            <v>FONDO DE EMPLEADOS DE</v>
          </cell>
          <cell r="B60" t="str">
            <v>FONDO DE EMPLEADOS DE</v>
          </cell>
          <cell r="C60" t="str">
            <v>NIT</v>
          </cell>
          <cell r="D60">
            <v>8914129882</v>
          </cell>
          <cell r="E60" t="str">
            <v>BANCO CAJA SOCIAL</v>
          </cell>
          <cell r="F60" t="str">
            <v>CTE</v>
          </cell>
          <cell r="G60">
            <v>21003747172</v>
          </cell>
          <cell r="H60" t="str">
            <v>05/06/2026</v>
          </cell>
          <cell r="I60" t="str">
            <v>666625.00</v>
          </cell>
          <cell r="J60">
            <v>11628</v>
          </cell>
          <cell r="K60" t="str">
            <v>Exito en Red</v>
          </cell>
          <cell r="L60" t="str">
            <v/>
          </cell>
          <cell r="M60" t="str">
            <v/>
          </cell>
          <cell r="N60">
            <v>4</v>
          </cell>
          <cell r="O60" t="str">
            <v>PAGO</v>
          </cell>
          <cell r="P60" t="str">
            <v>SALUD</v>
          </cell>
          <cell r="Q60" t="str">
            <v>Enviado</v>
          </cell>
          <cell r="R60" t="str">
            <v>DEPARTAMENTO DE RISARALDA,</v>
          </cell>
          <cell r="S60">
            <v>8914800857</v>
          </cell>
          <cell r="T60" t="str">
            <v>AHO</v>
          </cell>
          <cell r="U60">
            <v>601003693</v>
          </cell>
        </row>
        <row r="61">
          <cell r="A61" t="str">
            <v>DAMARIS GUEVARA BARTOL</v>
          </cell>
          <cell r="B61" t="str">
            <v>DAMARIS GUEVARA BARTOL</v>
          </cell>
          <cell r="C61" t="str">
            <v>CC</v>
          </cell>
          <cell r="D61">
            <v>42131626</v>
          </cell>
          <cell r="E61" t="str">
            <v>BANCOLOMBIA</v>
          </cell>
          <cell r="F61" t="str">
            <v>AHO</v>
          </cell>
          <cell r="G61">
            <v>85232438962</v>
          </cell>
          <cell r="H61" t="str">
            <v>05/06/2026</v>
          </cell>
          <cell r="I61" t="str">
            <v>3709000.00</v>
          </cell>
          <cell r="J61" t="str">
            <v/>
          </cell>
          <cell r="K61" t="str">
            <v>Exito en Red</v>
          </cell>
          <cell r="L61" t="str">
            <v/>
          </cell>
          <cell r="M61" t="str">
            <v/>
          </cell>
          <cell r="N61">
            <v>4</v>
          </cell>
          <cell r="O61" t="str">
            <v>PAGO</v>
          </cell>
          <cell r="P61" t="str">
            <v>SALUD</v>
          </cell>
          <cell r="Q61" t="str">
            <v>Enviado</v>
          </cell>
          <cell r="R61" t="str">
            <v>DEPARTAMENTO DE RISARALDA,</v>
          </cell>
          <cell r="S61">
            <v>8914800857</v>
          </cell>
          <cell r="T61" t="str">
            <v>AHO</v>
          </cell>
          <cell r="U61">
            <v>601003693</v>
          </cell>
        </row>
        <row r="62">
          <cell r="A62" t="str">
            <v>YEISON MARIO BLANDON L</v>
          </cell>
          <cell r="B62" t="str">
            <v>YEISON MARIO BLANDON L</v>
          </cell>
          <cell r="C62" t="str">
            <v>CC</v>
          </cell>
          <cell r="D62">
            <v>9911679</v>
          </cell>
          <cell r="E62" t="str">
            <v>BANCOLOMBIA</v>
          </cell>
          <cell r="F62" t="str">
            <v>AHO</v>
          </cell>
          <cell r="G62">
            <v>7315705350</v>
          </cell>
          <cell r="H62" t="str">
            <v>05/06/2026</v>
          </cell>
          <cell r="I62" t="str">
            <v>3709000.00</v>
          </cell>
          <cell r="J62">
            <v>11651</v>
          </cell>
          <cell r="K62" t="str">
            <v>Exito en Red</v>
          </cell>
          <cell r="L62" t="str">
            <v/>
          </cell>
          <cell r="M62" t="str">
            <v/>
          </cell>
          <cell r="N62">
            <v>4</v>
          </cell>
          <cell r="O62" t="str">
            <v>PAGO</v>
          </cell>
          <cell r="P62" t="str">
            <v>SALUD</v>
          </cell>
          <cell r="Q62" t="str">
            <v>Enviado</v>
          </cell>
          <cell r="R62" t="str">
            <v>DEPARTAMENTO DE RISARALDA,</v>
          </cell>
          <cell r="S62">
            <v>8914800857</v>
          </cell>
          <cell r="T62" t="str">
            <v>AHO</v>
          </cell>
          <cell r="U62">
            <v>601003693</v>
          </cell>
        </row>
        <row r="63">
          <cell r="A63" t="str">
            <v>LUIS ALBERTO VANEGAS C</v>
          </cell>
          <cell r="B63" t="str">
            <v>LUIS ALBERTO VANEGAS C</v>
          </cell>
          <cell r="C63" t="str">
            <v>CC</v>
          </cell>
          <cell r="D63">
            <v>75038072</v>
          </cell>
          <cell r="E63" t="str">
            <v>BANCO CAJA SOCIAL</v>
          </cell>
          <cell r="F63" t="str">
            <v>AHO</v>
          </cell>
          <cell r="G63">
            <v>24136776620</v>
          </cell>
          <cell r="H63" t="str">
            <v>05/06/2026</v>
          </cell>
          <cell r="I63" t="str">
            <v>3709000.00</v>
          </cell>
          <cell r="J63" t="str">
            <v/>
          </cell>
          <cell r="K63" t="str">
            <v>Exito en Red</v>
          </cell>
          <cell r="L63" t="str">
            <v/>
          </cell>
          <cell r="M63" t="str">
            <v/>
          </cell>
          <cell r="N63">
            <v>4</v>
          </cell>
          <cell r="O63" t="str">
            <v>PAGO</v>
          </cell>
          <cell r="P63" t="str">
            <v>SALUD</v>
          </cell>
          <cell r="Q63" t="str">
            <v>Enviado</v>
          </cell>
          <cell r="R63" t="str">
            <v>DEPARTAMENTO DE RISARALDA,</v>
          </cell>
          <cell r="S63">
            <v>8914800857</v>
          </cell>
          <cell r="T63" t="str">
            <v>AHO</v>
          </cell>
          <cell r="U63">
            <v>601003693</v>
          </cell>
        </row>
        <row r="64">
          <cell r="A64" t="str">
            <v>JENNY MARCELA TABARES</v>
          </cell>
          <cell r="B64" t="str">
            <v>JENNY MARCELA TABARES</v>
          </cell>
          <cell r="C64" t="str">
            <v>CC</v>
          </cell>
          <cell r="D64">
            <v>1088299701</v>
          </cell>
          <cell r="E64" t="str">
            <v>BANCOLOMBIA</v>
          </cell>
          <cell r="F64" t="str">
            <v>AHO</v>
          </cell>
          <cell r="G64">
            <v>72598566543</v>
          </cell>
          <cell r="H64" t="str">
            <v>05/06/2026</v>
          </cell>
          <cell r="I64" t="str">
            <v>3709000.00</v>
          </cell>
          <cell r="J64" t="str">
            <v/>
          </cell>
          <cell r="K64" t="str">
            <v>Exito en Red</v>
          </cell>
          <cell r="L64" t="str">
            <v/>
          </cell>
          <cell r="M64" t="str">
            <v/>
          </cell>
          <cell r="N64">
            <v>4</v>
          </cell>
          <cell r="O64" t="str">
            <v>PAGO</v>
          </cell>
          <cell r="P64" t="str">
            <v>SALUD</v>
          </cell>
          <cell r="Q64" t="str">
            <v>Enviado</v>
          </cell>
          <cell r="R64" t="str">
            <v>DEPARTAMENTO DE RISARALDA,</v>
          </cell>
          <cell r="S64">
            <v>8914800857</v>
          </cell>
          <cell r="T64" t="str">
            <v>AHO</v>
          </cell>
          <cell r="U64">
            <v>601003693</v>
          </cell>
        </row>
        <row r="65">
          <cell r="A65" t="str">
            <v>GIRALDO RAMIREZ ELSA M</v>
          </cell>
          <cell r="B65" t="str">
            <v>GIRALDO RAMIREZ ELSA M</v>
          </cell>
          <cell r="C65" t="str">
            <v>CC</v>
          </cell>
          <cell r="D65">
            <v>30322281</v>
          </cell>
          <cell r="E65" t="str">
            <v>BANCOLOMBIA</v>
          </cell>
          <cell r="F65" t="str">
            <v>AHO</v>
          </cell>
          <cell r="G65">
            <v>20028802162</v>
          </cell>
          <cell r="H65" t="str">
            <v>05/06/2026</v>
          </cell>
          <cell r="I65" t="str">
            <v>1154160.00</v>
          </cell>
          <cell r="J65">
            <v>11687</v>
          </cell>
          <cell r="K65" t="str">
            <v>Exito en Red</v>
          </cell>
          <cell r="L65" t="str">
            <v/>
          </cell>
          <cell r="M65" t="str">
            <v/>
          </cell>
          <cell r="N65">
            <v>4</v>
          </cell>
          <cell r="O65" t="str">
            <v>PAGO</v>
          </cell>
          <cell r="P65" t="str">
            <v>SALUD</v>
          </cell>
          <cell r="Q65" t="str">
            <v>Enviado</v>
          </cell>
          <cell r="R65" t="str">
            <v>DEPARTAMENTO DE RISARALDA,</v>
          </cell>
          <cell r="S65">
            <v>8914800857</v>
          </cell>
          <cell r="T65" t="str">
            <v>AHO</v>
          </cell>
          <cell r="U65">
            <v>601003693</v>
          </cell>
        </row>
        <row r="66">
          <cell r="A66" t="str">
            <v>SERGIO DAVID NI O CAST</v>
          </cell>
          <cell r="B66" t="str">
            <v>SERGIO DAVID NI O CAST</v>
          </cell>
          <cell r="C66" t="str">
            <v>CC</v>
          </cell>
          <cell r="D66">
            <v>1098606868</v>
          </cell>
          <cell r="E66" t="str">
            <v>BANCO FALABELLA S.A.</v>
          </cell>
          <cell r="F66" t="str">
            <v>AHO</v>
          </cell>
          <cell r="G66">
            <v>111820547688</v>
          </cell>
          <cell r="H66" t="str">
            <v>05/06/2026</v>
          </cell>
          <cell r="I66" t="str">
            <v>5521000.00</v>
          </cell>
          <cell r="J66" t="str">
            <v/>
          </cell>
          <cell r="K66" t="str">
            <v>Exito en Red</v>
          </cell>
          <cell r="L66" t="str">
            <v/>
          </cell>
          <cell r="M66" t="str">
            <v/>
          </cell>
          <cell r="N66">
            <v>4</v>
          </cell>
          <cell r="O66" t="str">
            <v>PAGO</v>
          </cell>
          <cell r="P66" t="str">
            <v>SALUD</v>
          </cell>
          <cell r="Q66" t="str">
            <v>Enviado</v>
          </cell>
          <cell r="R66" t="str">
            <v>DEPARTAMENTO DE RISARALDA,</v>
          </cell>
          <cell r="S66">
            <v>8914800857</v>
          </cell>
          <cell r="T66" t="str">
            <v>AHO</v>
          </cell>
          <cell r="U66">
            <v>601003693</v>
          </cell>
        </row>
        <row r="67">
          <cell r="A67" t="str">
            <v>NATALIA GUEVARA HINCAP</v>
          </cell>
          <cell r="B67" t="str">
            <v>NATALIA GUEVARA HINCAP</v>
          </cell>
          <cell r="C67" t="str">
            <v>CC</v>
          </cell>
          <cell r="D67">
            <v>1088271615</v>
          </cell>
          <cell r="E67" t="str">
            <v>BANCOLOMBIA</v>
          </cell>
          <cell r="F67" t="str">
            <v>AHO</v>
          </cell>
          <cell r="G67">
            <v>85156863420</v>
          </cell>
          <cell r="H67" t="str">
            <v>05/06/2026</v>
          </cell>
          <cell r="I67" t="str">
            <v>3709000.00</v>
          </cell>
          <cell r="J67" t="str">
            <v/>
          </cell>
          <cell r="K67" t="str">
            <v>Exito en Red</v>
          </cell>
          <cell r="L67" t="str">
            <v/>
          </cell>
          <cell r="M67" t="str">
            <v/>
          </cell>
          <cell r="N67">
            <v>4</v>
          </cell>
          <cell r="O67" t="str">
            <v>PAGO</v>
          </cell>
          <cell r="P67" t="str">
            <v>SALUD</v>
          </cell>
          <cell r="Q67" t="str">
            <v>Enviado</v>
          </cell>
          <cell r="R67" t="str">
            <v>DEPARTAMENTO DE RISARALDA,</v>
          </cell>
          <cell r="S67">
            <v>8914800857</v>
          </cell>
          <cell r="T67" t="str">
            <v>AHO</v>
          </cell>
          <cell r="U67">
            <v>601003693</v>
          </cell>
        </row>
        <row r="68">
          <cell r="A68" t="str">
            <v>JORGE MARIO ROMERO JAR</v>
          </cell>
          <cell r="B68" t="str">
            <v>JORGE MARIO ROMERO JAR</v>
          </cell>
          <cell r="C68" t="str">
            <v>CC</v>
          </cell>
          <cell r="D68">
            <v>9869343</v>
          </cell>
          <cell r="E68" t="str">
            <v>BANCO DE BOGOTA</v>
          </cell>
          <cell r="F68" t="str">
            <v>AHO</v>
          </cell>
          <cell r="G68">
            <v>633214739</v>
          </cell>
          <cell r="H68" t="str">
            <v>05/06/2026</v>
          </cell>
          <cell r="I68" t="str">
            <v>3709000.00</v>
          </cell>
          <cell r="J68">
            <v>11705</v>
          </cell>
          <cell r="K68" t="str">
            <v>Exito en Red</v>
          </cell>
          <cell r="L68" t="str">
            <v/>
          </cell>
          <cell r="M68" t="str">
            <v/>
          </cell>
          <cell r="N68">
            <v>4</v>
          </cell>
          <cell r="O68" t="str">
            <v>PAGO</v>
          </cell>
          <cell r="P68" t="str">
            <v>SALUD</v>
          </cell>
          <cell r="Q68" t="str">
            <v>Enviado</v>
          </cell>
          <cell r="R68" t="str">
            <v>DEPARTAMENTO DE RISARALDA,</v>
          </cell>
          <cell r="S68">
            <v>8914800857</v>
          </cell>
          <cell r="T68" t="str">
            <v>AHO</v>
          </cell>
          <cell r="U68">
            <v>601003693</v>
          </cell>
        </row>
        <row r="69">
          <cell r="A69" t="str">
            <v>MARTINEZ HURTADO LAURA</v>
          </cell>
          <cell r="B69" t="str">
            <v>MARTINEZ HURTADO LAURA</v>
          </cell>
          <cell r="C69" t="str">
            <v>CC</v>
          </cell>
          <cell r="D69">
            <v>1053815518</v>
          </cell>
          <cell r="E69" t="str">
            <v>LULO BANK S.A</v>
          </cell>
          <cell r="F69" t="str">
            <v>AHO</v>
          </cell>
          <cell r="G69">
            <v>187757189685</v>
          </cell>
          <cell r="H69" t="str">
            <v>05/06/2026</v>
          </cell>
          <cell r="I69" t="str">
            <v>1962224.00</v>
          </cell>
          <cell r="J69">
            <v>11708</v>
          </cell>
          <cell r="K69" t="str">
            <v>Exito en Red</v>
          </cell>
          <cell r="L69" t="str">
            <v/>
          </cell>
          <cell r="M69" t="str">
            <v/>
          </cell>
          <cell r="N69">
            <v>4</v>
          </cell>
          <cell r="O69" t="str">
            <v>PAGO</v>
          </cell>
          <cell r="P69" t="str">
            <v>SALUD</v>
          </cell>
          <cell r="Q69" t="str">
            <v>Enviado</v>
          </cell>
          <cell r="R69" t="str">
            <v>DEPARTAMENTO DE RISARALDA,</v>
          </cell>
          <cell r="S69">
            <v>8914800857</v>
          </cell>
          <cell r="T69" t="str">
            <v>AHO</v>
          </cell>
          <cell r="U69">
            <v>601003693</v>
          </cell>
        </row>
        <row r="70">
          <cell r="A70" t="str">
            <v>DIEGO GERMAN JARAMILLO</v>
          </cell>
          <cell r="B70" t="str">
            <v>DIEGO GERMAN JARAMILLO</v>
          </cell>
          <cell r="C70" t="str">
            <v>CC</v>
          </cell>
          <cell r="D70">
            <v>4520715</v>
          </cell>
          <cell r="E70" t="str">
            <v>BANCOLOMBIA</v>
          </cell>
          <cell r="F70" t="str">
            <v>AHO</v>
          </cell>
          <cell r="G70">
            <v>7347164083</v>
          </cell>
          <cell r="H70" t="str">
            <v>05/06/2026</v>
          </cell>
          <cell r="I70" t="str">
            <v>4124000.00</v>
          </cell>
          <cell r="J70" t="str">
            <v/>
          </cell>
          <cell r="K70" t="str">
            <v>Exito en Red</v>
          </cell>
          <cell r="L70" t="str">
            <v/>
          </cell>
          <cell r="M70" t="str">
            <v/>
          </cell>
          <cell r="N70">
            <v>4</v>
          </cell>
          <cell r="O70" t="str">
            <v>PAGO</v>
          </cell>
          <cell r="P70" t="str">
            <v>SALUD</v>
          </cell>
          <cell r="Q70" t="str">
            <v>Enviado</v>
          </cell>
          <cell r="R70" t="str">
            <v>DEPARTAMENTO DE RISARALDA,</v>
          </cell>
          <cell r="S70">
            <v>8914800857</v>
          </cell>
          <cell r="T70" t="str">
            <v>AHO</v>
          </cell>
          <cell r="U70">
            <v>601003693</v>
          </cell>
        </row>
        <row r="71">
          <cell r="A71" t="str">
            <v>LUCIANA HINCAPIE OCAMP</v>
          </cell>
          <cell r="B71" t="str">
            <v>LUCIANA HINCAPIE OCAMP</v>
          </cell>
          <cell r="C71" t="str">
            <v>CC</v>
          </cell>
          <cell r="D71">
            <v>1089931586</v>
          </cell>
          <cell r="E71" t="str">
            <v>DAVIVIENDA</v>
          </cell>
          <cell r="F71" t="str">
            <v>AHO</v>
          </cell>
          <cell r="G71">
            <v>126600056397</v>
          </cell>
          <cell r="H71" t="str">
            <v>05/06/2026</v>
          </cell>
          <cell r="I71" t="str">
            <v>2730000.00</v>
          </cell>
          <cell r="J71" t="str">
            <v/>
          </cell>
          <cell r="K71" t="str">
            <v>Exito en Red</v>
          </cell>
          <cell r="L71" t="str">
            <v/>
          </cell>
          <cell r="M71" t="str">
            <v/>
          </cell>
          <cell r="N71">
            <v>4</v>
          </cell>
          <cell r="O71" t="str">
            <v>PAGO</v>
          </cell>
          <cell r="P71" t="str">
            <v>SALUD</v>
          </cell>
          <cell r="Q71" t="str">
            <v>Enviado</v>
          </cell>
          <cell r="R71" t="str">
            <v>DEPARTAMENTO DE RISARALDA,</v>
          </cell>
          <cell r="S71">
            <v>8914800857</v>
          </cell>
          <cell r="T71" t="str">
            <v>AHO</v>
          </cell>
          <cell r="U71">
            <v>601003693</v>
          </cell>
        </row>
        <row r="72">
          <cell r="A72" t="str">
            <v>SANDRA LORENA DIAZ ACE</v>
          </cell>
          <cell r="B72" t="str">
            <v>SANDRA LORENA DIAZ ACE</v>
          </cell>
          <cell r="C72" t="str">
            <v>CC</v>
          </cell>
          <cell r="D72">
            <v>25001802</v>
          </cell>
          <cell r="E72" t="str">
            <v>DAVIVIENDA</v>
          </cell>
          <cell r="F72" t="str">
            <v>AHO</v>
          </cell>
          <cell r="G72">
            <v>488443729220</v>
          </cell>
          <cell r="H72" t="str">
            <v>05/06/2026</v>
          </cell>
          <cell r="I72" t="str">
            <v>3385000.00</v>
          </cell>
          <cell r="J72">
            <v>11792</v>
          </cell>
          <cell r="K72" t="str">
            <v>Exito en Red</v>
          </cell>
          <cell r="L72" t="str">
            <v/>
          </cell>
          <cell r="M72" t="str">
            <v/>
          </cell>
          <cell r="N72">
            <v>4</v>
          </cell>
          <cell r="O72" t="str">
            <v>PAGO</v>
          </cell>
          <cell r="P72" t="str">
            <v>SALUD</v>
          </cell>
          <cell r="Q72" t="str">
            <v>Enviado</v>
          </cell>
          <cell r="R72" t="str">
            <v>DEPARTAMENTO DE RISARALDA,</v>
          </cell>
          <cell r="S72">
            <v>8914800857</v>
          </cell>
          <cell r="T72" t="str">
            <v>AHO</v>
          </cell>
          <cell r="U72">
            <v>601003693</v>
          </cell>
        </row>
        <row r="73">
          <cell r="A73" t="str">
            <v>CRISTIAN CAMILO GOMEZ</v>
          </cell>
          <cell r="B73" t="str">
            <v>CRISTIAN CAMILO GOMEZ</v>
          </cell>
          <cell r="C73" t="str">
            <v>CC</v>
          </cell>
          <cell r="D73">
            <v>1004699394</v>
          </cell>
          <cell r="E73" t="str">
            <v>BANCOLOMBIA</v>
          </cell>
          <cell r="F73" t="str">
            <v>AHO</v>
          </cell>
          <cell r="G73">
            <v>91254842511</v>
          </cell>
          <cell r="H73" t="str">
            <v>05/06/2026</v>
          </cell>
          <cell r="I73" t="str">
            <v>4124000.00</v>
          </cell>
          <cell r="J73" t="str">
            <v/>
          </cell>
          <cell r="K73" t="str">
            <v>Exito en Red</v>
          </cell>
          <cell r="L73" t="str">
            <v/>
          </cell>
          <cell r="M73" t="str">
            <v/>
          </cell>
          <cell r="N73">
            <v>4</v>
          </cell>
          <cell r="O73" t="str">
            <v>PAGO</v>
          </cell>
          <cell r="P73" t="str">
            <v>SALUD</v>
          </cell>
          <cell r="Q73" t="str">
            <v>Enviado</v>
          </cell>
          <cell r="R73" t="str">
            <v>DEPARTAMENTO DE RISARALDA,</v>
          </cell>
          <cell r="S73">
            <v>8914800857</v>
          </cell>
          <cell r="T73" t="str">
            <v>AHO</v>
          </cell>
          <cell r="U73">
            <v>601003693</v>
          </cell>
        </row>
        <row r="74">
          <cell r="A74" t="str">
            <v>SANTIAGO ALEJANDRO MAR</v>
          </cell>
          <cell r="B74" t="str">
            <v>SANTIAGO ALEJANDRO MAR</v>
          </cell>
          <cell r="C74" t="str">
            <v>CC</v>
          </cell>
          <cell r="D74">
            <v>1088355479</v>
          </cell>
          <cell r="E74" t="str">
            <v>DAVIVIENDA</v>
          </cell>
          <cell r="F74" t="str">
            <v>AHO</v>
          </cell>
          <cell r="G74">
            <v>550488438232628</v>
          </cell>
          <cell r="H74" t="str">
            <v>05/06/2026</v>
          </cell>
          <cell r="I74" t="str">
            <v>3244000.00</v>
          </cell>
          <cell r="J74">
            <v>11855</v>
          </cell>
          <cell r="K74" t="str">
            <v>Exito en Red</v>
          </cell>
          <cell r="L74" t="str">
            <v/>
          </cell>
          <cell r="M74" t="str">
            <v/>
          </cell>
          <cell r="N74">
            <v>4</v>
          </cell>
          <cell r="O74" t="str">
            <v>PAGO</v>
          </cell>
          <cell r="P74" t="str">
            <v>SALUD</v>
          </cell>
          <cell r="Q74" t="str">
            <v>Enviado</v>
          </cell>
          <cell r="R74" t="str">
            <v>DEPARTAMENTO DE RISARALDA,</v>
          </cell>
          <cell r="S74">
            <v>8914800857</v>
          </cell>
          <cell r="T74" t="str">
            <v>AHO</v>
          </cell>
          <cell r="U74">
            <v>601003693</v>
          </cell>
        </row>
        <row r="75">
          <cell r="A75" t="str">
            <v>PAULA JULIETH CEBALLOS</v>
          </cell>
          <cell r="B75" t="str">
            <v>PAULA JULIETH CEBALLOS</v>
          </cell>
          <cell r="C75" t="str">
            <v>CC</v>
          </cell>
          <cell r="D75">
            <v>1088001420</v>
          </cell>
          <cell r="E75" t="str">
            <v>DAVIVIENDA</v>
          </cell>
          <cell r="F75" t="str">
            <v>AHO</v>
          </cell>
          <cell r="G75">
            <v>127470094344</v>
          </cell>
          <cell r="H75" t="str">
            <v>05/06/2026</v>
          </cell>
          <cell r="I75" t="str">
            <v>5808000.00</v>
          </cell>
          <cell r="J75">
            <v>11858</v>
          </cell>
          <cell r="K75" t="str">
            <v>Exito en Red</v>
          </cell>
          <cell r="L75" t="str">
            <v/>
          </cell>
          <cell r="M75" t="str">
            <v/>
          </cell>
          <cell r="N75">
            <v>4</v>
          </cell>
          <cell r="O75" t="str">
            <v>PAGO</v>
          </cell>
          <cell r="P75" t="str">
            <v>SALUD</v>
          </cell>
          <cell r="Q75" t="str">
            <v>Enviado</v>
          </cell>
          <cell r="R75" t="str">
            <v>DEPARTAMENTO DE RISARALDA,</v>
          </cell>
          <cell r="S75">
            <v>8914800857</v>
          </cell>
          <cell r="T75" t="str">
            <v>AHO</v>
          </cell>
          <cell r="U75">
            <v>601003693</v>
          </cell>
        </row>
        <row r="76">
          <cell r="A76" t="str">
            <v>JORGE GOMEZ ORTIZ</v>
          </cell>
          <cell r="B76" t="str">
            <v>JORGE GOMEZ ORTIZ</v>
          </cell>
          <cell r="C76" t="str">
            <v>CC</v>
          </cell>
          <cell r="D76">
            <v>1088312450</v>
          </cell>
          <cell r="E76" t="str">
            <v>DAVIVIENDA</v>
          </cell>
          <cell r="F76" t="str">
            <v>AHO</v>
          </cell>
          <cell r="G76">
            <v>488451009556</v>
          </cell>
          <cell r="H76" t="str">
            <v>05/06/2026</v>
          </cell>
          <cell r="I76" t="str">
            <v>3226000.00</v>
          </cell>
          <cell r="J76">
            <v>11860</v>
          </cell>
          <cell r="K76" t="str">
            <v>Exito en Red</v>
          </cell>
          <cell r="L76" t="str">
            <v/>
          </cell>
          <cell r="M76" t="str">
            <v/>
          </cell>
          <cell r="N76">
            <v>4</v>
          </cell>
          <cell r="O76" t="str">
            <v>PAGO</v>
          </cell>
          <cell r="P76" t="str">
            <v>SALUD</v>
          </cell>
          <cell r="Q76" t="str">
            <v>Enviado</v>
          </cell>
          <cell r="R76" t="str">
            <v>DEPARTAMENTO DE RISARALDA,</v>
          </cell>
          <cell r="S76">
            <v>8914800857</v>
          </cell>
          <cell r="T76" t="str">
            <v>AHO</v>
          </cell>
          <cell r="U76">
            <v>601003693</v>
          </cell>
        </row>
        <row r="77">
          <cell r="A77" t="str">
            <v>NICOLAS HENAO RINCON</v>
          </cell>
          <cell r="B77" t="str">
            <v>NICOLAS HENAO RINCON</v>
          </cell>
          <cell r="C77" t="str">
            <v>CC</v>
          </cell>
          <cell r="D77">
            <v>1088037874</v>
          </cell>
          <cell r="E77" t="str">
            <v>BANCOLOMBIA</v>
          </cell>
          <cell r="F77" t="str">
            <v>AHO</v>
          </cell>
          <cell r="G77">
            <v>91280237677</v>
          </cell>
          <cell r="H77" t="str">
            <v>05/06/2026</v>
          </cell>
          <cell r="I77" t="str">
            <v>4124000.00</v>
          </cell>
          <cell r="J77">
            <v>11864</v>
          </cell>
          <cell r="K77" t="str">
            <v>Exito en Red</v>
          </cell>
          <cell r="L77" t="str">
            <v/>
          </cell>
          <cell r="M77" t="str">
            <v/>
          </cell>
          <cell r="N77">
            <v>4</v>
          </cell>
          <cell r="O77" t="str">
            <v>PAGO</v>
          </cell>
          <cell r="P77" t="str">
            <v>SALUD</v>
          </cell>
          <cell r="Q77" t="str">
            <v>Enviado</v>
          </cell>
          <cell r="R77" t="str">
            <v>DEPARTAMENTO DE RISARALDA,</v>
          </cell>
          <cell r="S77">
            <v>8914800857</v>
          </cell>
          <cell r="T77" t="str">
            <v>AHO</v>
          </cell>
          <cell r="U77">
            <v>601003693</v>
          </cell>
        </row>
        <row r="78">
          <cell r="A78" t="str">
            <v>ANGIE NATHALIA LOPEZ R</v>
          </cell>
          <cell r="B78" t="str">
            <v>ANGIE NATHALIA LOPEZ R</v>
          </cell>
          <cell r="C78" t="str">
            <v>CC</v>
          </cell>
          <cell r="D78">
            <v>1088026797</v>
          </cell>
          <cell r="E78" t="str">
            <v>BANCOLOMBIA</v>
          </cell>
          <cell r="F78" t="str">
            <v>AHO</v>
          </cell>
          <cell r="G78">
            <v>91207118562</v>
          </cell>
          <cell r="H78" t="str">
            <v>05/06/2026</v>
          </cell>
          <cell r="I78" t="str">
            <v>3244000.00</v>
          </cell>
          <cell r="J78">
            <v>11959</v>
          </cell>
          <cell r="K78" t="str">
            <v>Exito en Red</v>
          </cell>
          <cell r="L78" t="str">
            <v/>
          </cell>
          <cell r="M78" t="str">
            <v/>
          </cell>
          <cell r="N78">
            <v>4</v>
          </cell>
          <cell r="O78" t="str">
            <v>PAGO</v>
          </cell>
          <cell r="P78" t="str">
            <v>SALUD</v>
          </cell>
          <cell r="Q78" t="str">
            <v>Enviado</v>
          </cell>
          <cell r="R78" t="str">
            <v>DEPARTAMENTO DE RISARALDA,</v>
          </cell>
          <cell r="S78">
            <v>8914800857</v>
          </cell>
          <cell r="T78" t="str">
            <v>AHO</v>
          </cell>
          <cell r="U78">
            <v>601003693</v>
          </cell>
        </row>
        <row r="79">
          <cell r="A79" t="str">
            <v>LUISA MARIA GUTIERREZ</v>
          </cell>
          <cell r="B79" t="str">
            <v>LUISA MARIA GUTIERREZ</v>
          </cell>
          <cell r="C79" t="str">
            <v>CC</v>
          </cell>
          <cell r="D79">
            <v>1088352507</v>
          </cell>
          <cell r="E79" t="str">
            <v>BANCOLOMBIA</v>
          </cell>
          <cell r="F79" t="str">
            <v>AHO</v>
          </cell>
          <cell r="G79">
            <v>72362683417</v>
          </cell>
          <cell r="H79" t="str">
            <v>05/06/2026</v>
          </cell>
          <cell r="I79" t="str">
            <v>4124000.00</v>
          </cell>
          <cell r="J79">
            <v>11793</v>
          </cell>
          <cell r="K79" t="str">
            <v>Exito en Red</v>
          </cell>
          <cell r="L79" t="str">
            <v/>
          </cell>
          <cell r="M79" t="str">
            <v/>
          </cell>
          <cell r="N79">
            <v>5</v>
          </cell>
          <cell r="O79" t="str">
            <v>PAGO</v>
          </cell>
          <cell r="P79" t="str">
            <v>SALUD</v>
          </cell>
          <cell r="Q79" t="str">
            <v>Enviado</v>
          </cell>
          <cell r="R79" t="str">
            <v>DEPARTAMENTO DE RISARALDA,</v>
          </cell>
          <cell r="S79">
            <v>8914800857</v>
          </cell>
          <cell r="T79" t="str">
            <v>AHO</v>
          </cell>
          <cell r="U79">
            <v>601003693</v>
          </cell>
        </row>
        <row r="80">
          <cell r="A80" t="str">
            <v>MATEO GIRALDO ALVAREZ</v>
          </cell>
          <cell r="B80" t="str">
            <v>MATEO GIRALDO ALVAREZ</v>
          </cell>
          <cell r="C80" t="str">
            <v>CC</v>
          </cell>
          <cell r="D80">
            <v>1054925566</v>
          </cell>
          <cell r="E80" t="str">
            <v>BANCOLOMBIA</v>
          </cell>
          <cell r="F80" t="str">
            <v>AHO</v>
          </cell>
          <cell r="G80">
            <v>70847929926</v>
          </cell>
          <cell r="H80" t="str">
            <v>05/06/2026</v>
          </cell>
          <cell r="I80" t="str">
            <v>4124000.00</v>
          </cell>
          <cell r="J80">
            <v>11799</v>
          </cell>
          <cell r="K80" t="str">
            <v>Exito en Red</v>
          </cell>
          <cell r="L80" t="str">
            <v/>
          </cell>
          <cell r="M80" t="str">
            <v/>
          </cell>
          <cell r="N80">
            <v>5</v>
          </cell>
          <cell r="O80" t="str">
            <v>PAGO</v>
          </cell>
          <cell r="P80" t="str">
            <v>SALUD</v>
          </cell>
          <cell r="Q80" t="str">
            <v>Enviado</v>
          </cell>
          <cell r="R80" t="str">
            <v>DEPARTAMENTO DE RISARALDA,</v>
          </cell>
          <cell r="S80">
            <v>8914800857</v>
          </cell>
          <cell r="T80" t="str">
            <v>AHO</v>
          </cell>
          <cell r="U80">
            <v>601003693</v>
          </cell>
        </row>
        <row r="81">
          <cell r="A81" t="str">
            <v>DEPARTAMENTO DE RISARA</v>
          </cell>
          <cell r="B81" t="str">
            <v>DEPARTAMENTO DE RISARA</v>
          </cell>
          <cell r="C81" t="str">
            <v>NIT</v>
          </cell>
          <cell r="D81">
            <v>8914800857</v>
          </cell>
          <cell r="E81" t="str">
            <v>BANCO DE OCCIDENTE</v>
          </cell>
          <cell r="F81" t="str">
            <v>CTE</v>
          </cell>
          <cell r="G81">
            <v>33488461</v>
          </cell>
          <cell r="H81" t="str">
            <v>09/06/2026</v>
          </cell>
          <cell r="I81" t="str">
            <v>157940.00</v>
          </cell>
          <cell r="J81">
            <v>12115</v>
          </cell>
          <cell r="K81" t="str">
            <v>Exito en Red</v>
          </cell>
          <cell r="L81" t="str">
            <v/>
          </cell>
          <cell r="M81" t="str">
            <v/>
          </cell>
          <cell r="N81">
            <v>1</v>
          </cell>
          <cell r="O81" t="str">
            <v>PAGO</v>
          </cell>
          <cell r="P81" t="str">
            <v>SALUD</v>
          </cell>
          <cell r="Q81" t="str">
            <v>Enviado</v>
          </cell>
          <cell r="R81" t="str">
            <v>DEPARTAMENTO DE RISARALDA,</v>
          </cell>
          <cell r="S81">
            <v>8914800857</v>
          </cell>
          <cell r="T81" t="str">
            <v>AHO</v>
          </cell>
          <cell r="U81">
            <v>601003693</v>
          </cell>
        </row>
        <row r="82">
          <cell r="A82" t="str">
            <v>DEPARTAMENTO DE RISARA</v>
          </cell>
          <cell r="B82" t="str">
            <v>DEPARTAMENTO DE RISARA</v>
          </cell>
          <cell r="C82" t="str">
            <v>NIT</v>
          </cell>
          <cell r="D82">
            <v>8914800857</v>
          </cell>
          <cell r="E82" t="str">
            <v>BANCO DE OCCIDENTE</v>
          </cell>
          <cell r="F82" t="str">
            <v>CTE</v>
          </cell>
          <cell r="G82">
            <v>33488461</v>
          </cell>
          <cell r="H82" t="str">
            <v>09/06/2026</v>
          </cell>
          <cell r="I82" t="str">
            <v>10984086.00</v>
          </cell>
          <cell r="J82">
            <v>12007</v>
          </cell>
          <cell r="K82" t="str">
            <v>Exito en Red</v>
          </cell>
          <cell r="L82" t="str">
            <v/>
          </cell>
          <cell r="M82" t="str">
            <v/>
          </cell>
          <cell r="N82">
            <v>1</v>
          </cell>
          <cell r="O82" t="str">
            <v>PAGO</v>
          </cell>
          <cell r="P82" t="str">
            <v>SALUD</v>
          </cell>
          <cell r="Q82" t="str">
            <v>Enviado</v>
          </cell>
          <cell r="R82" t="str">
            <v>DEPARTAMENTO DE RISARALDA,</v>
          </cell>
          <cell r="S82">
            <v>8914800857</v>
          </cell>
          <cell r="T82" t="str">
            <v>AHO</v>
          </cell>
          <cell r="U82">
            <v>601003693</v>
          </cell>
        </row>
        <row r="83">
          <cell r="A83" t="str">
            <v>EDWIN ALBEIRO LOAIZA M</v>
          </cell>
          <cell r="B83" t="str">
            <v>EDWIN ALBEIRO LOAIZA M</v>
          </cell>
          <cell r="C83" t="str">
            <v>CC</v>
          </cell>
          <cell r="D83">
            <v>1088536380</v>
          </cell>
          <cell r="E83" t="str">
            <v>DAVIVIENDA</v>
          </cell>
          <cell r="F83" t="str">
            <v>AHO</v>
          </cell>
          <cell r="G83">
            <v>128500017339</v>
          </cell>
          <cell r="H83" t="str">
            <v>09/06/2026</v>
          </cell>
          <cell r="I83" t="str">
            <v>3709000.00</v>
          </cell>
          <cell r="J83">
            <v>11619</v>
          </cell>
          <cell r="K83" t="str">
            <v>Exito en Red</v>
          </cell>
          <cell r="L83" t="str">
            <v/>
          </cell>
          <cell r="M83" t="str">
            <v/>
          </cell>
          <cell r="N83">
            <v>5</v>
          </cell>
          <cell r="O83" t="str">
            <v>PAGO</v>
          </cell>
          <cell r="P83" t="str">
            <v>SALUD</v>
          </cell>
          <cell r="Q83" t="str">
            <v>Enviado</v>
          </cell>
          <cell r="R83" t="str">
            <v>DEPARTAMENTO DE RISARALDA,</v>
          </cell>
          <cell r="S83">
            <v>8914800857</v>
          </cell>
          <cell r="T83" t="str">
            <v>AHO</v>
          </cell>
          <cell r="U83">
            <v>601003693</v>
          </cell>
        </row>
        <row r="84">
          <cell r="A84" t="str">
            <v>LILIANA PATRICIA LONDO</v>
          </cell>
          <cell r="B84" t="str">
            <v>LILIANA PATRICIA LONDO</v>
          </cell>
          <cell r="C84" t="str">
            <v>CC</v>
          </cell>
          <cell r="D84">
            <v>25172990</v>
          </cell>
          <cell r="E84" t="str">
            <v>BBVA</v>
          </cell>
          <cell r="F84" t="str">
            <v>AHO</v>
          </cell>
          <cell r="G84">
            <v>453208472</v>
          </cell>
          <cell r="H84" t="str">
            <v>09/06/2026</v>
          </cell>
          <cell r="I84" t="str">
            <v>4124000.00</v>
          </cell>
          <cell r="J84">
            <v>11704</v>
          </cell>
          <cell r="K84" t="str">
            <v>Exito en Red</v>
          </cell>
          <cell r="L84" t="str">
            <v/>
          </cell>
          <cell r="M84" t="str">
            <v/>
          </cell>
          <cell r="N84">
            <v>5</v>
          </cell>
          <cell r="O84" t="str">
            <v>PAGO</v>
          </cell>
          <cell r="P84" t="str">
            <v>SALUD</v>
          </cell>
          <cell r="Q84" t="str">
            <v>Enviado</v>
          </cell>
          <cell r="R84" t="str">
            <v>DEPARTAMENTO DE RISARALDA,</v>
          </cell>
          <cell r="S84">
            <v>8914800857</v>
          </cell>
          <cell r="T84" t="str">
            <v>AHO</v>
          </cell>
          <cell r="U84">
            <v>601003693</v>
          </cell>
        </row>
        <row r="85">
          <cell r="A85" t="str">
            <v>LINDA JAZMIN ECHEVERRY</v>
          </cell>
          <cell r="B85" t="str">
            <v>LINDA JAZMIN ECHEVERRY</v>
          </cell>
          <cell r="C85" t="str">
            <v>CC</v>
          </cell>
          <cell r="D85">
            <v>1088300901</v>
          </cell>
          <cell r="E85" t="str">
            <v>BANCO CAJA SOCIAL</v>
          </cell>
          <cell r="F85" t="str">
            <v>AHO</v>
          </cell>
          <cell r="G85">
            <v>24056744804</v>
          </cell>
          <cell r="H85" t="str">
            <v>09/06/2026</v>
          </cell>
          <cell r="I85" t="str">
            <v>3118000.00</v>
          </cell>
          <cell r="J85">
            <v>11781</v>
          </cell>
          <cell r="K85" t="str">
            <v>Exito en Red</v>
          </cell>
          <cell r="L85" t="str">
            <v/>
          </cell>
          <cell r="M85" t="str">
            <v/>
          </cell>
          <cell r="N85">
            <v>5</v>
          </cell>
          <cell r="O85" t="str">
            <v>PAGO</v>
          </cell>
          <cell r="P85" t="str">
            <v>SALUD</v>
          </cell>
          <cell r="Q85" t="str">
            <v>Enviado</v>
          </cell>
          <cell r="R85" t="str">
            <v>DEPARTAMENTO DE RISARALDA,</v>
          </cell>
          <cell r="S85">
            <v>8914800857</v>
          </cell>
          <cell r="T85" t="str">
            <v>AHO</v>
          </cell>
          <cell r="U85">
            <v>601003693</v>
          </cell>
        </row>
        <row r="86">
          <cell r="A86" t="str">
            <v>MARIA ELENA CARLOSAMA</v>
          </cell>
          <cell r="B86" t="str">
            <v>MARIA ELENA CARLOSAMA</v>
          </cell>
          <cell r="C86" t="str">
            <v>CC</v>
          </cell>
          <cell r="D86">
            <v>42018778</v>
          </cell>
          <cell r="E86" t="str">
            <v>BANCOLOMBIA</v>
          </cell>
          <cell r="F86" t="str">
            <v>AHO</v>
          </cell>
          <cell r="G86">
            <v>11518518374</v>
          </cell>
          <cell r="H86" t="str">
            <v>09/06/2026</v>
          </cell>
          <cell r="I86" t="str">
            <v>3709000.00</v>
          </cell>
          <cell r="J86">
            <v>11794</v>
          </cell>
          <cell r="K86" t="str">
            <v>Exito en Red</v>
          </cell>
          <cell r="L86" t="str">
            <v/>
          </cell>
          <cell r="M86" t="str">
            <v/>
          </cell>
          <cell r="N86">
            <v>5</v>
          </cell>
          <cell r="O86" t="str">
            <v>PAGO</v>
          </cell>
          <cell r="P86" t="str">
            <v>SALUD</v>
          </cell>
          <cell r="Q86" t="str">
            <v>Enviado</v>
          </cell>
          <cell r="R86" t="str">
            <v>DEPARTAMENTO DE RISARALDA,</v>
          </cell>
          <cell r="S86">
            <v>8914800857</v>
          </cell>
          <cell r="T86" t="str">
            <v>AHO</v>
          </cell>
          <cell r="U86">
            <v>601003693</v>
          </cell>
        </row>
        <row r="87">
          <cell r="A87" t="str">
            <v>LUIS FELIPE TANGARIFE</v>
          </cell>
          <cell r="B87" t="str">
            <v>LUIS FELIPE TANGARIFE</v>
          </cell>
          <cell r="C87" t="str">
            <v>CC</v>
          </cell>
          <cell r="D87">
            <v>1092917231</v>
          </cell>
          <cell r="E87" t="str">
            <v>DAVIVIENDA</v>
          </cell>
          <cell r="F87" t="str">
            <v>AHO</v>
          </cell>
          <cell r="G87">
            <v>488445886838</v>
          </cell>
          <cell r="H87" t="str">
            <v>09/06/2026</v>
          </cell>
          <cell r="I87" t="str">
            <v>3709000.00</v>
          </cell>
          <cell r="J87">
            <v>11852</v>
          </cell>
          <cell r="K87" t="str">
            <v>Exito en Red</v>
          </cell>
          <cell r="L87" t="str">
            <v/>
          </cell>
          <cell r="M87" t="str">
            <v/>
          </cell>
          <cell r="N87">
            <v>5</v>
          </cell>
          <cell r="O87" t="str">
            <v>PAGO</v>
          </cell>
          <cell r="P87" t="str">
            <v>SALUD</v>
          </cell>
          <cell r="Q87" t="str">
            <v>Enviado</v>
          </cell>
          <cell r="R87" t="str">
            <v>DEPARTAMENTO DE RISARALDA,</v>
          </cell>
          <cell r="S87">
            <v>8914800857</v>
          </cell>
          <cell r="T87" t="str">
            <v>AHO</v>
          </cell>
          <cell r="U87">
            <v>601003693</v>
          </cell>
        </row>
        <row r="88">
          <cell r="A88" t="str">
            <v>LEIDY JULIANA MONTOYA</v>
          </cell>
          <cell r="B88" t="str">
            <v>LEIDY JULIANA MONTOYA</v>
          </cell>
          <cell r="C88" t="str">
            <v>CC</v>
          </cell>
          <cell r="D88">
            <v>1090148003</v>
          </cell>
          <cell r="E88" t="str">
            <v>DAVIVIENDA</v>
          </cell>
          <cell r="F88" t="str">
            <v>AHO</v>
          </cell>
          <cell r="G88">
            <v>127700035133</v>
          </cell>
          <cell r="H88" t="str">
            <v>09/06/2026</v>
          </cell>
          <cell r="I88" t="str">
            <v>5808000.00</v>
          </cell>
          <cell r="J88">
            <v>11899</v>
          </cell>
          <cell r="K88" t="str">
            <v>Exito en Red</v>
          </cell>
          <cell r="L88" t="str">
            <v/>
          </cell>
          <cell r="M88" t="str">
            <v/>
          </cell>
          <cell r="N88">
            <v>5</v>
          </cell>
          <cell r="O88" t="str">
            <v>PAGO</v>
          </cell>
          <cell r="P88" t="str">
            <v>SALUD</v>
          </cell>
          <cell r="Q88" t="str">
            <v>Enviado</v>
          </cell>
          <cell r="R88" t="str">
            <v>DEPARTAMENTO DE RISARALDA,</v>
          </cell>
          <cell r="S88">
            <v>8914800857</v>
          </cell>
          <cell r="T88" t="str">
            <v>AHO</v>
          </cell>
          <cell r="U88">
            <v>601003693</v>
          </cell>
        </row>
        <row r="89">
          <cell r="A89" t="str">
            <v>JULIO CESAR GOMEZ GIRA</v>
          </cell>
          <cell r="B89" t="str">
            <v>JULIO CESAR GOMEZ GIRA</v>
          </cell>
          <cell r="C89" t="str">
            <v>CC</v>
          </cell>
          <cell r="D89">
            <v>1088345302</v>
          </cell>
          <cell r="E89" t="str">
            <v>DAVIVIENDA</v>
          </cell>
          <cell r="F89" t="str">
            <v>AHO</v>
          </cell>
          <cell r="G89">
            <v>488418490824</v>
          </cell>
          <cell r="H89" t="str">
            <v>09/06/2026</v>
          </cell>
          <cell r="I89" t="str">
            <v>5521000.00</v>
          </cell>
          <cell r="J89">
            <v>11879</v>
          </cell>
          <cell r="K89" t="str">
            <v>Exito en Red</v>
          </cell>
          <cell r="L89" t="str">
            <v/>
          </cell>
          <cell r="M89" t="str">
            <v/>
          </cell>
          <cell r="N89">
            <v>5</v>
          </cell>
          <cell r="O89" t="str">
            <v>PAGO</v>
          </cell>
          <cell r="P89" t="str">
            <v>SALUD</v>
          </cell>
          <cell r="Q89" t="str">
            <v>Enviado</v>
          </cell>
          <cell r="R89" t="str">
            <v>DEPARTAMENTO DE RISARALDA,</v>
          </cell>
          <cell r="S89">
            <v>8914800857</v>
          </cell>
          <cell r="T89" t="str">
            <v>AHO</v>
          </cell>
          <cell r="U89">
            <v>601003693</v>
          </cell>
        </row>
        <row r="90">
          <cell r="A90" t="str">
            <v>LINA MARCELA MARTINEZ</v>
          </cell>
          <cell r="B90" t="str">
            <v>LINA MARCELA MARTINEZ</v>
          </cell>
          <cell r="C90" t="str">
            <v>CC</v>
          </cell>
          <cell r="D90">
            <v>1088321400</v>
          </cell>
          <cell r="E90" t="str">
            <v>NU</v>
          </cell>
          <cell r="F90" t="str">
            <v>AHO</v>
          </cell>
          <cell r="G90">
            <v>93926527</v>
          </cell>
          <cell r="H90" t="str">
            <v>09/06/2026</v>
          </cell>
          <cell r="I90" t="str">
            <v>4124000.00</v>
          </cell>
          <cell r="J90">
            <v>11940</v>
          </cell>
          <cell r="K90" t="str">
            <v>Exito en Red</v>
          </cell>
          <cell r="L90" t="str">
            <v/>
          </cell>
          <cell r="M90" t="str">
            <v/>
          </cell>
          <cell r="N90">
            <v>5</v>
          </cell>
          <cell r="O90" t="str">
            <v>PAGO</v>
          </cell>
          <cell r="P90" t="str">
            <v>SALUD</v>
          </cell>
          <cell r="Q90" t="str">
            <v>Enviado</v>
          </cell>
          <cell r="R90" t="str">
            <v>DEPARTAMENTO DE RISARALDA,</v>
          </cell>
          <cell r="S90">
            <v>8914800857</v>
          </cell>
          <cell r="T90" t="str">
            <v>AHO</v>
          </cell>
          <cell r="U90">
            <v>601003693</v>
          </cell>
        </row>
        <row r="91">
          <cell r="A91" t="str">
            <v>JESSICA VELEZ MARTINEZ</v>
          </cell>
          <cell r="B91" t="str">
            <v>JESSICA VELEZ MARTINEZ</v>
          </cell>
          <cell r="C91" t="str">
            <v>CC</v>
          </cell>
          <cell r="D91">
            <v>1088335634</v>
          </cell>
          <cell r="E91" t="str">
            <v>BANCOLOMBIA</v>
          </cell>
          <cell r="F91" t="str">
            <v>AHO</v>
          </cell>
          <cell r="G91">
            <v>91280255713</v>
          </cell>
          <cell r="H91" t="str">
            <v>09/06/2026</v>
          </cell>
          <cell r="I91" t="str">
            <v>5521000.00</v>
          </cell>
          <cell r="J91">
            <v>11922</v>
          </cell>
          <cell r="K91" t="str">
            <v>Exito en Red</v>
          </cell>
          <cell r="L91" t="str">
            <v/>
          </cell>
          <cell r="M91" t="str">
            <v/>
          </cell>
          <cell r="N91">
            <v>5</v>
          </cell>
          <cell r="O91" t="str">
            <v>PAGO</v>
          </cell>
          <cell r="P91" t="str">
            <v>SALUD</v>
          </cell>
          <cell r="Q91" t="str">
            <v>Enviado</v>
          </cell>
          <cell r="R91" t="str">
            <v>DEPARTAMENTO DE RISARALDA,</v>
          </cell>
          <cell r="S91">
            <v>8914800857</v>
          </cell>
          <cell r="T91" t="str">
            <v>AHO</v>
          </cell>
          <cell r="U91">
            <v>601003693</v>
          </cell>
        </row>
        <row r="92">
          <cell r="A92" t="str">
            <v>LIZETH DEL PILAR LONDO</v>
          </cell>
          <cell r="B92" t="str">
            <v>LIZETH DEL PILAR LONDO</v>
          </cell>
          <cell r="C92" t="str">
            <v>CC</v>
          </cell>
          <cell r="D92">
            <v>42123304</v>
          </cell>
          <cell r="E92" t="str">
            <v>DAVIVIENDA</v>
          </cell>
          <cell r="F92" t="str">
            <v>AHO</v>
          </cell>
          <cell r="G92">
            <v>127270062210</v>
          </cell>
          <cell r="H92" t="str">
            <v>09/06/2026</v>
          </cell>
          <cell r="I92" t="str">
            <v>3511000.00</v>
          </cell>
          <cell r="J92">
            <v>11983</v>
          </cell>
          <cell r="K92" t="str">
            <v>Exito en Red</v>
          </cell>
          <cell r="L92" t="str">
            <v/>
          </cell>
          <cell r="M92" t="str">
            <v/>
          </cell>
          <cell r="N92">
            <v>5</v>
          </cell>
          <cell r="O92" t="str">
            <v>PAGO</v>
          </cell>
          <cell r="P92" t="str">
            <v>SALUD</v>
          </cell>
          <cell r="Q92" t="str">
            <v>Enviado</v>
          </cell>
          <cell r="R92" t="str">
            <v>DEPARTAMENTO DE RISARALDA,</v>
          </cell>
          <cell r="S92">
            <v>8914800857</v>
          </cell>
          <cell r="T92" t="str">
            <v>AHO</v>
          </cell>
          <cell r="U92">
            <v>601003693</v>
          </cell>
        </row>
        <row r="93">
          <cell r="A93" t="str">
            <v>VIVIANA FLOREZ FRANCO</v>
          </cell>
          <cell r="B93" t="str">
            <v>VIVIANA FLOREZ FRANCO</v>
          </cell>
          <cell r="C93" t="str">
            <v>CC</v>
          </cell>
          <cell r="D93">
            <v>24399007</v>
          </cell>
          <cell r="E93" t="str">
            <v>DAVIVIENDA</v>
          </cell>
          <cell r="F93" t="str">
            <v>AHO</v>
          </cell>
          <cell r="G93">
            <v>488432647326</v>
          </cell>
          <cell r="H93" t="str">
            <v>09/06/2026</v>
          </cell>
          <cell r="I93" t="str">
            <v>3709000.00</v>
          </cell>
          <cell r="J93">
            <v>12067</v>
          </cell>
          <cell r="K93" t="str">
            <v>Exito en Red</v>
          </cell>
          <cell r="L93" t="str">
            <v/>
          </cell>
          <cell r="M93" t="str">
            <v/>
          </cell>
          <cell r="N93">
            <v>5</v>
          </cell>
          <cell r="O93" t="str">
            <v>PAGO</v>
          </cell>
          <cell r="P93" t="str">
            <v>SALUD</v>
          </cell>
          <cell r="Q93" t="str">
            <v>Enviado</v>
          </cell>
          <cell r="R93" t="str">
            <v>DEPARTAMENTO DE RISARALDA,</v>
          </cell>
          <cell r="S93">
            <v>8914800857</v>
          </cell>
          <cell r="T93" t="str">
            <v>AHO</v>
          </cell>
          <cell r="U93">
            <v>601003693</v>
          </cell>
        </row>
        <row r="94">
          <cell r="A94" t="str">
            <v>CARLOS ALBERTO QUINTER</v>
          </cell>
          <cell r="B94" t="str">
            <v>CARLOS ALBERTO QUINTER</v>
          </cell>
          <cell r="C94" t="str">
            <v>CC</v>
          </cell>
          <cell r="D94">
            <v>16659997</v>
          </cell>
          <cell r="E94" t="str">
            <v>DAVIVIENDA</v>
          </cell>
          <cell r="F94" t="str">
            <v>AHO</v>
          </cell>
          <cell r="G94">
            <v>128070040687</v>
          </cell>
          <cell r="H94" t="str">
            <v>09/06/2026</v>
          </cell>
          <cell r="I94" t="str">
            <v>3709000.00</v>
          </cell>
          <cell r="J94">
            <v>12004</v>
          </cell>
          <cell r="K94" t="str">
            <v>Exito en Red</v>
          </cell>
          <cell r="L94" t="str">
            <v/>
          </cell>
          <cell r="M94" t="str">
            <v/>
          </cell>
          <cell r="N94">
            <v>5</v>
          </cell>
          <cell r="O94" t="str">
            <v>PAGO</v>
          </cell>
          <cell r="P94" t="str">
            <v>SALUD</v>
          </cell>
          <cell r="Q94" t="str">
            <v>Enviado</v>
          </cell>
          <cell r="R94" t="str">
            <v>DEPARTAMENTO DE RISARALDA,</v>
          </cell>
          <cell r="S94">
            <v>8914800857</v>
          </cell>
          <cell r="T94" t="str">
            <v>AHO</v>
          </cell>
          <cell r="U94">
            <v>601003693</v>
          </cell>
        </row>
        <row r="95">
          <cell r="A95" t="str">
            <v>NINI JOHANNA CORREA</v>
          </cell>
          <cell r="B95" t="str">
            <v>NINI JOHANNA CORREA</v>
          </cell>
          <cell r="C95" t="str">
            <v>CC</v>
          </cell>
          <cell r="D95">
            <v>42155489</v>
          </cell>
          <cell r="E95" t="str">
            <v>BANCOLOMBIA</v>
          </cell>
          <cell r="F95" t="str">
            <v>AHO</v>
          </cell>
          <cell r="G95">
            <v>85211733689</v>
          </cell>
          <cell r="H95" t="str">
            <v>09/06/2026</v>
          </cell>
          <cell r="I95" t="str">
            <v>5808000.00</v>
          </cell>
          <cell r="J95">
            <v>12009</v>
          </cell>
          <cell r="K95" t="str">
            <v>Exito en Red</v>
          </cell>
          <cell r="L95" t="str">
            <v/>
          </cell>
          <cell r="M95" t="str">
            <v/>
          </cell>
          <cell r="N95">
            <v>5</v>
          </cell>
          <cell r="O95" t="str">
            <v>PAGO</v>
          </cell>
          <cell r="P95" t="str">
            <v>SALUD</v>
          </cell>
          <cell r="Q95" t="str">
            <v>Enviado</v>
          </cell>
          <cell r="R95" t="str">
            <v>DEPARTAMENTO DE RISARALDA,</v>
          </cell>
          <cell r="S95">
            <v>8914800857</v>
          </cell>
          <cell r="T95" t="str">
            <v>AHO</v>
          </cell>
          <cell r="U95">
            <v>601003693</v>
          </cell>
        </row>
        <row r="96">
          <cell r="A96" t="str">
            <v>MILTHON TORRES CA AS</v>
          </cell>
          <cell r="B96" t="str">
            <v>MILTHON TORRES CA AS</v>
          </cell>
          <cell r="C96" t="str">
            <v>CC</v>
          </cell>
          <cell r="D96">
            <v>71718174</v>
          </cell>
          <cell r="E96" t="str">
            <v>DAVIVIENDA</v>
          </cell>
          <cell r="F96" t="str">
            <v>AHO</v>
          </cell>
          <cell r="G96">
            <v>488424975453</v>
          </cell>
          <cell r="H96" t="str">
            <v>09/06/2026</v>
          </cell>
          <cell r="I96" t="str">
            <v>4124000.00</v>
          </cell>
          <cell r="J96">
            <v>12048</v>
          </cell>
          <cell r="K96" t="str">
            <v>Exito en Red</v>
          </cell>
          <cell r="L96" t="str">
            <v/>
          </cell>
          <cell r="M96" t="str">
            <v/>
          </cell>
          <cell r="N96">
            <v>5</v>
          </cell>
          <cell r="O96" t="str">
            <v>PAGO</v>
          </cell>
          <cell r="P96" t="str">
            <v>SALUD</v>
          </cell>
          <cell r="Q96" t="str">
            <v>Enviado</v>
          </cell>
          <cell r="R96" t="str">
            <v>DEPARTAMENTO DE RISARALDA,</v>
          </cell>
          <cell r="S96">
            <v>8914800857</v>
          </cell>
          <cell r="T96" t="str">
            <v>AHO</v>
          </cell>
          <cell r="U96">
            <v>601003693</v>
          </cell>
        </row>
        <row r="97">
          <cell r="A97" t="str">
            <v>LAURA VANESSA GRAJALES</v>
          </cell>
          <cell r="B97" t="str">
            <v>LAURA VANESSA GRAJALES</v>
          </cell>
          <cell r="C97" t="str">
            <v>CC</v>
          </cell>
          <cell r="D97">
            <v>1010150300</v>
          </cell>
          <cell r="E97" t="str">
            <v>BANCOLOMBIA</v>
          </cell>
          <cell r="F97" t="str">
            <v>AHO</v>
          </cell>
          <cell r="G97">
            <v>91234679002</v>
          </cell>
          <cell r="H97" t="str">
            <v>09/06/2026</v>
          </cell>
          <cell r="I97" t="str">
            <v>3511000.00</v>
          </cell>
          <cell r="J97" t="str">
            <v>ABONO EN CUENTA</v>
          </cell>
          <cell r="K97" t="str">
            <v>Exito en Red</v>
          </cell>
          <cell r="L97" t="str">
            <v/>
          </cell>
          <cell r="M97" t="str">
            <v/>
          </cell>
          <cell r="N97">
            <v>5</v>
          </cell>
          <cell r="O97" t="str">
            <v>PAGO</v>
          </cell>
          <cell r="P97" t="str">
            <v>SALUD</v>
          </cell>
          <cell r="Q97" t="str">
            <v>Enviado</v>
          </cell>
          <cell r="R97" t="str">
            <v>DEPARTAMENTO DE RISARALDA,</v>
          </cell>
          <cell r="S97">
            <v>8914800857</v>
          </cell>
          <cell r="T97" t="str">
            <v>AHO</v>
          </cell>
          <cell r="U97">
            <v>601003693</v>
          </cell>
        </row>
        <row r="98">
          <cell r="A98" t="str">
            <v>GEOVANNY CARVAJAL GOME</v>
          </cell>
          <cell r="B98" t="str">
            <v>GEOVANNY CARVAJAL GOME</v>
          </cell>
          <cell r="C98" t="str">
            <v>CC</v>
          </cell>
          <cell r="D98">
            <v>9860988</v>
          </cell>
          <cell r="E98" t="str">
            <v>BANCO CAJA SOCIAL</v>
          </cell>
          <cell r="F98" t="str">
            <v>AHO</v>
          </cell>
          <cell r="G98">
            <v>24019464200</v>
          </cell>
          <cell r="H98" t="str">
            <v>09/06/2026</v>
          </cell>
          <cell r="I98" t="str">
            <v>3709000.00</v>
          </cell>
          <cell r="J98" t="str">
            <v>ABONO EN CUENTA</v>
          </cell>
          <cell r="K98" t="str">
            <v>Exito en Red</v>
          </cell>
          <cell r="L98" t="str">
            <v/>
          </cell>
          <cell r="M98" t="str">
            <v/>
          </cell>
          <cell r="N98">
            <v>5</v>
          </cell>
          <cell r="O98" t="str">
            <v>PAGO</v>
          </cell>
          <cell r="P98" t="str">
            <v>SALUD</v>
          </cell>
          <cell r="Q98" t="str">
            <v>Enviado</v>
          </cell>
          <cell r="R98" t="str">
            <v>DEPARTAMENTO DE RISARALDA,</v>
          </cell>
          <cell r="S98">
            <v>8914800857</v>
          </cell>
          <cell r="T98" t="str">
            <v>AHO</v>
          </cell>
          <cell r="U98">
            <v>601003693</v>
          </cell>
        </row>
        <row r="99">
          <cell r="A99" t="str">
            <v>EYIZETH VIVIAN GUTIER</v>
          </cell>
          <cell r="B99" t="str">
            <v>EYIZETH VIVIAN GUTIER</v>
          </cell>
          <cell r="C99" t="str">
            <v>CC</v>
          </cell>
          <cell r="D99">
            <v>1088005215</v>
          </cell>
          <cell r="E99" t="str">
            <v>DAVIVIENDA</v>
          </cell>
          <cell r="F99" t="str">
            <v>AHO</v>
          </cell>
          <cell r="G99">
            <v>127400090073</v>
          </cell>
          <cell r="H99" t="str">
            <v>09/06/2026</v>
          </cell>
          <cell r="I99" t="str">
            <v>5808000.00</v>
          </cell>
          <cell r="J99" t="str">
            <v>ABONO EN CUENTA</v>
          </cell>
          <cell r="K99" t="str">
            <v>Exito en Red</v>
          </cell>
          <cell r="L99" t="str">
            <v/>
          </cell>
          <cell r="M99" t="str">
            <v/>
          </cell>
          <cell r="N99">
            <v>5</v>
          </cell>
          <cell r="O99" t="str">
            <v>PAGO</v>
          </cell>
          <cell r="P99" t="str">
            <v>SALUD</v>
          </cell>
          <cell r="Q99" t="str">
            <v>Enviado</v>
          </cell>
          <cell r="R99" t="str">
            <v>DEPARTAMENTO DE RISARALDA,</v>
          </cell>
          <cell r="S99">
            <v>8914800857</v>
          </cell>
          <cell r="T99" t="str">
            <v>AHO</v>
          </cell>
          <cell r="U99">
            <v>601003693</v>
          </cell>
        </row>
        <row r="100">
          <cell r="A100" t="str">
            <v>PAULA ANDREA GRAJALES</v>
          </cell>
          <cell r="B100" t="str">
            <v>PAULA ANDREA GRAJALES</v>
          </cell>
          <cell r="C100" t="str">
            <v>CC</v>
          </cell>
          <cell r="D100">
            <v>1192899276</v>
          </cell>
          <cell r="E100" t="str">
            <v>RappiPay</v>
          </cell>
          <cell r="F100" t="str">
            <v>AHO</v>
          </cell>
          <cell r="G100">
            <v>139989623</v>
          </cell>
          <cell r="H100" t="str">
            <v>09/06/2026</v>
          </cell>
          <cell r="I100" t="str">
            <v>4124000.00</v>
          </cell>
          <cell r="J100">
            <v>11866</v>
          </cell>
          <cell r="K100" t="str">
            <v>Exito en Red</v>
          </cell>
          <cell r="L100" t="str">
            <v/>
          </cell>
          <cell r="M100" t="str">
            <v/>
          </cell>
          <cell r="N100">
            <v>5</v>
          </cell>
          <cell r="O100" t="str">
            <v>PAGO</v>
          </cell>
          <cell r="P100" t="str">
            <v>SALUD</v>
          </cell>
          <cell r="Q100" t="str">
            <v>Enviado</v>
          </cell>
          <cell r="R100" t="str">
            <v>DEPARTAMENTO DE RISARALDA,</v>
          </cell>
          <cell r="S100">
            <v>8914800857</v>
          </cell>
          <cell r="T100" t="str">
            <v>AHO</v>
          </cell>
          <cell r="U100">
            <v>601003693</v>
          </cell>
        </row>
        <row r="101">
          <cell r="A101" t="str">
            <v>GLORIA PATRICIA RIOS</v>
          </cell>
          <cell r="B101" t="str">
            <v>GLORIA PATRICIA RIOS</v>
          </cell>
          <cell r="C101" t="str">
            <v>CC</v>
          </cell>
          <cell r="D101">
            <v>42114388</v>
          </cell>
          <cell r="E101" t="str">
            <v>DAVIVIENDA</v>
          </cell>
          <cell r="F101" t="str">
            <v>AHO</v>
          </cell>
          <cell r="G101">
            <v>488472409611</v>
          </cell>
          <cell r="H101" t="str">
            <v>09/06/2026</v>
          </cell>
          <cell r="I101" t="str">
            <v>1750905.00</v>
          </cell>
          <cell r="J101">
            <v>11656</v>
          </cell>
          <cell r="K101" t="str">
            <v>Exito en Red</v>
          </cell>
          <cell r="L101" t="str">
            <v/>
          </cell>
          <cell r="M101" t="str">
            <v/>
          </cell>
          <cell r="N101">
            <v>5</v>
          </cell>
          <cell r="O101" t="str">
            <v>PAGO</v>
          </cell>
          <cell r="P101" t="str">
            <v>SALUD</v>
          </cell>
          <cell r="Q101" t="str">
            <v>Enviado</v>
          </cell>
          <cell r="R101" t="str">
            <v>DEPARTAMENTO DE RISARALDA,</v>
          </cell>
          <cell r="S101">
            <v>8914800857</v>
          </cell>
          <cell r="T101" t="str">
            <v>AHO</v>
          </cell>
          <cell r="U101">
            <v>601003693</v>
          </cell>
        </row>
        <row r="102">
          <cell r="A102" t="str">
            <v>SINTRENAL</v>
          </cell>
          <cell r="B102" t="str">
            <v>SINTRENAL</v>
          </cell>
          <cell r="C102" t="str">
            <v>NIT</v>
          </cell>
          <cell r="D102">
            <v>9001647471</v>
          </cell>
          <cell r="E102" t="str">
            <v>DAVIVIENDA</v>
          </cell>
          <cell r="F102" t="str">
            <v>AHO</v>
          </cell>
          <cell r="G102">
            <v>126100110074</v>
          </cell>
          <cell r="H102" t="str">
            <v>09/06/2026</v>
          </cell>
          <cell r="I102" t="str">
            <v>39264.00</v>
          </cell>
          <cell r="J102">
            <v>11252</v>
          </cell>
          <cell r="K102" t="str">
            <v>Exito en Red</v>
          </cell>
          <cell r="L102" t="str">
            <v/>
          </cell>
          <cell r="M102" t="str">
            <v/>
          </cell>
          <cell r="N102">
            <v>5</v>
          </cell>
          <cell r="O102" t="str">
            <v>PAGO</v>
          </cell>
          <cell r="P102" t="str">
            <v>SALUD</v>
          </cell>
          <cell r="Q102" t="str">
            <v>Enviado</v>
          </cell>
          <cell r="R102" t="str">
            <v>DEPARTAMENTO DE RISARALDA,</v>
          </cell>
          <cell r="S102">
            <v>8914800857</v>
          </cell>
          <cell r="T102" t="str">
            <v>AHO</v>
          </cell>
          <cell r="U102">
            <v>601003693</v>
          </cell>
        </row>
        <row r="103">
          <cell r="A103" t="str">
            <v>OSCAR FABIAN CARDONA E</v>
          </cell>
          <cell r="B103" t="str">
            <v>OSCAR FABIAN CARDONA E</v>
          </cell>
          <cell r="C103" t="str">
            <v>CC</v>
          </cell>
          <cell r="D103">
            <v>18617503</v>
          </cell>
          <cell r="E103" t="str">
            <v>DAVIVIENDA</v>
          </cell>
          <cell r="F103" t="str">
            <v>AHO</v>
          </cell>
          <cell r="G103">
            <v>127570026444</v>
          </cell>
          <cell r="H103" t="str">
            <v>09/06/2026</v>
          </cell>
          <cell r="I103" t="str">
            <v>2052500.00</v>
          </cell>
          <cell r="J103" t="str">
            <v>ABONO EN CUENTA</v>
          </cell>
          <cell r="K103" t="str">
            <v>Exito en Red</v>
          </cell>
          <cell r="L103" t="str">
            <v/>
          </cell>
          <cell r="M103" t="str">
            <v/>
          </cell>
          <cell r="N103">
            <v>5</v>
          </cell>
          <cell r="O103" t="str">
            <v>PAGO</v>
          </cell>
          <cell r="P103" t="str">
            <v>SALUD</v>
          </cell>
          <cell r="Q103" t="str">
            <v>Enviado</v>
          </cell>
          <cell r="R103" t="str">
            <v>DEPARTAMENTO DE RISARALDA,</v>
          </cell>
          <cell r="S103">
            <v>8914800857</v>
          </cell>
          <cell r="T103" t="str">
            <v>AHO</v>
          </cell>
          <cell r="U103">
            <v>601003693</v>
          </cell>
        </row>
        <row r="104">
          <cell r="A104" t="str">
            <v>GUSTAVO ADOLFO TABORDA</v>
          </cell>
          <cell r="B104" t="str">
            <v>GUSTAVO ADOLFO TABORDA</v>
          </cell>
          <cell r="C104" t="str">
            <v>CC</v>
          </cell>
          <cell r="D104">
            <v>4539780</v>
          </cell>
          <cell r="E104" t="str">
            <v>AV VILLAS</v>
          </cell>
          <cell r="F104" t="str">
            <v>AHO</v>
          </cell>
          <cell r="G104">
            <v>305890308</v>
          </cell>
          <cell r="H104" t="str">
            <v>09/06/2026</v>
          </cell>
          <cell r="I104" t="str">
            <v>6302000.00</v>
          </cell>
          <cell r="J104" t="str">
            <v>ABONO EN CUENTA</v>
          </cell>
          <cell r="K104" t="str">
            <v>Exito en Red</v>
          </cell>
          <cell r="L104" t="str">
            <v/>
          </cell>
          <cell r="M104" t="str">
            <v/>
          </cell>
          <cell r="N104">
            <v>5</v>
          </cell>
          <cell r="O104" t="str">
            <v>PAGO</v>
          </cell>
          <cell r="P104" t="str">
            <v>SALUD</v>
          </cell>
          <cell r="Q104" t="str">
            <v>Enviado</v>
          </cell>
          <cell r="R104" t="str">
            <v>DEPARTAMENTO DE RISARALDA,</v>
          </cell>
          <cell r="S104">
            <v>8914800857</v>
          </cell>
          <cell r="T104" t="str">
            <v>AHO</v>
          </cell>
          <cell r="U104">
            <v>601003693</v>
          </cell>
        </row>
        <row r="105">
          <cell r="A105" t="str">
            <v>IVAN FELIPE VELEZ CAST</v>
          </cell>
          <cell r="B105" t="str">
            <v>IVAN FELIPE VELEZ CAST</v>
          </cell>
          <cell r="C105" t="str">
            <v>CC</v>
          </cell>
          <cell r="D105">
            <v>1088342521</v>
          </cell>
          <cell r="E105" t="str">
            <v>BANCOLOMBIA</v>
          </cell>
          <cell r="F105" t="str">
            <v>AHO</v>
          </cell>
          <cell r="G105">
            <v>91234524998</v>
          </cell>
          <cell r="H105" t="str">
            <v>09/06/2026</v>
          </cell>
          <cell r="I105" t="str">
            <v>6282000.00</v>
          </cell>
          <cell r="J105" t="str">
            <v>ABONO EN CUENTA</v>
          </cell>
          <cell r="K105" t="str">
            <v>Exito en Red</v>
          </cell>
          <cell r="L105" t="str">
            <v/>
          </cell>
          <cell r="M105" t="str">
            <v/>
          </cell>
          <cell r="N105">
            <v>5</v>
          </cell>
          <cell r="O105" t="str">
            <v>PAGO</v>
          </cell>
          <cell r="P105" t="str">
            <v>SALUD</v>
          </cell>
          <cell r="Q105" t="str">
            <v>Enviado</v>
          </cell>
          <cell r="R105" t="str">
            <v>DEPARTAMENTO DE RISARALDA,</v>
          </cell>
          <cell r="S105">
            <v>8914800857</v>
          </cell>
          <cell r="T105" t="str">
            <v>AHO</v>
          </cell>
          <cell r="U105">
            <v>601003693</v>
          </cell>
        </row>
        <row r="106">
          <cell r="A106" t="str">
            <v>FONDO DE EMPLEADOS DE</v>
          </cell>
          <cell r="B106" t="str">
            <v>FONDO DE EMPLEADOS DE</v>
          </cell>
          <cell r="C106" t="str">
            <v>NIT</v>
          </cell>
          <cell r="D106">
            <v>8914129882</v>
          </cell>
          <cell r="E106" t="str">
            <v>BANCO CAJA SOCIAL</v>
          </cell>
          <cell r="F106" t="str">
            <v>CTE</v>
          </cell>
          <cell r="G106">
            <v>21003747172</v>
          </cell>
          <cell r="H106" t="str">
            <v>09/06/2026</v>
          </cell>
          <cell r="I106" t="str">
            <v>677500.00</v>
          </cell>
          <cell r="J106" t="str">
            <v>ABONO EN CUENTA</v>
          </cell>
          <cell r="K106" t="str">
            <v>Exito en Red</v>
          </cell>
          <cell r="L106" t="str">
            <v/>
          </cell>
          <cell r="M106" t="str">
            <v/>
          </cell>
          <cell r="N106">
            <v>5</v>
          </cell>
          <cell r="O106" t="str">
            <v>PAGO</v>
          </cell>
          <cell r="P106" t="str">
            <v>SALUD</v>
          </cell>
          <cell r="Q106" t="str">
            <v>Enviado</v>
          </cell>
          <cell r="R106" t="str">
            <v>DEPARTAMENTO DE RISARALDA,</v>
          </cell>
          <cell r="S106">
            <v>8914800857</v>
          </cell>
          <cell r="T106" t="str">
            <v>AHO</v>
          </cell>
          <cell r="U106">
            <v>601003693</v>
          </cell>
        </row>
        <row r="107">
          <cell r="A107" t="str">
            <v>YILMAR ALDAHIR TREJOS</v>
          </cell>
          <cell r="B107" t="str">
            <v>YILMAR ALDAHIR TREJOS</v>
          </cell>
          <cell r="C107" t="str">
            <v>CC</v>
          </cell>
          <cell r="D107">
            <v>1088356575</v>
          </cell>
          <cell r="E107" t="str">
            <v>BANCO CAJA SOCIAL</v>
          </cell>
          <cell r="F107" t="str">
            <v>AHO</v>
          </cell>
          <cell r="G107">
            <v>24117662294</v>
          </cell>
          <cell r="H107" t="str">
            <v>09/06/2026</v>
          </cell>
          <cell r="I107" t="str">
            <v>3226000.00</v>
          </cell>
          <cell r="J107" t="str">
            <v>ABONO EN CUENTA</v>
          </cell>
          <cell r="K107" t="str">
            <v>Exito en Red</v>
          </cell>
          <cell r="L107" t="str">
            <v/>
          </cell>
          <cell r="M107" t="str">
            <v/>
          </cell>
          <cell r="N107">
            <v>5</v>
          </cell>
          <cell r="O107" t="str">
            <v>PAGO</v>
          </cell>
          <cell r="P107" t="str">
            <v>SALUD</v>
          </cell>
          <cell r="Q107" t="str">
            <v>Enviado</v>
          </cell>
          <cell r="R107" t="str">
            <v>DEPARTAMENTO DE RISARALDA,</v>
          </cell>
          <cell r="S107">
            <v>8914800857</v>
          </cell>
          <cell r="T107" t="str">
            <v>AHO</v>
          </cell>
          <cell r="U107">
            <v>601003693</v>
          </cell>
        </row>
        <row r="108">
          <cell r="A108" t="str">
            <v>KAREN LILEYA YURGAKY C</v>
          </cell>
          <cell r="B108" t="str">
            <v>KAREN LILEYA YURGAKY C</v>
          </cell>
          <cell r="C108" t="str">
            <v>CC</v>
          </cell>
          <cell r="D108">
            <v>42151546</v>
          </cell>
          <cell r="E108" t="str">
            <v>BANCOLOMBIA</v>
          </cell>
          <cell r="F108" t="str">
            <v>AHO</v>
          </cell>
          <cell r="G108">
            <v>85382136361</v>
          </cell>
          <cell r="H108" t="str">
            <v>09/06/2026</v>
          </cell>
          <cell r="I108" t="str">
            <v>4124000.00</v>
          </cell>
          <cell r="J108" t="str">
            <v>ABONO EN CUENTA</v>
          </cell>
          <cell r="K108" t="str">
            <v>Exito en Red</v>
          </cell>
          <cell r="L108" t="str">
            <v/>
          </cell>
          <cell r="M108" t="str">
            <v/>
          </cell>
          <cell r="N108">
            <v>5</v>
          </cell>
          <cell r="O108" t="str">
            <v>PAGO</v>
          </cell>
          <cell r="P108" t="str">
            <v>SALUD</v>
          </cell>
          <cell r="Q108" t="str">
            <v>Enviado</v>
          </cell>
          <cell r="R108" t="str">
            <v>DEPARTAMENTO DE RISARALDA,</v>
          </cell>
          <cell r="S108">
            <v>8914800857</v>
          </cell>
          <cell r="T108" t="str">
            <v>AHO</v>
          </cell>
          <cell r="U108">
            <v>601003693</v>
          </cell>
        </row>
        <row r="109">
          <cell r="A109" t="str">
            <v>OLGA LILIANA HOYOS HEN</v>
          </cell>
          <cell r="B109" t="str">
            <v>OLGA LILIANA HOYOS HEN</v>
          </cell>
          <cell r="C109" t="str">
            <v>CC</v>
          </cell>
          <cell r="D109">
            <v>24413579</v>
          </cell>
          <cell r="E109" t="str">
            <v>DAVIVIENDA</v>
          </cell>
          <cell r="F109" t="str">
            <v>AHO</v>
          </cell>
          <cell r="G109">
            <v>488440534672</v>
          </cell>
          <cell r="H109" t="str">
            <v>09/06/2026</v>
          </cell>
          <cell r="I109" t="str">
            <v>3385000.00</v>
          </cell>
          <cell r="J109" t="str">
            <v>ABONO EN CUENTA</v>
          </cell>
          <cell r="K109" t="str">
            <v>Exito en Red</v>
          </cell>
          <cell r="L109" t="str">
            <v/>
          </cell>
          <cell r="M109" t="str">
            <v/>
          </cell>
          <cell r="N109">
            <v>5</v>
          </cell>
          <cell r="O109" t="str">
            <v>PAGO</v>
          </cell>
          <cell r="P109" t="str">
            <v>SALUD</v>
          </cell>
          <cell r="Q109" t="str">
            <v>Enviado</v>
          </cell>
          <cell r="R109" t="str">
            <v>DEPARTAMENTO DE RISARALDA,</v>
          </cell>
          <cell r="S109">
            <v>8914800857</v>
          </cell>
          <cell r="T109" t="str">
            <v>AHO</v>
          </cell>
          <cell r="U109">
            <v>601003693</v>
          </cell>
        </row>
        <row r="110">
          <cell r="A110" t="str">
            <v>CRUZ ROJA SECCIONAL RI</v>
          </cell>
          <cell r="B110" t="str">
            <v>CRUZ ROJA SECCIONAL RI</v>
          </cell>
          <cell r="C110" t="str">
            <v>NIT</v>
          </cell>
          <cell r="D110">
            <v>8914080314</v>
          </cell>
          <cell r="E110" t="str">
            <v>BANCO DE BOGOTA</v>
          </cell>
          <cell r="F110" t="str">
            <v>CTE</v>
          </cell>
          <cell r="G110">
            <v>141039826</v>
          </cell>
          <cell r="H110" t="str">
            <v>09/06/2026</v>
          </cell>
          <cell r="I110" t="str">
            <v>50652452.00</v>
          </cell>
          <cell r="J110">
            <v>11808</v>
          </cell>
          <cell r="K110" t="str">
            <v>Exito en Red</v>
          </cell>
          <cell r="L110" t="str">
            <v/>
          </cell>
          <cell r="M110" t="str">
            <v/>
          </cell>
          <cell r="N110">
            <v>5</v>
          </cell>
          <cell r="O110" t="str">
            <v>PAGO</v>
          </cell>
          <cell r="P110" t="str">
            <v>SALUD</v>
          </cell>
          <cell r="Q110" t="str">
            <v>Enviado</v>
          </cell>
          <cell r="R110" t="str">
            <v>DEPARTAMENTO DE RISARALDA,</v>
          </cell>
          <cell r="S110">
            <v>8914800857</v>
          </cell>
          <cell r="T110" t="str">
            <v>AHO</v>
          </cell>
          <cell r="U110">
            <v>601003693</v>
          </cell>
        </row>
        <row r="111">
          <cell r="A111" t="str">
            <v>DEPARTAMENTO DE RISARA</v>
          </cell>
          <cell r="B111" t="str">
            <v>DEPARTAMENTO DE RISARA</v>
          </cell>
          <cell r="C111" t="str">
            <v>NIT</v>
          </cell>
          <cell r="D111">
            <v>8914800857</v>
          </cell>
          <cell r="E111" t="str">
            <v>BANCO DE OCCIDENTE</v>
          </cell>
          <cell r="F111" t="str">
            <v>CTE</v>
          </cell>
          <cell r="G111">
            <v>33488461</v>
          </cell>
          <cell r="H111" t="str">
            <v>09/06/2026</v>
          </cell>
          <cell r="I111" t="str">
            <v>938726.00</v>
          </cell>
          <cell r="J111">
            <v>12188</v>
          </cell>
          <cell r="K111" t="str">
            <v>Exito en Red</v>
          </cell>
          <cell r="L111" t="str">
            <v/>
          </cell>
          <cell r="M111" t="str">
            <v/>
          </cell>
          <cell r="N111">
            <v>5</v>
          </cell>
          <cell r="O111" t="str">
            <v>PAGO</v>
          </cell>
          <cell r="P111" t="str">
            <v>SALUD</v>
          </cell>
          <cell r="Q111" t="str">
            <v>Enviado</v>
          </cell>
          <cell r="R111" t="str">
            <v>DEPARTAMENTO DE RISARALDA,</v>
          </cell>
          <cell r="S111">
            <v>8914800857</v>
          </cell>
          <cell r="T111" t="str">
            <v>AHO</v>
          </cell>
          <cell r="U111">
            <v>601003693</v>
          </cell>
        </row>
        <row r="112">
          <cell r="A112" t="str">
            <v>NEURIDIO ALBERTO VINAS</v>
          </cell>
          <cell r="B112" t="str">
            <v>NEURIDIO ALBERTO VINAS</v>
          </cell>
          <cell r="C112" t="str">
            <v>CC</v>
          </cell>
          <cell r="D112">
            <v>9891773</v>
          </cell>
          <cell r="E112" t="str">
            <v>DAVIVIENDA</v>
          </cell>
          <cell r="F112" t="str">
            <v>AHO</v>
          </cell>
          <cell r="G112">
            <v>127270065445</v>
          </cell>
          <cell r="H112" t="str">
            <v>10/06/2026</v>
          </cell>
          <cell r="I112" t="str">
            <v>4111699.00</v>
          </cell>
          <cell r="J112" t="str">
            <v>ABONO EN CUENTA</v>
          </cell>
          <cell r="K112" t="str">
            <v>Exito en Red</v>
          </cell>
          <cell r="L112" t="str">
            <v/>
          </cell>
          <cell r="M112" t="str">
            <v/>
          </cell>
          <cell r="N112">
            <v>5</v>
          </cell>
          <cell r="O112" t="str">
            <v>PAGO</v>
          </cell>
          <cell r="P112" t="str">
            <v>SALUD</v>
          </cell>
          <cell r="Q112" t="str">
            <v>Enviado</v>
          </cell>
          <cell r="R112" t="str">
            <v>DEPARTAMENTO DE RISARALDA,</v>
          </cell>
          <cell r="S112">
            <v>8914800857</v>
          </cell>
          <cell r="T112" t="str">
            <v>AHO</v>
          </cell>
          <cell r="U112">
            <v>601003693</v>
          </cell>
        </row>
        <row r="113">
          <cell r="A113" t="str">
            <v>FONDO DE EMPLEADOS DE</v>
          </cell>
          <cell r="B113" t="str">
            <v>FONDO DE EMPLEADOS DE</v>
          </cell>
          <cell r="C113" t="str">
            <v>NIT</v>
          </cell>
          <cell r="D113">
            <v>8914129882</v>
          </cell>
          <cell r="E113" t="str">
            <v>BANCO CAJA SOCIAL</v>
          </cell>
          <cell r="F113" t="str">
            <v>CTE</v>
          </cell>
          <cell r="G113">
            <v>21003747172</v>
          </cell>
          <cell r="H113" t="str">
            <v>10/06/2026</v>
          </cell>
          <cell r="I113" t="str">
            <v>1696301.00</v>
          </cell>
          <cell r="J113" t="str">
            <v>ABONO EN CUENTA</v>
          </cell>
          <cell r="K113" t="str">
            <v>Exito en Red</v>
          </cell>
          <cell r="L113" t="str">
            <v/>
          </cell>
          <cell r="M113" t="str">
            <v/>
          </cell>
          <cell r="N113">
            <v>5</v>
          </cell>
          <cell r="O113" t="str">
            <v>PAGO</v>
          </cell>
          <cell r="P113" t="str">
            <v>SALUD</v>
          </cell>
          <cell r="Q113" t="str">
            <v>Enviado</v>
          </cell>
          <cell r="R113" t="str">
            <v>DEPARTAMENTO DE RISARALDA,</v>
          </cell>
          <cell r="S113">
            <v>8914800857</v>
          </cell>
          <cell r="T113" t="str">
            <v>AHO</v>
          </cell>
          <cell r="U113">
            <v>601003693</v>
          </cell>
        </row>
        <row r="114">
          <cell r="A114" t="str">
            <v>MARTHA LUCIA RAMIREZ M</v>
          </cell>
          <cell r="B114" t="str">
            <v>MARTHA LUCIA RAMIREZ M</v>
          </cell>
          <cell r="C114" t="str">
            <v>CC</v>
          </cell>
          <cell r="D114">
            <v>42002010</v>
          </cell>
          <cell r="E114" t="str">
            <v>BANCOLOMBIA</v>
          </cell>
          <cell r="F114" t="str">
            <v>AHO</v>
          </cell>
          <cell r="G114">
            <v>7313460244</v>
          </cell>
          <cell r="H114" t="str">
            <v>10/06/2026</v>
          </cell>
          <cell r="I114" t="str">
            <v>3226000.00</v>
          </cell>
          <cell r="J114" t="str">
            <v>ABONO EN CUENTA</v>
          </cell>
          <cell r="K114" t="str">
            <v>Exito en Red</v>
          </cell>
          <cell r="L114" t="str">
            <v/>
          </cell>
          <cell r="M114" t="str">
            <v/>
          </cell>
          <cell r="N114">
            <v>5</v>
          </cell>
          <cell r="O114" t="str">
            <v>PAGO</v>
          </cell>
          <cell r="P114" t="str">
            <v>SALUD</v>
          </cell>
          <cell r="Q114" t="str">
            <v>Enviado</v>
          </cell>
          <cell r="R114" t="str">
            <v>DEPARTAMENTO DE RISARALDA,</v>
          </cell>
          <cell r="S114">
            <v>8914800857</v>
          </cell>
          <cell r="T114" t="str">
            <v>AHO</v>
          </cell>
          <cell r="U114">
            <v>601003693</v>
          </cell>
        </row>
        <row r="115">
          <cell r="A115" t="str">
            <v>JORGE EDMUNDO PAEZ VIT</v>
          </cell>
          <cell r="B115" t="str">
            <v>JORGE EDMUNDO PAEZ VIT</v>
          </cell>
          <cell r="C115" t="str">
            <v>CC</v>
          </cell>
          <cell r="D115">
            <v>12956365</v>
          </cell>
          <cell r="E115" t="str">
            <v>NEQUI</v>
          </cell>
          <cell r="F115" t="str">
            <v>AHO</v>
          </cell>
          <cell r="G115">
            <v>3122940320</v>
          </cell>
          <cell r="H115" t="str">
            <v>10/06/2026</v>
          </cell>
          <cell r="I115" t="str">
            <v>3226000.00</v>
          </cell>
          <cell r="J115" t="str">
            <v>ABONO EN CUENTA</v>
          </cell>
          <cell r="K115" t="str">
            <v>Exito en Red</v>
          </cell>
          <cell r="L115" t="str">
            <v/>
          </cell>
          <cell r="M115" t="str">
            <v/>
          </cell>
          <cell r="N115">
            <v>5</v>
          </cell>
          <cell r="O115" t="str">
            <v>PAGO</v>
          </cell>
          <cell r="P115" t="str">
            <v>SALUD</v>
          </cell>
          <cell r="Q115" t="str">
            <v>Enviado</v>
          </cell>
          <cell r="R115" t="str">
            <v>DEPARTAMENTO DE RISARALDA,</v>
          </cell>
          <cell r="S115">
            <v>8914800857</v>
          </cell>
          <cell r="T115" t="str">
            <v>AHO</v>
          </cell>
          <cell r="U115">
            <v>601003693</v>
          </cell>
        </row>
        <row r="116">
          <cell r="A116" t="str">
            <v>MARTIN ELIAS GONZALEZ</v>
          </cell>
          <cell r="B116" t="str">
            <v>MARTIN ELIAS GONZALEZ</v>
          </cell>
          <cell r="C116" t="str">
            <v>CC</v>
          </cell>
          <cell r="D116">
            <v>18503899</v>
          </cell>
          <cell r="E116" t="str">
            <v>DAVIVIENDA</v>
          </cell>
          <cell r="F116" t="str">
            <v>AHO</v>
          </cell>
          <cell r="G116">
            <v>127470044653</v>
          </cell>
          <cell r="H116" t="str">
            <v>10/06/2026</v>
          </cell>
          <cell r="I116" t="str">
            <v>3511000.00</v>
          </cell>
          <cell r="J116" t="str">
            <v>ABONO EN CUENTA</v>
          </cell>
          <cell r="K116" t="str">
            <v>Exito en Red</v>
          </cell>
          <cell r="L116" t="str">
            <v/>
          </cell>
          <cell r="M116" t="str">
            <v/>
          </cell>
          <cell r="N116">
            <v>5</v>
          </cell>
          <cell r="O116" t="str">
            <v>PAGO</v>
          </cell>
          <cell r="P116" t="str">
            <v>SALUD</v>
          </cell>
          <cell r="Q116" t="str">
            <v>Enviado</v>
          </cell>
          <cell r="R116" t="str">
            <v>DEPARTAMENTO DE RISARALDA,</v>
          </cell>
          <cell r="S116">
            <v>8914800857</v>
          </cell>
          <cell r="T116" t="str">
            <v>AHO</v>
          </cell>
          <cell r="U116">
            <v>601003693</v>
          </cell>
        </row>
        <row r="117">
          <cell r="A117" t="str">
            <v>PABLO OSPINA MARULANDA</v>
          </cell>
          <cell r="B117" t="str">
            <v>PABLO OSPINA MARULANDA</v>
          </cell>
          <cell r="C117" t="str">
            <v>CC</v>
          </cell>
          <cell r="D117">
            <v>1004734042</v>
          </cell>
          <cell r="E117" t="str">
            <v>BANCOLOMBIA</v>
          </cell>
          <cell r="F117" t="str">
            <v>AHO</v>
          </cell>
          <cell r="G117">
            <v>91263990981</v>
          </cell>
          <cell r="H117" t="str">
            <v>10/06/2026</v>
          </cell>
          <cell r="I117" t="str">
            <v>4584000.00</v>
          </cell>
          <cell r="J117" t="str">
            <v>ABONO EN CUENTA</v>
          </cell>
          <cell r="K117" t="str">
            <v>Exito en Red</v>
          </cell>
          <cell r="L117" t="str">
            <v/>
          </cell>
          <cell r="M117" t="str">
            <v/>
          </cell>
          <cell r="N117">
            <v>5</v>
          </cell>
          <cell r="O117" t="str">
            <v>PAGO</v>
          </cell>
          <cell r="P117" t="str">
            <v>SALUD</v>
          </cell>
          <cell r="Q117" t="str">
            <v>Enviado</v>
          </cell>
          <cell r="R117" t="str">
            <v>DEPARTAMENTO DE RISARALDA,</v>
          </cell>
          <cell r="S117">
            <v>8914800857</v>
          </cell>
          <cell r="T117" t="str">
            <v>AHO</v>
          </cell>
          <cell r="U117">
            <v>601003693</v>
          </cell>
        </row>
        <row r="118">
          <cell r="A118" t="str">
            <v>ALEJANDRO OSORIO ARANG</v>
          </cell>
          <cell r="B118" t="str">
            <v>ALEJANDRO OSORIO ARANG</v>
          </cell>
          <cell r="C118" t="str">
            <v>CC</v>
          </cell>
          <cell r="D118">
            <v>10029460</v>
          </cell>
          <cell r="E118" t="str">
            <v>BANCOLOMBIA</v>
          </cell>
          <cell r="F118" t="str">
            <v>AHO</v>
          </cell>
          <cell r="G118">
            <v>70891536301</v>
          </cell>
          <cell r="H118" t="str">
            <v>10/06/2026</v>
          </cell>
          <cell r="I118" t="str">
            <v>3709000.00</v>
          </cell>
          <cell r="J118" t="str">
            <v>ABONO EN CUENTA</v>
          </cell>
          <cell r="K118" t="str">
            <v>Exito en Red</v>
          </cell>
          <cell r="L118" t="str">
            <v/>
          </cell>
          <cell r="M118" t="str">
            <v/>
          </cell>
          <cell r="N118">
            <v>5</v>
          </cell>
          <cell r="O118" t="str">
            <v>PAGO</v>
          </cell>
          <cell r="P118" t="str">
            <v>SALUD</v>
          </cell>
          <cell r="Q118" t="str">
            <v>Enviado</v>
          </cell>
          <cell r="R118" t="str">
            <v>DEPARTAMENTO DE RISARALDA,</v>
          </cell>
          <cell r="S118">
            <v>8914800857</v>
          </cell>
          <cell r="T118" t="str">
            <v>AHO</v>
          </cell>
          <cell r="U118">
            <v>601003693</v>
          </cell>
        </row>
        <row r="119">
          <cell r="A119" t="str">
            <v>MARIA CAMILA MARIN GIR</v>
          </cell>
          <cell r="B119" t="str">
            <v>MARIA CAMILA MARIN GIR</v>
          </cell>
          <cell r="C119" t="str">
            <v>CC</v>
          </cell>
          <cell r="D119">
            <v>1004995278</v>
          </cell>
          <cell r="E119" t="str">
            <v>BANCOLOMBIA</v>
          </cell>
          <cell r="F119" t="str">
            <v>AHO</v>
          </cell>
          <cell r="G119">
            <v>91284147192</v>
          </cell>
          <cell r="H119" t="str">
            <v>10/06/2026</v>
          </cell>
          <cell r="I119" t="str">
            <v>3709000.00</v>
          </cell>
          <cell r="J119" t="str">
            <v>ABONO EN CUENTA</v>
          </cell>
          <cell r="K119" t="str">
            <v>Exito en Red</v>
          </cell>
          <cell r="L119" t="str">
            <v/>
          </cell>
          <cell r="M119" t="str">
            <v/>
          </cell>
          <cell r="N119">
            <v>5</v>
          </cell>
          <cell r="O119" t="str">
            <v>PAGO</v>
          </cell>
          <cell r="P119" t="str">
            <v>SALUD</v>
          </cell>
          <cell r="Q119" t="str">
            <v>Enviado</v>
          </cell>
          <cell r="R119" t="str">
            <v>DEPARTAMENTO DE RISARALDA,</v>
          </cell>
          <cell r="S119">
            <v>8914800857</v>
          </cell>
          <cell r="T119" t="str">
            <v>AHO</v>
          </cell>
          <cell r="U119">
            <v>601003693</v>
          </cell>
        </row>
        <row r="120">
          <cell r="A120" t="str">
            <v>JHON ALEXANDER BOLA OS</v>
          </cell>
          <cell r="B120" t="str">
            <v>JHON ALEXANDER BOLA OS</v>
          </cell>
          <cell r="C120" t="str">
            <v>CC</v>
          </cell>
          <cell r="D120">
            <v>1004627672</v>
          </cell>
          <cell r="E120" t="str">
            <v>BANCOLOMBIA</v>
          </cell>
          <cell r="F120" t="str">
            <v>AHO</v>
          </cell>
          <cell r="G120">
            <v>72500006099</v>
          </cell>
          <cell r="H120" t="str">
            <v>10/06/2026</v>
          </cell>
          <cell r="I120" t="str">
            <v>2794000.00</v>
          </cell>
          <cell r="J120" t="str">
            <v>ABONO EN CUENTA</v>
          </cell>
          <cell r="K120" t="str">
            <v>Exito en Red</v>
          </cell>
          <cell r="L120" t="str">
            <v/>
          </cell>
          <cell r="M120" t="str">
            <v/>
          </cell>
          <cell r="N120">
            <v>5</v>
          </cell>
          <cell r="O120" t="str">
            <v>PAGO</v>
          </cell>
          <cell r="P120" t="str">
            <v>SALUD</v>
          </cell>
          <cell r="Q120" t="str">
            <v>Enviado</v>
          </cell>
          <cell r="R120" t="str">
            <v>DEPARTAMENTO DE RISARALDA,</v>
          </cell>
          <cell r="S120">
            <v>8914800857</v>
          </cell>
          <cell r="T120" t="str">
            <v>AHO</v>
          </cell>
          <cell r="U120">
            <v>601003693</v>
          </cell>
        </row>
        <row r="121">
          <cell r="A121" t="str">
            <v>HEYDY MERCEDES ARRIAGA</v>
          </cell>
          <cell r="B121" t="str">
            <v>HEYDY MERCEDES ARRIAGA</v>
          </cell>
          <cell r="C121" t="str">
            <v>CC</v>
          </cell>
          <cell r="D121">
            <v>42130622</v>
          </cell>
          <cell r="E121" t="str">
            <v>BANCO DE BOGOTA</v>
          </cell>
          <cell r="F121" t="str">
            <v>AHO</v>
          </cell>
          <cell r="G121">
            <v>141150649</v>
          </cell>
          <cell r="H121" t="str">
            <v>10/06/2026</v>
          </cell>
          <cell r="I121" t="str">
            <v>4124000.00</v>
          </cell>
          <cell r="J121" t="str">
            <v>ABONO EN CUENTA</v>
          </cell>
          <cell r="K121" t="str">
            <v>Exito en Red</v>
          </cell>
          <cell r="L121" t="str">
            <v/>
          </cell>
          <cell r="M121" t="str">
            <v/>
          </cell>
          <cell r="N121">
            <v>5</v>
          </cell>
          <cell r="O121" t="str">
            <v>PAGO</v>
          </cell>
          <cell r="P121" t="str">
            <v>SALUD</v>
          </cell>
          <cell r="Q121" t="str">
            <v>Enviado</v>
          </cell>
          <cell r="R121" t="str">
            <v>DEPARTAMENTO DE RISARALDA,</v>
          </cell>
          <cell r="S121">
            <v>8914800857</v>
          </cell>
          <cell r="T121" t="str">
            <v>AHO</v>
          </cell>
          <cell r="U121">
            <v>601003693</v>
          </cell>
        </row>
        <row r="122">
          <cell r="A122" t="str">
            <v>JUAN CAMILO MOSQUERA O</v>
          </cell>
          <cell r="B122" t="str">
            <v>JUAN CAMILO MOSQUERA O</v>
          </cell>
          <cell r="C122" t="str">
            <v>CC</v>
          </cell>
          <cell r="D122">
            <v>1006360972</v>
          </cell>
          <cell r="E122" t="str">
            <v>AV VILLAS</v>
          </cell>
          <cell r="F122" t="str">
            <v>AHO</v>
          </cell>
          <cell r="G122">
            <v>187838466</v>
          </cell>
          <cell r="H122" t="str">
            <v>10/06/2026</v>
          </cell>
          <cell r="I122" t="str">
            <v>4584000.00</v>
          </cell>
          <cell r="J122" t="str">
            <v>ABONO EN CUENTA</v>
          </cell>
          <cell r="K122" t="str">
            <v>Exito en Red</v>
          </cell>
          <cell r="L122" t="str">
            <v/>
          </cell>
          <cell r="M122" t="str">
            <v/>
          </cell>
          <cell r="N122">
            <v>5</v>
          </cell>
          <cell r="O122" t="str">
            <v>PAGO</v>
          </cell>
          <cell r="P122" t="str">
            <v>SALUD</v>
          </cell>
          <cell r="Q122" t="str">
            <v>Enviado</v>
          </cell>
          <cell r="R122" t="str">
            <v>DEPARTAMENTO DE RISARALDA,</v>
          </cell>
          <cell r="S122">
            <v>8914800857</v>
          </cell>
          <cell r="T122" t="str">
            <v>AHO</v>
          </cell>
          <cell r="U122">
            <v>601003693</v>
          </cell>
        </row>
        <row r="123">
          <cell r="A123" t="str">
            <v>JHON SEBASTIAN BETANCO</v>
          </cell>
          <cell r="B123" t="str">
            <v>JHON SEBASTIAN BETANCO</v>
          </cell>
          <cell r="C123" t="str">
            <v>CC</v>
          </cell>
          <cell r="D123">
            <v>1088018100</v>
          </cell>
          <cell r="E123" t="str">
            <v>DAVIVIENDA</v>
          </cell>
          <cell r="F123" t="str">
            <v>AHO</v>
          </cell>
          <cell r="G123">
            <v>127470139933</v>
          </cell>
          <cell r="H123" t="str">
            <v>10/06/2026</v>
          </cell>
          <cell r="I123" t="str">
            <v>2730000.00</v>
          </cell>
          <cell r="J123" t="str">
            <v>ABONO EN CUENTA</v>
          </cell>
          <cell r="K123" t="str">
            <v>Exito en Red</v>
          </cell>
          <cell r="L123" t="str">
            <v/>
          </cell>
          <cell r="M123" t="str">
            <v/>
          </cell>
          <cell r="N123">
            <v>5</v>
          </cell>
          <cell r="O123" t="str">
            <v>PAGO</v>
          </cell>
          <cell r="P123" t="str">
            <v>SALUD</v>
          </cell>
          <cell r="Q123" t="str">
            <v>Enviado</v>
          </cell>
          <cell r="R123" t="str">
            <v>DEPARTAMENTO DE RISARALDA,</v>
          </cell>
          <cell r="S123">
            <v>8914800857</v>
          </cell>
          <cell r="T123" t="str">
            <v>AHO</v>
          </cell>
          <cell r="U123">
            <v>601003693</v>
          </cell>
        </row>
        <row r="124">
          <cell r="A124" t="str">
            <v>SOFIA RAMIREZ TORRES</v>
          </cell>
          <cell r="B124" t="str">
            <v>SOFIA RAMIREZ TORRES</v>
          </cell>
          <cell r="C124" t="str">
            <v>CC</v>
          </cell>
          <cell r="D124">
            <v>1089601931</v>
          </cell>
          <cell r="E124" t="str">
            <v>BANCO CAJA SOCIAL</v>
          </cell>
          <cell r="F124" t="str">
            <v>AHO</v>
          </cell>
          <cell r="G124">
            <v>24151877313</v>
          </cell>
          <cell r="H124" t="str">
            <v>10/06/2026</v>
          </cell>
          <cell r="I124" t="str">
            <v>3226000.00</v>
          </cell>
          <cell r="J124" t="str">
            <v>ABONO EN CUENTA</v>
          </cell>
          <cell r="K124" t="str">
            <v>Exito en Red</v>
          </cell>
          <cell r="L124" t="str">
            <v/>
          </cell>
          <cell r="M124" t="str">
            <v/>
          </cell>
          <cell r="N124">
            <v>5</v>
          </cell>
          <cell r="O124" t="str">
            <v>PAGO</v>
          </cell>
          <cell r="P124" t="str">
            <v>SALUD</v>
          </cell>
          <cell r="Q124" t="str">
            <v>Enviado</v>
          </cell>
          <cell r="R124" t="str">
            <v>DEPARTAMENTO DE RISARALDA,</v>
          </cell>
          <cell r="S124">
            <v>8914800857</v>
          </cell>
          <cell r="T124" t="str">
            <v>AHO</v>
          </cell>
          <cell r="U124">
            <v>601003693</v>
          </cell>
        </row>
        <row r="125">
          <cell r="A125" t="str">
            <v>URIEL ANTONIO FERNANDE</v>
          </cell>
          <cell r="B125" t="str">
            <v>URIEL ANTONIO FERNANDE</v>
          </cell>
          <cell r="C125" t="str">
            <v>CC</v>
          </cell>
          <cell r="D125">
            <v>17588770</v>
          </cell>
          <cell r="E125" t="str">
            <v>BANCO CAJA SOCIAL</v>
          </cell>
          <cell r="F125" t="str">
            <v>AHO</v>
          </cell>
          <cell r="G125">
            <v>24132827588</v>
          </cell>
          <cell r="H125" t="str">
            <v>10/06/2026</v>
          </cell>
          <cell r="I125" t="str">
            <v>3244000.00</v>
          </cell>
          <cell r="J125" t="str">
            <v>ABONO EN CUENTA</v>
          </cell>
          <cell r="K125" t="str">
            <v>Exito en Red</v>
          </cell>
          <cell r="L125" t="str">
            <v/>
          </cell>
          <cell r="M125" t="str">
            <v/>
          </cell>
          <cell r="N125">
            <v>5</v>
          </cell>
          <cell r="O125" t="str">
            <v>PAGO</v>
          </cell>
          <cell r="P125" t="str">
            <v>SALUD</v>
          </cell>
          <cell r="Q125" t="str">
            <v>Enviado</v>
          </cell>
          <cell r="R125" t="str">
            <v>DEPARTAMENTO DE RISARALDA,</v>
          </cell>
          <cell r="S125">
            <v>8914800857</v>
          </cell>
          <cell r="T125" t="str">
            <v>AHO</v>
          </cell>
          <cell r="U125">
            <v>601003693</v>
          </cell>
        </row>
        <row r="126">
          <cell r="A126" t="str">
            <v>DIANA CAROLINA LONDO O</v>
          </cell>
          <cell r="B126" t="str">
            <v>DIANA CAROLINA LONDO O</v>
          </cell>
          <cell r="C126" t="str">
            <v>CC</v>
          </cell>
          <cell r="D126">
            <v>42163793</v>
          </cell>
          <cell r="E126" t="str">
            <v>BANCO DE BOGOTA</v>
          </cell>
          <cell r="F126" t="str">
            <v>AHO</v>
          </cell>
          <cell r="G126">
            <v>468070396</v>
          </cell>
          <cell r="H126" t="str">
            <v>10/06/2026</v>
          </cell>
          <cell r="I126" t="str">
            <v>3709000.00</v>
          </cell>
          <cell r="J126" t="str">
            <v>ABONO EN CUENTA</v>
          </cell>
          <cell r="K126" t="str">
            <v>Exito en Red</v>
          </cell>
          <cell r="L126" t="str">
            <v/>
          </cell>
          <cell r="M126" t="str">
            <v/>
          </cell>
          <cell r="N126">
            <v>5</v>
          </cell>
          <cell r="O126" t="str">
            <v>PAGO</v>
          </cell>
          <cell r="P126" t="str">
            <v>SALUD</v>
          </cell>
          <cell r="Q126" t="str">
            <v>Enviado</v>
          </cell>
          <cell r="R126" t="str">
            <v>DEPARTAMENTO DE RISARALDA,</v>
          </cell>
          <cell r="S126">
            <v>8914800857</v>
          </cell>
          <cell r="T126" t="str">
            <v>AHO</v>
          </cell>
          <cell r="U126">
            <v>601003693</v>
          </cell>
        </row>
        <row r="127">
          <cell r="A127" t="str">
            <v>FONDO DE EMPLEADOS DE</v>
          </cell>
          <cell r="B127" t="str">
            <v>FONDO DE EMPLEADOS DE</v>
          </cell>
          <cell r="C127" t="str">
            <v>NIT</v>
          </cell>
          <cell r="D127">
            <v>8914129882</v>
          </cell>
          <cell r="E127" t="str">
            <v>BANCO CAJA SOCIAL</v>
          </cell>
          <cell r="F127" t="str">
            <v>CTE</v>
          </cell>
          <cell r="G127">
            <v>21003747172</v>
          </cell>
          <cell r="H127" t="str">
            <v>10/06/2026</v>
          </cell>
          <cell r="I127" t="str">
            <v>549692.00</v>
          </cell>
          <cell r="J127" t="str">
            <v>ABONO EN CUENTA</v>
          </cell>
          <cell r="K127" t="str">
            <v>Exito en Red</v>
          </cell>
          <cell r="L127" t="str">
            <v/>
          </cell>
          <cell r="M127" t="str">
            <v/>
          </cell>
          <cell r="N127">
            <v>5</v>
          </cell>
          <cell r="O127" t="str">
            <v>PAGO</v>
          </cell>
          <cell r="P127" t="str">
            <v>SALUD</v>
          </cell>
          <cell r="Q127" t="str">
            <v>Enviado</v>
          </cell>
          <cell r="R127" t="str">
            <v>DEPARTAMENTO DE RISARALDA,</v>
          </cell>
          <cell r="S127">
            <v>8914800857</v>
          </cell>
          <cell r="T127" t="str">
            <v>AHO</v>
          </cell>
          <cell r="U127">
            <v>601003693</v>
          </cell>
        </row>
        <row r="128">
          <cell r="A128" t="str">
            <v>BEATRIZ ELENA GONZALEZ</v>
          </cell>
          <cell r="B128" t="str">
            <v>BEATRIZ ELENA GONZALEZ</v>
          </cell>
          <cell r="C128" t="str">
            <v>CC</v>
          </cell>
          <cell r="D128">
            <v>25173438</v>
          </cell>
          <cell r="E128" t="str">
            <v>NU</v>
          </cell>
          <cell r="F128" t="str">
            <v>AHO</v>
          </cell>
          <cell r="G128">
            <v>80620964</v>
          </cell>
          <cell r="H128" t="str">
            <v>10/06/2026</v>
          </cell>
          <cell r="I128" t="str">
            <v>2378308.00</v>
          </cell>
          <cell r="J128" t="str">
            <v>ABONO EN CUENTA</v>
          </cell>
          <cell r="K128" t="str">
            <v>Exito en Red</v>
          </cell>
          <cell r="L128" t="str">
            <v/>
          </cell>
          <cell r="M128" t="str">
            <v/>
          </cell>
          <cell r="N128">
            <v>5</v>
          </cell>
          <cell r="O128" t="str">
            <v>PAGO</v>
          </cell>
          <cell r="P128" t="str">
            <v>SALUD</v>
          </cell>
          <cell r="Q128" t="str">
            <v>Enviado</v>
          </cell>
          <cell r="R128" t="str">
            <v>DEPARTAMENTO DE RISARALDA,</v>
          </cell>
          <cell r="S128">
            <v>8914800857</v>
          </cell>
          <cell r="T128" t="str">
            <v>AHO</v>
          </cell>
          <cell r="U128">
            <v>601003693</v>
          </cell>
        </row>
        <row r="129">
          <cell r="A129" t="str">
            <v>OSCAR ALONSO BUSTAMANT</v>
          </cell>
          <cell r="B129" t="str">
            <v>OSCAR ALONSO BUSTAMANT</v>
          </cell>
          <cell r="C129" t="str">
            <v>CC</v>
          </cell>
          <cell r="D129">
            <v>9920671</v>
          </cell>
          <cell r="E129" t="str">
            <v>BANCOLOMBIA</v>
          </cell>
          <cell r="F129" t="str">
            <v>AHO</v>
          </cell>
          <cell r="G129">
            <v>74408201121</v>
          </cell>
          <cell r="H129" t="str">
            <v>10/06/2026</v>
          </cell>
          <cell r="I129" t="str">
            <v>5521000.00</v>
          </cell>
          <cell r="J129" t="str">
            <v>ABONO EN CUENTA</v>
          </cell>
          <cell r="K129" t="str">
            <v>Exito en Red</v>
          </cell>
          <cell r="L129" t="str">
            <v/>
          </cell>
          <cell r="M129" t="str">
            <v/>
          </cell>
          <cell r="N129">
            <v>5</v>
          </cell>
          <cell r="O129" t="str">
            <v>PAGO</v>
          </cell>
          <cell r="P129" t="str">
            <v>SALUD</v>
          </cell>
          <cell r="Q129" t="str">
            <v>Enviado</v>
          </cell>
          <cell r="R129" t="str">
            <v>DEPARTAMENTO DE RISARALDA,</v>
          </cell>
          <cell r="S129">
            <v>8914800857</v>
          </cell>
          <cell r="T129" t="str">
            <v>AHO</v>
          </cell>
          <cell r="U129">
            <v>601003693</v>
          </cell>
        </row>
        <row r="130">
          <cell r="A130" t="str">
            <v>MARIANA VELEZ SERNA</v>
          </cell>
          <cell r="B130" t="str">
            <v>MARIANA VELEZ SERNA</v>
          </cell>
          <cell r="C130" t="str">
            <v>CC</v>
          </cell>
          <cell r="D130">
            <v>1093212473</v>
          </cell>
          <cell r="E130" t="str">
            <v>BANCO CAJA SOCIAL</v>
          </cell>
          <cell r="F130" t="str">
            <v>AHO</v>
          </cell>
          <cell r="G130">
            <v>24129693570</v>
          </cell>
          <cell r="H130" t="str">
            <v>10/06/2026</v>
          </cell>
          <cell r="I130" t="str">
            <v>2391000.00</v>
          </cell>
          <cell r="J130" t="str">
            <v>ABONO EN CUENTA</v>
          </cell>
          <cell r="K130" t="str">
            <v>Exito en Red</v>
          </cell>
          <cell r="L130" t="str">
            <v/>
          </cell>
          <cell r="M130" t="str">
            <v/>
          </cell>
          <cell r="N130">
            <v>5</v>
          </cell>
          <cell r="O130" t="str">
            <v>PAGO</v>
          </cell>
          <cell r="P130" t="str">
            <v>SALUD</v>
          </cell>
          <cell r="Q130" t="str">
            <v>Enviado</v>
          </cell>
          <cell r="R130" t="str">
            <v>DEPARTAMENTO DE RISARALDA,</v>
          </cell>
          <cell r="S130">
            <v>8914800857</v>
          </cell>
          <cell r="T130" t="str">
            <v>AHO</v>
          </cell>
          <cell r="U130">
            <v>601003693</v>
          </cell>
        </row>
        <row r="131">
          <cell r="A131" t="str">
            <v>GERALDIN ZAPATA ARANA</v>
          </cell>
          <cell r="B131" t="str">
            <v>GERALDIN ZAPATA ARANA</v>
          </cell>
          <cell r="C131" t="str">
            <v>CC</v>
          </cell>
          <cell r="D131">
            <v>1088322575</v>
          </cell>
          <cell r="E131" t="str">
            <v>DAVIVIENDA</v>
          </cell>
          <cell r="F131" t="str">
            <v>AHO</v>
          </cell>
          <cell r="G131">
            <v>126170330248</v>
          </cell>
          <cell r="H131" t="str">
            <v>10/06/2026</v>
          </cell>
          <cell r="I131" t="str">
            <v>3226000.00</v>
          </cell>
          <cell r="J131" t="str">
            <v>ABONO EN CUENTA</v>
          </cell>
          <cell r="K131" t="str">
            <v>Exito en Red</v>
          </cell>
          <cell r="L131" t="str">
            <v/>
          </cell>
          <cell r="M131" t="str">
            <v/>
          </cell>
          <cell r="N131">
            <v>5</v>
          </cell>
          <cell r="O131" t="str">
            <v>PAGO</v>
          </cell>
          <cell r="P131" t="str">
            <v>SALUD</v>
          </cell>
          <cell r="Q131" t="str">
            <v>Enviado</v>
          </cell>
          <cell r="R131" t="str">
            <v>DEPARTAMENTO DE RISARALDA,</v>
          </cell>
          <cell r="S131">
            <v>8914800857</v>
          </cell>
          <cell r="T131" t="str">
            <v>AHO</v>
          </cell>
          <cell r="U131">
            <v>601003693</v>
          </cell>
        </row>
        <row r="132">
          <cell r="A132" t="str">
            <v>SANTIAGO CORTES QUINTE</v>
          </cell>
          <cell r="B132" t="str">
            <v>SANTIAGO CORTES QUINTE</v>
          </cell>
          <cell r="C132" t="str">
            <v>CC</v>
          </cell>
          <cell r="D132">
            <v>1088284255</v>
          </cell>
          <cell r="E132" t="str">
            <v>BANCOLOMBIA</v>
          </cell>
          <cell r="F132" t="str">
            <v>AHO</v>
          </cell>
          <cell r="G132">
            <v>72313384757</v>
          </cell>
          <cell r="H132" t="str">
            <v>10/06/2026</v>
          </cell>
          <cell r="I132" t="str">
            <v>4124000.00</v>
          </cell>
          <cell r="J132" t="str">
            <v>ABONO EN CUENTA</v>
          </cell>
          <cell r="K132" t="str">
            <v>Exito en Red</v>
          </cell>
          <cell r="L132" t="str">
            <v/>
          </cell>
          <cell r="M132" t="str">
            <v/>
          </cell>
          <cell r="N132">
            <v>5</v>
          </cell>
          <cell r="O132" t="str">
            <v>PAGO</v>
          </cell>
          <cell r="P132" t="str">
            <v>SALUD</v>
          </cell>
          <cell r="Q132" t="str">
            <v>Enviado</v>
          </cell>
          <cell r="R132" t="str">
            <v>DEPARTAMENTO DE RISARALDA,</v>
          </cell>
          <cell r="S132">
            <v>8914800857</v>
          </cell>
          <cell r="T132" t="str">
            <v>AHO</v>
          </cell>
          <cell r="U132">
            <v>601003693</v>
          </cell>
        </row>
        <row r="133">
          <cell r="A133" t="str">
            <v>JUAN MANUEL ARIAS MART</v>
          </cell>
          <cell r="B133" t="str">
            <v>JUAN MANUEL ARIAS MART</v>
          </cell>
          <cell r="C133" t="str">
            <v>CC</v>
          </cell>
          <cell r="D133">
            <v>1088336196</v>
          </cell>
          <cell r="E133" t="str">
            <v>BANCOLOMBIA</v>
          </cell>
          <cell r="F133" t="str">
            <v>AHO</v>
          </cell>
          <cell r="G133">
            <v>85241666293</v>
          </cell>
          <cell r="H133" t="str">
            <v>10/06/2026</v>
          </cell>
          <cell r="I133" t="str">
            <v>3709000.00</v>
          </cell>
          <cell r="J133" t="str">
            <v>ABONO EN CUENTA</v>
          </cell>
          <cell r="K133" t="str">
            <v>Exito en Red</v>
          </cell>
          <cell r="L133" t="str">
            <v/>
          </cell>
          <cell r="M133" t="str">
            <v/>
          </cell>
          <cell r="N133">
            <v>5</v>
          </cell>
          <cell r="O133" t="str">
            <v>PAGO</v>
          </cell>
          <cell r="P133" t="str">
            <v>SALUD</v>
          </cell>
          <cell r="Q133" t="str">
            <v>Enviado</v>
          </cell>
          <cell r="R133" t="str">
            <v>DEPARTAMENTO DE RISARALDA,</v>
          </cell>
          <cell r="S133">
            <v>8914800857</v>
          </cell>
          <cell r="T133" t="str">
            <v>AHO</v>
          </cell>
          <cell r="U133">
            <v>601003693</v>
          </cell>
        </row>
        <row r="134">
          <cell r="A134" t="str">
            <v>CARLOS ARTURO OROZCO G</v>
          </cell>
          <cell r="B134" t="str">
            <v>CARLOS ARTURO OROZCO G</v>
          </cell>
          <cell r="C134" t="str">
            <v>CC</v>
          </cell>
          <cell r="D134">
            <v>10119751</v>
          </cell>
          <cell r="E134" t="str">
            <v>DAVIVIENDA</v>
          </cell>
          <cell r="F134" t="str">
            <v>AHO</v>
          </cell>
          <cell r="G134">
            <v>126200086729</v>
          </cell>
          <cell r="H134" t="str">
            <v>10/06/2026</v>
          </cell>
          <cell r="I134" t="str">
            <v>5521000.00</v>
          </cell>
          <cell r="J134" t="str">
            <v>ABONO EN CUENTA</v>
          </cell>
          <cell r="K134" t="str">
            <v>Exito en Red</v>
          </cell>
          <cell r="L134" t="str">
            <v/>
          </cell>
          <cell r="M134" t="str">
            <v/>
          </cell>
          <cell r="N134">
            <v>5</v>
          </cell>
          <cell r="O134" t="str">
            <v>PAGO</v>
          </cell>
          <cell r="P134" t="str">
            <v>SALUD</v>
          </cell>
          <cell r="Q134" t="str">
            <v>Enviado</v>
          </cell>
          <cell r="R134" t="str">
            <v>DEPARTAMENTO DE RISARALDA,</v>
          </cell>
          <cell r="S134">
            <v>8914800857</v>
          </cell>
          <cell r="T134" t="str">
            <v>AHO</v>
          </cell>
          <cell r="U134">
            <v>601003693</v>
          </cell>
        </row>
        <row r="135">
          <cell r="A135" t="str">
            <v>LIDA VIVIANA OSPINA CA</v>
          </cell>
          <cell r="B135" t="str">
            <v>LIDA VIVIANA OSPINA CA</v>
          </cell>
          <cell r="C135" t="str">
            <v>CC</v>
          </cell>
          <cell r="D135">
            <v>42165626</v>
          </cell>
          <cell r="E135" t="str">
            <v>BANCO CAJA SOCIAL</v>
          </cell>
          <cell r="F135" t="str">
            <v>AHO</v>
          </cell>
          <cell r="G135">
            <v>24079255439</v>
          </cell>
          <cell r="H135" t="str">
            <v>10/06/2026</v>
          </cell>
          <cell r="I135" t="str">
            <v>3709000.00</v>
          </cell>
          <cell r="J135" t="str">
            <v>ABONO EN CUENTA</v>
          </cell>
          <cell r="K135" t="str">
            <v>Exito en Red</v>
          </cell>
          <cell r="L135" t="str">
            <v/>
          </cell>
          <cell r="M135" t="str">
            <v/>
          </cell>
          <cell r="N135">
            <v>5</v>
          </cell>
          <cell r="O135" t="str">
            <v>PAGO</v>
          </cell>
          <cell r="P135" t="str">
            <v>SALUD</v>
          </cell>
          <cell r="Q135" t="str">
            <v>Enviado</v>
          </cell>
          <cell r="R135" t="str">
            <v>DEPARTAMENTO DE RISARALDA,</v>
          </cell>
          <cell r="S135">
            <v>8914800857</v>
          </cell>
          <cell r="T135" t="str">
            <v>AHO</v>
          </cell>
          <cell r="U135">
            <v>601003693</v>
          </cell>
        </row>
        <row r="136">
          <cell r="A136" t="str">
            <v>JAIME ANDRES SALAZAR R</v>
          </cell>
          <cell r="B136" t="str">
            <v>JAIME ANDRES SALAZAR R</v>
          </cell>
          <cell r="C136" t="str">
            <v>CC</v>
          </cell>
          <cell r="D136">
            <v>10020667</v>
          </cell>
          <cell r="E136" t="str">
            <v>BANCO CAJA SOCIAL</v>
          </cell>
          <cell r="F136" t="str">
            <v>AHO</v>
          </cell>
          <cell r="G136">
            <v>24515306097</v>
          </cell>
          <cell r="H136" t="str">
            <v>10/06/2026</v>
          </cell>
          <cell r="I136" t="str">
            <v>6302000.00</v>
          </cell>
          <cell r="J136" t="str">
            <v>ABONO EN CUENTA</v>
          </cell>
          <cell r="K136" t="str">
            <v>Exito en Red</v>
          </cell>
          <cell r="L136" t="str">
            <v/>
          </cell>
          <cell r="M136" t="str">
            <v/>
          </cell>
          <cell r="N136">
            <v>5</v>
          </cell>
          <cell r="O136" t="str">
            <v>PAGO</v>
          </cell>
          <cell r="P136" t="str">
            <v>SALUD</v>
          </cell>
          <cell r="Q136" t="str">
            <v>Enviado</v>
          </cell>
          <cell r="R136" t="str">
            <v>DEPARTAMENTO DE RISARALDA,</v>
          </cell>
          <cell r="S136">
            <v>8914800857</v>
          </cell>
          <cell r="T136" t="str">
            <v>AHO</v>
          </cell>
          <cell r="U136">
            <v>601003693</v>
          </cell>
        </row>
        <row r="137">
          <cell r="A137" t="str">
            <v>ACENETH OSORNO VERGARA</v>
          </cell>
          <cell r="B137" t="str">
            <v>ACENETH OSORNO VERGARA</v>
          </cell>
          <cell r="C137" t="str">
            <v>CC</v>
          </cell>
          <cell r="D137">
            <v>25202712</v>
          </cell>
          <cell r="E137" t="str">
            <v>AGRARIO</v>
          </cell>
          <cell r="F137" t="str">
            <v>AHO</v>
          </cell>
          <cell r="G137">
            <v>457322023431</v>
          </cell>
          <cell r="H137" t="str">
            <v>10/06/2026</v>
          </cell>
          <cell r="I137" t="str">
            <v>3385000.00</v>
          </cell>
          <cell r="J137" t="str">
            <v>ABONO EN CUENTA</v>
          </cell>
          <cell r="K137" t="str">
            <v>Exito en Red</v>
          </cell>
          <cell r="L137" t="str">
            <v/>
          </cell>
          <cell r="M137" t="str">
            <v/>
          </cell>
          <cell r="N137">
            <v>5</v>
          </cell>
          <cell r="O137" t="str">
            <v>PAGO</v>
          </cell>
          <cell r="P137" t="str">
            <v>SALUD</v>
          </cell>
          <cell r="Q137" t="str">
            <v>Enviado</v>
          </cell>
          <cell r="R137" t="str">
            <v>DEPARTAMENTO DE RISARALDA,</v>
          </cell>
          <cell r="S137">
            <v>8914800857</v>
          </cell>
          <cell r="T137" t="str">
            <v>AHO</v>
          </cell>
          <cell r="U137">
            <v>601003693</v>
          </cell>
        </row>
        <row r="138">
          <cell r="A138" t="str">
            <v>MANUELA GIRALDO PEREZ</v>
          </cell>
          <cell r="B138" t="str">
            <v>MANUELA GIRALDO PEREZ</v>
          </cell>
          <cell r="C138" t="str">
            <v>CC</v>
          </cell>
          <cell r="D138">
            <v>1088343952</v>
          </cell>
          <cell r="E138" t="str">
            <v>DAVIbank S.A</v>
          </cell>
          <cell r="F138" t="str">
            <v>AHO</v>
          </cell>
          <cell r="G138">
            <v>5772008404</v>
          </cell>
          <cell r="H138" t="str">
            <v>10/06/2026</v>
          </cell>
          <cell r="I138" t="str">
            <v>3709000.00</v>
          </cell>
          <cell r="J138" t="str">
            <v>ABONO EN CUENTA</v>
          </cell>
          <cell r="K138" t="str">
            <v>Exito en Red</v>
          </cell>
          <cell r="L138" t="str">
            <v/>
          </cell>
          <cell r="M138" t="str">
            <v/>
          </cell>
          <cell r="N138">
            <v>5</v>
          </cell>
          <cell r="O138" t="str">
            <v>PAGO</v>
          </cell>
          <cell r="P138" t="str">
            <v>SALUD</v>
          </cell>
          <cell r="Q138" t="str">
            <v>Enviado</v>
          </cell>
          <cell r="R138" t="str">
            <v>DEPARTAMENTO DE RISARALDA,</v>
          </cell>
          <cell r="S138">
            <v>8914800857</v>
          </cell>
          <cell r="T138" t="str">
            <v>AHO</v>
          </cell>
          <cell r="U138">
            <v>601003693</v>
          </cell>
        </row>
        <row r="139">
          <cell r="A139" t="str">
            <v>ERIKA YULIETH LOPEZ G</v>
          </cell>
          <cell r="B139" t="str">
            <v>ERIKA YULIETH LOPEZ G</v>
          </cell>
          <cell r="C139" t="str">
            <v>CC</v>
          </cell>
          <cell r="D139">
            <v>42147350</v>
          </cell>
          <cell r="E139" t="str">
            <v>BANCO CAJA SOCIAL</v>
          </cell>
          <cell r="F139" t="str">
            <v>AHO</v>
          </cell>
          <cell r="G139">
            <v>24100341809</v>
          </cell>
          <cell r="H139" t="str">
            <v>10/06/2026</v>
          </cell>
          <cell r="I139" t="str">
            <v>3244000.00</v>
          </cell>
          <cell r="J139" t="str">
            <v>ABONO EN CUENTA</v>
          </cell>
          <cell r="K139" t="str">
            <v>Exito en Red</v>
          </cell>
          <cell r="L139" t="str">
            <v/>
          </cell>
          <cell r="M139" t="str">
            <v/>
          </cell>
          <cell r="N139">
            <v>5</v>
          </cell>
          <cell r="O139" t="str">
            <v>PAGO</v>
          </cell>
          <cell r="P139" t="str">
            <v>SALUD</v>
          </cell>
          <cell r="Q139" t="str">
            <v>Enviado</v>
          </cell>
          <cell r="R139" t="str">
            <v>DEPARTAMENTO DE RISARALDA,</v>
          </cell>
          <cell r="S139">
            <v>8914800857</v>
          </cell>
          <cell r="T139" t="str">
            <v>AHO</v>
          </cell>
          <cell r="U139">
            <v>601003693</v>
          </cell>
        </row>
        <row r="140">
          <cell r="A140" t="str">
            <v>GABRIEL ADOLFO BETANCO</v>
          </cell>
          <cell r="B140" t="str">
            <v>GABRIEL ADOLFO BETANCO</v>
          </cell>
          <cell r="C140" t="str">
            <v>CC</v>
          </cell>
          <cell r="D140">
            <v>10000164</v>
          </cell>
          <cell r="E140" t="str">
            <v>BANCO POPULAR</v>
          </cell>
          <cell r="F140" t="str">
            <v>AHO</v>
          </cell>
          <cell r="G140">
            <v>500804210122</v>
          </cell>
          <cell r="H140" t="str">
            <v>11/06/2026</v>
          </cell>
          <cell r="I140" t="str">
            <v>3709000.00</v>
          </cell>
          <cell r="J140">
            <v>12029</v>
          </cell>
          <cell r="K140" t="str">
            <v>Exito en Red</v>
          </cell>
          <cell r="L140" t="str">
            <v/>
          </cell>
          <cell r="M140" t="str">
            <v/>
          </cell>
          <cell r="N140">
            <v>3</v>
          </cell>
          <cell r="O140" t="str">
            <v>PAGO</v>
          </cell>
          <cell r="P140" t="str">
            <v>SALUD</v>
          </cell>
          <cell r="Q140" t="str">
            <v>Enviado</v>
          </cell>
          <cell r="R140" t="str">
            <v>DEPARTAMENTO DE RISARALDA,</v>
          </cell>
          <cell r="S140">
            <v>8914800857</v>
          </cell>
          <cell r="T140" t="str">
            <v>AHO</v>
          </cell>
          <cell r="U140">
            <v>601003693</v>
          </cell>
        </row>
        <row r="141">
          <cell r="A141" t="str">
            <v>DIANA CAROLINA LOPEZ A</v>
          </cell>
          <cell r="B141" t="str">
            <v>DIANA CAROLINA LOPEZ A</v>
          </cell>
          <cell r="C141" t="str">
            <v>CC</v>
          </cell>
          <cell r="D141">
            <v>42150610</v>
          </cell>
          <cell r="E141" t="str">
            <v>BANCOLOMBIA</v>
          </cell>
          <cell r="F141" t="str">
            <v>AHO</v>
          </cell>
          <cell r="G141">
            <v>72849341635</v>
          </cell>
          <cell r="H141" t="str">
            <v>11/06/2026</v>
          </cell>
          <cell r="I141" t="str">
            <v>6302000.00</v>
          </cell>
          <cell r="J141">
            <v>12043</v>
          </cell>
          <cell r="K141" t="str">
            <v>Exito en Red</v>
          </cell>
          <cell r="L141" t="str">
            <v/>
          </cell>
          <cell r="M141" t="str">
            <v/>
          </cell>
          <cell r="N141">
            <v>3</v>
          </cell>
          <cell r="O141" t="str">
            <v>PAGO</v>
          </cell>
          <cell r="P141" t="str">
            <v>SALUD</v>
          </cell>
          <cell r="Q141" t="str">
            <v>Enviado</v>
          </cell>
          <cell r="R141" t="str">
            <v>DEPARTAMENTO DE RISARALDA,</v>
          </cell>
          <cell r="S141">
            <v>8914800857</v>
          </cell>
          <cell r="T141" t="str">
            <v>AHO</v>
          </cell>
          <cell r="U141">
            <v>601003693</v>
          </cell>
        </row>
        <row r="142">
          <cell r="A142" t="str">
            <v>MATEO ORTIZ POSADA</v>
          </cell>
          <cell r="B142" t="str">
            <v>MATEO ORTIZ POSADA</v>
          </cell>
          <cell r="C142" t="str">
            <v>CC</v>
          </cell>
          <cell r="D142">
            <v>1225090108</v>
          </cell>
          <cell r="E142" t="str">
            <v>BANCOLOMBIA</v>
          </cell>
          <cell r="F142" t="str">
            <v>AHO</v>
          </cell>
          <cell r="G142">
            <v>7361420254</v>
          </cell>
          <cell r="H142" t="str">
            <v>11/06/2026</v>
          </cell>
          <cell r="I142" t="str">
            <v>2692050.00</v>
          </cell>
          <cell r="J142">
            <v>12065</v>
          </cell>
          <cell r="K142" t="str">
            <v>Exito en Red</v>
          </cell>
          <cell r="L142" t="str">
            <v/>
          </cell>
          <cell r="M142" t="str">
            <v/>
          </cell>
          <cell r="N142">
            <v>3</v>
          </cell>
          <cell r="O142" t="str">
            <v>PAGO</v>
          </cell>
          <cell r="P142" t="str">
            <v>SALUD</v>
          </cell>
          <cell r="Q142" t="str">
            <v>Enviado</v>
          </cell>
          <cell r="R142" t="str">
            <v>DEPARTAMENTO DE RISARALDA,</v>
          </cell>
          <cell r="S142">
            <v>8914800857</v>
          </cell>
          <cell r="T142" t="str">
            <v>AHO</v>
          </cell>
          <cell r="U142">
            <v>601003693</v>
          </cell>
        </row>
        <row r="143">
          <cell r="A143" t="str">
            <v>JOHN HARRI CASTRO ZAPA</v>
          </cell>
          <cell r="B143" t="str">
            <v>JOHN HARRI CASTRO ZAPA</v>
          </cell>
          <cell r="C143" t="str">
            <v>CC</v>
          </cell>
          <cell r="D143">
            <v>1088307679</v>
          </cell>
          <cell r="E143" t="str">
            <v>BANCOLOMBIA</v>
          </cell>
          <cell r="F143" t="str">
            <v>AHO</v>
          </cell>
          <cell r="G143">
            <v>72590863930</v>
          </cell>
          <cell r="H143" t="str">
            <v>11/06/2026</v>
          </cell>
          <cell r="I143" t="str">
            <v>3709000.00</v>
          </cell>
          <cell r="J143">
            <v>12161</v>
          </cell>
          <cell r="K143" t="str">
            <v>Exito en Red</v>
          </cell>
          <cell r="L143" t="str">
            <v/>
          </cell>
          <cell r="M143" t="str">
            <v/>
          </cell>
          <cell r="N143">
            <v>3</v>
          </cell>
          <cell r="O143" t="str">
            <v>PAGO</v>
          </cell>
          <cell r="P143" t="str">
            <v>SALUD</v>
          </cell>
          <cell r="Q143" t="str">
            <v>Enviado</v>
          </cell>
          <cell r="R143" t="str">
            <v>DEPARTAMENTO DE RISARALDA,</v>
          </cell>
          <cell r="S143">
            <v>8914800857</v>
          </cell>
          <cell r="T143" t="str">
            <v>AHO</v>
          </cell>
          <cell r="U143">
            <v>601003693</v>
          </cell>
        </row>
        <row r="144">
          <cell r="A144" t="str">
            <v>FONDO DE EMPLEADOS DE</v>
          </cell>
          <cell r="B144" t="str">
            <v>FONDO DE EMPLEADOS DE</v>
          </cell>
          <cell r="C144" t="str">
            <v>NIT</v>
          </cell>
          <cell r="D144">
            <v>8914129882</v>
          </cell>
          <cell r="E144" t="str">
            <v>BANCO CAJA SOCIAL</v>
          </cell>
          <cell r="F144" t="str">
            <v>CTE</v>
          </cell>
          <cell r="G144">
            <v>21003747172</v>
          </cell>
          <cell r="H144" t="str">
            <v>11/06/2026</v>
          </cell>
          <cell r="I144" t="str">
            <v>1016950.00</v>
          </cell>
          <cell r="J144">
            <v>12065</v>
          </cell>
          <cell r="K144" t="str">
            <v>Exito en Red</v>
          </cell>
          <cell r="L144" t="str">
            <v/>
          </cell>
          <cell r="M144" t="str">
            <v/>
          </cell>
          <cell r="N144">
            <v>3</v>
          </cell>
          <cell r="O144" t="str">
            <v>PAGO</v>
          </cell>
          <cell r="P144" t="str">
            <v>SALUD</v>
          </cell>
          <cell r="Q144" t="str">
            <v>Enviado</v>
          </cell>
          <cell r="R144" t="str">
            <v>DEPARTAMENTO DE RISARALDA,</v>
          </cell>
          <cell r="S144">
            <v>8914800857</v>
          </cell>
          <cell r="T144" t="str">
            <v>AHO</v>
          </cell>
          <cell r="U144">
            <v>601003693</v>
          </cell>
        </row>
        <row r="145">
          <cell r="A145" t="str">
            <v>LEIDY JHOANA PATI O CA</v>
          </cell>
          <cell r="B145" t="str">
            <v>LEIDY JHOANA PATI O CA</v>
          </cell>
          <cell r="C145" t="str">
            <v>CC</v>
          </cell>
          <cell r="D145">
            <v>1088536921</v>
          </cell>
          <cell r="E145" t="str">
            <v>DAVIVIENDA</v>
          </cell>
          <cell r="F145" t="str">
            <v>AHO</v>
          </cell>
          <cell r="G145">
            <v>488401987349</v>
          </cell>
          <cell r="H145" t="str">
            <v>11/06/2026</v>
          </cell>
          <cell r="I145" t="str">
            <v>5808000.00</v>
          </cell>
          <cell r="J145">
            <v>12149</v>
          </cell>
          <cell r="K145" t="str">
            <v>Exito en Red</v>
          </cell>
          <cell r="L145" t="str">
            <v/>
          </cell>
          <cell r="M145" t="str">
            <v/>
          </cell>
          <cell r="N145">
            <v>3</v>
          </cell>
          <cell r="O145" t="str">
            <v>PAGO</v>
          </cell>
          <cell r="P145" t="str">
            <v>SALUD</v>
          </cell>
          <cell r="Q145" t="str">
            <v>Enviado</v>
          </cell>
          <cell r="R145" t="str">
            <v>DEPARTAMENTO DE RISARALDA,</v>
          </cell>
          <cell r="S145">
            <v>8914800857</v>
          </cell>
          <cell r="T145" t="str">
            <v>AHO</v>
          </cell>
          <cell r="U145">
            <v>601003693</v>
          </cell>
        </row>
        <row r="146">
          <cell r="A146" t="str">
            <v>KEVIN ANDRES CASTA EDA</v>
          </cell>
          <cell r="B146" t="str">
            <v>KEVIN ANDRES CASTA EDA</v>
          </cell>
          <cell r="C146" t="str">
            <v>CC</v>
          </cell>
          <cell r="D146">
            <v>1000731760</v>
          </cell>
          <cell r="E146" t="str">
            <v>NU</v>
          </cell>
          <cell r="F146" t="str">
            <v>AHO</v>
          </cell>
          <cell r="G146">
            <v>43355296</v>
          </cell>
          <cell r="H146" t="str">
            <v>11/06/2026</v>
          </cell>
          <cell r="I146" t="str">
            <v>4584000.00</v>
          </cell>
          <cell r="J146">
            <v>12126</v>
          </cell>
          <cell r="K146" t="str">
            <v>Exito en Red</v>
          </cell>
          <cell r="L146" t="str">
            <v/>
          </cell>
          <cell r="M146" t="str">
            <v/>
          </cell>
          <cell r="N146">
            <v>3</v>
          </cell>
          <cell r="O146" t="str">
            <v>PAGO</v>
          </cell>
          <cell r="P146" t="str">
            <v>SALUD</v>
          </cell>
          <cell r="Q146" t="str">
            <v>Enviado</v>
          </cell>
          <cell r="R146" t="str">
            <v>DEPARTAMENTO DE RISARALDA,</v>
          </cell>
          <cell r="S146">
            <v>8914800857</v>
          </cell>
          <cell r="T146" t="str">
            <v>AHO</v>
          </cell>
          <cell r="U146">
            <v>601003693</v>
          </cell>
        </row>
        <row r="147">
          <cell r="A147" t="str">
            <v>MARTA LILIANA GRAJALES</v>
          </cell>
          <cell r="B147" t="str">
            <v>MARTA LILIANA GRAJALES</v>
          </cell>
          <cell r="C147" t="str">
            <v>CC</v>
          </cell>
          <cell r="D147">
            <v>24548827</v>
          </cell>
          <cell r="E147" t="str">
            <v>DAVIVIENDA</v>
          </cell>
          <cell r="F147" t="str">
            <v>AHO</v>
          </cell>
          <cell r="G147">
            <v>5014840279</v>
          </cell>
          <cell r="H147" t="str">
            <v>11/06/2026</v>
          </cell>
          <cell r="I147" t="str">
            <v>5521000.00</v>
          </cell>
          <cell r="J147">
            <v>12172</v>
          </cell>
          <cell r="K147" t="str">
            <v>Exito en Red</v>
          </cell>
          <cell r="L147" t="str">
            <v/>
          </cell>
          <cell r="M147" t="str">
            <v/>
          </cell>
          <cell r="N147">
            <v>3</v>
          </cell>
          <cell r="O147" t="str">
            <v>PAGO</v>
          </cell>
          <cell r="P147" t="str">
            <v>SALUD</v>
          </cell>
          <cell r="Q147" t="str">
            <v>Enviado</v>
          </cell>
          <cell r="R147" t="str">
            <v>DEPARTAMENTO DE RISARALDA,</v>
          </cell>
          <cell r="S147">
            <v>8914800857</v>
          </cell>
          <cell r="T147" t="str">
            <v>AHO</v>
          </cell>
          <cell r="U147">
            <v>601003693</v>
          </cell>
        </row>
        <row r="148">
          <cell r="A148" t="str">
            <v>JUAN STIVEN MESA LOPEZ</v>
          </cell>
          <cell r="B148" t="str">
            <v>JUAN STIVEN MESA LOPEZ</v>
          </cell>
          <cell r="C148" t="str">
            <v>CC</v>
          </cell>
          <cell r="D148">
            <v>1087562312</v>
          </cell>
          <cell r="E148" t="str">
            <v>DAVIVIENDA</v>
          </cell>
          <cell r="F148" t="str">
            <v>AHO</v>
          </cell>
          <cell r="G148">
            <v>126000713167</v>
          </cell>
          <cell r="H148" t="str">
            <v>11/06/2026</v>
          </cell>
          <cell r="I148" t="str">
            <v>3709000.00</v>
          </cell>
          <cell r="J148">
            <v>12222</v>
          </cell>
          <cell r="K148" t="str">
            <v>Exito en Red</v>
          </cell>
          <cell r="L148" t="str">
            <v/>
          </cell>
          <cell r="M148" t="str">
            <v/>
          </cell>
          <cell r="N148">
            <v>3</v>
          </cell>
          <cell r="O148" t="str">
            <v>PAGO</v>
          </cell>
          <cell r="P148" t="str">
            <v>SALUD</v>
          </cell>
          <cell r="Q148" t="str">
            <v>Enviado</v>
          </cell>
          <cell r="R148" t="str">
            <v>DEPARTAMENTO DE RISARALDA,</v>
          </cell>
          <cell r="S148">
            <v>8914800857</v>
          </cell>
          <cell r="T148" t="str">
            <v>AHO</v>
          </cell>
          <cell r="U148">
            <v>601003693</v>
          </cell>
        </row>
        <row r="149">
          <cell r="A149" t="str">
            <v>MARIA FERNANDA ACERO P</v>
          </cell>
          <cell r="B149" t="str">
            <v>MARIA FERNANDA ACERO P</v>
          </cell>
          <cell r="C149" t="str">
            <v>CC</v>
          </cell>
          <cell r="D149">
            <v>1094940736</v>
          </cell>
          <cell r="E149" t="str">
            <v>BANCOLOMBIA</v>
          </cell>
          <cell r="F149" t="str">
            <v>AHO</v>
          </cell>
          <cell r="G149">
            <v>86584313171</v>
          </cell>
          <cell r="H149" t="str">
            <v>11/06/2026</v>
          </cell>
          <cell r="I149" t="str">
            <v>5521000.00</v>
          </cell>
          <cell r="J149">
            <v>12191</v>
          </cell>
          <cell r="K149" t="str">
            <v>Exito en Red</v>
          </cell>
          <cell r="L149" t="str">
            <v/>
          </cell>
          <cell r="M149" t="str">
            <v/>
          </cell>
          <cell r="N149">
            <v>3</v>
          </cell>
          <cell r="O149" t="str">
            <v>PAGO</v>
          </cell>
          <cell r="P149" t="str">
            <v>SALUD</v>
          </cell>
          <cell r="Q149" t="str">
            <v>Enviado</v>
          </cell>
          <cell r="R149" t="str">
            <v>DEPARTAMENTO DE RISARALDA,</v>
          </cell>
          <cell r="S149">
            <v>8914800857</v>
          </cell>
          <cell r="T149" t="str">
            <v>AHO</v>
          </cell>
          <cell r="U149">
            <v>601003693</v>
          </cell>
        </row>
        <row r="150">
          <cell r="A150" t="str">
            <v>CESAR AUGUSTO OSORIO G</v>
          </cell>
          <cell r="B150" t="str">
            <v>CESAR AUGUSTO OSORIO G</v>
          </cell>
          <cell r="C150" t="str">
            <v>CC</v>
          </cell>
          <cell r="D150">
            <v>18515500</v>
          </cell>
          <cell r="E150" t="str">
            <v>DAVIVIENDA</v>
          </cell>
          <cell r="F150" t="str">
            <v>AHO</v>
          </cell>
          <cell r="G150">
            <v>126670022832</v>
          </cell>
          <cell r="H150" t="str">
            <v>11/06/2026</v>
          </cell>
          <cell r="I150" t="str">
            <v>2994000.00</v>
          </cell>
          <cell r="J150">
            <v>12318</v>
          </cell>
          <cell r="K150" t="str">
            <v>Exito en Red</v>
          </cell>
          <cell r="L150" t="str">
            <v/>
          </cell>
          <cell r="M150" t="str">
            <v/>
          </cell>
          <cell r="N150">
            <v>3</v>
          </cell>
          <cell r="O150" t="str">
            <v>PAGO</v>
          </cell>
          <cell r="P150" t="str">
            <v>SALUD</v>
          </cell>
          <cell r="Q150" t="str">
            <v>Enviado</v>
          </cell>
          <cell r="R150" t="str">
            <v>DEPARTAMENTO DE RISARALDA,</v>
          </cell>
          <cell r="S150">
            <v>8914800857</v>
          </cell>
          <cell r="T150" t="str">
            <v>AHO</v>
          </cell>
          <cell r="U150">
            <v>601003693</v>
          </cell>
        </row>
        <row r="151">
          <cell r="A151" t="str">
            <v>OSCAR EDUARDO DONCEL A</v>
          </cell>
          <cell r="B151" t="str">
            <v>OSCAR EDUARDO DONCEL A</v>
          </cell>
          <cell r="C151" t="str">
            <v>CC</v>
          </cell>
          <cell r="D151">
            <v>10030536</v>
          </cell>
          <cell r="E151" t="str">
            <v>BANCOLOMBIA</v>
          </cell>
          <cell r="F151" t="str">
            <v>AHO</v>
          </cell>
          <cell r="G151">
            <v>91288170300</v>
          </cell>
          <cell r="H151" t="str">
            <v>11/06/2026</v>
          </cell>
          <cell r="I151" t="str">
            <v>3709000.00</v>
          </cell>
          <cell r="J151">
            <v>12295</v>
          </cell>
          <cell r="K151" t="str">
            <v>Exito en Red</v>
          </cell>
          <cell r="L151" t="str">
            <v/>
          </cell>
          <cell r="M151" t="str">
            <v/>
          </cell>
          <cell r="N151">
            <v>3</v>
          </cell>
          <cell r="O151" t="str">
            <v>PAGO</v>
          </cell>
          <cell r="P151" t="str">
            <v>SALUD</v>
          </cell>
          <cell r="Q151" t="str">
            <v>Enviado</v>
          </cell>
          <cell r="R151" t="str">
            <v>DEPARTAMENTO DE RISARALDA,</v>
          </cell>
          <cell r="S151">
            <v>8914800857</v>
          </cell>
          <cell r="T151" t="str">
            <v>AHO</v>
          </cell>
          <cell r="U151">
            <v>601003693</v>
          </cell>
        </row>
        <row r="152">
          <cell r="A152" t="str">
            <v>MANUELA GARCIA CASTRO</v>
          </cell>
          <cell r="B152" t="str">
            <v>MANUELA GARCIA CASTRO</v>
          </cell>
          <cell r="C152" t="str">
            <v>CC</v>
          </cell>
          <cell r="D152">
            <v>1225089350</v>
          </cell>
          <cell r="E152" t="str">
            <v>BANCOLOMBIA</v>
          </cell>
          <cell r="F152" t="str">
            <v>AHO</v>
          </cell>
          <cell r="G152">
            <v>85200000967</v>
          </cell>
          <cell r="H152" t="str">
            <v>11/06/2026</v>
          </cell>
          <cell r="I152" t="str">
            <v>5808000.00</v>
          </cell>
          <cell r="J152">
            <v>12264</v>
          </cell>
          <cell r="K152" t="str">
            <v>Exito en Red</v>
          </cell>
          <cell r="L152" t="str">
            <v/>
          </cell>
          <cell r="M152" t="str">
            <v/>
          </cell>
          <cell r="N152">
            <v>3</v>
          </cell>
          <cell r="O152" t="str">
            <v>PAGO</v>
          </cell>
          <cell r="P152" t="str">
            <v>SALUD</v>
          </cell>
          <cell r="Q152" t="str">
            <v>Enviado</v>
          </cell>
          <cell r="R152" t="str">
            <v>DEPARTAMENTO DE RISARALDA,</v>
          </cell>
          <cell r="S152">
            <v>8914800857</v>
          </cell>
          <cell r="T152" t="str">
            <v>AHO</v>
          </cell>
          <cell r="U152">
            <v>601003693</v>
          </cell>
        </row>
        <row r="153">
          <cell r="A153" t="str">
            <v>ANGIE DANIELA CIRO DUQ</v>
          </cell>
          <cell r="B153" t="str">
            <v>ANGIE DANIELA CIRO DUQ</v>
          </cell>
          <cell r="C153" t="str">
            <v>CC</v>
          </cell>
          <cell r="D153">
            <v>1088343882</v>
          </cell>
          <cell r="E153" t="str">
            <v>BANCOLOMBIA</v>
          </cell>
          <cell r="F153" t="str">
            <v>AHO</v>
          </cell>
          <cell r="G153">
            <v>72554091343</v>
          </cell>
          <cell r="H153" t="str">
            <v>11/06/2026</v>
          </cell>
          <cell r="I153" t="str">
            <v>5808000.00</v>
          </cell>
          <cell r="J153">
            <v>12402</v>
          </cell>
          <cell r="K153" t="str">
            <v>Exito en Red</v>
          </cell>
          <cell r="L153" t="str">
            <v/>
          </cell>
          <cell r="M153" t="str">
            <v/>
          </cell>
          <cell r="N153">
            <v>3</v>
          </cell>
          <cell r="O153" t="str">
            <v>PAGO</v>
          </cell>
          <cell r="P153" t="str">
            <v>SALUD</v>
          </cell>
          <cell r="Q153" t="str">
            <v>Enviado</v>
          </cell>
          <cell r="R153" t="str">
            <v>DEPARTAMENTO DE RISARALDA,</v>
          </cell>
          <cell r="S153">
            <v>8914800857</v>
          </cell>
          <cell r="T153" t="str">
            <v>AHO</v>
          </cell>
          <cell r="U153">
            <v>601003693</v>
          </cell>
        </row>
        <row r="154">
          <cell r="A154" t="str">
            <v>JUANA SOFIA ANGEL DUQE</v>
          </cell>
          <cell r="B154" t="str">
            <v>JUANA SOFIA ANGEL DUQE</v>
          </cell>
          <cell r="C154" t="str">
            <v>CC</v>
          </cell>
          <cell r="D154">
            <v>1088329560</v>
          </cell>
          <cell r="E154" t="str">
            <v>DAVIVIENDA</v>
          </cell>
          <cell r="F154" t="str">
            <v>AHO</v>
          </cell>
          <cell r="G154">
            <v>488417174593</v>
          </cell>
          <cell r="H154" t="str">
            <v>11/06/2026</v>
          </cell>
          <cell r="I154" t="str">
            <v>3511000.00</v>
          </cell>
          <cell r="J154">
            <v>12326</v>
          </cell>
          <cell r="K154" t="str">
            <v>Exito en Red</v>
          </cell>
          <cell r="L154" t="str">
            <v/>
          </cell>
          <cell r="M154" t="str">
            <v/>
          </cell>
          <cell r="N154">
            <v>3</v>
          </cell>
          <cell r="O154" t="str">
            <v>PAGO</v>
          </cell>
          <cell r="P154" t="str">
            <v>SALUD</v>
          </cell>
          <cell r="Q154" t="str">
            <v>Enviado</v>
          </cell>
          <cell r="R154" t="str">
            <v>DEPARTAMENTO DE RISARALDA,</v>
          </cell>
          <cell r="S154">
            <v>8914800857</v>
          </cell>
          <cell r="T154" t="str">
            <v>AHO</v>
          </cell>
          <cell r="U154">
            <v>601003693</v>
          </cell>
        </row>
        <row r="155">
          <cell r="A155" t="str">
            <v>BA OL GARCIA LEIDY JOH</v>
          </cell>
          <cell r="B155" t="str">
            <v>BA OL GARCIA LEIDY JOH</v>
          </cell>
          <cell r="C155" t="str">
            <v>CC</v>
          </cell>
          <cell r="D155">
            <v>1088308199</v>
          </cell>
          <cell r="E155" t="str">
            <v>DAVIbank S.A</v>
          </cell>
          <cell r="F155" t="str">
            <v>AHO</v>
          </cell>
          <cell r="G155">
            <v>5772035042</v>
          </cell>
          <cell r="H155" t="str">
            <v>11/06/2026</v>
          </cell>
          <cell r="I155" t="str">
            <v>90228.00</v>
          </cell>
          <cell r="J155">
            <v>12414</v>
          </cell>
          <cell r="K155" t="str">
            <v>Exito en Red</v>
          </cell>
          <cell r="L155" t="str">
            <v/>
          </cell>
          <cell r="M155" t="str">
            <v/>
          </cell>
          <cell r="N155">
            <v>3</v>
          </cell>
          <cell r="O155" t="str">
            <v>PAGO</v>
          </cell>
          <cell r="P155" t="str">
            <v>SALUD</v>
          </cell>
          <cell r="Q155" t="str">
            <v>Enviado</v>
          </cell>
          <cell r="R155" t="str">
            <v>DEPARTAMENTO DE RISARALDA,</v>
          </cell>
          <cell r="S155">
            <v>8914800857</v>
          </cell>
          <cell r="T155" t="str">
            <v>AHO</v>
          </cell>
          <cell r="U155">
            <v>601003693</v>
          </cell>
        </row>
        <row r="156">
          <cell r="A156" t="str">
            <v>LUZ HELENA QUINTERO GO</v>
          </cell>
          <cell r="B156" t="str">
            <v>LUZ HELENA QUINTERO GO</v>
          </cell>
          <cell r="C156" t="str">
            <v>CC</v>
          </cell>
          <cell r="D156">
            <v>42116859</v>
          </cell>
          <cell r="E156" t="str">
            <v>BANCO DE BOGOTA</v>
          </cell>
          <cell r="F156" t="str">
            <v>AHO</v>
          </cell>
          <cell r="G156">
            <v>468679337</v>
          </cell>
          <cell r="H156" t="str">
            <v>11/06/2026</v>
          </cell>
          <cell r="I156" t="str">
            <v>45114.00</v>
          </cell>
          <cell r="J156">
            <v>12423</v>
          </cell>
          <cell r="K156" t="str">
            <v>Exito en Red</v>
          </cell>
          <cell r="L156" t="str">
            <v/>
          </cell>
          <cell r="M156" t="str">
            <v/>
          </cell>
          <cell r="N156">
            <v>3</v>
          </cell>
          <cell r="O156" t="str">
            <v>PAGO</v>
          </cell>
          <cell r="P156" t="str">
            <v>SALUD</v>
          </cell>
          <cell r="Q156" t="str">
            <v>Enviado</v>
          </cell>
          <cell r="R156" t="str">
            <v>DEPARTAMENTO DE RISARALDA,</v>
          </cell>
          <cell r="S156">
            <v>8914800857</v>
          </cell>
          <cell r="T156" t="str">
            <v>AHO</v>
          </cell>
          <cell r="U156">
            <v>601003693</v>
          </cell>
        </row>
        <row r="157">
          <cell r="A157" t="str">
            <v>GONZALEZ CASTILLO JULI</v>
          </cell>
          <cell r="B157" t="str">
            <v>GONZALEZ CASTILLO JULI</v>
          </cell>
          <cell r="C157" t="str">
            <v>CC</v>
          </cell>
          <cell r="D157">
            <v>1053769774</v>
          </cell>
          <cell r="E157" t="str">
            <v>BANCOLOMBIA</v>
          </cell>
          <cell r="F157" t="str">
            <v>AHO</v>
          </cell>
          <cell r="G157">
            <v>82934999556</v>
          </cell>
          <cell r="H157" t="str">
            <v>11/06/2026</v>
          </cell>
          <cell r="I157" t="str">
            <v>135342.00</v>
          </cell>
          <cell r="J157">
            <v>12421</v>
          </cell>
          <cell r="K157" t="str">
            <v>Exito en Red</v>
          </cell>
          <cell r="L157" t="str">
            <v/>
          </cell>
          <cell r="M157" t="str">
            <v/>
          </cell>
          <cell r="N157">
            <v>3</v>
          </cell>
          <cell r="O157" t="str">
            <v>PAGO</v>
          </cell>
          <cell r="P157" t="str">
            <v>SALUD</v>
          </cell>
          <cell r="Q157" t="str">
            <v>Enviado</v>
          </cell>
          <cell r="R157" t="str">
            <v>DEPARTAMENTO DE RISARALDA,</v>
          </cell>
          <cell r="S157">
            <v>8914800857</v>
          </cell>
          <cell r="T157" t="str">
            <v>AHO</v>
          </cell>
          <cell r="U157">
            <v>601003693</v>
          </cell>
        </row>
        <row r="158">
          <cell r="A158" t="str">
            <v>MARTINEZ HURTADO LAURA</v>
          </cell>
          <cell r="B158" t="str">
            <v>MARTINEZ HURTADO LAURA</v>
          </cell>
          <cell r="C158" t="str">
            <v>CC</v>
          </cell>
          <cell r="D158">
            <v>1053815518</v>
          </cell>
          <cell r="E158" t="str">
            <v>LULO BANK S.A</v>
          </cell>
          <cell r="F158" t="str">
            <v>AHO</v>
          </cell>
          <cell r="G158">
            <v>187757189685</v>
          </cell>
          <cell r="H158" t="str">
            <v>11/06/2026</v>
          </cell>
          <cell r="I158" t="str">
            <v>125428.00</v>
          </cell>
          <cell r="J158">
            <v>12410</v>
          </cell>
          <cell r="K158" t="str">
            <v>Exito en Red</v>
          </cell>
          <cell r="L158" t="str">
            <v/>
          </cell>
          <cell r="M158" t="str">
            <v/>
          </cell>
          <cell r="N158">
            <v>3</v>
          </cell>
          <cell r="O158" t="str">
            <v>PAGO</v>
          </cell>
          <cell r="P158" t="str">
            <v>SALUD</v>
          </cell>
          <cell r="Q158" t="str">
            <v>Enviado</v>
          </cell>
          <cell r="R158" t="str">
            <v>DEPARTAMENTO DE RISARALDA,</v>
          </cell>
          <cell r="S158">
            <v>8914800857</v>
          </cell>
          <cell r="T158" t="str">
            <v>AHO</v>
          </cell>
          <cell r="U158">
            <v>601003693</v>
          </cell>
        </row>
        <row r="159">
          <cell r="A159" t="str">
            <v>MONTOYA ZULUAGA JHON J</v>
          </cell>
          <cell r="B159" t="str">
            <v>MONTOYA ZULUAGA JHON J</v>
          </cell>
          <cell r="C159" t="str">
            <v>CC</v>
          </cell>
          <cell r="D159">
            <v>18509748</v>
          </cell>
          <cell r="E159" t="str">
            <v>DAVIVIENDA</v>
          </cell>
          <cell r="F159" t="str">
            <v>AHO</v>
          </cell>
          <cell r="G159">
            <v>302666839</v>
          </cell>
          <cell r="H159" t="str">
            <v>11/06/2026</v>
          </cell>
          <cell r="I159" t="str">
            <v>90228.00</v>
          </cell>
          <cell r="J159">
            <v>12462</v>
          </cell>
          <cell r="K159" t="str">
            <v>Exito en Red</v>
          </cell>
          <cell r="L159" t="str">
            <v/>
          </cell>
          <cell r="M159" t="str">
            <v/>
          </cell>
          <cell r="N159">
            <v>3</v>
          </cell>
          <cell r="O159" t="str">
            <v>PAGO</v>
          </cell>
          <cell r="P159" t="str">
            <v>SALUD</v>
          </cell>
          <cell r="Q159" t="str">
            <v>Enviado</v>
          </cell>
          <cell r="R159" t="str">
            <v>DEPARTAMENTO DE RISARALDA,</v>
          </cell>
          <cell r="S159">
            <v>8914800857</v>
          </cell>
          <cell r="T159" t="str">
            <v>AHO</v>
          </cell>
          <cell r="U159">
            <v>601003693</v>
          </cell>
        </row>
        <row r="160">
          <cell r="A160" t="str">
            <v>LUZ HELENA QUINTERO GO</v>
          </cell>
          <cell r="B160" t="str">
            <v>LUZ HELENA QUINTERO GO</v>
          </cell>
          <cell r="C160" t="str">
            <v>CC</v>
          </cell>
          <cell r="D160">
            <v>42116859</v>
          </cell>
          <cell r="E160" t="str">
            <v>BANCO DE BOGOTA</v>
          </cell>
          <cell r="F160" t="str">
            <v>AHO</v>
          </cell>
          <cell r="G160">
            <v>468679337</v>
          </cell>
          <cell r="H160" t="str">
            <v>11/06/2026</v>
          </cell>
          <cell r="I160" t="str">
            <v>125428.00</v>
          </cell>
          <cell r="J160">
            <v>12460</v>
          </cell>
          <cell r="K160" t="str">
            <v>Exito en Red</v>
          </cell>
          <cell r="L160" t="str">
            <v/>
          </cell>
          <cell r="M160" t="str">
            <v/>
          </cell>
          <cell r="N160">
            <v>3</v>
          </cell>
          <cell r="O160" t="str">
            <v>PAGO</v>
          </cell>
          <cell r="P160" t="str">
            <v>SALUD</v>
          </cell>
          <cell r="Q160" t="str">
            <v>Enviado</v>
          </cell>
          <cell r="R160" t="str">
            <v>DEPARTAMENTO DE RISARALDA,</v>
          </cell>
          <cell r="S160">
            <v>8914800857</v>
          </cell>
          <cell r="T160" t="str">
            <v>AHO</v>
          </cell>
          <cell r="U160">
            <v>601003693</v>
          </cell>
        </row>
        <row r="161">
          <cell r="A161" t="str">
            <v>JUAN GUILLERMO GONZALE</v>
          </cell>
          <cell r="B161" t="str">
            <v>JUAN GUILLERMO GONZALE</v>
          </cell>
          <cell r="C161" t="str">
            <v>CC</v>
          </cell>
          <cell r="D161">
            <v>1087558522</v>
          </cell>
          <cell r="E161" t="str">
            <v>BANCO DE BOGOTA</v>
          </cell>
          <cell r="F161" t="str">
            <v>AHO</v>
          </cell>
          <cell r="G161">
            <v>468056338</v>
          </cell>
          <cell r="H161" t="str">
            <v>11/06/2026</v>
          </cell>
          <cell r="I161" t="str">
            <v>4124000.00</v>
          </cell>
          <cell r="J161">
            <v>12461</v>
          </cell>
          <cell r="K161" t="str">
            <v>Exito en Red</v>
          </cell>
          <cell r="L161" t="str">
            <v/>
          </cell>
          <cell r="M161" t="str">
            <v/>
          </cell>
          <cell r="N161">
            <v>3</v>
          </cell>
          <cell r="O161" t="str">
            <v>PAGO</v>
          </cell>
          <cell r="P161" t="str">
            <v>SALUD</v>
          </cell>
          <cell r="Q161" t="str">
            <v>Enviado</v>
          </cell>
          <cell r="R161" t="str">
            <v>DEPARTAMENTO DE RISARALDA,</v>
          </cell>
          <cell r="S161">
            <v>8914800857</v>
          </cell>
          <cell r="T161" t="str">
            <v>AHO</v>
          </cell>
          <cell r="U161">
            <v>601003693</v>
          </cell>
        </row>
        <row r="162">
          <cell r="A162" t="str">
            <v>GILMAR MORENO AGUALIMP</v>
          </cell>
          <cell r="B162" t="str">
            <v>GILMAR MORENO AGUALIMP</v>
          </cell>
          <cell r="C162" t="str">
            <v>CC</v>
          </cell>
          <cell r="D162">
            <v>82361511</v>
          </cell>
          <cell r="E162" t="str">
            <v>BANCOLOMBIA</v>
          </cell>
          <cell r="F162" t="str">
            <v>AHO</v>
          </cell>
          <cell r="G162">
            <v>27094404890</v>
          </cell>
          <cell r="H162" t="str">
            <v>11/06/2026</v>
          </cell>
          <cell r="I162" t="str">
            <v>3709000.00</v>
          </cell>
          <cell r="J162">
            <v>12478</v>
          </cell>
          <cell r="K162" t="str">
            <v>Exito en Red</v>
          </cell>
          <cell r="L162" t="str">
            <v/>
          </cell>
          <cell r="M162" t="str">
            <v/>
          </cell>
          <cell r="N162">
            <v>3</v>
          </cell>
          <cell r="O162" t="str">
            <v>PAGO</v>
          </cell>
          <cell r="P162" t="str">
            <v>SALUD</v>
          </cell>
          <cell r="Q162" t="str">
            <v>Enviado</v>
          </cell>
          <cell r="R162" t="str">
            <v>DEPARTAMENTO DE RISARALDA,</v>
          </cell>
          <cell r="S162">
            <v>8914800857</v>
          </cell>
          <cell r="T162" t="str">
            <v>AHO</v>
          </cell>
          <cell r="U162">
            <v>601003693</v>
          </cell>
        </row>
        <row r="163">
          <cell r="A163" t="str">
            <v>VALENTINA BEDOYA GALEA</v>
          </cell>
          <cell r="B163" t="str">
            <v>VALENTINA BEDOYA GALEA</v>
          </cell>
          <cell r="C163" t="str">
            <v>CC</v>
          </cell>
          <cell r="D163">
            <v>1193085782</v>
          </cell>
          <cell r="E163" t="str">
            <v>DAVIVIENDA</v>
          </cell>
          <cell r="F163" t="str">
            <v>AHO</v>
          </cell>
          <cell r="G163">
            <v>488436943119</v>
          </cell>
          <cell r="H163" t="str">
            <v>11/06/2026</v>
          </cell>
          <cell r="I163" t="str">
            <v>3709000.00</v>
          </cell>
          <cell r="J163">
            <v>12629</v>
          </cell>
          <cell r="K163" t="str">
            <v>Exito en Red</v>
          </cell>
          <cell r="L163" t="str">
            <v/>
          </cell>
          <cell r="M163" t="str">
            <v/>
          </cell>
          <cell r="N163">
            <v>3</v>
          </cell>
          <cell r="O163" t="str">
            <v>PAGO</v>
          </cell>
          <cell r="P163" t="str">
            <v>SALUD</v>
          </cell>
          <cell r="Q163" t="str">
            <v>Enviado</v>
          </cell>
          <cell r="R163" t="str">
            <v>DEPARTAMENTO DE RISARALDA,</v>
          </cell>
          <cell r="S163">
            <v>8914800857</v>
          </cell>
          <cell r="T163" t="str">
            <v>AHO</v>
          </cell>
          <cell r="U163">
            <v>601003693</v>
          </cell>
        </row>
        <row r="164">
          <cell r="A164" t="str">
            <v>CARLOS EDUARDO TORO AV</v>
          </cell>
          <cell r="B164" t="str">
            <v>CARLOS EDUARDO TORO AV</v>
          </cell>
          <cell r="C164" t="str">
            <v>CC</v>
          </cell>
          <cell r="D164">
            <v>18596920</v>
          </cell>
          <cell r="E164" t="str">
            <v>AGRARIO</v>
          </cell>
          <cell r="F164" t="str">
            <v>AHO</v>
          </cell>
          <cell r="G164">
            <v>457150068002</v>
          </cell>
          <cell r="H164" t="str">
            <v>11/06/2026</v>
          </cell>
          <cell r="I164" t="str">
            <v>5797000.00</v>
          </cell>
          <cell r="J164">
            <v>12470</v>
          </cell>
          <cell r="K164" t="str">
            <v>Exito en Red</v>
          </cell>
          <cell r="L164" t="str">
            <v/>
          </cell>
          <cell r="M164" t="str">
            <v/>
          </cell>
          <cell r="N164">
            <v>3</v>
          </cell>
          <cell r="O164" t="str">
            <v>PAGO</v>
          </cell>
          <cell r="P164" t="str">
            <v>SALUD</v>
          </cell>
          <cell r="Q164" t="str">
            <v>Enviado</v>
          </cell>
          <cell r="R164" t="str">
            <v>DEPARTAMENTO DE RISARALDA,</v>
          </cell>
          <cell r="S164">
            <v>8914800857</v>
          </cell>
          <cell r="T164" t="str">
            <v>AHO</v>
          </cell>
          <cell r="U164">
            <v>601003693</v>
          </cell>
        </row>
        <row r="165">
          <cell r="A165" t="str">
            <v>LEIDY YOHANA RUIZ GIL</v>
          </cell>
          <cell r="B165" t="str">
            <v>LEIDY YOHANA RUIZ GIL</v>
          </cell>
          <cell r="C165" t="str">
            <v>CC</v>
          </cell>
          <cell r="D165">
            <v>1088289182</v>
          </cell>
          <cell r="E165" t="str">
            <v>DAVIVIENDA</v>
          </cell>
          <cell r="F165" t="str">
            <v>AHO</v>
          </cell>
          <cell r="G165">
            <v>127270047609</v>
          </cell>
          <cell r="H165" t="str">
            <v>11/06/2026</v>
          </cell>
          <cell r="I165" t="str">
            <v>3709000.00</v>
          </cell>
          <cell r="J165">
            <v>12644</v>
          </cell>
          <cell r="K165" t="str">
            <v>Exito en Red</v>
          </cell>
          <cell r="L165" t="str">
            <v/>
          </cell>
          <cell r="M165" t="str">
            <v/>
          </cell>
          <cell r="N165">
            <v>3</v>
          </cell>
          <cell r="O165" t="str">
            <v>PAGO</v>
          </cell>
          <cell r="P165" t="str">
            <v>SALUD</v>
          </cell>
          <cell r="Q165" t="str">
            <v>Enviado</v>
          </cell>
          <cell r="R165" t="str">
            <v>DEPARTAMENTO DE RISARALDA,</v>
          </cell>
          <cell r="S165">
            <v>8914800857</v>
          </cell>
          <cell r="T165" t="str">
            <v>AHO</v>
          </cell>
          <cell r="U165">
            <v>601003693</v>
          </cell>
        </row>
        <row r="166">
          <cell r="A166" t="str">
            <v>VALERIA GARCIA VILLADA</v>
          </cell>
          <cell r="B166" t="str">
            <v>VALERIA GARCIA VILLADA</v>
          </cell>
          <cell r="C166" t="str">
            <v>CC</v>
          </cell>
          <cell r="D166">
            <v>1093229287</v>
          </cell>
          <cell r="E166" t="str">
            <v>DAVIVIENDA</v>
          </cell>
          <cell r="F166" t="str">
            <v>AHO</v>
          </cell>
          <cell r="G166">
            <v>127500079893</v>
          </cell>
          <cell r="H166" t="str">
            <v>11/06/2026</v>
          </cell>
          <cell r="I166" t="str">
            <v>5541000.00</v>
          </cell>
          <cell r="J166">
            <v>12409</v>
          </cell>
          <cell r="K166" t="str">
            <v>Exito en Red</v>
          </cell>
          <cell r="L166" t="str">
            <v/>
          </cell>
          <cell r="M166" t="str">
            <v/>
          </cell>
          <cell r="N166">
            <v>3</v>
          </cell>
          <cell r="O166" t="str">
            <v>PAGO</v>
          </cell>
          <cell r="P166" t="str">
            <v>SALUD</v>
          </cell>
          <cell r="Q166" t="str">
            <v>Enviado</v>
          </cell>
          <cell r="R166" t="str">
            <v>DEPARTAMENTO DE RISARALDA,</v>
          </cell>
          <cell r="S166">
            <v>8914800857</v>
          </cell>
          <cell r="T166" t="str">
            <v>AHO</v>
          </cell>
          <cell r="U166">
            <v>601003693</v>
          </cell>
        </row>
        <row r="167">
          <cell r="A167" t="str">
            <v>ADRIANA MARIA VELASQUE</v>
          </cell>
          <cell r="B167" t="str">
            <v>ADRIANA MARIA VELASQUE</v>
          </cell>
          <cell r="C167" t="str">
            <v>CC</v>
          </cell>
          <cell r="D167">
            <v>24729889</v>
          </cell>
          <cell r="E167" t="str">
            <v>DAVIVIENDA</v>
          </cell>
          <cell r="F167" t="str">
            <v>AHO</v>
          </cell>
          <cell r="G167">
            <v>126300043059</v>
          </cell>
          <cell r="H167" t="str">
            <v>11/06/2026</v>
          </cell>
          <cell r="I167" t="str">
            <v>3709000.00</v>
          </cell>
          <cell r="J167">
            <v>12655</v>
          </cell>
          <cell r="K167" t="str">
            <v>Exito en Red</v>
          </cell>
          <cell r="L167" t="str">
            <v/>
          </cell>
          <cell r="M167" t="str">
            <v/>
          </cell>
          <cell r="N167">
            <v>3</v>
          </cell>
          <cell r="O167" t="str">
            <v>PAGO</v>
          </cell>
          <cell r="P167" t="str">
            <v>SALUD</v>
          </cell>
          <cell r="Q167" t="str">
            <v>Enviado</v>
          </cell>
          <cell r="R167" t="str">
            <v>DEPARTAMENTO DE RISARALDA,</v>
          </cell>
          <cell r="S167">
            <v>8914800857</v>
          </cell>
          <cell r="T167" t="str">
            <v>AHO</v>
          </cell>
          <cell r="U167">
            <v>601003693</v>
          </cell>
        </row>
        <row r="168">
          <cell r="A168" t="str">
            <v>VASQUEZ GARCES NORA PA</v>
          </cell>
          <cell r="B168" t="str">
            <v>VASQUEZ GARCES NORA PA</v>
          </cell>
          <cell r="C168" t="str">
            <v>CC</v>
          </cell>
          <cell r="D168">
            <v>25663854</v>
          </cell>
          <cell r="E168" t="str">
            <v>ITAU</v>
          </cell>
          <cell r="F168" t="str">
            <v>AHO</v>
          </cell>
          <cell r="G168">
            <v>864025114</v>
          </cell>
          <cell r="H168" t="str">
            <v>12/06/2026</v>
          </cell>
          <cell r="I168" t="str">
            <v>1008414.00</v>
          </cell>
          <cell r="J168" t="str">
            <v>ABONO EN CUENTA</v>
          </cell>
          <cell r="K168" t="str">
            <v>Exito en Red</v>
          </cell>
          <cell r="L168" t="str">
            <v/>
          </cell>
          <cell r="M168" t="str">
            <v/>
          </cell>
          <cell r="N168">
            <v>1</v>
          </cell>
          <cell r="O168" t="str">
            <v>PAGO</v>
          </cell>
          <cell r="P168" t="str">
            <v>SALUD</v>
          </cell>
          <cell r="Q168" t="str">
            <v>Enviado</v>
          </cell>
          <cell r="R168" t="str">
            <v>DEPARTAMENTO DE RISARALDA,</v>
          </cell>
          <cell r="S168">
            <v>8914800857</v>
          </cell>
          <cell r="T168" t="str">
            <v>AHO</v>
          </cell>
          <cell r="U168">
            <v>601003693</v>
          </cell>
        </row>
        <row r="169">
          <cell r="A169" t="str">
            <v>OBANDO GALVIS ALEJANDR</v>
          </cell>
          <cell r="B169" t="str">
            <v>OBANDO GALVIS ALEJANDR</v>
          </cell>
          <cell r="C169" t="str">
            <v>CC</v>
          </cell>
          <cell r="D169">
            <v>42016575</v>
          </cell>
          <cell r="E169" t="str">
            <v>ITAU</v>
          </cell>
          <cell r="F169" t="str">
            <v>AHO</v>
          </cell>
          <cell r="G169">
            <v>864097681</v>
          </cell>
          <cell r="H169" t="str">
            <v>12/06/2026</v>
          </cell>
          <cell r="I169" t="str">
            <v>528907.00</v>
          </cell>
          <cell r="J169" t="str">
            <v>ABONO EN CUENTA</v>
          </cell>
          <cell r="K169" t="str">
            <v>Exito en Red</v>
          </cell>
          <cell r="L169" t="str">
            <v/>
          </cell>
          <cell r="M169" t="str">
            <v/>
          </cell>
          <cell r="N169">
            <v>1</v>
          </cell>
          <cell r="O169" t="str">
            <v>PAGO</v>
          </cell>
          <cell r="P169" t="str">
            <v>SALUD</v>
          </cell>
          <cell r="Q169" t="str">
            <v>Enviado</v>
          </cell>
          <cell r="R169" t="str">
            <v>DEPARTAMENTO DE RISARALDA,</v>
          </cell>
          <cell r="S169">
            <v>8914800857</v>
          </cell>
          <cell r="T169" t="str">
            <v>AHO</v>
          </cell>
          <cell r="U169">
            <v>601003693</v>
          </cell>
        </row>
        <row r="170">
          <cell r="A170" t="str">
            <v>RAMIREZ ESTRADA MARTHA</v>
          </cell>
          <cell r="B170" t="str">
            <v>RAMIREZ ESTRADA MARTHA</v>
          </cell>
          <cell r="C170" t="str">
            <v>CC</v>
          </cell>
          <cell r="D170">
            <v>42076988</v>
          </cell>
          <cell r="E170" t="str">
            <v>ITAU</v>
          </cell>
          <cell r="F170" t="str">
            <v>AHO</v>
          </cell>
          <cell r="G170">
            <v>864017581</v>
          </cell>
          <cell r="H170" t="str">
            <v>12/06/2026</v>
          </cell>
          <cell r="I170" t="str">
            <v>3850287.00</v>
          </cell>
          <cell r="J170" t="str">
            <v>ABONO EN CUENTA</v>
          </cell>
          <cell r="K170" t="str">
            <v>Exito en Red</v>
          </cell>
          <cell r="L170" t="str">
            <v/>
          </cell>
          <cell r="M170" t="str">
            <v/>
          </cell>
          <cell r="N170">
            <v>1</v>
          </cell>
          <cell r="O170" t="str">
            <v>PAGO</v>
          </cell>
          <cell r="P170" t="str">
            <v>SALUD</v>
          </cell>
          <cell r="Q170" t="str">
            <v>Enviado</v>
          </cell>
          <cell r="R170" t="str">
            <v>DEPARTAMENTO DE RISARALDA,</v>
          </cell>
          <cell r="S170">
            <v>8914800857</v>
          </cell>
          <cell r="T170" t="str">
            <v>AHO</v>
          </cell>
          <cell r="U170">
            <v>601003693</v>
          </cell>
        </row>
        <row r="171">
          <cell r="A171" t="str">
            <v>DE LOS RIOS SEPULVEDA</v>
          </cell>
          <cell r="B171" t="str">
            <v>DE LOS RIOS SEPULVEDA</v>
          </cell>
          <cell r="C171" t="str">
            <v>CC</v>
          </cell>
          <cell r="D171">
            <v>25194882</v>
          </cell>
          <cell r="E171" t="str">
            <v>DAVIVIENDA</v>
          </cell>
          <cell r="F171" t="str">
            <v>AHO</v>
          </cell>
          <cell r="G171">
            <v>127270062152</v>
          </cell>
          <cell r="H171" t="str">
            <v>12/06/2026</v>
          </cell>
          <cell r="I171" t="str">
            <v>2352051.00</v>
          </cell>
          <cell r="J171" t="str">
            <v>ABONO EN CUENTA</v>
          </cell>
          <cell r="K171" t="str">
            <v>Exito en Red</v>
          </cell>
          <cell r="L171" t="str">
            <v/>
          </cell>
          <cell r="M171" t="str">
            <v/>
          </cell>
          <cell r="N171">
            <v>2</v>
          </cell>
          <cell r="O171" t="str">
            <v>PAGO</v>
          </cell>
          <cell r="P171" t="str">
            <v>SALUD</v>
          </cell>
          <cell r="Q171" t="str">
            <v>Enviado</v>
          </cell>
          <cell r="R171" t="str">
            <v>DEPARTAMENTO DE RISARALDA,</v>
          </cell>
          <cell r="S171">
            <v>8914800857</v>
          </cell>
          <cell r="T171" t="str">
            <v>AHO</v>
          </cell>
          <cell r="U171">
            <v>601003693</v>
          </cell>
        </row>
        <row r="172">
          <cell r="A172" t="str">
            <v>MEJIA TEJADA WILTON</v>
          </cell>
          <cell r="B172" t="str">
            <v>MEJIA TEJADA WILTON</v>
          </cell>
          <cell r="C172" t="str">
            <v>CC</v>
          </cell>
          <cell r="D172">
            <v>18561822</v>
          </cell>
          <cell r="E172" t="str">
            <v>DAVIVIENDA</v>
          </cell>
          <cell r="F172" t="str">
            <v>AHO</v>
          </cell>
          <cell r="G172">
            <v>302703392</v>
          </cell>
          <cell r="H172" t="str">
            <v>12/06/2026</v>
          </cell>
          <cell r="I172" t="str">
            <v>2106125.00</v>
          </cell>
          <cell r="J172" t="str">
            <v>ABONO EN CUENTA</v>
          </cell>
          <cell r="K172" t="str">
            <v>Exito en Red</v>
          </cell>
          <cell r="L172" t="str">
            <v/>
          </cell>
          <cell r="M172" t="str">
            <v/>
          </cell>
          <cell r="N172">
            <v>2</v>
          </cell>
          <cell r="O172" t="str">
            <v>PAGO</v>
          </cell>
          <cell r="P172" t="str">
            <v>SALUD</v>
          </cell>
          <cell r="Q172" t="str">
            <v>Enviado</v>
          </cell>
          <cell r="R172" t="str">
            <v>DEPARTAMENTO DE RISARALDA,</v>
          </cell>
          <cell r="S172">
            <v>8914800857</v>
          </cell>
          <cell r="T172" t="str">
            <v>AHO</v>
          </cell>
          <cell r="U172">
            <v>601003693</v>
          </cell>
        </row>
        <row r="173">
          <cell r="A173" t="str">
            <v>MONTES ANA MARIA</v>
          </cell>
          <cell r="B173" t="str">
            <v>MONTES ANA MARIA</v>
          </cell>
          <cell r="C173" t="str">
            <v>CC</v>
          </cell>
          <cell r="D173">
            <v>1093218153</v>
          </cell>
          <cell r="E173" t="str">
            <v>BBVA</v>
          </cell>
          <cell r="F173" t="str">
            <v>AHO</v>
          </cell>
          <cell r="G173">
            <v>871075982</v>
          </cell>
          <cell r="H173" t="str">
            <v>12/06/2026</v>
          </cell>
          <cell r="I173" t="str">
            <v>1139978.00</v>
          </cell>
          <cell r="J173" t="str">
            <v>ABONO EN CUENTA</v>
          </cell>
          <cell r="K173" t="str">
            <v>Exito en Red</v>
          </cell>
          <cell r="L173" t="str">
            <v/>
          </cell>
          <cell r="M173" t="str">
            <v/>
          </cell>
          <cell r="N173">
            <v>2</v>
          </cell>
          <cell r="O173" t="str">
            <v>PAGO</v>
          </cell>
          <cell r="P173" t="str">
            <v>SALUD</v>
          </cell>
          <cell r="Q173" t="str">
            <v>Enviado</v>
          </cell>
          <cell r="R173" t="str">
            <v>DEPARTAMENTO DE RISARALDA,</v>
          </cell>
          <cell r="S173">
            <v>8914800857</v>
          </cell>
          <cell r="T173" t="str">
            <v>AHO</v>
          </cell>
          <cell r="U173">
            <v>601003693</v>
          </cell>
        </row>
        <row r="174">
          <cell r="A174" t="str">
            <v>ARIAS ORTIZ LAURA YULI</v>
          </cell>
          <cell r="B174" t="str">
            <v>ARIAS ORTIZ LAURA YULI</v>
          </cell>
          <cell r="C174" t="str">
            <v>CC</v>
          </cell>
          <cell r="D174">
            <v>1088332261</v>
          </cell>
          <cell r="E174" t="str">
            <v>DAVIVIENDA</v>
          </cell>
          <cell r="F174" t="str">
            <v>AHO</v>
          </cell>
          <cell r="G174">
            <v>127270135941</v>
          </cell>
          <cell r="H174" t="str">
            <v>12/06/2026</v>
          </cell>
          <cell r="I174" t="str">
            <v>1383261.00</v>
          </cell>
          <cell r="J174" t="str">
            <v>ABONO EN CUENTA</v>
          </cell>
          <cell r="K174" t="str">
            <v>Exito en Red</v>
          </cell>
          <cell r="L174" t="str">
            <v/>
          </cell>
          <cell r="M174" t="str">
            <v/>
          </cell>
          <cell r="N174">
            <v>2</v>
          </cell>
          <cell r="O174" t="str">
            <v>PAGO</v>
          </cell>
          <cell r="P174" t="str">
            <v>SALUD</v>
          </cell>
          <cell r="Q174" t="str">
            <v>Enviado</v>
          </cell>
          <cell r="R174" t="str">
            <v>DEPARTAMENTO DE RISARALDA,</v>
          </cell>
          <cell r="S174">
            <v>8914800857</v>
          </cell>
          <cell r="T174" t="str">
            <v>AHO</v>
          </cell>
          <cell r="U174">
            <v>601003693</v>
          </cell>
        </row>
        <row r="175">
          <cell r="A175" t="str">
            <v>LOPEZ BEDOYA JUAN ANTO</v>
          </cell>
          <cell r="B175" t="str">
            <v>LOPEZ BEDOYA JUAN ANTO</v>
          </cell>
          <cell r="C175" t="str">
            <v>CC</v>
          </cell>
          <cell r="D175">
            <v>10263945</v>
          </cell>
          <cell r="E175" t="str">
            <v>BANCOLOMBIA</v>
          </cell>
          <cell r="F175" t="str">
            <v>AHO</v>
          </cell>
          <cell r="G175">
            <v>70891555453</v>
          </cell>
          <cell r="H175" t="str">
            <v>12/06/2026</v>
          </cell>
          <cell r="I175" t="str">
            <v>3125690.00</v>
          </cell>
          <cell r="J175" t="str">
            <v>ABONO EN CUENTA</v>
          </cell>
          <cell r="K175" t="str">
            <v>Exito en Red</v>
          </cell>
          <cell r="L175" t="str">
            <v/>
          </cell>
          <cell r="M175" t="str">
            <v/>
          </cell>
          <cell r="N175">
            <v>2</v>
          </cell>
          <cell r="O175" t="str">
            <v>PAGO</v>
          </cell>
          <cell r="P175" t="str">
            <v>SALUD</v>
          </cell>
          <cell r="Q175" t="str">
            <v>Enviado</v>
          </cell>
          <cell r="R175" t="str">
            <v>DEPARTAMENTO DE RISARALDA,</v>
          </cell>
          <cell r="S175">
            <v>8914800857</v>
          </cell>
          <cell r="T175" t="str">
            <v>AHO</v>
          </cell>
          <cell r="U175">
            <v>601003693</v>
          </cell>
        </row>
        <row r="176">
          <cell r="A176" t="str">
            <v>MANSANG DE LEON LUCY B</v>
          </cell>
          <cell r="B176" t="str">
            <v>MANSANG DE LEON LUCY B</v>
          </cell>
          <cell r="C176" t="str">
            <v>CC</v>
          </cell>
          <cell r="D176">
            <v>51833288</v>
          </cell>
          <cell r="E176" t="str">
            <v>DAVIVIENDA</v>
          </cell>
          <cell r="F176" t="str">
            <v>AHO</v>
          </cell>
          <cell r="G176">
            <v>126070742948</v>
          </cell>
          <cell r="H176" t="str">
            <v>12/06/2026</v>
          </cell>
          <cell r="I176" t="str">
            <v>1315269.00</v>
          </cell>
          <cell r="J176" t="str">
            <v>ABONO EN CUENTA</v>
          </cell>
          <cell r="K176" t="str">
            <v>Exito en Red</v>
          </cell>
          <cell r="L176" t="str">
            <v/>
          </cell>
          <cell r="M176" t="str">
            <v/>
          </cell>
          <cell r="N176">
            <v>2</v>
          </cell>
          <cell r="O176" t="str">
            <v>PAGO</v>
          </cell>
          <cell r="P176" t="str">
            <v>SALUD</v>
          </cell>
          <cell r="Q176" t="str">
            <v>Enviado</v>
          </cell>
          <cell r="R176" t="str">
            <v>DEPARTAMENTO DE RISARALDA,</v>
          </cell>
          <cell r="S176">
            <v>8914800857</v>
          </cell>
          <cell r="T176" t="str">
            <v>AHO</v>
          </cell>
          <cell r="U176">
            <v>601003693</v>
          </cell>
        </row>
        <row r="177">
          <cell r="A177" t="str">
            <v>GIRALDO MARQUEZ GLORIA</v>
          </cell>
          <cell r="B177" t="str">
            <v>GIRALDO MARQUEZ GLORIA</v>
          </cell>
          <cell r="C177" t="str">
            <v>CC</v>
          </cell>
          <cell r="D177">
            <v>24551720</v>
          </cell>
          <cell r="E177" t="str">
            <v>DAVIVIENDA</v>
          </cell>
          <cell r="F177" t="str">
            <v>AHO</v>
          </cell>
          <cell r="G177">
            <v>310516323</v>
          </cell>
          <cell r="H177" t="str">
            <v>12/06/2026</v>
          </cell>
          <cell r="I177" t="str">
            <v>1131100.00</v>
          </cell>
          <cell r="J177" t="str">
            <v>ABONO EN CUENTA</v>
          </cell>
          <cell r="K177" t="str">
            <v>Exito en Red</v>
          </cell>
          <cell r="L177" t="str">
            <v/>
          </cell>
          <cell r="M177" t="str">
            <v/>
          </cell>
          <cell r="N177">
            <v>2</v>
          </cell>
          <cell r="O177" t="str">
            <v>PAGO</v>
          </cell>
          <cell r="P177" t="str">
            <v>SALUD</v>
          </cell>
          <cell r="Q177" t="str">
            <v>Enviado</v>
          </cell>
          <cell r="R177" t="str">
            <v>DEPARTAMENTO DE RISARALDA,</v>
          </cell>
          <cell r="S177">
            <v>8914800857</v>
          </cell>
          <cell r="T177" t="str">
            <v>AHO</v>
          </cell>
          <cell r="U177">
            <v>601003693</v>
          </cell>
        </row>
        <row r="178">
          <cell r="A178" t="str">
            <v>GRAJALES RESTREPO ORFA</v>
          </cell>
          <cell r="B178" t="str">
            <v>GRAJALES RESTREPO ORFA</v>
          </cell>
          <cell r="C178" t="str">
            <v>CC</v>
          </cell>
          <cell r="D178">
            <v>42146598</v>
          </cell>
          <cell r="E178" t="str">
            <v>DAVIVIENDA</v>
          </cell>
          <cell r="F178" t="str">
            <v>AHO</v>
          </cell>
          <cell r="G178">
            <v>126070815827</v>
          </cell>
          <cell r="H178" t="str">
            <v>12/06/2026</v>
          </cell>
          <cell r="I178" t="str">
            <v>989942.00</v>
          </cell>
          <cell r="J178" t="str">
            <v>ABONO EN CUENTA</v>
          </cell>
          <cell r="K178" t="str">
            <v>Exito en Red</v>
          </cell>
          <cell r="L178" t="str">
            <v/>
          </cell>
          <cell r="M178" t="str">
            <v/>
          </cell>
          <cell r="N178">
            <v>2</v>
          </cell>
          <cell r="O178" t="str">
            <v>PAGO</v>
          </cell>
          <cell r="P178" t="str">
            <v>SALUD</v>
          </cell>
          <cell r="Q178" t="str">
            <v>Enviado</v>
          </cell>
          <cell r="R178" t="str">
            <v>DEPARTAMENTO DE RISARALDA,</v>
          </cell>
          <cell r="S178">
            <v>8914800857</v>
          </cell>
          <cell r="T178" t="str">
            <v>AHO</v>
          </cell>
          <cell r="U178">
            <v>601003693</v>
          </cell>
        </row>
        <row r="179">
          <cell r="A179" t="str">
            <v>GIRALDO RAMIREZ ELSA M</v>
          </cell>
          <cell r="B179" t="str">
            <v>GIRALDO RAMIREZ ELSA M</v>
          </cell>
          <cell r="C179" t="str">
            <v>CC</v>
          </cell>
          <cell r="D179">
            <v>30322281</v>
          </cell>
          <cell r="E179" t="str">
            <v>BANCOLOMBIA</v>
          </cell>
          <cell r="F179" t="str">
            <v>AHO</v>
          </cell>
          <cell r="G179">
            <v>20028802162</v>
          </cell>
          <cell r="H179" t="str">
            <v>12/06/2026</v>
          </cell>
          <cell r="I179" t="str">
            <v>2621291.00</v>
          </cell>
          <cell r="J179" t="str">
            <v>ABONO EN CUENTA</v>
          </cell>
          <cell r="K179" t="str">
            <v>Exito en Red</v>
          </cell>
          <cell r="L179" t="str">
            <v/>
          </cell>
          <cell r="M179" t="str">
            <v/>
          </cell>
          <cell r="N179">
            <v>2</v>
          </cell>
          <cell r="O179" t="str">
            <v>PAGO</v>
          </cell>
          <cell r="P179" t="str">
            <v>SALUD</v>
          </cell>
          <cell r="Q179" t="str">
            <v>Enviado</v>
          </cell>
          <cell r="R179" t="str">
            <v>DEPARTAMENTO DE RISARALDA,</v>
          </cell>
          <cell r="S179">
            <v>8914800857</v>
          </cell>
          <cell r="T179" t="str">
            <v>AHO</v>
          </cell>
          <cell r="U179">
            <v>601003693</v>
          </cell>
        </row>
        <row r="180">
          <cell r="A180" t="str">
            <v>OSPINA OSPINA JHONNY</v>
          </cell>
          <cell r="B180" t="str">
            <v>OSPINA OSPINA JHONNY</v>
          </cell>
          <cell r="C180" t="str">
            <v>CC</v>
          </cell>
          <cell r="D180">
            <v>10098020</v>
          </cell>
          <cell r="E180" t="str">
            <v>DAVIVIENDA</v>
          </cell>
          <cell r="F180" t="str">
            <v>AHO</v>
          </cell>
          <cell r="G180">
            <v>126070880730</v>
          </cell>
          <cell r="H180" t="str">
            <v>12/06/2026</v>
          </cell>
          <cell r="I180" t="str">
            <v>3375900.00</v>
          </cell>
          <cell r="J180" t="str">
            <v>ABONO EN CUENTA</v>
          </cell>
          <cell r="K180" t="str">
            <v>Exito en Red</v>
          </cell>
          <cell r="L180" t="str">
            <v/>
          </cell>
          <cell r="M180" t="str">
            <v/>
          </cell>
          <cell r="N180">
            <v>2</v>
          </cell>
          <cell r="O180" t="str">
            <v>PAGO</v>
          </cell>
          <cell r="P180" t="str">
            <v>SALUD</v>
          </cell>
          <cell r="Q180" t="str">
            <v>Enviado</v>
          </cell>
          <cell r="R180" t="str">
            <v>DEPARTAMENTO DE RISARALDA,</v>
          </cell>
          <cell r="S180">
            <v>8914800857</v>
          </cell>
          <cell r="T180" t="str">
            <v>AHO</v>
          </cell>
          <cell r="U180">
            <v>601003693</v>
          </cell>
        </row>
        <row r="181">
          <cell r="A181" t="str">
            <v>DIOSA TABARES RICHARD</v>
          </cell>
          <cell r="B181" t="str">
            <v>DIOSA TABARES RICHARD</v>
          </cell>
          <cell r="C181" t="str">
            <v>CC</v>
          </cell>
          <cell r="D181">
            <v>4515287</v>
          </cell>
          <cell r="E181" t="str">
            <v>DAVIVIENDA</v>
          </cell>
          <cell r="F181" t="str">
            <v>AHO</v>
          </cell>
          <cell r="G181">
            <v>127270114409</v>
          </cell>
          <cell r="H181" t="str">
            <v>12/06/2026</v>
          </cell>
          <cell r="I181" t="str">
            <v>1299877.00</v>
          </cell>
          <cell r="J181" t="str">
            <v>ABONO EN CUENTA</v>
          </cell>
          <cell r="K181" t="str">
            <v>Exito en Red</v>
          </cell>
          <cell r="L181" t="str">
            <v/>
          </cell>
          <cell r="M181" t="str">
            <v/>
          </cell>
          <cell r="N181">
            <v>2</v>
          </cell>
          <cell r="O181" t="str">
            <v>PAGO</v>
          </cell>
          <cell r="P181" t="str">
            <v>SALUD</v>
          </cell>
          <cell r="Q181" t="str">
            <v>Enviado</v>
          </cell>
          <cell r="R181" t="str">
            <v>DEPARTAMENTO DE RISARALDA,</v>
          </cell>
          <cell r="S181">
            <v>8914800857</v>
          </cell>
          <cell r="T181" t="str">
            <v>AHO</v>
          </cell>
          <cell r="U181">
            <v>601003693</v>
          </cell>
        </row>
        <row r="182">
          <cell r="A182" t="str">
            <v>CARDONA TAMAYO ROCIO</v>
          </cell>
          <cell r="B182" t="str">
            <v>CARDONA TAMAYO ROCIO</v>
          </cell>
          <cell r="C182" t="str">
            <v>CC</v>
          </cell>
          <cell r="D182">
            <v>29613849</v>
          </cell>
          <cell r="E182" t="str">
            <v>DAVIVIENDA</v>
          </cell>
          <cell r="F182" t="str">
            <v>AHO</v>
          </cell>
          <cell r="G182">
            <v>128070014781</v>
          </cell>
          <cell r="H182" t="str">
            <v>12/06/2026</v>
          </cell>
          <cell r="I182" t="str">
            <v>1323260.00</v>
          </cell>
          <cell r="J182" t="str">
            <v>ABONO EN CUENTA</v>
          </cell>
          <cell r="K182" t="str">
            <v>Exito en Red</v>
          </cell>
          <cell r="L182" t="str">
            <v/>
          </cell>
          <cell r="M182" t="str">
            <v/>
          </cell>
          <cell r="N182">
            <v>2</v>
          </cell>
          <cell r="O182" t="str">
            <v>PAGO</v>
          </cell>
          <cell r="P182" t="str">
            <v>SALUD</v>
          </cell>
          <cell r="Q182" t="str">
            <v>Enviado</v>
          </cell>
          <cell r="R182" t="str">
            <v>DEPARTAMENTO DE RISARALDA,</v>
          </cell>
          <cell r="S182">
            <v>8914800857</v>
          </cell>
          <cell r="T182" t="str">
            <v>AHO</v>
          </cell>
          <cell r="U182">
            <v>601003693</v>
          </cell>
        </row>
        <row r="183">
          <cell r="A183" t="str">
            <v>CRUZ MONCADA CLAUDIA P</v>
          </cell>
          <cell r="B183" t="str">
            <v>CRUZ MONCADA CLAUDIA P</v>
          </cell>
          <cell r="C183" t="str">
            <v>CC</v>
          </cell>
          <cell r="D183">
            <v>24414836</v>
          </cell>
          <cell r="E183" t="str">
            <v>DAVIVIENDA</v>
          </cell>
          <cell r="F183" t="str">
            <v>AHO</v>
          </cell>
          <cell r="G183">
            <v>127300099653</v>
          </cell>
          <cell r="H183" t="str">
            <v>12/06/2026</v>
          </cell>
          <cell r="I183" t="str">
            <v>1618048.00</v>
          </cell>
          <cell r="J183" t="str">
            <v>ABONO EN CUENTA</v>
          </cell>
          <cell r="K183" t="str">
            <v>Exito en Red</v>
          </cell>
          <cell r="L183" t="str">
            <v/>
          </cell>
          <cell r="M183" t="str">
            <v/>
          </cell>
          <cell r="N183">
            <v>2</v>
          </cell>
          <cell r="O183" t="str">
            <v>PAGO</v>
          </cell>
          <cell r="P183" t="str">
            <v>SALUD</v>
          </cell>
          <cell r="Q183" t="str">
            <v>Enviado</v>
          </cell>
          <cell r="R183" t="str">
            <v>DEPARTAMENTO DE RISARALDA,</v>
          </cell>
          <cell r="S183">
            <v>8914800857</v>
          </cell>
          <cell r="T183" t="str">
            <v>AHO</v>
          </cell>
          <cell r="U183">
            <v>601003693</v>
          </cell>
        </row>
        <row r="184">
          <cell r="A184" t="str">
            <v>SEPULVEDA OVIEDO JAMES</v>
          </cell>
          <cell r="B184" t="str">
            <v>SEPULVEDA OVIEDO JAMES</v>
          </cell>
          <cell r="C184" t="str">
            <v>CC</v>
          </cell>
          <cell r="D184">
            <v>18508569</v>
          </cell>
          <cell r="E184" t="str">
            <v>DAVIVIENDA</v>
          </cell>
          <cell r="F184" t="str">
            <v>AHO</v>
          </cell>
          <cell r="G184">
            <v>302688122</v>
          </cell>
          <cell r="H184" t="str">
            <v>12/06/2026</v>
          </cell>
          <cell r="I184" t="str">
            <v>2844850.00</v>
          </cell>
          <cell r="J184" t="str">
            <v>ABONO EN CUENTA</v>
          </cell>
          <cell r="K184" t="str">
            <v>Exito en Red</v>
          </cell>
          <cell r="L184" t="str">
            <v/>
          </cell>
          <cell r="M184" t="str">
            <v/>
          </cell>
          <cell r="N184">
            <v>2</v>
          </cell>
          <cell r="O184" t="str">
            <v>PAGO</v>
          </cell>
          <cell r="P184" t="str">
            <v>SALUD</v>
          </cell>
          <cell r="Q184" t="str">
            <v>Enviado</v>
          </cell>
          <cell r="R184" t="str">
            <v>DEPARTAMENTO DE RISARALDA,</v>
          </cell>
          <cell r="S184">
            <v>8914800857</v>
          </cell>
          <cell r="T184" t="str">
            <v>AHO</v>
          </cell>
          <cell r="U184">
            <v>601003693</v>
          </cell>
        </row>
        <row r="185">
          <cell r="A185" t="str">
            <v>GUTIERREZ VALENZUELA L</v>
          </cell>
          <cell r="B185" t="str">
            <v>GUTIERREZ VALENZUELA L</v>
          </cell>
          <cell r="C185" t="str">
            <v>CC</v>
          </cell>
          <cell r="D185">
            <v>26558942</v>
          </cell>
          <cell r="E185" t="str">
            <v>DAVIVIENDA</v>
          </cell>
          <cell r="F185" t="str">
            <v>AHO</v>
          </cell>
          <cell r="G185">
            <v>488472251575</v>
          </cell>
          <cell r="H185" t="str">
            <v>12/06/2026</v>
          </cell>
          <cell r="I185" t="str">
            <v>3035120.00</v>
          </cell>
          <cell r="J185" t="str">
            <v>ABONO EN CUENTA</v>
          </cell>
          <cell r="K185" t="str">
            <v>Exito en Red</v>
          </cell>
          <cell r="L185" t="str">
            <v/>
          </cell>
          <cell r="M185" t="str">
            <v/>
          </cell>
          <cell r="N185">
            <v>2</v>
          </cell>
          <cell r="O185" t="str">
            <v>PAGO</v>
          </cell>
          <cell r="P185" t="str">
            <v>SALUD</v>
          </cell>
          <cell r="Q185" t="str">
            <v>Enviado</v>
          </cell>
          <cell r="R185" t="str">
            <v>DEPARTAMENTO DE RISARALDA,</v>
          </cell>
          <cell r="S185">
            <v>8914800857</v>
          </cell>
          <cell r="T185" t="str">
            <v>AHO</v>
          </cell>
          <cell r="U185">
            <v>601003693</v>
          </cell>
        </row>
        <row r="186">
          <cell r="A186" t="str">
            <v>RIVERA GONZALEZ LUZ AD</v>
          </cell>
          <cell r="B186" t="str">
            <v>RIVERA GONZALEZ LUZ AD</v>
          </cell>
          <cell r="C186" t="str">
            <v>CC</v>
          </cell>
          <cell r="D186">
            <v>42008477</v>
          </cell>
          <cell r="E186" t="str">
            <v>DAVIVIENDA</v>
          </cell>
          <cell r="F186" t="str">
            <v>AHO</v>
          </cell>
          <cell r="G186">
            <v>421553363</v>
          </cell>
          <cell r="H186" t="str">
            <v>12/06/2026</v>
          </cell>
          <cell r="I186" t="str">
            <v>2907665.00</v>
          </cell>
          <cell r="J186" t="str">
            <v>ABONO EN CUENTA</v>
          </cell>
          <cell r="K186" t="str">
            <v>Exito en Red</v>
          </cell>
          <cell r="L186" t="str">
            <v/>
          </cell>
          <cell r="M186" t="str">
            <v/>
          </cell>
          <cell r="N186">
            <v>2</v>
          </cell>
          <cell r="O186" t="str">
            <v>PAGO</v>
          </cell>
          <cell r="P186" t="str">
            <v>SALUD</v>
          </cell>
          <cell r="Q186" t="str">
            <v>Enviado</v>
          </cell>
          <cell r="R186" t="str">
            <v>DEPARTAMENTO DE RISARALDA,</v>
          </cell>
          <cell r="S186">
            <v>8914800857</v>
          </cell>
          <cell r="T186" t="str">
            <v>AHO</v>
          </cell>
          <cell r="U186">
            <v>601003693</v>
          </cell>
        </row>
        <row r="187">
          <cell r="A187" t="str">
            <v>MORENO GOMEZ JHON GERA</v>
          </cell>
          <cell r="B187" t="str">
            <v>MORENO GOMEZ JHON GERA</v>
          </cell>
          <cell r="C187" t="str">
            <v>CC</v>
          </cell>
          <cell r="D187">
            <v>10123584</v>
          </cell>
          <cell r="E187" t="str">
            <v>DAVIVIENDA</v>
          </cell>
          <cell r="F187" t="str">
            <v>AHO</v>
          </cell>
          <cell r="G187">
            <v>304500481</v>
          </cell>
          <cell r="H187" t="str">
            <v>12/06/2026</v>
          </cell>
          <cell r="I187" t="str">
            <v>2605664.00</v>
          </cell>
          <cell r="J187" t="str">
            <v>ABONO EN CUENTA</v>
          </cell>
          <cell r="K187" t="str">
            <v>Exito en Red</v>
          </cell>
          <cell r="L187" t="str">
            <v/>
          </cell>
          <cell r="M187" t="str">
            <v/>
          </cell>
          <cell r="N187">
            <v>2</v>
          </cell>
          <cell r="O187" t="str">
            <v>PAGO</v>
          </cell>
          <cell r="P187" t="str">
            <v>SALUD</v>
          </cell>
          <cell r="Q187" t="str">
            <v>Enviado</v>
          </cell>
          <cell r="R187" t="str">
            <v>DEPARTAMENTO DE RISARALDA,</v>
          </cell>
          <cell r="S187">
            <v>8914800857</v>
          </cell>
          <cell r="T187" t="str">
            <v>AHO</v>
          </cell>
          <cell r="U187">
            <v>601003693</v>
          </cell>
        </row>
        <row r="188">
          <cell r="A188" t="str">
            <v>COLORADO BARRIOS KAROL</v>
          </cell>
          <cell r="B188" t="str">
            <v>COLORADO BARRIOS KAROL</v>
          </cell>
          <cell r="C188" t="str">
            <v>CC</v>
          </cell>
          <cell r="D188">
            <v>65631905</v>
          </cell>
          <cell r="E188" t="str">
            <v>DAVIVIENDA</v>
          </cell>
          <cell r="F188" t="str">
            <v>AHO</v>
          </cell>
          <cell r="G188">
            <v>473170018534</v>
          </cell>
          <cell r="H188" t="str">
            <v>12/06/2026</v>
          </cell>
          <cell r="I188" t="str">
            <v>5589045.00</v>
          </cell>
          <cell r="J188" t="str">
            <v>ABONO EN CUENTA</v>
          </cell>
          <cell r="K188" t="str">
            <v>Exito en Red</v>
          </cell>
          <cell r="L188" t="str">
            <v/>
          </cell>
          <cell r="M188" t="str">
            <v/>
          </cell>
          <cell r="N188">
            <v>2</v>
          </cell>
          <cell r="O188" t="str">
            <v>PAGO</v>
          </cell>
          <cell r="P188" t="str">
            <v>SALUD</v>
          </cell>
          <cell r="Q188" t="str">
            <v>Enviado</v>
          </cell>
          <cell r="R188" t="str">
            <v>DEPARTAMENTO DE RISARALDA,</v>
          </cell>
          <cell r="S188">
            <v>8914800857</v>
          </cell>
          <cell r="T188" t="str">
            <v>AHO</v>
          </cell>
          <cell r="U188">
            <v>601003693</v>
          </cell>
        </row>
        <row r="189">
          <cell r="A189" t="str">
            <v>MONTOYA ZULUAGA JHON J</v>
          </cell>
          <cell r="B189" t="str">
            <v>MONTOYA ZULUAGA JHON J</v>
          </cell>
          <cell r="C189" t="str">
            <v>CC</v>
          </cell>
          <cell r="D189">
            <v>18509748</v>
          </cell>
          <cell r="E189" t="str">
            <v>DAVIVIENDA</v>
          </cell>
          <cell r="F189" t="str">
            <v>AHO</v>
          </cell>
          <cell r="G189">
            <v>302666839</v>
          </cell>
          <cell r="H189" t="str">
            <v>12/06/2026</v>
          </cell>
          <cell r="I189" t="str">
            <v>1958396.00</v>
          </cell>
          <cell r="J189" t="str">
            <v>ABONO EN CUENTA</v>
          </cell>
          <cell r="K189" t="str">
            <v>Exito en Red</v>
          </cell>
          <cell r="L189" t="str">
            <v/>
          </cell>
          <cell r="M189" t="str">
            <v/>
          </cell>
          <cell r="N189">
            <v>2</v>
          </cell>
          <cell r="O189" t="str">
            <v>PAGO</v>
          </cell>
          <cell r="P189" t="str">
            <v>SALUD</v>
          </cell>
          <cell r="Q189" t="str">
            <v>Enviado</v>
          </cell>
          <cell r="R189" t="str">
            <v>DEPARTAMENTO DE RISARALDA,</v>
          </cell>
          <cell r="S189">
            <v>8914800857</v>
          </cell>
          <cell r="T189" t="str">
            <v>AHO</v>
          </cell>
          <cell r="U189">
            <v>601003693</v>
          </cell>
        </row>
        <row r="190">
          <cell r="A190" t="str">
            <v>RINCON HURTADO DIEGO A</v>
          </cell>
          <cell r="B190" t="str">
            <v>RINCON HURTADO DIEGO A</v>
          </cell>
          <cell r="C190" t="str">
            <v>CC</v>
          </cell>
          <cell r="D190">
            <v>94367550</v>
          </cell>
          <cell r="E190" t="str">
            <v>DAVIVIENDA</v>
          </cell>
          <cell r="F190" t="str">
            <v>AHO</v>
          </cell>
          <cell r="G190">
            <v>421553074</v>
          </cell>
          <cell r="H190" t="str">
            <v>12/06/2026</v>
          </cell>
          <cell r="I190" t="str">
            <v>4345550.00</v>
          </cell>
          <cell r="J190" t="str">
            <v>ABONO EN CUENTA</v>
          </cell>
          <cell r="K190" t="str">
            <v>Exito en Red</v>
          </cell>
          <cell r="L190" t="str">
            <v/>
          </cell>
          <cell r="M190" t="str">
            <v/>
          </cell>
          <cell r="N190">
            <v>2</v>
          </cell>
          <cell r="O190" t="str">
            <v>PAGO</v>
          </cell>
          <cell r="P190" t="str">
            <v>SALUD</v>
          </cell>
          <cell r="Q190" t="str">
            <v>Enviado</v>
          </cell>
          <cell r="R190" t="str">
            <v>DEPARTAMENTO DE RISARALDA,</v>
          </cell>
          <cell r="S190">
            <v>8914800857</v>
          </cell>
          <cell r="T190" t="str">
            <v>AHO</v>
          </cell>
          <cell r="U190">
            <v>601003693</v>
          </cell>
        </row>
        <row r="191">
          <cell r="A191" t="str">
            <v>GRISALES SALAZAR PAULA</v>
          </cell>
          <cell r="B191" t="str">
            <v>GRISALES SALAZAR PAULA</v>
          </cell>
          <cell r="C191" t="str">
            <v>CC</v>
          </cell>
          <cell r="D191">
            <v>42120630</v>
          </cell>
          <cell r="E191" t="str">
            <v>BANCO DE BOGOTA</v>
          </cell>
          <cell r="F191" t="str">
            <v>AHO</v>
          </cell>
          <cell r="G191">
            <v>912182060</v>
          </cell>
          <cell r="H191" t="str">
            <v>12/06/2026</v>
          </cell>
          <cell r="I191" t="str">
            <v>3218350.00</v>
          </cell>
          <cell r="J191" t="str">
            <v>ABONO EN CUENTA</v>
          </cell>
          <cell r="K191" t="str">
            <v>Exito en Red</v>
          </cell>
          <cell r="L191" t="str">
            <v/>
          </cell>
          <cell r="M191" t="str">
            <v/>
          </cell>
          <cell r="N191">
            <v>2</v>
          </cell>
          <cell r="O191" t="str">
            <v>PAGO</v>
          </cell>
          <cell r="P191" t="str">
            <v>SALUD</v>
          </cell>
          <cell r="Q191" t="str">
            <v>Enviado</v>
          </cell>
          <cell r="R191" t="str">
            <v>DEPARTAMENTO DE RISARALDA,</v>
          </cell>
          <cell r="S191">
            <v>8914800857</v>
          </cell>
          <cell r="T191" t="str">
            <v>AHO</v>
          </cell>
          <cell r="U191">
            <v>601003693</v>
          </cell>
        </row>
        <row r="192">
          <cell r="A192" t="str">
            <v>GIRALDO CAMPUZANO DENI</v>
          </cell>
          <cell r="B192" t="str">
            <v>GIRALDO CAMPUZANO DENI</v>
          </cell>
          <cell r="C192" t="str">
            <v>CC</v>
          </cell>
          <cell r="D192">
            <v>42080583</v>
          </cell>
          <cell r="E192" t="str">
            <v>DAVIVIENDA</v>
          </cell>
          <cell r="F192" t="str">
            <v>AHO</v>
          </cell>
          <cell r="G192">
            <v>302690557</v>
          </cell>
          <cell r="H192" t="str">
            <v>12/06/2026</v>
          </cell>
          <cell r="I192" t="str">
            <v>3806090.00</v>
          </cell>
          <cell r="J192" t="str">
            <v>ABONO EN CUENTA</v>
          </cell>
          <cell r="K192" t="str">
            <v>Exito en Red</v>
          </cell>
          <cell r="L192" t="str">
            <v/>
          </cell>
          <cell r="M192" t="str">
            <v/>
          </cell>
          <cell r="N192">
            <v>2</v>
          </cell>
          <cell r="O192" t="str">
            <v>PAGO</v>
          </cell>
          <cell r="P192" t="str">
            <v>SALUD</v>
          </cell>
          <cell r="Q192" t="str">
            <v>Enviado</v>
          </cell>
          <cell r="R192" t="str">
            <v>DEPARTAMENTO DE RISARALDA,</v>
          </cell>
          <cell r="S192">
            <v>8914800857</v>
          </cell>
          <cell r="T192" t="str">
            <v>AHO</v>
          </cell>
          <cell r="U192">
            <v>601003693</v>
          </cell>
        </row>
        <row r="193">
          <cell r="A193" t="str">
            <v>NAVARRO ZULUAGA EDGAR</v>
          </cell>
          <cell r="B193" t="str">
            <v>NAVARRO ZULUAGA EDGAR</v>
          </cell>
          <cell r="C193" t="str">
            <v>CC</v>
          </cell>
          <cell r="D193">
            <v>4379555</v>
          </cell>
          <cell r="E193" t="str">
            <v>DAVIVIENDA</v>
          </cell>
          <cell r="F193" t="str">
            <v>AHO</v>
          </cell>
          <cell r="G193">
            <v>421553561</v>
          </cell>
          <cell r="H193" t="str">
            <v>12/06/2026</v>
          </cell>
          <cell r="I193" t="str">
            <v>24785850.00</v>
          </cell>
          <cell r="J193" t="str">
            <v>ABONO EN CUENTA</v>
          </cell>
          <cell r="K193" t="str">
            <v>Exito en Red</v>
          </cell>
          <cell r="L193" t="str">
            <v/>
          </cell>
          <cell r="M193" t="str">
            <v/>
          </cell>
          <cell r="N193">
            <v>2</v>
          </cell>
          <cell r="O193" t="str">
            <v>PAGO</v>
          </cell>
          <cell r="P193" t="str">
            <v>SALUD</v>
          </cell>
          <cell r="Q193" t="str">
            <v>Enviado</v>
          </cell>
          <cell r="R193" t="str">
            <v>DEPARTAMENTO DE RISARALDA,</v>
          </cell>
          <cell r="S193">
            <v>8914800857</v>
          </cell>
          <cell r="T193" t="str">
            <v>AHO</v>
          </cell>
          <cell r="U193">
            <v>601003693</v>
          </cell>
        </row>
        <row r="194">
          <cell r="A194" t="str">
            <v>ZULETA GONZALEZ FRED M</v>
          </cell>
          <cell r="B194" t="str">
            <v>ZULETA GONZALEZ FRED M</v>
          </cell>
          <cell r="C194" t="str">
            <v>CC</v>
          </cell>
          <cell r="D194">
            <v>4516316</v>
          </cell>
          <cell r="E194" t="str">
            <v>BANCOLOMBIA</v>
          </cell>
          <cell r="F194" t="str">
            <v>AHO</v>
          </cell>
          <cell r="G194">
            <v>85739143140</v>
          </cell>
          <cell r="H194" t="str">
            <v>12/06/2026</v>
          </cell>
          <cell r="I194" t="str">
            <v>1394602.00</v>
          </cell>
          <cell r="J194" t="str">
            <v>ABONO EN CUENTA</v>
          </cell>
          <cell r="K194" t="str">
            <v>Exito en Red</v>
          </cell>
          <cell r="L194" t="str">
            <v/>
          </cell>
          <cell r="M194" t="str">
            <v/>
          </cell>
          <cell r="N194">
            <v>2</v>
          </cell>
          <cell r="O194" t="str">
            <v>PAGO</v>
          </cell>
          <cell r="P194" t="str">
            <v>SALUD</v>
          </cell>
          <cell r="Q194" t="str">
            <v>Enviado</v>
          </cell>
          <cell r="R194" t="str">
            <v>DEPARTAMENTO DE RISARALDA,</v>
          </cell>
          <cell r="S194">
            <v>8914800857</v>
          </cell>
          <cell r="T194" t="str">
            <v>AHO</v>
          </cell>
          <cell r="U194">
            <v>601003693</v>
          </cell>
        </row>
        <row r="195">
          <cell r="A195" t="str">
            <v>GARCIA QUINTERO ADRIAN</v>
          </cell>
          <cell r="B195" t="str">
            <v>GARCIA QUINTERO ADRIAN</v>
          </cell>
          <cell r="C195" t="str">
            <v>CC</v>
          </cell>
          <cell r="D195">
            <v>42132215</v>
          </cell>
          <cell r="E195" t="str">
            <v>DAVIVIENDA</v>
          </cell>
          <cell r="F195" t="str">
            <v>AHO</v>
          </cell>
          <cell r="G195">
            <v>302680871</v>
          </cell>
          <cell r="H195" t="str">
            <v>12/06/2026</v>
          </cell>
          <cell r="I195" t="str">
            <v>1097793.00</v>
          </cell>
          <cell r="J195" t="str">
            <v>ABONO EN CUENTA</v>
          </cell>
          <cell r="K195" t="str">
            <v>Exito en Red</v>
          </cell>
          <cell r="L195" t="str">
            <v/>
          </cell>
          <cell r="M195" t="str">
            <v/>
          </cell>
          <cell r="N195">
            <v>2</v>
          </cell>
          <cell r="O195" t="str">
            <v>PAGO</v>
          </cell>
          <cell r="P195" t="str">
            <v>SALUD</v>
          </cell>
          <cell r="Q195" t="str">
            <v>Enviado</v>
          </cell>
          <cell r="R195" t="str">
            <v>DEPARTAMENTO DE RISARALDA,</v>
          </cell>
          <cell r="S195">
            <v>8914800857</v>
          </cell>
          <cell r="T195" t="str">
            <v>AHO</v>
          </cell>
          <cell r="U195">
            <v>601003693</v>
          </cell>
        </row>
        <row r="196">
          <cell r="A196" t="str">
            <v>CARMONA ARENAS LUZ EST</v>
          </cell>
          <cell r="B196" t="str">
            <v>CARMONA ARENAS LUZ EST</v>
          </cell>
          <cell r="C196" t="str">
            <v>CC</v>
          </cell>
          <cell r="D196">
            <v>42096744</v>
          </cell>
          <cell r="E196" t="str">
            <v>DAVIVIENDA</v>
          </cell>
          <cell r="F196" t="str">
            <v>AHO</v>
          </cell>
          <cell r="G196">
            <v>421658170</v>
          </cell>
          <cell r="H196" t="str">
            <v>12/06/2026</v>
          </cell>
          <cell r="I196" t="str">
            <v>713055.00</v>
          </cell>
          <cell r="J196" t="str">
            <v>ABONO EN CUENTA</v>
          </cell>
          <cell r="K196" t="str">
            <v>Exito en Red</v>
          </cell>
          <cell r="L196" t="str">
            <v/>
          </cell>
          <cell r="M196" t="str">
            <v/>
          </cell>
          <cell r="N196">
            <v>2</v>
          </cell>
          <cell r="O196" t="str">
            <v>PAGO</v>
          </cell>
          <cell r="P196" t="str">
            <v>SALUD</v>
          </cell>
          <cell r="Q196" t="str">
            <v>Enviado</v>
          </cell>
          <cell r="R196" t="str">
            <v>DEPARTAMENTO DE RISARALDA,</v>
          </cell>
          <cell r="S196">
            <v>8914800857</v>
          </cell>
          <cell r="T196" t="str">
            <v>AHO</v>
          </cell>
          <cell r="U196">
            <v>601003693</v>
          </cell>
        </row>
        <row r="197">
          <cell r="A197" t="str">
            <v>DIAZ TABORDA SARA</v>
          </cell>
          <cell r="B197" t="str">
            <v>DIAZ TABORDA SARA</v>
          </cell>
          <cell r="C197" t="str">
            <v>CC</v>
          </cell>
          <cell r="D197">
            <v>1088027510</v>
          </cell>
          <cell r="E197" t="str">
            <v>BANCOLOMBIA</v>
          </cell>
          <cell r="F197" t="str">
            <v>AHO</v>
          </cell>
          <cell r="G197">
            <v>72371501712</v>
          </cell>
          <cell r="H197" t="str">
            <v>12/06/2026</v>
          </cell>
          <cell r="I197" t="str">
            <v>1848200.00</v>
          </cell>
          <cell r="J197" t="str">
            <v>ABONO EN CUENTA</v>
          </cell>
          <cell r="K197" t="str">
            <v>Exito en Red</v>
          </cell>
          <cell r="L197" t="str">
            <v/>
          </cell>
          <cell r="M197" t="str">
            <v/>
          </cell>
          <cell r="N197">
            <v>2</v>
          </cell>
          <cell r="O197" t="str">
            <v>PAGO</v>
          </cell>
          <cell r="P197" t="str">
            <v>SALUD</v>
          </cell>
          <cell r="Q197" t="str">
            <v>Enviado</v>
          </cell>
          <cell r="R197" t="str">
            <v>DEPARTAMENTO DE RISARALDA,</v>
          </cell>
          <cell r="S197">
            <v>8914800857</v>
          </cell>
          <cell r="T197" t="str">
            <v>AHO</v>
          </cell>
          <cell r="U197">
            <v>601003693</v>
          </cell>
        </row>
        <row r="198">
          <cell r="A198" t="str">
            <v>JUAN CARLOS HERRERA UR</v>
          </cell>
          <cell r="B198" t="str">
            <v>JUAN CARLOS HERRERA UR</v>
          </cell>
          <cell r="C198" t="str">
            <v>CC</v>
          </cell>
          <cell r="D198">
            <v>9870725</v>
          </cell>
          <cell r="E198" t="str">
            <v>DAVIVIENDA</v>
          </cell>
          <cell r="F198" t="str">
            <v>AHO</v>
          </cell>
          <cell r="G198">
            <v>245516687</v>
          </cell>
          <cell r="H198" t="str">
            <v>12/06/2026</v>
          </cell>
          <cell r="I198" t="str">
            <v>6775431.00</v>
          </cell>
          <cell r="J198" t="str">
            <v>ABONO EN CUENTA</v>
          </cell>
          <cell r="K198" t="str">
            <v>Exito en Red</v>
          </cell>
          <cell r="L198" t="str">
            <v/>
          </cell>
          <cell r="M198" t="str">
            <v/>
          </cell>
          <cell r="N198">
            <v>2</v>
          </cell>
          <cell r="O198" t="str">
            <v>PAGO</v>
          </cell>
          <cell r="P198" t="str">
            <v>SALUD</v>
          </cell>
          <cell r="Q198" t="str">
            <v>Enviado</v>
          </cell>
          <cell r="R198" t="str">
            <v>DEPARTAMENTO DE RISARALDA,</v>
          </cell>
          <cell r="S198">
            <v>8914800857</v>
          </cell>
          <cell r="T198" t="str">
            <v>AHO</v>
          </cell>
          <cell r="U198">
            <v>601003693</v>
          </cell>
        </row>
        <row r="199">
          <cell r="A199" t="str">
            <v>JOSE ANTONIO VIVEROS O</v>
          </cell>
          <cell r="B199" t="str">
            <v>JOSE ANTONIO VIVEROS O</v>
          </cell>
          <cell r="C199" t="str">
            <v>CC</v>
          </cell>
          <cell r="D199">
            <v>18609911</v>
          </cell>
          <cell r="E199" t="str">
            <v>DAVIVIENDA</v>
          </cell>
          <cell r="F199" t="str">
            <v>AHO</v>
          </cell>
          <cell r="G199">
            <v>302694229</v>
          </cell>
          <cell r="H199" t="str">
            <v>12/06/2026</v>
          </cell>
          <cell r="I199" t="str">
            <v>6101889.00</v>
          </cell>
          <cell r="J199" t="str">
            <v>ABONO EN CUENTA</v>
          </cell>
          <cell r="K199" t="str">
            <v>Exito en Red</v>
          </cell>
          <cell r="L199" t="str">
            <v/>
          </cell>
          <cell r="M199" t="str">
            <v/>
          </cell>
          <cell r="N199">
            <v>2</v>
          </cell>
          <cell r="O199" t="str">
            <v>PAGO</v>
          </cell>
          <cell r="P199" t="str">
            <v>SALUD</v>
          </cell>
          <cell r="Q199" t="str">
            <v>Enviado</v>
          </cell>
          <cell r="R199" t="str">
            <v>DEPARTAMENTO DE RISARALDA,</v>
          </cell>
          <cell r="S199">
            <v>8914800857</v>
          </cell>
          <cell r="T199" t="str">
            <v>AHO</v>
          </cell>
          <cell r="U199">
            <v>601003693</v>
          </cell>
        </row>
        <row r="200">
          <cell r="A200" t="str">
            <v>BENAVIDES CASANOVA AND</v>
          </cell>
          <cell r="B200" t="str">
            <v>BENAVIDES CASANOVA AND</v>
          </cell>
          <cell r="C200" t="str">
            <v>CC</v>
          </cell>
          <cell r="D200">
            <v>1088020034</v>
          </cell>
          <cell r="E200" t="str">
            <v>DAVIVIENDA</v>
          </cell>
          <cell r="F200" t="str">
            <v>AHO</v>
          </cell>
          <cell r="G200">
            <v>488433630370</v>
          </cell>
          <cell r="H200" t="str">
            <v>12/06/2026</v>
          </cell>
          <cell r="I200" t="str">
            <v>1359818.00</v>
          </cell>
          <cell r="J200" t="str">
            <v>ABONO EN CUENTA</v>
          </cell>
          <cell r="K200" t="str">
            <v>Exito en Red</v>
          </cell>
          <cell r="L200" t="str">
            <v/>
          </cell>
          <cell r="M200" t="str">
            <v/>
          </cell>
          <cell r="N200">
            <v>2</v>
          </cell>
          <cell r="O200" t="str">
            <v>PAGO</v>
          </cell>
          <cell r="P200" t="str">
            <v>SALUD</v>
          </cell>
          <cell r="Q200" t="str">
            <v>Enviado</v>
          </cell>
          <cell r="R200" t="str">
            <v>DEPARTAMENTO DE RISARALDA,</v>
          </cell>
          <cell r="S200">
            <v>8914800857</v>
          </cell>
          <cell r="T200" t="str">
            <v>AHO</v>
          </cell>
          <cell r="U200">
            <v>601003693</v>
          </cell>
        </row>
        <row r="201">
          <cell r="A201" t="str">
            <v>LIBREROS ORTIZ FLOR MA</v>
          </cell>
          <cell r="B201" t="str">
            <v>LIBREROS ORTIZ FLOR MA</v>
          </cell>
          <cell r="C201" t="str">
            <v>CC</v>
          </cell>
          <cell r="D201">
            <v>43000383</v>
          </cell>
          <cell r="E201" t="str">
            <v>DAVIVIENDA</v>
          </cell>
          <cell r="F201" t="str">
            <v>AHO</v>
          </cell>
          <cell r="G201">
            <v>310509203</v>
          </cell>
          <cell r="H201" t="str">
            <v>12/06/2026</v>
          </cell>
          <cell r="I201" t="str">
            <v>5853181.00</v>
          </cell>
          <cell r="J201" t="str">
            <v>ABONO EN CUENTA</v>
          </cell>
          <cell r="K201" t="str">
            <v>Exito en Red</v>
          </cell>
          <cell r="L201" t="str">
            <v/>
          </cell>
          <cell r="M201" t="str">
            <v/>
          </cell>
          <cell r="N201">
            <v>2</v>
          </cell>
          <cell r="O201" t="str">
            <v>PAGO</v>
          </cell>
          <cell r="P201" t="str">
            <v>SALUD</v>
          </cell>
          <cell r="Q201" t="str">
            <v>Enviado</v>
          </cell>
          <cell r="R201" t="str">
            <v>DEPARTAMENTO DE RISARALDA,</v>
          </cell>
          <cell r="S201">
            <v>8914800857</v>
          </cell>
          <cell r="T201" t="str">
            <v>AHO</v>
          </cell>
          <cell r="U201">
            <v>601003693</v>
          </cell>
        </row>
        <row r="202">
          <cell r="A202" t="str">
            <v>MU OZ LOZANO GUSTAVO</v>
          </cell>
          <cell r="B202" t="str">
            <v>MU OZ LOZANO GUSTAVO</v>
          </cell>
          <cell r="C202" t="str">
            <v>CC</v>
          </cell>
          <cell r="D202">
            <v>16220244</v>
          </cell>
          <cell r="E202" t="str">
            <v>DAVIVIENDA</v>
          </cell>
          <cell r="F202" t="str">
            <v>AHO</v>
          </cell>
          <cell r="G202">
            <v>127270087423</v>
          </cell>
          <cell r="H202" t="str">
            <v>12/06/2026</v>
          </cell>
          <cell r="I202" t="str">
            <v>3279116.00</v>
          </cell>
          <cell r="J202" t="str">
            <v>ABONO EN CUENTA</v>
          </cell>
          <cell r="K202" t="str">
            <v>Exito en Red</v>
          </cell>
          <cell r="L202" t="str">
            <v/>
          </cell>
          <cell r="M202" t="str">
            <v/>
          </cell>
          <cell r="N202">
            <v>2</v>
          </cell>
          <cell r="O202" t="str">
            <v>PAGO</v>
          </cell>
          <cell r="P202" t="str">
            <v>SALUD</v>
          </cell>
          <cell r="Q202" t="str">
            <v>Enviado</v>
          </cell>
          <cell r="R202" t="str">
            <v>DEPARTAMENTO DE RISARALDA,</v>
          </cell>
          <cell r="S202">
            <v>8914800857</v>
          </cell>
          <cell r="T202" t="str">
            <v>AHO</v>
          </cell>
          <cell r="U202">
            <v>601003693</v>
          </cell>
        </row>
        <row r="203">
          <cell r="A203" t="str">
            <v>VILLEGAS QUINTERO ANGE</v>
          </cell>
          <cell r="B203" t="str">
            <v>VILLEGAS QUINTERO ANGE</v>
          </cell>
          <cell r="C203" t="str">
            <v>CC</v>
          </cell>
          <cell r="D203">
            <v>42159921</v>
          </cell>
          <cell r="E203" t="str">
            <v>DAVIVIENDA</v>
          </cell>
          <cell r="F203" t="str">
            <v>AHO</v>
          </cell>
          <cell r="G203">
            <v>488436079641</v>
          </cell>
          <cell r="H203" t="str">
            <v>12/06/2026</v>
          </cell>
          <cell r="I203" t="str">
            <v>3169371.00</v>
          </cell>
          <cell r="J203" t="str">
            <v>ABONO EN CUENTA</v>
          </cell>
          <cell r="K203" t="str">
            <v>Exito en Red</v>
          </cell>
          <cell r="L203" t="str">
            <v/>
          </cell>
          <cell r="M203" t="str">
            <v/>
          </cell>
          <cell r="N203">
            <v>2</v>
          </cell>
          <cell r="O203" t="str">
            <v>PAGO</v>
          </cell>
          <cell r="P203" t="str">
            <v>SALUD</v>
          </cell>
          <cell r="Q203" t="str">
            <v>Enviado</v>
          </cell>
          <cell r="R203" t="str">
            <v>DEPARTAMENTO DE RISARALDA,</v>
          </cell>
          <cell r="S203">
            <v>8914800857</v>
          </cell>
          <cell r="T203" t="str">
            <v>AHO</v>
          </cell>
          <cell r="U203">
            <v>601003693</v>
          </cell>
        </row>
        <row r="204">
          <cell r="A204" t="str">
            <v>HERNANDEZ MAYORGA LIGE</v>
          </cell>
          <cell r="B204" t="str">
            <v>HERNANDEZ MAYORGA LIGE</v>
          </cell>
          <cell r="C204" t="str">
            <v>CC</v>
          </cell>
          <cell r="D204">
            <v>42101783</v>
          </cell>
          <cell r="E204" t="str">
            <v>BBVA</v>
          </cell>
          <cell r="F204" t="str">
            <v>AHO</v>
          </cell>
          <cell r="G204">
            <v>703196279</v>
          </cell>
          <cell r="H204" t="str">
            <v>12/06/2026</v>
          </cell>
          <cell r="I204" t="str">
            <v>3572500.00</v>
          </cell>
          <cell r="J204" t="str">
            <v>ABONO EN CUENTA</v>
          </cell>
          <cell r="K204" t="str">
            <v>Exito en Red</v>
          </cell>
          <cell r="L204" t="str">
            <v/>
          </cell>
          <cell r="M204" t="str">
            <v/>
          </cell>
          <cell r="N204">
            <v>2</v>
          </cell>
          <cell r="O204" t="str">
            <v>PAGO</v>
          </cell>
          <cell r="P204" t="str">
            <v>SALUD</v>
          </cell>
          <cell r="Q204" t="str">
            <v>Enviado</v>
          </cell>
          <cell r="R204" t="str">
            <v>DEPARTAMENTO DE RISARALDA,</v>
          </cell>
          <cell r="S204">
            <v>8914800857</v>
          </cell>
          <cell r="T204" t="str">
            <v>AHO</v>
          </cell>
          <cell r="U204">
            <v>601003693</v>
          </cell>
        </row>
        <row r="205">
          <cell r="A205" t="str">
            <v>AGUIRRE GONZALEZ DEICY</v>
          </cell>
          <cell r="B205" t="str">
            <v>AGUIRRE GONZALEZ DEICY</v>
          </cell>
          <cell r="C205" t="str">
            <v>CC</v>
          </cell>
          <cell r="D205">
            <v>1060587741</v>
          </cell>
          <cell r="E205" t="str">
            <v>DAVIVIENDA</v>
          </cell>
          <cell r="F205" t="str">
            <v>AHO</v>
          </cell>
          <cell r="G205">
            <v>84700063518</v>
          </cell>
          <cell r="H205" t="str">
            <v>12/06/2026</v>
          </cell>
          <cell r="I205" t="str">
            <v>2387760.00</v>
          </cell>
          <cell r="J205" t="str">
            <v>ABONO EN CUENTA</v>
          </cell>
          <cell r="K205" t="str">
            <v>Exito en Red</v>
          </cell>
          <cell r="L205" t="str">
            <v/>
          </cell>
          <cell r="M205" t="str">
            <v/>
          </cell>
          <cell r="N205">
            <v>2</v>
          </cell>
          <cell r="O205" t="str">
            <v>PAGO</v>
          </cell>
          <cell r="P205" t="str">
            <v>SALUD</v>
          </cell>
          <cell r="Q205" t="str">
            <v>Enviado</v>
          </cell>
          <cell r="R205" t="str">
            <v>DEPARTAMENTO DE RISARALDA,</v>
          </cell>
          <cell r="S205">
            <v>8914800857</v>
          </cell>
          <cell r="T205" t="str">
            <v>AHO</v>
          </cell>
          <cell r="U205">
            <v>601003693</v>
          </cell>
        </row>
        <row r="206">
          <cell r="A206" t="str">
            <v>QUINTERO MU OZ JOSE FE</v>
          </cell>
          <cell r="B206" t="str">
            <v>QUINTERO MU OZ JOSE FE</v>
          </cell>
          <cell r="C206" t="str">
            <v>CC</v>
          </cell>
          <cell r="D206">
            <v>98577847</v>
          </cell>
          <cell r="E206" t="str">
            <v>DAVIVIENDA</v>
          </cell>
          <cell r="F206" t="str">
            <v>AHO</v>
          </cell>
          <cell r="G206">
            <v>127270069736</v>
          </cell>
          <cell r="H206" t="str">
            <v>12/06/2026</v>
          </cell>
          <cell r="I206" t="str">
            <v>1265647.00</v>
          </cell>
          <cell r="J206" t="str">
            <v>ABONO EN CUENTA</v>
          </cell>
          <cell r="K206" t="str">
            <v>Exito en Red</v>
          </cell>
          <cell r="L206" t="str">
            <v/>
          </cell>
          <cell r="M206" t="str">
            <v/>
          </cell>
          <cell r="N206">
            <v>2</v>
          </cell>
          <cell r="O206" t="str">
            <v>PAGO</v>
          </cell>
          <cell r="P206" t="str">
            <v>SALUD</v>
          </cell>
          <cell r="Q206" t="str">
            <v>Enviado</v>
          </cell>
          <cell r="R206" t="str">
            <v>DEPARTAMENTO DE RISARALDA,</v>
          </cell>
          <cell r="S206">
            <v>8914800857</v>
          </cell>
          <cell r="T206" t="str">
            <v>AHO</v>
          </cell>
          <cell r="U206">
            <v>601003693</v>
          </cell>
        </row>
        <row r="207">
          <cell r="A207" t="str">
            <v>OSPINA TORO YAZMIN ELI</v>
          </cell>
          <cell r="B207" t="str">
            <v>OSPINA TORO YAZMIN ELI</v>
          </cell>
          <cell r="C207" t="str">
            <v>CC</v>
          </cell>
          <cell r="D207">
            <v>42147925</v>
          </cell>
          <cell r="E207" t="str">
            <v>DAVIVIENDA</v>
          </cell>
          <cell r="F207" t="str">
            <v>AHO</v>
          </cell>
          <cell r="G207">
            <v>488410069626</v>
          </cell>
          <cell r="H207" t="str">
            <v>12/06/2026</v>
          </cell>
          <cell r="I207" t="str">
            <v>2985175.00</v>
          </cell>
          <cell r="J207" t="str">
            <v>ABONO EN CUENTA</v>
          </cell>
          <cell r="K207" t="str">
            <v>Exito en Red</v>
          </cell>
          <cell r="L207" t="str">
            <v/>
          </cell>
          <cell r="M207" t="str">
            <v/>
          </cell>
          <cell r="N207">
            <v>2</v>
          </cell>
          <cell r="O207" t="str">
            <v>PAGO</v>
          </cell>
          <cell r="P207" t="str">
            <v>SALUD</v>
          </cell>
          <cell r="Q207" t="str">
            <v>Enviado</v>
          </cell>
          <cell r="R207" t="str">
            <v>DEPARTAMENTO DE RISARALDA,</v>
          </cell>
          <cell r="S207">
            <v>8914800857</v>
          </cell>
          <cell r="T207" t="str">
            <v>AHO</v>
          </cell>
          <cell r="U207">
            <v>601003693</v>
          </cell>
        </row>
        <row r="208">
          <cell r="A208" t="str">
            <v>ZAPATA OSPINA LEIDY YO</v>
          </cell>
          <cell r="B208" t="str">
            <v>ZAPATA OSPINA LEIDY YO</v>
          </cell>
          <cell r="C208" t="str">
            <v>CC</v>
          </cell>
          <cell r="D208">
            <v>1086278436</v>
          </cell>
          <cell r="E208" t="str">
            <v>BANCOLOMBIA</v>
          </cell>
          <cell r="F208" t="str">
            <v>AHO</v>
          </cell>
          <cell r="G208">
            <v>27000033818</v>
          </cell>
          <cell r="H208" t="str">
            <v>12/06/2026</v>
          </cell>
          <cell r="I208" t="str">
            <v>1752100.00</v>
          </cell>
          <cell r="J208" t="str">
            <v>ABONO EN CUENTA</v>
          </cell>
          <cell r="K208" t="str">
            <v>Exito en Red</v>
          </cell>
          <cell r="L208" t="str">
            <v/>
          </cell>
          <cell r="M208" t="str">
            <v/>
          </cell>
          <cell r="N208">
            <v>2</v>
          </cell>
          <cell r="O208" t="str">
            <v>PAGO</v>
          </cell>
          <cell r="P208" t="str">
            <v>SALUD</v>
          </cell>
          <cell r="Q208" t="str">
            <v>Enviado</v>
          </cell>
          <cell r="R208" t="str">
            <v>DEPARTAMENTO DE RISARALDA,</v>
          </cell>
          <cell r="S208">
            <v>8914800857</v>
          </cell>
          <cell r="T208" t="str">
            <v>AHO</v>
          </cell>
          <cell r="U208">
            <v>601003693</v>
          </cell>
        </row>
        <row r="209">
          <cell r="A209" t="str">
            <v>GONZALEZ CASTILLO JULI</v>
          </cell>
          <cell r="B209" t="str">
            <v>GONZALEZ CASTILLO JULI</v>
          </cell>
          <cell r="C209" t="str">
            <v>CC</v>
          </cell>
          <cell r="D209">
            <v>1053769774</v>
          </cell>
          <cell r="E209" t="str">
            <v>BANCOLOMBIA</v>
          </cell>
          <cell r="F209" t="str">
            <v>AHO</v>
          </cell>
          <cell r="G209">
            <v>82934999556</v>
          </cell>
          <cell r="H209" t="str">
            <v>12/06/2026</v>
          </cell>
          <cell r="I209" t="str">
            <v>1010800.00</v>
          </cell>
          <cell r="J209" t="str">
            <v>ABONO EN CUENTA</v>
          </cell>
          <cell r="K209" t="str">
            <v>Exito en Red</v>
          </cell>
          <cell r="L209" t="str">
            <v/>
          </cell>
          <cell r="M209" t="str">
            <v/>
          </cell>
          <cell r="N209">
            <v>2</v>
          </cell>
          <cell r="O209" t="str">
            <v>PAGO</v>
          </cell>
          <cell r="P209" t="str">
            <v>SALUD</v>
          </cell>
          <cell r="Q209" t="str">
            <v>Enviado</v>
          </cell>
          <cell r="R209" t="str">
            <v>DEPARTAMENTO DE RISARALDA,</v>
          </cell>
          <cell r="S209">
            <v>8914800857</v>
          </cell>
          <cell r="T209" t="str">
            <v>AHO</v>
          </cell>
          <cell r="U209">
            <v>601003693</v>
          </cell>
        </row>
        <row r="210">
          <cell r="A210" t="str">
            <v>BA OL GARCIA LEIDY JOH</v>
          </cell>
          <cell r="B210" t="str">
            <v>BA OL GARCIA LEIDY JOH</v>
          </cell>
          <cell r="C210" t="str">
            <v>CC</v>
          </cell>
          <cell r="D210">
            <v>1088308199</v>
          </cell>
          <cell r="E210" t="str">
            <v>DAVIbank S.A</v>
          </cell>
          <cell r="F210" t="str">
            <v>AHO</v>
          </cell>
          <cell r="G210">
            <v>5772035042</v>
          </cell>
          <cell r="H210" t="str">
            <v>12/06/2026</v>
          </cell>
          <cell r="I210" t="str">
            <v>3088400.00</v>
          </cell>
          <cell r="J210" t="str">
            <v>ABONO EN CUENTA</v>
          </cell>
          <cell r="K210" t="str">
            <v>Exito en Red</v>
          </cell>
          <cell r="L210" t="str">
            <v/>
          </cell>
          <cell r="M210" t="str">
            <v/>
          </cell>
          <cell r="N210">
            <v>2</v>
          </cell>
          <cell r="O210" t="str">
            <v>PAGO</v>
          </cell>
          <cell r="P210" t="str">
            <v>SALUD</v>
          </cell>
          <cell r="Q210" t="str">
            <v>Enviado</v>
          </cell>
          <cell r="R210" t="str">
            <v>DEPARTAMENTO DE RISARALDA,</v>
          </cell>
          <cell r="S210">
            <v>8914800857</v>
          </cell>
          <cell r="T210" t="str">
            <v>AHO</v>
          </cell>
          <cell r="U210">
            <v>601003693</v>
          </cell>
        </row>
        <row r="211">
          <cell r="A211" t="str">
            <v>MEDINA CORDOVA ALBERTO</v>
          </cell>
          <cell r="B211" t="str">
            <v>MEDINA CORDOVA ALBERTO</v>
          </cell>
          <cell r="C211" t="str">
            <v>CC</v>
          </cell>
          <cell r="D211">
            <v>10116672</v>
          </cell>
          <cell r="E211" t="str">
            <v>DAVIVIENDA</v>
          </cell>
          <cell r="F211" t="str">
            <v>AHO</v>
          </cell>
          <cell r="G211">
            <v>127200050186</v>
          </cell>
          <cell r="H211" t="str">
            <v>12/06/2026</v>
          </cell>
          <cell r="I211" t="str">
            <v>1721000.00</v>
          </cell>
          <cell r="J211" t="str">
            <v>ABONO EN CUENTA</v>
          </cell>
          <cell r="K211" t="str">
            <v>Exito en Red</v>
          </cell>
          <cell r="L211" t="str">
            <v/>
          </cell>
          <cell r="M211" t="str">
            <v/>
          </cell>
          <cell r="N211">
            <v>2</v>
          </cell>
          <cell r="O211" t="str">
            <v>PAGO</v>
          </cell>
          <cell r="P211" t="str">
            <v>SALUD</v>
          </cell>
          <cell r="Q211" t="str">
            <v>Enviado</v>
          </cell>
          <cell r="R211" t="str">
            <v>DEPARTAMENTO DE RISARALDA,</v>
          </cell>
          <cell r="S211">
            <v>8914800857</v>
          </cell>
          <cell r="T211" t="str">
            <v>AHO</v>
          </cell>
          <cell r="U211">
            <v>601003693</v>
          </cell>
        </row>
        <row r="212">
          <cell r="A212" t="str">
            <v>MARTINEZ HURTADO LAURA</v>
          </cell>
          <cell r="B212" t="str">
            <v>MARTINEZ HURTADO LAURA</v>
          </cell>
          <cell r="C212" t="str">
            <v>CC</v>
          </cell>
          <cell r="D212">
            <v>1053815518</v>
          </cell>
          <cell r="E212" t="str">
            <v>LULO BANK S.A</v>
          </cell>
          <cell r="F212" t="str">
            <v>AHO</v>
          </cell>
          <cell r="G212">
            <v>187757189685</v>
          </cell>
          <cell r="H212" t="str">
            <v>12/06/2026</v>
          </cell>
          <cell r="I212" t="str">
            <v>1010800.00</v>
          </cell>
          <cell r="J212" t="str">
            <v>ABONO EN CUENTA</v>
          </cell>
          <cell r="K212" t="str">
            <v>Exito en Red</v>
          </cell>
          <cell r="L212" t="str">
            <v/>
          </cell>
          <cell r="M212" t="str">
            <v/>
          </cell>
          <cell r="N212">
            <v>2</v>
          </cell>
          <cell r="O212" t="str">
            <v>PAGO</v>
          </cell>
          <cell r="P212" t="str">
            <v>SALUD</v>
          </cell>
          <cell r="Q212" t="str">
            <v>Enviado</v>
          </cell>
          <cell r="R212" t="str">
            <v>DEPARTAMENTO DE RISARALDA,</v>
          </cell>
          <cell r="S212">
            <v>8914800857</v>
          </cell>
          <cell r="T212" t="str">
            <v>AHO</v>
          </cell>
          <cell r="U212">
            <v>601003693</v>
          </cell>
        </row>
        <row r="213">
          <cell r="A213" t="str">
            <v>BARTOLO VELEZ OSCAR AL</v>
          </cell>
          <cell r="B213" t="str">
            <v>BARTOLO VELEZ OSCAR AL</v>
          </cell>
          <cell r="C213" t="str">
            <v>CC</v>
          </cell>
          <cell r="D213">
            <v>15918779</v>
          </cell>
          <cell r="E213" t="str">
            <v>DAVIVIENDA</v>
          </cell>
          <cell r="F213" t="str">
            <v>AHO</v>
          </cell>
          <cell r="G213">
            <v>127270013098</v>
          </cell>
          <cell r="H213" t="str">
            <v>12/06/2026</v>
          </cell>
          <cell r="I213" t="str">
            <v>2945125.00</v>
          </cell>
          <cell r="J213" t="str">
            <v>ABONO EN CUENTA</v>
          </cell>
          <cell r="K213" t="str">
            <v>Exito en Red</v>
          </cell>
          <cell r="L213" t="str">
            <v/>
          </cell>
          <cell r="M213" t="str">
            <v/>
          </cell>
          <cell r="N213">
            <v>2</v>
          </cell>
          <cell r="O213" t="str">
            <v>PAGO</v>
          </cell>
          <cell r="P213" t="str">
            <v>SALUD</v>
          </cell>
          <cell r="Q213" t="str">
            <v>Enviado</v>
          </cell>
          <cell r="R213" t="str">
            <v>DEPARTAMENTO DE RISARALDA,</v>
          </cell>
          <cell r="S213">
            <v>8914800857</v>
          </cell>
          <cell r="T213" t="str">
            <v>AHO</v>
          </cell>
          <cell r="U213">
            <v>601003693</v>
          </cell>
        </row>
        <row r="214">
          <cell r="A214" t="str">
            <v>BOLA OS CAICEDO LUIS F</v>
          </cell>
          <cell r="B214" t="str">
            <v>BOLA OS CAICEDO LUIS F</v>
          </cell>
          <cell r="C214" t="str">
            <v>CC</v>
          </cell>
          <cell r="D214">
            <v>18513495</v>
          </cell>
          <cell r="E214" t="str">
            <v>DAVIVIENDA</v>
          </cell>
          <cell r="F214" t="str">
            <v>AHO</v>
          </cell>
          <cell r="G214">
            <v>302539242</v>
          </cell>
          <cell r="H214" t="str">
            <v>12/06/2026</v>
          </cell>
          <cell r="I214" t="str">
            <v>2016261.00</v>
          </cell>
          <cell r="J214" t="str">
            <v>ABONO EN CUENTA</v>
          </cell>
          <cell r="K214" t="str">
            <v>Exito en Red</v>
          </cell>
          <cell r="L214" t="str">
            <v/>
          </cell>
          <cell r="M214" t="str">
            <v/>
          </cell>
          <cell r="N214">
            <v>2</v>
          </cell>
          <cell r="O214" t="str">
            <v>PAGO</v>
          </cell>
          <cell r="P214" t="str">
            <v>SALUD</v>
          </cell>
          <cell r="Q214" t="str">
            <v>Enviado</v>
          </cell>
          <cell r="R214" t="str">
            <v>DEPARTAMENTO DE RISARALDA,</v>
          </cell>
          <cell r="S214">
            <v>8914800857</v>
          </cell>
          <cell r="T214" t="str">
            <v>AHO</v>
          </cell>
          <cell r="U214">
            <v>601003693</v>
          </cell>
        </row>
        <row r="215">
          <cell r="A215" t="str">
            <v>GOMEZ CEBALLOS MARIA D</v>
          </cell>
          <cell r="B215" t="str">
            <v>GOMEZ CEBALLOS MARIA D</v>
          </cell>
          <cell r="C215" t="str">
            <v>CC</v>
          </cell>
          <cell r="D215">
            <v>42097566</v>
          </cell>
          <cell r="E215" t="str">
            <v>DAVIVIENDA</v>
          </cell>
          <cell r="F215" t="str">
            <v>AHO</v>
          </cell>
          <cell r="G215">
            <v>126070437598</v>
          </cell>
          <cell r="H215" t="str">
            <v>12/06/2026</v>
          </cell>
          <cell r="I215" t="str">
            <v>13764586.00</v>
          </cell>
          <cell r="J215" t="str">
            <v>ABONO EN CUENTA</v>
          </cell>
          <cell r="K215" t="str">
            <v>Exito en Red</v>
          </cell>
          <cell r="L215" t="str">
            <v/>
          </cell>
          <cell r="M215" t="str">
            <v/>
          </cell>
          <cell r="N215">
            <v>2</v>
          </cell>
          <cell r="O215" t="str">
            <v>PAGO</v>
          </cell>
          <cell r="P215" t="str">
            <v>SALUD</v>
          </cell>
          <cell r="Q215" t="str">
            <v>Enviado</v>
          </cell>
          <cell r="R215" t="str">
            <v>DEPARTAMENTO DE RISARALDA,</v>
          </cell>
          <cell r="S215">
            <v>8914800857</v>
          </cell>
          <cell r="T215" t="str">
            <v>AHO</v>
          </cell>
          <cell r="U215">
            <v>601003693</v>
          </cell>
        </row>
        <row r="216">
          <cell r="A216" t="str">
            <v>CORREA BEDOYA MARTHA C</v>
          </cell>
          <cell r="B216" t="str">
            <v>CORREA BEDOYA MARTHA C</v>
          </cell>
          <cell r="C216" t="str">
            <v>CC</v>
          </cell>
          <cell r="D216">
            <v>42007999</v>
          </cell>
          <cell r="E216" t="str">
            <v>BANCO DE OCCIDENTE</v>
          </cell>
          <cell r="F216" t="str">
            <v>AHO</v>
          </cell>
          <cell r="G216">
            <v>33868381</v>
          </cell>
          <cell r="H216" t="str">
            <v>12/06/2026</v>
          </cell>
          <cell r="I216" t="str">
            <v>3584725.00</v>
          </cell>
          <cell r="J216" t="str">
            <v>ABONO EN CUENTA</v>
          </cell>
          <cell r="K216" t="str">
            <v>Exito en Red</v>
          </cell>
          <cell r="L216" t="str">
            <v/>
          </cell>
          <cell r="M216" t="str">
            <v/>
          </cell>
          <cell r="N216">
            <v>2</v>
          </cell>
          <cell r="O216" t="str">
            <v>PAGO</v>
          </cell>
          <cell r="P216" t="str">
            <v>SALUD</v>
          </cell>
          <cell r="Q216" t="str">
            <v>Enviado</v>
          </cell>
          <cell r="R216" t="str">
            <v>DEPARTAMENTO DE RISARALDA,</v>
          </cell>
          <cell r="S216">
            <v>8914800857</v>
          </cell>
          <cell r="T216" t="str">
            <v>AHO</v>
          </cell>
          <cell r="U216">
            <v>601003693</v>
          </cell>
        </row>
        <row r="217">
          <cell r="A217" t="str">
            <v>LEAL VELASQUEZ MARIA E</v>
          </cell>
          <cell r="B217" t="str">
            <v>LEAL VELASQUEZ MARIA E</v>
          </cell>
          <cell r="C217" t="str">
            <v>CC</v>
          </cell>
          <cell r="D217">
            <v>42104958</v>
          </cell>
          <cell r="E217" t="str">
            <v>DAVIVIENDA</v>
          </cell>
          <cell r="F217" t="str">
            <v>AHO</v>
          </cell>
          <cell r="G217">
            <v>302721626</v>
          </cell>
          <cell r="H217" t="str">
            <v>12/06/2026</v>
          </cell>
          <cell r="I217" t="str">
            <v>9772277.00</v>
          </cell>
          <cell r="J217" t="str">
            <v>ABONO EN CUENTA</v>
          </cell>
          <cell r="K217" t="str">
            <v>Exito en Red</v>
          </cell>
          <cell r="L217" t="str">
            <v/>
          </cell>
          <cell r="M217" t="str">
            <v/>
          </cell>
          <cell r="N217">
            <v>2</v>
          </cell>
          <cell r="O217" t="str">
            <v>PAGO</v>
          </cell>
          <cell r="P217" t="str">
            <v>SALUD</v>
          </cell>
          <cell r="Q217" t="str">
            <v>Enviado</v>
          </cell>
          <cell r="R217" t="str">
            <v>DEPARTAMENTO DE RISARALDA,</v>
          </cell>
          <cell r="S217">
            <v>8914800857</v>
          </cell>
          <cell r="T217" t="str">
            <v>AHO</v>
          </cell>
          <cell r="U217">
            <v>601003693</v>
          </cell>
        </row>
        <row r="218">
          <cell r="A218" t="str">
            <v>OJEDA TOVAR MAURICIO</v>
          </cell>
          <cell r="B218" t="str">
            <v>OJEDA TOVAR MAURICIO</v>
          </cell>
          <cell r="C218" t="str">
            <v>CC</v>
          </cell>
          <cell r="D218">
            <v>93374990</v>
          </cell>
          <cell r="E218" t="str">
            <v>DAVIVIENDA</v>
          </cell>
          <cell r="F218" t="str">
            <v>AHO</v>
          </cell>
          <cell r="G218">
            <v>127270048342</v>
          </cell>
          <cell r="H218" t="str">
            <v>12/06/2026</v>
          </cell>
          <cell r="I218" t="str">
            <v>3293900.00</v>
          </cell>
          <cell r="J218" t="str">
            <v>ABONO EN CUENTA</v>
          </cell>
          <cell r="K218" t="str">
            <v>Exito en Red</v>
          </cell>
          <cell r="L218" t="str">
            <v/>
          </cell>
          <cell r="M218" t="str">
            <v/>
          </cell>
          <cell r="N218">
            <v>2</v>
          </cell>
          <cell r="O218" t="str">
            <v>PAGO</v>
          </cell>
          <cell r="P218" t="str">
            <v>SALUD</v>
          </cell>
          <cell r="Q218" t="str">
            <v>Enviado</v>
          </cell>
          <cell r="R218" t="str">
            <v>DEPARTAMENTO DE RISARALDA,</v>
          </cell>
          <cell r="S218">
            <v>8914800857</v>
          </cell>
          <cell r="T218" t="str">
            <v>AHO</v>
          </cell>
          <cell r="U218">
            <v>601003693</v>
          </cell>
        </row>
        <row r="219">
          <cell r="A219" t="str">
            <v>SOTO TORO LUZ ADRIANA</v>
          </cell>
          <cell r="B219" t="str">
            <v>SOTO TORO LUZ ADRIANA</v>
          </cell>
          <cell r="C219" t="str">
            <v>CC</v>
          </cell>
          <cell r="D219">
            <v>42116096</v>
          </cell>
          <cell r="E219" t="str">
            <v>DAVIVIENDA</v>
          </cell>
          <cell r="F219" t="str">
            <v>AHO</v>
          </cell>
          <cell r="G219">
            <v>488402988130</v>
          </cell>
          <cell r="H219" t="str">
            <v>12/06/2026</v>
          </cell>
          <cell r="I219" t="str">
            <v>1136284.00</v>
          </cell>
          <cell r="J219" t="str">
            <v>ABONO EN CUENTA</v>
          </cell>
          <cell r="K219" t="str">
            <v>Exito en Red</v>
          </cell>
          <cell r="L219" t="str">
            <v/>
          </cell>
          <cell r="M219" t="str">
            <v/>
          </cell>
          <cell r="N219">
            <v>2</v>
          </cell>
          <cell r="O219" t="str">
            <v>PAGO</v>
          </cell>
          <cell r="P219" t="str">
            <v>SALUD</v>
          </cell>
          <cell r="Q219" t="str">
            <v>Enviado</v>
          </cell>
          <cell r="R219" t="str">
            <v>DEPARTAMENTO DE RISARALDA,</v>
          </cell>
          <cell r="S219">
            <v>8914800857</v>
          </cell>
          <cell r="T219" t="str">
            <v>AHO</v>
          </cell>
          <cell r="U219">
            <v>601003693</v>
          </cell>
        </row>
        <row r="220">
          <cell r="A220" t="str">
            <v>MONA RAIGOZA SAMUEL</v>
          </cell>
          <cell r="B220" t="str">
            <v>MONA RAIGOZA SAMUEL</v>
          </cell>
          <cell r="C220" t="str">
            <v>CC</v>
          </cell>
          <cell r="D220">
            <v>1000913611</v>
          </cell>
          <cell r="E220" t="str">
            <v>DAVIVIENDA</v>
          </cell>
          <cell r="F220" t="str">
            <v>AHO</v>
          </cell>
          <cell r="G220">
            <v>488453219013</v>
          </cell>
          <cell r="H220" t="str">
            <v>12/06/2026</v>
          </cell>
          <cell r="I220" t="str">
            <v>1445937.00</v>
          </cell>
          <cell r="J220" t="str">
            <v>ABONO EN CUENTA</v>
          </cell>
          <cell r="K220" t="str">
            <v>Exito en Red</v>
          </cell>
          <cell r="L220" t="str">
            <v/>
          </cell>
          <cell r="M220" t="str">
            <v/>
          </cell>
          <cell r="N220">
            <v>2</v>
          </cell>
          <cell r="O220" t="str">
            <v>PAGO</v>
          </cell>
          <cell r="P220" t="str">
            <v>SALUD</v>
          </cell>
          <cell r="Q220" t="str">
            <v>Enviado</v>
          </cell>
          <cell r="R220" t="str">
            <v>DEPARTAMENTO DE RISARALDA,</v>
          </cell>
          <cell r="S220">
            <v>8914800857</v>
          </cell>
          <cell r="T220" t="str">
            <v>AHO</v>
          </cell>
          <cell r="U220">
            <v>601003693</v>
          </cell>
        </row>
        <row r="221">
          <cell r="A221" t="str">
            <v>LONDONO GARCIA KELLY D</v>
          </cell>
          <cell r="B221" t="str">
            <v>LONDONO GARCIA KELLY D</v>
          </cell>
          <cell r="C221" t="str">
            <v>CC</v>
          </cell>
          <cell r="D221">
            <v>1192808380</v>
          </cell>
          <cell r="E221" t="str">
            <v>BBVA</v>
          </cell>
          <cell r="F221" t="str">
            <v>AHO</v>
          </cell>
          <cell r="G221">
            <v>644006365</v>
          </cell>
          <cell r="H221" t="str">
            <v>12/06/2026</v>
          </cell>
          <cell r="I221" t="str">
            <v>3088400.00</v>
          </cell>
          <cell r="J221" t="str">
            <v>ABONO EN CUENTA</v>
          </cell>
          <cell r="K221" t="str">
            <v>Exito en Red</v>
          </cell>
          <cell r="L221" t="str">
            <v/>
          </cell>
          <cell r="M221" t="str">
            <v/>
          </cell>
          <cell r="N221">
            <v>2</v>
          </cell>
          <cell r="O221" t="str">
            <v>PAGO</v>
          </cell>
          <cell r="P221" t="str">
            <v>SALUD</v>
          </cell>
          <cell r="Q221" t="str">
            <v>Enviado</v>
          </cell>
          <cell r="R221" t="str">
            <v>DEPARTAMENTO DE RISARALDA,</v>
          </cell>
          <cell r="S221">
            <v>8914800857</v>
          </cell>
          <cell r="T221" t="str">
            <v>AHO</v>
          </cell>
          <cell r="U221">
            <v>601003693</v>
          </cell>
        </row>
        <row r="222">
          <cell r="A222" t="str">
            <v>ARTUNDUAGA MEJIA MONIC</v>
          </cell>
          <cell r="B222" t="str">
            <v>ARTUNDUAGA MEJIA MONIC</v>
          </cell>
          <cell r="C222" t="str">
            <v>CC</v>
          </cell>
          <cell r="D222">
            <v>42109397</v>
          </cell>
          <cell r="E222" t="str">
            <v>DAVIVIENDA</v>
          </cell>
          <cell r="F222" t="str">
            <v>AHO</v>
          </cell>
          <cell r="G222">
            <v>302731039</v>
          </cell>
          <cell r="H222" t="str">
            <v>12/06/2026</v>
          </cell>
          <cell r="I222" t="str">
            <v>3375900.00</v>
          </cell>
          <cell r="J222" t="str">
            <v>ABONO EN CUENTA</v>
          </cell>
          <cell r="K222" t="str">
            <v>Exito en Red</v>
          </cell>
          <cell r="L222" t="str">
            <v/>
          </cell>
          <cell r="M222" t="str">
            <v/>
          </cell>
          <cell r="N222">
            <v>2</v>
          </cell>
          <cell r="O222" t="str">
            <v>PAGO</v>
          </cell>
          <cell r="P222" t="str">
            <v>SALUD</v>
          </cell>
          <cell r="Q222" t="str">
            <v>Enviado</v>
          </cell>
          <cell r="R222" t="str">
            <v>DEPARTAMENTO DE RISARALDA,</v>
          </cell>
          <cell r="S222">
            <v>8914800857</v>
          </cell>
          <cell r="T222" t="str">
            <v>AHO</v>
          </cell>
          <cell r="U222">
            <v>601003693</v>
          </cell>
        </row>
        <row r="223">
          <cell r="A223" t="str">
            <v>BEDOYA MAHECHA SANDRA</v>
          </cell>
          <cell r="B223" t="str">
            <v>BEDOYA MAHECHA SANDRA</v>
          </cell>
          <cell r="C223" t="str">
            <v>CC</v>
          </cell>
          <cell r="D223">
            <v>42104754</v>
          </cell>
          <cell r="E223" t="str">
            <v>DAVIVIENDA</v>
          </cell>
          <cell r="F223" t="str">
            <v>AHO</v>
          </cell>
          <cell r="G223">
            <v>128070074884</v>
          </cell>
          <cell r="H223" t="str">
            <v>12/06/2026</v>
          </cell>
          <cell r="I223" t="str">
            <v>541556.00</v>
          </cell>
          <cell r="J223" t="str">
            <v>ABONO EN CUENTA</v>
          </cell>
          <cell r="K223" t="str">
            <v>Exito en Red</v>
          </cell>
          <cell r="L223" t="str">
            <v/>
          </cell>
          <cell r="M223" t="str">
            <v/>
          </cell>
          <cell r="N223">
            <v>2</v>
          </cell>
          <cell r="O223" t="str">
            <v>PAGO</v>
          </cell>
          <cell r="P223" t="str">
            <v>SALUD</v>
          </cell>
          <cell r="Q223" t="str">
            <v>Enviado</v>
          </cell>
          <cell r="R223" t="str">
            <v>DEPARTAMENTO DE RISARALDA,</v>
          </cell>
          <cell r="S223">
            <v>8914800857</v>
          </cell>
          <cell r="T223" t="str">
            <v>AHO</v>
          </cell>
          <cell r="U223">
            <v>601003693</v>
          </cell>
        </row>
        <row r="224">
          <cell r="A224" t="str">
            <v>CAICEDO NEIRA ANDRES F</v>
          </cell>
          <cell r="B224" t="str">
            <v>CAICEDO NEIRA ANDRES F</v>
          </cell>
          <cell r="C224" t="str">
            <v>CC</v>
          </cell>
          <cell r="D224">
            <v>10143972</v>
          </cell>
          <cell r="E224" t="str">
            <v>DAVIVIENDA</v>
          </cell>
          <cell r="F224" t="str">
            <v>AHO</v>
          </cell>
          <cell r="G224">
            <v>302530431</v>
          </cell>
          <cell r="H224" t="str">
            <v>12/06/2026</v>
          </cell>
          <cell r="I224" t="str">
            <v>6332469.00</v>
          </cell>
          <cell r="J224" t="str">
            <v>ABONO EN CUENTA</v>
          </cell>
          <cell r="K224" t="str">
            <v>Exito en Red</v>
          </cell>
          <cell r="L224" t="str">
            <v/>
          </cell>
          <cell r="M224" t="str">
            <v/>
          </cell>
          <cell r="N224">
            <v>2</v>
          </cell>
          <cell r="O224" t="str">
            <v>PAGO</v>
          </cell>
          <cell r="P224" t="str">
            <v>SALUD</v>
          </cell>
          <cell r="Q224" t="str">
            <v>Enviado</v>
          </cell>
          <cell r="R224" t="str">
            <v>DEPARTAMENTO DE RISARALDA,</v>
          </cell>
          <cell r="S224">
            <v>8914800857</v>
          </cell>
          <cell r="T224" t="str">
            <v>AHO</v>
          </cell>
          <cell r="U224">
            <v>601003693</v>
          </cell>
        </row>
        <row r="225">
          <cell r="A225" t="str">
            <v>MORENO RIOS LADY JOHAN</v>
          </cell>
          <cell r="B225" t="str">
            <v>MORENO RIOS LADY JOHAN</v>
          </cell>
          <cell r="C225" t="str">
            <v>CC</v>
          </cell>
          <cell r="D225">
            <v>1088272966</v>
          </cell>
          <cell r="E225" t="str">
            <v>DAVIVIENDA</v>
          </cell>
          <cell r="F225" t="str">
            <v>AHO</v>
          </cell>
          <cell r="G225">
            <v>126600001005</v>
          </cell>
          <cell r="H225" t="str">
            <v>12/06/2026</v>
          </cell>
          <cell r="I225" t="str">
            <v>1153337.00</v>
          </cell>
          <cell r="J225" t="str">
            <v>ABONO EN CUENTA</v>
          </cell>
          <cell r="K225" t="str">
            <v>Exito en Red</v>
          </cell>
          <cell r="L225" t="str">
            <v/>
          </cell>
          <cell r="M225" t="str">
            <v/>
          </cell>
          <cell r="N225">
            <v>2</v>
          </cell>
          <cell r="O225" t="str">
            <v>PAGO</v>
          </cell>
          <cell r="P225" t="str">
            <v>SALUD</v>
          </cell>
          <cell r="Q225" t="str">
            <v>Enviado</v>
          </cell>
          <cell r="R225" t="str">
            <v>DEPARTAMENTO DE RISARALDA,</v>
          </cell>
          <cell r="S225">
            <v>8914800857</v>
          </cell>
          <cell r="T225" t="str">
            <v>AHO</v>
          </cell>
          <cell r="U225">
            <v>601003693</v>
          </cell>
        </row>
        <row r="226">
          <cell r="A226" t="str">
            <v>TRUJILLO ACOSTA HECTOR</v>
          </cell>
          <cell r="B226" t="str">
            <v>TRUJILLO ACOSTA HECTOR</v>
          </cell>
          <cell r="C226" t="str">
            <v>CC</v>
          </cell>
          <cell r="D226">
            <v>73120599</v>
          </cell>
          <cell r="E226" t="str">
            <v>DAVIVIENDA</v>
          </cell>
          <cell r="F226" t="str">
            <v>AHO</v>
          </cell>
          <cell r="G226">
            <v>310530308</v>
          </cell>
          <cell r="H226" t="str">
            <v>12/06/2026</v>
          </cell>
          <cell r="I226" t="str">
            <v>3821057.00</v>
          </cell>
          <cell r="J226" t="str">
            <v>ABONO EN CUENTA</v>
          </cell>
          <cell r="K226" t="str">
            <v>Exito en Red</v>
          </cell>
          <cell r="L226" t="str">
            <v/>
          </cell>
          <cell r="M226" t="str">
            <v/>
          </cell>
          <cell r="N226">
            <v>2</v>
          </cell>
          <cell r="O226" t="str">
            <v>PAGO</v>
          </cell>
          <cell r="P226" t="str">
            <v>SALUD</v>
          </cell>
          <cell r="Q226" t="str">
            <v>Enviado</v>
          </cell>
          <cell r="R226" t="str">
            <v>DEPARTAMENTO DE RISARALDA,</v>
          </cell>
          <cell r="S226">
            <v>8914800857</v>
          </cell>
          <cell r="T226" t="str">
            <v>AHO</v>
          </cell>
          <cell r="U226">
            <v>601003693</v>
          </cell>
        </row>
        <row r="227">
          <cell r="A227" t="str">
            <v>BOLIVAR LOPEZ MARIA NA</v>
          </cell>
          <cell r="B227" t="str">
            <v>BOLIVAR LOPEZ MARIA NA</v>
          </cell>
          <cell r="C227" t="str">
            <v>CC</v>
          </cell>
          <cell r="D227">
            <v>51901594</v>
          </cell>
          <cell r="E227" t="str">
            <v>BANCO DE BOGOTA</v>
          </cell>
          <cell r="F227" t="str">
            <v>AHO</v>
          </cell>
          <cell r="G227">
            <v>468010079</v>
          </cell>
          <cell r="H227" t="str">
            <v>12/06/2026</v>
          </cell>
          <cell r="I227" t="str">
            <v>2929776.00</v>
          </cell>
          <cell r="J227" t="str">
            <v>ABONO EN CUENTA</v>
          </cell>
          <cell r="K227" t="str">
            <v>Exito en Red</v>
          </cell>
          <cell r="L227" t="str">
            <v/>
          </cell>
          <cell r="M227" t="str">
            <v/>
          </cell>
          <cell r="N227">
            <v>2</v>
          </cell>
          <cell r="O227" t="str">
            <v>PAGO</v>
          </cell>
          <cell r="P227" t="str">
            <v>SALUD</v>
          </cell>
          <cell r="Q227" t="str">
            <v>Enviado</v>
          </cell>
          <cell r="R227" t="str">
            <v>DEPARTAMENTO DE RISARALDA,</v>
          </cell>
          <cell r="S227">
            <v>8914800857</v>
          </cell>
          <cell r="T227" t="str">
            <v>AHO</v>
          </cell>
          <cell r="U227">
            <v>601003693</v>
          </cell>
        </row>
        <row r="228">
          <cell r="A228" t="str">
            <v>RONDON GONZALEZ IVONNE</v>
          </cell>
          <cell r="B228" t="str">
            <v>RONDON GONZALEZ IVONNE</v>
          </cell>
          <cell r="C228" t="str">
            <v>CC</v>
          </cell>
          <cell r="D228">
            <v>42161779</v>
          </cell>
          <cell r="E228" t="str">
            <v>DAVIVIENDA</v>
          </cell>
          <cell r="F228" t="str">
            <v>AHO</v>
          </cell>
          <cell r="G228">
            <v>127270009757</v>
          </cell>
          <cell r="H228" t="str">
            <v>12/06/2026</v>
          </cell>
          <cell r="I228" t="str">
            <v>2891310.00</v>
          </cell>
          <cell r="J228" t="str">
            <v>ABONO EN CUENTA</v>
          </cell>
          <cell r="K228" t="str">
            <v>Exito en Red</v>
          </cell>
          <cell r="L228" t="str">
            <v/>
          </cell>
          <cell r="M228" t="str">
            <v/>
          </cell>
          <cell r="N228">
            <v>2</v>
          </cell>
          <cell r="O228" t="str">
            <v>PAGO</v>
          </cell>
          <cell r="P228" t="str">
            <v>SALUD</v>
          </cell>
          <cell r="Q228" t="str">
            <v>Enviado</v>
          </cell>
          <cell r="R228" t="str">
            <v>DEPARTAMENTO DE RISARALDA,</v>
          </cell>
          <cell r="S228">
            <v>8914800857</v>
          </cell>
          <cell r="T228" t="str">
            <v>AHO</v>
          </cell>
          <cell r="U228">
            <v>601003693</v>
          </cell>
        </row>
        <row r="229">
          <cell r="A229" t="str">
            <v>CALLE AGUDELO MARIELA</v>
          </cell>
          <cell r="B229" t="str">
            <v>CALLE AGUDELO MARIELA</v>
          </cell>
          <cell r="C229" t="str">
            <v>CC</v>
          </cell>
          <cell r="D229">
            <v>24545886</v>
          </cell>
          <cell r="E229" t="str">
            <v>BBVA</v>
          </cell>
          <cell r="F229" t="str">
            <v>AHO</v>
          </cell>
          <cell r="G229">
            <v>703209809</v>
          </cell>
          <cell r="H229" t="str">
            <v>12/06/2026</v>
          </cell>
          <cell r="I229" t="str">
            <v>3076850.00</v>
          </cell>
          <cell r="J229" t="str">
            <v>ABONO EN CUENTA</v>
          </cell>
          <cell r="K229" t="str">
            <v>Exito en Red</v>
          </cell>
          <cell r="L229" t="str">
            <v/>
          </cell>
          <cell r="M229" t="str">
            <v/>
          </cell>
          <cell r="N229">
            <v>2</v>
          </cell>
          <cell r="O229" t="str">
            <v>PAGO</v>
          </cell>
          <cell r="P229" t="str">
            <v>SALUD</v>
          </cell>
          <cell r="Q229" t="str">
            <v>Enviado</v>
          </cell>
          <cell r="R229" t="str">
            <v>DEPARTAMENTO DE RISARALDA,</v>
          </cell>
          <cell r="S229">
            <v>8914800857</v>
          </cell>
          <cell r="T229" t="str">
            <v>AHO</v>
          </cell>
          <cell r="U229">
            <v>601003693</v>
          </cell>
        </row>
        <row r="230">
          <cell r="A230" t="str">
            <v>RAMIREZ RODAS ADRIANA</v>
          </cell>
          <cell r="B230" t="str">
            <v>RAMIREZ RODAS ADRIANA</v>
          </cell>
          <cell r="C230" t="str">
            <v>CC</v>
          </cell>
          <cell r="D230">
            <v>42123691</v>
          </cell>
          <cell r="E230" t="str">
            <v>BBVA</v>
          </cell>
          <cell r="F230" t="str">
            <v>AHO</v>
          </cell>
          <cell r="G230">
            <v>644002933</v>
          </cell>
          <cell r="H230" t="str">
            <v>12/06/2026</v>
          </cell>
          <cell r="I230" t="str">
            <v>1394627.00</v>
          </cell>
          <cell r="J230" t="str">
            <v>ABONO EN CUENTA</v>
          </cell>
          <cell r="K230" t="str">
            <v>Exito en Red</v>
          </cell>
          <cell r="L230" t="str">
            <v/>
          </cell>
          <cell r="M230" t="str">
            <v/>
          </cell>
          <cell r="N230">
            <v>2</v>
          </cell>
          <cell r="O230" t="str">
            <v>PAGO</v>
          </cell>
          <cell r="P230" t="str">
            <v>SALUD</v>
          </cell>
          <cell r="Q230" t="str">
            <v>Enviado</v>
          </cell>
          <cell r="R230" t="str">
            <v>DEPARTAMENTO DE RISARALDA,</v>
          </cell>
          <cell r="S230">
            <v>8914800857</v>
          </cell>
          <cell r="T230" t="str">
            <v>AHO</v>
          </cell>
          <cell r="U230">
            <v>601003693</v>
          </cell>
        </row>
        <row r="231">
          <cell r="A231" t="str">
            <v>SANCHEZ GUTIERREZ ANA</v>
          </cell>
          <cell r="B231" t="str">
            <v>SANCHEZ GUTIERREZ ANA</v>
          </cell>
          <cell r="C231" t="str">
            <v>CC</v>
          </cell>
          <cell r="D231">
            <v>42029302</v>
          </cell>
          <cell r="E231" t="str">
            <v>BANCOLOMBIA</v>
          </cell>
          <cell r="F231" t="str">
            <v>AHO</v>
          </cell>
          <cell r="G231">
            <v>85205948517</v>
          </cell>
          <cell r="H231" t="str">
            <v>12/06/2026</v>
          </cell>
          <cell r="I231" t="str">
            <v>5408492.00</v>
          </cell>
          <cell r="J231" t="str">
            <v>ABONO EN CUENTA</v>
          </cell>
          <cell r="K231" t="str">
            <v>Exito en Red</v>
          </cell>
          <cell r="L231" t="str">
            <v/>
          </cell>
          <cell r="M231" t="str">
            <v/>
          </cell>
          <cell r="N231">
            <v>2</v>
          </cell>
          <cell r="O231" t="str">
            <v>PAGO</v>
          </cell>
          <cell r="P231" t="str">
            <v>SALUD</v>
          </cell>
          <cell r="Q231" t="str">
            <v>Enviado</v>
          </cell>
          <cell r="R231" t="str">
            <v>DEPARTAMENTO DE RISARALDA,</v>
          </cell>
          <cell r="S231">
            <v>8914800857</v>
          </cell>
          <cell r="T231" t="str">
            <v>AHO</v>
          </cell>
          <cell r="U231">
            <v>601003693</v>
          </cell>
        </row>
        <row r="232">
          <cell r="A232" t="str">
            <v>RAMIREZ RAMIREZ JUAN G</v>
          </cell>
          <cell r="B232" t="str">
            <v>RAMIREZ RAMIREZ JUAN G</v>
          </cell>
          <cell r="C232" t="str">
            <v>CC</v>
          </cell>
          <cell r="D232">
            <v>18591849</v>
          </cell>
          <cell r="E232" t="str">
            <v>DAVIVIENDA</v>
          </cell>
          <cell r="F232" t="str">
            <v>AHO</v>
          </cell>
          <cell r="G232">
            <v>310007364</v>
          </cell>
          <cell r="H232" t="str">
            <v>12/06/2026</v>
          </cell>
          <cell r="I232" t="str">
            <v>4218679.00</v>
          </cell>
          <cell r="J232" t="str">
            <v>ABONO EN CUENTA</v>
          </cell>
          <cell r="K232" t="str">
            <v>Exito en Red</v>
          </cell>
          <cell r="L232" t="str">
            <v/>
          </cell>
          <cell r="M232" t="str">
            <v/>
          </cell>
          <cell r="N232">
            <v>2</v>
          </cell>
          <cell r="O232" t="str">
            <v>PAGO</v>
          </cell>
          <cell r="P232" t="str">
            <v>SALUD</v>
          </cell>
          <cell r="Q232" t="str">
            <v>Enviado</v>
          </cell>
          <cell r="R232" t="str">
            <v>DEPARTAMENTO DE RISARALDA,</v>
          </cell>
          <cell r="S232">
            <v>8914800857</v>
          </cell>
          <cell r="T232" t="str">
            <v>AHO</v>
          </cell>
          <cell r="U232">
            <v>601003693</v>
          </cell>
        </row>
        <row r="233">
          <cell r="A233" t="str">
            <v>SOTO OSORNO JOHN JAIRO</v>
          </cell>
          <cell r="B233" t="str">
            <v>SOTO OSORNO JOHN JAIRO</v>
          </cell>
          <cell r="C233" t="str">
            <v>CC</v>
          </cell>
          <cell r="D233">
            <v>94073883</v>
          </cell>
          <cell r="E233" t="str">
            <v>DAVIVIENDA</v>
          </cell>
          <cell r="F233" t="str">
            <v>AHO</v>
          </cell>
          <cell r="G233">
            <v>488414304094</v>
          </cell>
          <cell r="H233" t="str">
            <v>12/06/2026</v>
          </cell>
          <cell r="I233" t="str">
            <v>1333200.00</v>
          </cell>
          <cell r="J233" t="str">
            <v>ABONO EN CUENTA</v>
          </cell>
          <cell r="K233" t="str">
            <v>Exito en Red</v>
          </cell>
          <cell r="L233" t="str">
            <v/>
          </cell>
          <cell r="M233" t="str">
            <v/>
          </cell>
          <cell r="N233">
            <v>2</v>
          </cell>
          <cell r="O233" t="str">
            <v>PAGO</v>
          </cell>
          <cell r="P233" t="str">
            <v>SALUD</v>
          </cell>
          <cell r="Q233" t="str">
            <v>Enviado</v>
          </cell>
          <cell r="R233" t="str">
            <v>DEPARTAMENTO DE RISARALDA,</v>
          </cell>
          <cell r="S233">
            <v>8914800857</v>
          </cell>
          <cell r="T233" t="str">
            <v>AHO</v>
          </cell>
          <cell r="U233">
            <v>601003693</v>
          </cell>
        </row>
        <row r="234">
          <cell r="A234" t="str">
            <v>MARIA ALCIRA ROBAYO GI</v>
          </cell>
          <cell r="B234" t="str">
            <v>MARIA ALCIRA ROBAYO GI</v>
          </cell>
          <cell r="C234" t="str">
            <v>CC</v>
          </cell>
          <cell r="D234">
            <v>42010343</v>
          </cell>
          <cell r="E234" t="str">
            <v>DAVIVIENDA</v>
          </cell>
          <cell r="F234" t="str">
            <v>AHO</v>
          </cell>
          <cell r="G234">
            <v>502556384</v>
          </cell>
          <cell r="H234" t="str">
            <v>12/06/2026</v>
          </cell>
          <cell r="I234" t="str">
            <v>10601664.00</v>
          </cell>
          <cell r="J234" t="str">
            <v>ABONO EN CUENTA</v>
          </cell>
          <cell r="K234" t="str">
            <v>Exito en Red</v>
          </cell>
          <cell r="L234" t="str">
            <v/>
          </cell>
          <cell r="M234" t="str">
            <v/>
          </cell>
          <cell r="N234">
            <v>2</v>
          </cell>
          <cell r="O234" t="str">
            <v>PAGO</v>
          </cell>
          <cell r="P234" t="str">
            <v>SALUD</v>
          </cell>
          <cell r="Q234" t="str">
            <v>Enviado</v>
          </cell>
          <cell r="R234" t="str">
            <v>DEPARTAMENTO DE RISARALDA,</v>
          </cell>
          <cell r="S234">
            <v>8914800857</v>
          </cell>
          <cell r="T234" t="str">
            <v>AHO</v>
          </cell>
          <cell r="U234">
            <v>601003693</v>
          </cell>
        </row>
        <row r="235">
          <cell r="A235" t="str">
            <v>SANCHEZ FLOREZ DIANA P</v>
          </cell>
          <cell r="B235" t="str">
            <v>SANCHEZ FLOREZ DIANA P</v>
          </cell>
          <cell r="C235" t="str">
            <v>CC</v>
          </cell>
          <cell r="D235">
            <v>24693818</v>
          </cell>
          <cell r="E235" t="str">
            <v>DAVIVIENDA</v>
          </cell>
          <cell r="F235" t="str">
            <v>AHO</v>
          </cell>
          <cell r="G235">
            <v>488442210057</v>
          </cell>
          <cell r="H235" t="str">
            <v>12/06/2026</v>
          </cell>
          <cell r="I235" t="str">
            <v>1620290.00</v>
          </cell>
          <cell r="J235" t="str">
            <v>ABONO EN CUENTA</v>
          </cell>
          <cell r="K235" t="str">
            <v>Exito en Red</v>
          </cell>
          <cell r="L235" t="str">
            <v/>
          </cell>
          <cell r="M235" t="str">
            <v/>
          </cell>
          <cell r="N235">
            <v>2</v>
          </cell>
          <cell r="O235" t="str">
            <v>PAGO</v>
          </cell>
          <cell r="P235" t="str">
            <v>SALUD</v>
          </cell>
          <cell r="Q235" t="str">
            <v>Enviado</v>
          </cell>
          <cell r="R235" t="str">
            <v>DEPARTAMENTO DE RISARALDA,</v>
          </cell>
          <cell r="S235">
            <v>8914800857</v>
          </cell>
          <cell r="T235" t="str">
            <v>AHO</v>
          </cell>
          <cell r="U235">
            <v>601003693</v>
          </cell>
        </row>
        <row r="236">
          <cell r="A236" t="str">
            <v>LONDO O VELEZ JOSE JOA</v>
          </cell>
          <cell r="B236" t="str">
            <v>LONDO O VELEZ JOSE JOA</v>
          </cell>
          <cell r="C236" t="str">
            <v>CC</v>
          </cell>
          <cell r="D236">
            <v>6110165</v>
          </cell>
          <cell r="E236" t="str">
            <v>DAVIVIENDA</v>
          </cell>
          <cell r="F236" t="str">
            <v>AHO</v>
          </cell>
          <cell r="G236">
            <v>128300089124</v>
          </cell>
          <cell r="H236" t="str">
            <v>12/06/2026</v>
          </cell>
          <cell r="I236" t="str">
            <v>1350200.00</v>
          </cell>
          <cell r="J236" t="str">
            <v>ABONO EN CUENTA</v>
          </cell>
          <cell r="K236" t="str">
            <v>Exito en Red</v>
          </cell>
          <cell r="L236" t="str">
            <v/>
          </cell>
          <cell r="M236" t="str">
            <v/>
          </cell>
          <cell r="N236">
            <v>2</v>
          </cell>
          <cell r="O236" t="str">
            <v>PAGO</v>
          </cell>
          <cell r="P236" t="str">
            <v>SALUD</v>
          </cell>
          <cell r="Q236" t="str">
            <v>Enviado</v>
          </cell>
          <cell r="R236" t="str">
            <v>DEPARTAMENTO DE RISARALDA,</v>
          </cell>
          <cell r="S236">
            <v>8914800857</v>
          </cell>
          <cell r="T236" t="str">
            <v>AHO</v>
          </cell>
          <cell r="U236">
            <v>601003693</v>
          </cell>
        </row>
        <row r="237">
          <cell r="A237" t="str">
            <v>PESCADOR GARCIA YUDY T</v>
          </cell>
          <cell r="B237" t="str">
            <v>PESCADOR GARCIA YUDY T</v>
          </cell>
          <cell r="C237" t="str">
            <v>CC</v>
          </cell>
          <cell r="D237">
            <v>1088354448</v>
          </cell>
          <cell r="E237" t="str">
            <v>DAVIVIENDA</v>
          </cell>
          <cell r="F237" t="str">
            <v>AHO</v>
          </cell>
          <cell r="G237">
            <v>488432913785</v>
          </cell>
          <cell r="H237" t="str">
            <v>12/06/2026</v>
          </cell>
          <cell r="I237" t="str">
            <v>972532.00</v>
          </cell>
          <cell r="J237" t="str">
            <v>ABONO EN CUENTA</v>
          </cell>
          <cell r="K237" t="str">
            <v>Exito en Red</v>
          </cell>
          <cell r="L237" t="str">
            <v/>
          </cell>
          <cell r="M237" t="str">
            <v/>
          </cell>
          <cell r="N237">
            <v>2</v>
          </cell>
          <cell r="O237" t="str">
            <v>PAGO</v>
          </cell>
          <cell r="P237" t="str">
            <v>SALUD</v>
          </cell>
          <cell r="Q237" t="str">
            <v>Enviado</v>
          </cell>
          <cell r="R237" t="str">
            <v>DEPARTAMENTO DE RISARALDA,</v>
          </cell>
          <cell r="S237">
            <v>8914800857</v>
          </cell>
          <cell r="T237" t="str">
            <v>AHO</v>
          </cell>
          <cell r="U237">
            <v>601003693</v>
          </cell>
        </row>
        <row r="238">
          <cell r="A238" t="str">
            <v>CHACON ROJAS MARCOS NI</v>
          </cell>
          <cell r="B238" t="str">
            <v>CHACON ROJAS MARCOS NI</v>
          </cell>
          <cell r="C238" t="str">
            <v>CC</v>
          </cell>
          <cell r="D238">
            <v>80550174</v>
          </cell>
          <cell r="E238" t="str">
            <v>BANCOLOMBIA</v>
          </cell>
          <cell r="F238" t="str">
            <v>AHO</v>
          </cell>
          <cell r="G238">
            <v>42431145795</v>
          </cell>
          <cell r="H238" t="str">
            <v>12/06/2026</v>
          </cell>
          <cell r="I238" t="str">
            <v>3312300.00</v>
          </cell>
          <cell r="J238" t="str">
            <v>ABONO EN CUENTA</v>
          </cell>
          <cell r="K238" t="str">
            <v>Exito en Red</v>
          </cell>
          <cell r="L238" t="str">
            <v/>
          </cell>
          <cell r="M238" t="str">
            <v/>
          </cell>
          <cell r="N238">
            <v>2</v>
          </cell>
          <cell r="O238" t="str">
            <v>PAGO</v>
          </cell>
          <cell r="P238" t="str">
            <v>SALUD</v>
          </cell>
          <cell r="Q238" t="str">
            <v>Enviado</v>
          </cell>
          <cell r="R238" t="str">
            <v>DEPARTAMENTO DE RISARALDA,</v>
          </cell>
          <cell r="S238">
            <v>8914800857</v>
          </cell>
          <cell r="T238" t="str">
            <v>AHO</v>
          </cell>
          <cell r="U238">
            <v>601003693</v>
          </cell>
        </row>
        <row r="239">
          <cell r="A239" t="str">
            <v>ZULETA ZAPATA JULIAN A</v>
          </cell>
          <cell r="B239" t="str">
            <v>ZULETA ZAPATA JULIAN A</v>
          </cell>
          <cell r="C239" t="str">
            <v>CC</v>
          </cell>
          <cell r="D239">
            <v>71373818</v>
          </cell>
          <cell r="E239" t="str">
            <v>BANCOLOMBIA</v>
          </cell>
          <cell r="F239" t="str">
            <v>AHO</v>
          </cell>
          <cell r="G239">
            <v>31300012763</v>
          </cell>
          <cell r="H239" t="str">
            <v>12/06/2026</v>
          </cell>
          <cell r="I239" t="str">
            <v>1733055.00</v>
          </cell>
          <cell r="J239" t="str">
            <v>ABONO EN CUENTA</v>
          </cell>
          <cell r="K239" t="str">
            <v>Exito en Red</v>
          </cell>
          <cell r="L239" t="str">
            <v/>
          </cell>
          <cell r="M239" t="str">
            <v/>
          </cell>
          <cell r="N239">
            <v>2</v>
          </cell>
          <cell r="O239" t="str">
            <v>PAGO</v>
          </cell>
          <cell r="P239" t="str">
            <v>SALUD</v>
          </cell>
          <cell r="Q239" t="str">
            <v>Enviado</v>
          </cell>
          <cell r="R239" t="str">
            <v>DEPARTAMENTO DE RISARALDA,</v>
          </cell>
          <cell r="S239">
            <v>8914800857</v>
          </cell>
          <cell r="T239" t="str">
            <v>AHO</v>
          </cell>
          <cell r="U239">
            <v>601003693</v>
          </cell>
        </row>
        <row r="240">
          <cell r="A240" t="str">
            <v>ORREGO CORREA GLORIA P</v>
          </cell>
          <cell r="B240" t="str">
            <v>ORREGO CORREA GLORIA P</v>
          </cell>
          <cell r="C240" t="str">
            <v>CC</v>
          </cell>
          <cell r="D240">
            <v>42088155</v>
          </cell>
          <cell r="E240" t="str">
            <v>DAVIVIENDA</v>
          </cell>
          <cell r="F240" t="str">
            <v>AHO</v>
          </cell>
          <cell r="G240">
            <v>421552829</v>
          </cell>
          <cell r="H240" t="str">
            <v>12/06/2026</v>
          </cell>
          <cell r="I240" t="str">
            <v>3318000.00</v>
          </cell>
          <cell r="J240" t="str">
            <v>ABONO EN CUENTA</v>
          </cell>
          <cell r="K240" t="str">
            <v>Exito en Red</v>
          </cell>
          <cell r="L240" t="str">
            <v/>
          </cell>
          <cell r="M240" t="str">
            <v/>
          </cell>
          <cell r="N240">
            <v>2</v>
          </cell>
          <cell r="O240" t="str">
            <v>PAGO</v>
          </cell>
          <cell r="P240" t="str">
            <v>SALUD</v>
          </cell>
          <cell r="Q240" t="str">
            <v>Enviado</v>
          </cell>
          <cell r="R240" t="str">
            <v>DEPARTAMENTO DE RISARALDA,</v>
          </cell>
          <cell r="S240">
            <v>8914800857</v>
          </cell>
          <cell r="T240" t="str">
            <v>AHO</v>
          </cell>
          <cell r="U240">
            <v>601003693</v>
          </cell>
        </row>
        <row r="241">
          <cell r="A241" t="str">
            <v>FLOREZ CALLE ANGELA MA</v>
          </cell>
          <cell r="B241" t="str">
            <v>FLOREZ CALLE ANGELA MA</v>
          </cell>
          <cell r="C241" t="str">
            <v>CC</v>
          </cell>
          <cell r="D241">
            <v>24414834</v>
          </cell>
          <cell r="E241" t="str">
            <v>DAVIVIENDA</v>
          </cell>
          <cell r="F241" t="str">
            <v>AHO</v>
          </cell>
          <cell r="G241">
            <v>421621707</v>
          </cell>
          <cell r="H241" t="str">
            <v>12/06/2026</v>
          </cell>
          <cell r="I241" t="str">
            <v>1733055.00</v>
          </cell>
          <cell r="J241" t="str">
            <v>ABONO EN CUENTA</v>
          </cell>
          <cell r="K241" t="str">
            <v>Exito en Red</v>
          </cell>
          <cell r="L241" t="str">
            <v/>
          </cell>
          <cell r="M241" t="str">
            <v/>
          </cell>
          <cell r="N241">
            <v>2</v>
          </cell>
          <cell r="O241" t="str">
            <v>PAGO</v>
          </cell>
          <cell r="P241" t="str">
            <v>SALUD</v>
          </cell>
          <cell r="Q241" t="str">
            <v>Enviado</v>
          </cell>
          <cell r="R241" t="str">
            <v>DEPARTAMENTO DE RISARALDA,</v>
          </cell>
          <cell r="S241">
            <v>8914800857</v>
          </cell>
          <cell r="T241" t="str">
            <v>AHO</v>
          </cell>
          <cell r="U241">
            <v>601003693</v>
          </cell>
        </row>
        <row r="242">
          <cell r="A242" t="str">
            <v>RAMIREZ SANDOVAL JUAN</v>
          </cell>
          <cell r="B242" t="str">
            <v>RAMIREZ SANDOVAL JUAN</v>
          </cell>
          <cell r="C242" t="str">
            <v>CC</v>
          </cell>
          <cell r="D242">
            <v>18402608</v>
          </cell>
          <cell r="E242" t="str">
            <v>DAVIVIENDA</v>
          </cell>
          <cell r="F242" t="str">
            <v>AHO</v>
          </cell>
          <cell r="G242">
            <v>136200085886</v>
          </cell>
          <cell r="H242" t="str">
            <v>12/06/2026</v>
          </cell>
          <cell r="I242" t="str">
            <v>1733055.00</v>
          </cell>
          <cell r="J242" t="str">
            <v>ABONO EN CUENTA</v>
          </cell>
          <cell r="K242" t="str">
            <v>Exito en Red</v>
          </cell>
          <cell r="L242" t="str">
            <v/>
          </cell>
          <cell r="M242" t="str">
            <v/>
          </cell>
          <cell r="N242">
            <v>2</v>
          </cell>
          <cell r="O242" t="str">
            <v>PAGO</v>
          </cell>
          <cell r="P242" t="str">
            <v>SALUD</v>
          </cell>
          <cell r="Q242" t="str">
            <v>Enviado</v>
          </cell>
          <cell r="R242" t="str">
            <v>DEPARTAMENTO DE RISARALDA,</v>
          </cell>
          <cell r="S242">
            <v>8914800857</v>
          </cell>
          <cell r="T242" t="str">
            <v>AHO</v>
          </cell>
          <cell r="U242">
            <v>601003693</v>
          </cell>
        </row>
        <row r="243">
          <cell r="A243" t="str">
            <v>VELEZ GOMEZ DEISSY JOH</v>
          </cell>
          <cell r="B243" t="str">
            <v>VELEZ GOMEZ DEISSY JOH</v>
          </cell>
          <cell r="C243" t="str">
            <v>CC</v>
          </cell>
          <cell r="D243">
            <v>1090076395</v>
          </cell>
          <cell r="E243" t="str">
            <v>DAVIVIENDA</v>
          </cell>
          <cell r="F243" t="str">
            <v>AHO</v>
          </cell>
          <cell r="G243">
            <v>127070100053</v>
          </cell>
          <cell r="H243" t="str">
            <v>12/06/2026</v>
          </cell>
          <cell r="I243" t="str">
            <v>6286700.00</v>
          </cell>
          <cell r="J243" t="str">
            <v>ABONO EN CUENTA</v>
          </cell>
          <cell r="K243" t="str">
            <v>Exito en Red</v>
          </cell>
          <cell r="L243" t="str">
            <v/>
          </cell>
          <cell r="M243" t="str">
            <v/>
          </cell>
          <cell r="N243">
            <v>2</v>
          </cell>
          <cell r="O243" t="str">
            <v>PAGO</v>
          </cell>
          <cell r="P243" t="str">
            <v>SALUD</v>
          </cell>
          <cell r="Q243" t="str">
            <v>Enviado</v>
          </cell>
          <cell r="R243" t="str">
            <v>DEPARTAMENTO DE RISARALDA,</v>
          </cell>
          <cell r="S243">
            <v>8914800857</v>
          </cell>
          <cell r="T243" t="str">
            <v>AHO</v>
          </cell>
          <cell r="U243">
            <v>601003693</v>
          </cell>
        </row>
        <row r="244">
          <cell r="A244" t="str">
            <v>ROLDAN RAMIREZ CONSTAN</v>
          </cell>
          <cell r="B244" t="str">
            <v>ROLDAN RAMIREZ CONSTAN</v>
          </cell>
          <cell r="C244" t="str">
            <v>CC</v>
          </cell>
          <cell r="D244">
            <v>42094800</v>
          </cell>
          <cell r="E244" t="str">
            <v>DAVIbank S.A</v>
          </cell>
          <cell r="F244" t="str">
            <v>AHO</v>
          </cell>
          <cell r="G244">
            <v>5782000781</v>
          </cell>
          <cell r="H244" t="str">
            <v>12/06/2026</v>
          </cell>
          <cell r="I244" t="str">
            <v>1299877.00</v>
          </cell>
          <cell r="J244" t="str">
            <v>ABONO EN CUENTA</v>
          </cell>
          <cell r="K244" t="str">
            <v>Exito en Red</v>
          </cell>
          <cell r="L244" t="str">
            <v/>
          </cell>
          <cell r="M244" t="str">
            <v/>
          </cell>
          <cell r="N244">
            <v>2</v>
          </cell>
          <cell r="O244" t="str">
            <v>PAGO</v>
          </cell>
          <cell r="P244" t="str">
            <v>SALUD</v>
          </cell>
          <cell r="Q244" t="str">
            <v>Enviado</v>
          </cell>
          <cell r="R244" t="str">
            <v>DEPARTAMENTO DE RISARALDA,</v>
          </cell>
          <cell r="S244">
            <v>8914800857</v>
          </cell>
          <cell r="T244" t="str">
            <v>AHO</v>
          </cell>
          <cell r="U244">
            <v>601003693</v>
          </cell>
        </row>
        <row r="245">
          <cell r="A245" t="str">
            <v>ZAPATA CA AS ANDERSON</v>
          </cell>
          <cell r="B245" t="str">
            <v>ZAPATA CA AS ANDERSON</v>
          </cell>
          <cell r="C245" t="str">
            <v>CC</v>
          </cell>
          <cell r="D245">
            <v>9869490</v>
          </cell>
          <cell r="E245" t="str">
            <v>DAVIVIENDA</v>
          </cell>
          <cell r="F245" t="str">
            <v>AHO</v>
          </cell>
          <cell r="G245">
            <v>127270125652</v>
          </cell>
          <cell r="H245" t="str">
            <v>12/06/2026</v>
          </cell>
          <cell r="I245" t="str">
            <v>1437669.00</v>
          </cell>
          <cell r="J245" t="str">
            <v>ABONO EN CUENTA</v>
          </cell>
          <cell r="K245" t="str">
            <v>Exito en Red</v>
          </cell>
          <cell r="L245" t="str">
            <v/>
          </cell>
          <cell r="M245" t="str">
            <v/>
          </cell>
          <cell r="N245">
            <v>2</v>
          </cell>
          <cell r="O245" t="str">
            <v>PAGO</v>
          </cell>
          <cell r="P245" t="str">
            <v>SALUD</v>
          </cell>
          <cell r="Q245" t="str">
            <v>Enviado</v>
          </cell>
          <cell r="R245" t="str">
            <v>DEPARTAMENTO DE RISARALDA,</v>
          </cell>
          <cell r="S245">
            <v>8914800857</v>
          </cell>
          <cell r="T245" t="str">
            <v>AHO</v>
          </cell>
          <cell r="U245">
            <v>601003693</v>
          </cell>
        </row>
        <row r="246">
          <cell r="A246" t="str">
            <v>SALAZAR VELASQUEZ DIEG</v>
          </cell>
          <cell r="B246" t="str">
            <v>SALAZAR VELASQUEZ DIEG</v>
          </cell>
          <cell r="C246" t="str">
            <v>CC</v>
          </cell>
          <cell r="D246">
            <v>18614001</v>
          </cell>
          <cell r="E246" t="str">
            <v>DAVIVIENDA</v>
          </cell>
          <cell r="F246" t="str">
            <v>AHO</v>
          </cell>
          <cell r="G246">
            <v>488414302296</v>
          </cell>
          <cell r="H246" t="str">
            <v>12/06/2026</v>
          </cell>
          <cell r="I246" t="str">
            <v>1570400.00</v>
          </cell>
          <cell r="J246" t="str">
            <v>ABONO EN CUENTA</v>
          </cell>
          <cell r="K246" t="str">
            <v>Exito en Red</v>
          </cell>
          <cell r="L246" t="str">
            <v/>
          </cell>
          <cell r="M246" t="str">
            <v/>
          </cell>
          <cell r="N246">
            <v>2</v>
          </cell>
          <cell r="O246" t="str">
            <v>PAGO</v>
          </cell>
          <cell r="P246" t="str">
            <v>SALUD</v>
          </cell>
          <cell r="Q246" t="str">
            <v>Enviado</v>
          </cell>
          <cell r="R246" t="str">
            <v>DEPARTAMENTO DE RISARALDA,</v>
          </cell>
          <cell r="S246">
            <v>8914800857</v>
          </cell>
          <cell r="T246" t="str">
            <v>AHO</v>
          </cell>
          <cell r="U246">
            <v>601003693</v>
          </cell>
        </row>
        <row r="247">
          <cell r="A247" t="str">
            <v>LEON ROSSO GLORIA ALEX</v>
          </cell>
          <cell r="B247" t="str">
            <v>LEON ROSSO GLORIA ALEX</v>
          </cell>
          <cell r="C247" t="str">
            <v>CC</v>
          </cell>
          <cell r="D247">
            <v>52422680</v>
          </cell>
          <cell r="E247" t="str">
            <v>DAVIVIENDA</v>
          </cell>
          <cell r="F247" t="str">
            <v>AHO</v>
          </cell>
          <cell r="G247">
            <v>176370040022</v>
          </cell>
          <cell r="H247" t="str">
            <v>12/06/2026</v>
          </cell>
          <cell r="I247" t="str">
            <v>6462946.00</v>
          </cell>
          <cell r="J247" t="str">
            <v>ABONO EN CUENTA</v>
          </cell>
          <cell r="K247" t="str">
            <v>Exito en Red</v>
          </cell>
          <cell r="L247" t="str">
            <v/>
          </cell>
          <cell r="M247" t="str">
            <v/>
          </cell>
          <cell r="N247">
            <v>2</v>
          </cell>
          <cell r="O247" t="str">
            <v>PAGO</v>
          </cell>
          <cell r="P247" t="str">
            <v>SALUD</v>
          </cell>
          <cell r="Q247" t="str">
            <v>Enviado</v>
          </cell>
          <cell r="R247" t="str">
            <v>DEPARTAMENTO DE RISARALDA,</v>
          </cell>
          <cell r="S247">
            <v>8914800857</v>
          </cell>
          <cell r="T247" t="str">
            <v>AHO</v>
          </cell>
          <cell r="U247">
            <v>601003693</v>
          </cell>
        </row>
        <row r="248">
          <cell r="A248" t="str">
            <v>ABAD MONCADA DIANA MIL</v>
          </cell>
          <cell r="B248" t="str">
            <v>ABAD MONCADA DIANA MIL</v>
          </cell>
          <cell r="C248" t="str">
            <v>CC</v>
          </cell>
          <cell r="D248">
            <v>24687576</v>
          </cell>
          <cell r="E248" t="str">
            <v>DAVIVIENDA</v>
          </cell>
          <cell r="F248" t="str">
            <v>AHO</v>
          </cell>
          <cell r="G248">
            <v>127270144562</v>
          </cell>
          <cell r="H248" t="str">
            <v>12/06/2026</v>
          </cell>
          <cell r="I248" t="str">
            <v>1094484.00</v>
          </cell>
          <cell r="J248" t="str">
            <v>ABONO EN CUENTA</v>
          </cell>
          <cell r="K248" t="str">
            <v>Exito en Red</v>
          </cell>
          <cell r="L248" t="str">
            <v/>
          </cell>
          <cell r="M248" t="str">
            <v/>
          </cell>
          <cell r="N248">
            <v>2</v>
          </cell>
          <cell r="O248" t="str">
            <v>PAGO</v>
          </cell>
          <cell r="P248" t="str">
            <v>SALUD</v>
          </cell>
          <cell r="Q248" t="str">
            <v>Enviado</v>
          </cell>
          <cell r="R248" t="str">
            <v>DEPARTAMENTO DE RISARALDA,</v>
          </cell>
          <cell r="S248">
            <v>8914800857</v>
          </cell>
          <cell r="T248" t="str">
            <v>AHO</v>
          </cell>
          <cell r="U248">
            <v>601003693</v>
          </cell>
        </row>
        <row r="249">
          <cell r="A249" t="str">
            <v>MARIA JACQUELINE ORTIZ</v>
          </cell>
          <cell r="B249" t="str">
            <v>MARIA JACQUELINE ORTIZ</v>
          </cell>
          <cell r="C249" t="str">
            <v>CC</v>
          </cell>
          <cell r="D249">
            <v>42103401</v>
          </cell>
          <cell r="E249" t="str">
            <v>BANCOLOMBIA</v>
          </cell>
          <cell r="F249" t="str">
            <v>AHO</v>
          </cell>
          <cell r="G249">
            <v>70610846339</v>
          </cell>
          <cell r="H249" t="str">
            <v>12/06/2026</v>
          </cell>
          <cell r="I249" t="str">
            <v>3709000.00</v>
          </cell>
          <cell r="J249" t="str">
            <v>ABONO EN CUENTA</v>
          </cell>
          <cell r="K249" t="str">
            <v>Exito en Red</v>
          </cell>
          <cell r="L249" t="str">
            <v/>
          </cell>
          <cell r="M249" t="str">
            <v/>
          </cell>
          <cell r="N249">
            <v>3</v>
          </cell>
          <cell r="O249" t="str">
            <v>PAGO</v>
          </cell>
          <cell r="P249" t="str">
            <v>SALUD</v>
          </cell>
          <cell r="Q249" t="str">
            <v>Enviado</v>
          </cell>
          <cell r="R249" t="str">
            <v>DEPARTAMENTO DE RISARALDA,</v>
          </cell>
          <cell r="S249">
            <v>8914800857</v>
          </cell>
          <cell r="T249" t="str">
            <v>AHO</v>
          </cell>
          <cell r="U249">
            <v>601003693</v>
          </cell>
        </row>
        <row r="250">
          <cell r="A250" t="str">
            <v>DUBERNEY MEDINA ECHEVE</v>
          </cell>
          <cell r="B250" t="str">
            <v>DUBERNEY MEDINA ECHEVE</v>
          </cell>
          <cell r="C250" t="str">
            <v>CC</v>
          </cell>
          <cell r="D250">
            <v>10140618</v>
          </cell>
          <cell r="E250" t="str">
            <v>BANCO FALABELLA S.A.</v>
          </cell>
          <cell r="F250" t="str">
            <v>AHO</v>
          </cell>
          <cell r="G250">
            <v>116030345559</v>
          </cell>
          <cell r="H250" t="str">
            <v>12/06/2026</v>
          </cell>
          <cell r="I250" t="str">
            <v>3709000.00</v>
          </cell>
          <cell r="J250" t="str">
            <v>ABONO EN CUENTA</v>
          </cell>
          <cell r="K250" t="str">
            <v>Exito en Red</v>
          </cell>
          <cell r="L250" t="str">
            <v/>
          </cell>
          <cell r="M250" t="str">
            <v/>
          </cell>
          <cell r="N250">
            <v>3</v>
          </cell>
          <cell r="O250" t="str">
            <v>PAGO</v>
          </cell>
          <cell r="P250" t="str">
            <v>SALUD</v>
          </cell>
          <cell r="Q250" t="str">
            <v>Enviado</v>
          </cell>
          <cell r="R250" t="str">
            <v>DEPARTAMENTO DE RISARALDA,</v>
          </cell>
          <cell r="S250">
            <v>8914800857</v>
          </cell>
          <cell r="T250" t="str">
            <v>AHO</v>
          </cell>
          <cell r="U250">
            <v>601003693</v>
          </cell>
        </row>
        <row r="251">
          <cell r="A251" t="str">
            <v>ALEJANDRO MONTES AGUDE</v>
          </cell>
          <cell r="B251" t="str">
            <v>ALEJANDRO MONTES AGUDE</v>
          </cell>
          <cell r="C251" t="str">
            <v>CC</v>
          </cell>
          <cell r="D251">
            <v>1088284563</v>
          </cell>
          <cell r="E251" t="str">
            <v>BANCOLOMBIA</v>
          </cell>
          <cell r="F251" t="str">
            <v>AHO</v>
          </cell>
          <cell r="G251">
            <v>85291782936</v>
          </cell>
          <cell r="H251" t="str">
            <v>12/06/2026</v>
          </cell>
          <cell r="I251" t="str">
            <v>2471000.00</v>
          </cell>
          <cell r="J251" t="str">
            <v>ABONO EN CUENTA</v>
          </cell>
          <cell r="K251" t="str">
            <v>Exito en Red</v>
          </cell>
          <cell r="L251" t="str">
            <v/>
          </cell>
          <cell r="M251" t="str">
            <v/>
          </cell>
          <cell r="N251">
            <v>3</v>
          </cell>
          <cell r="O251" t="str">
            <v>PAGO</v>
          </cell>
          <cell r="P251" t="str">
            <v>SALUD</v>
          </cell>
          <cell r="Q251" t="str">
            <v>Enviado</v>
          </cell>
          <cell r="R251" t="str">
            <v>DEPARTAMENTO DE RISARALDA,</v>
          </cell>
          <cell r="S251">
            <v>8914800857</v>
          </cell>
          <cell r="T251" t="str">
            <v>AHO</v>
          </cell>
          <cell r="U251">
            <v>601003693</v>
          </cell>
        </row>
        <row r="252">
          <cell r="A252" t="str">
            <v>ALEJANDRO MARTINEZ ARE</v>
          </cell>
          <cell r="B252" t="str">
            <v>ALEJANDRO MARTINEZ ARE</v>
          </cell>
          <cell r="C252" t="str">
            <v>CC</v>
          </cell>
          <cell r="D252">
            <v>1088341992</v>
          </cell>
          <cell r="E252" t="str">
            <v>BANCOLOMBIA</v>
          </cell>
          <cell r="F252" t="str">
            <v>AHO</v>
          </cell>
          <cell r="G252">
            <v>27031107305</v>
          </cell>
          <cell r="H252" t="str">
            <v>12/06/2026</v>
          </cell>
          <cell r="I252" t="str">
            <v>3709000.00</v>
          </cell>
          <cell r="J252" t="str">
            <v>ABONO EN CUENTA</v>
          </cell>
          <cell r="K252" t="str">
            <v>Exito en Red</v>
          </cell>
          <cell r="L252" t="str">
            <v/>
          </cell>
          <cell r="M252" t="str">
            <v/>
          </cell>
          <cell r="N252">
            <v>3</v>
          </cell>
          <cell r="O252" t="str">
            <v>PAGO</v>
          </cell>
          <cell r="P252" t="str">
            <v>SALUD</v>
          </cell>
          <cell r="Q252" t="str">
            <v>Enviado</v>
          </cell>
          <cell r="R252" t="str">
            <v>DEPARTAMENTO DE RISARALDA,</v>
          </cell>
          <cell r="S252">
            <v>8914800857</v>
          </cell>
          <cell r="T252" t="str">
            <v>AHO</v>
          </cell>
          <cell r="U252">
            <v>601003693</v>
          </cell>
        </row>
        <row r="253">
          <cell r="A253" t="str">
            <v>YULIANA ANDREA GIRALDO</v>
          </cell>
          <cell r="B253" t="str">
            <v>YULIANA ANDREA GIRALDO</v>
          </cell>
          <cell r="C253" t="str">
            <v>CC</v>
          </cell>
          <cell r="D253">
            <v>1087555667</v>
          </cell>
          <cell r="E253" t="str">
            <v>DAVIVIENDA</v>
          </cell>
          <cell r="F253" t="str">
            <v>AHO</v>
          </cell>
          <cell r="G253">
            <v>127300064715</v>
          </cell>
          <cell r="H253" t="str">
            <v>12/06/2026</v>
          </cell>
          <cell r="I253" t="str">
            <v>4584000.00</v>
          </cell>
          <cell r="J253" t="str">
            <v>ABONO EN CUENTA</v>
          </cell>
          <cell r="K253" t="str">
            <v>Exito en Red</v>
          </cell>
          <cell r="L253" t="str">
            <v/>
          </cell>
          <cell r="M253" t="str">
            <v/>
          </cell>
          <cell r="N253">
            <v>3</v>
          </cell>
          <cell r="O253" t="str">
            <v>PAGO</v>
          </cell>
          <cell r="P253" t="str">
            <v>SALUD</v>
          </cell>
          <cell r="Q253" t="str">
            <v>Enviado</v>
          </cell>
          <cell r="R253" t="str">
            <v>DEPARTAMENTO DE RISARALDA,</v>
          </cell>
          <cell r="S253">
            <v>8914800857</v>
          </cell>
          <cell r="T253" t="str">
            <v>AHO</v>
          </cell>
          <cell r="U253">
            <v>601003693</v>
          </cell>
        </row>
        <row r="254">
          <cell r="A254" t="str">
            <v>KATERIN JASMINT HURTAD</v>
          </cell>
          <cell r="B254" t="str">
            <v>KATERIN JASMINT HURTAD</v>
          </cell>
          <cell r="C254" t="str">
            <v>CC</v>
          </cell>
          <cell r="D254">
            <v>1088289678</v>
          </cell>
          <cell r="E254" t="str">
            <v>BANCO CAJA SOCIAL</v>
          </cell>
          <cell r="F254" t="str">
            <v>AHO</v>
          </cell>
          <cell r="G254">
            <v>24080640828</v>
          </cell>
          <cell r="H254" t="str">
            <v>12/06/2026</v>
          </cell>
          <cell r="I254" t="str">
            <v>5808000.00</v>
          </cell>
          <cell r="J254" t="str">
            <v>ABONO EN CUENTA</v>
          </cell>
          <cell r="K254" t="str">
            <v>Exito en Red</v>
          </cell>
          <cell r="L254" t="str">
            <v/>
          </cell>
          <cell r="M254" t="str">
            <v/>
          </cell>
          <cell r="N254">
            <v>3</v>
          </cell>
          <cell r="O254" t="str">
            <v>PAGO</v>
          </cell>
          <cell r="P254" t="str">
            <v>SALUD</v>
          </cell>
          <cell r="Q254" t="str">
            <v>Enviado</v>
          </cell>
          <cell r="R254" t="str">
            <v>DEPARTAMENTO DE RISARALDA,</v>
          </cell>
          <cell r="S254">
            <v>8914800857</v>
          </cell>
          <cell r="T254" t="str">
            <v>AHO</v>
          </cell>
          <cell r="U254">
            <v>601003693</v>
          </cell>
        </row>
        <row r="255">
          <cell r="A255" t="str">
            <v>VALENTINA TABORDA GIRA</v>
          </cell>
          <cell r="B255" t="str">
            <v>VALENTINA TABORDA GIRA</v>
          </cell>
          <cell r="C255" t="str">
            <v>CC</v>
          </cell>
          <cell r="D255">
            <v>1088344014</v>
          </cell>
          <cell r="E255" t="str">
            <v>BANCOLOMBIA</v>
          </cell>
          <cell r="F255" t="str">
            <v>AHO</v>
          </cell>
          <cell r="G255">
            <v>11597997479</v>
          </cell>
          <cell r="H255" t="str">
            <v>12/06/2026</v>
          </cell>
          <cell r="I255" t="str">
            <v>5521000.00</v>
          </cell>
          <cell r="J255" t="str">
            <v>ABONO EN CUENTA</v>
          </cell>
          <cell r="K255" t="str">
            <v>Exito en Red</v>
          </cell>
          <cell r="L255" t="str">
            <v/>
          </cell>
          <cell r="M255" t="str">
            <v/>
          </cell>
          <cell r="N255">
            <v>3</v>
          </cell>
          <cell r="O255" t="str">
            <v>PAGO</v>
          </cell>
          <cell r="P255" t="str">
            <v>SALUD</v>
          </cell>
          <cell r="Q255" t="str">
            <v>Enviado</v>
          </cell>
          <cell r="R255" t="str">
            <v>DEPARTAMENTO DE RISARALDA,</v>
          </cell>
          <cell r="S255">
            <v>8914800857</v>
          </cell>
          <cell r="T255" t="str">
            <v>AHO</v>
          </cell>
          <cell r="U255">
            <v>601003693</v>
          </cell>
        </row>
        <row r="256">
          <cell r="A256" t="str">
            <v>MARIA SANDRA OROZCO HE</v>
          </cell>
          <cell r="B256" t="str">
            <v>MARIA SANDRA OROZCO HE</v>
          </cell>
          <cell r="C256" t="str">
            <v>CC</v>
          </cell>
          <cell r="D256">
            <v>42073811</v>
          </cell>
          <cell r="E256" t="str">
            <v>DAVIVIENDA</v>
          </cell>
          <cell r="F256" t="str">
            <v>AHO</v>
          </cell>
          <cell r="G256">
            <v>127300093433</v>
          </cell>
          <cell r="H256" t="str">
            <v>12/06/2026</v>
          </cell>
          <cell r="I256" t="str">
            <v>3244000.00</v>
          </cell>
          <cell r="J256" t="str">
            <v>ABONO EN CUENTA</v>
          </cell>
          <cell r="K256" t="str">
            <v>Exito en Red</v>
          </cell>
          <cell r="L256" t="str">
            <v/>
          </cell>
          <cell r="M256" t="str">
            <v/>
          </cell>
          <cell r="N256">
            <v>3</v>
          </cell>
          <cell r="O256" t="str">
            <v>PAGO</v>
          </cell>
          <cell r="P256" t="str">
            <v>SALUD</v>
          </cell>
          <cell r="Q256" t="str">
            <v>Enviado</v>
          </cell>
          <cell r="R256" t="str">
            <v>DEPARTAMENTO DE RISARALDA,</v>
          </cell>
          <cell r="S256">
            <v>8914800857</v>
          </cell>
          <cell r="T256" t="str">
            <v>AHO</v>
          </cell>
          <cell r="U256">
            <v>601003693</v>
          </cell>
        </row>
        <row r="257">
          <cell r="A257" t="str">
            <v>KELLY ALEJANDRA GOMEZ</v>
          </cell>
          <cell r="B257" t="str">
            <v>KELLY ALEJANDRA GOMEZ</v>
          </cell>
          <cell r="C257" t="str">
            <v>CC</v>
          </cell>
          <cell r="D257">
            <v>1004777479</v>
          </cell>
          <cell r="E257" t="str">
            <v>BANCO MUNDO MUJER</v>
          </cell>
          <cell r="F257" t="str">
            <v>AHO</v>
          </cell>
          <cell r="G257">
            <v>72014638795701</v>
          </cell>
          <cell r="H257" t="str">
            <v>12/06/2026</v>
          </cell>
          <cell r="I257" t="str">
            <v>3226000.00</v>
          </cell>
          <cell r="J257" t="str">
            <v>ABONO EN CUENTA</v>
          </cell>
          <cell r="K257" t="str">
            <v>Exito en Red</v>
          </cell>
          <cell r="L257" t="str">
            <v/>
          </cell>
          <cell r="M257" t="str">
            <v/>
          </cell>
          <cell r="N257">
            <v>3</v>
          </cell>
          <cell r="O257" t="str">
            <v>PAGO</v>
          </cell>
          <cell r="P257" t="str">
            <v>SALUD</v>
          </cell>
          <cell r="Q257" t="str">
            <v>Enviado</v>
          </cell>
          <cell r="R257" t="str">
            <v>DEPARTAMENTO DE RISARALDA,</v>
          </cell>
          <cell r="S257">
            <v>8914800857</v>
          </cell>
          <cell r="T257" t="str">
            <v>AHO</v>
          </cell>
          <cell r="U257">
            <v>601003693</v>
          </cell>
        </row>
        <row r="258">
          <cell r="A258" t="str">
            <v>JUAN SEBASTIAN DUCUARA</v>
          </cell>
          <cell r="B258" t="str">
            <v>JUAN SEBASTIAN DUCUARA</v>
          </cell>
          <cell r="C258" t="str">
            <v>CC</v>
          </cell>
          <cell r="D258">
            <v>1088330828</v>
          </cell>
          <cell r="E258" t="str">
            <v>BANCOLOMBIA</v>
          </cell>
          <cell r="F258" t="str">
            <v>AHO</v>
          </cell>
          <cell r="G258">
            <v>72300001374</v>
          </cell>
          <cell r="H258" t="str">
            <v>12/06/2026</v>
          </cell>
          <cell r="I258" t="str">
            <v>3709000.00</v>
          </cell>
          <cell r="J258" t="str">
            <v>ABONO EN CUENTA</v>
          </cell>
          <cell r="K258" t="str">
            <v>Exito en Red</v>
          </cell>
          <cell r="L258" t="str">
            <v/>
          </cell>
          <cell r="M258" t="str">
            <v/>
          </cell>
          <cell r="N258">
            <v>3</v>
          </cell>
          <cell r="O258" t="str">
            <v>PAGO</v>
          </cell>
          <cell r="P258" t="str">
            <v>SALUD</v>
          </cell>
          <cell r="Q258" t="str">
            <v>Enviado</v>
          </cell>
          <cell r="R258" t="str">
            <v>DEPARTAMENTO DE RISARALDA,</v>
          </cell>
          <cell r="S258">
            <v>8914800857</v>
          </cell>
          <cell r="T258" t="str">
            <v>AHO</v>
          </cell>
          <cell r="U258">
            <v>601003693</v>
          </cell>
        </row>
        <row r="259">
          <cell r="A259" t="str">
            <v>FLOREZ CALLE ANGELA MA</v>
          </cell>
          <cell r="B259" t="str">
            <v>FLOREZ CALLE ANGELA MA</v>
          </cell>
          <cell r="C259" t="str">
            <v>CC</v>
          </cell>
          <cell r="D259">
            <v>24414834</v>
          </cell>
          <cell r="E259" t="str">
            <v>DAVIVIENDA</v>
          </cell>
          <cell r="F259" t="str">
            <v>AHO</v>
          </cell>
          <cell r="G259">
            <v>421621707</v>
          </cell>
          <cell r="H259" t="str">
            <v>12/06/2026</v>
          </cell>
          <cell r="I259" t="str">
            <v>293570.00</v>
          </cell>
          <cell r="J259" t="str">
            <v>ABONO EN CUENTA</v>
          </cell>
          <cell r="K259" t="str">
            <v>Exito en Red</v>
          </cell>
          <cell r="L259" t="str">
            <v/>
          </cell>
          <cell r="M259" t="str">
            <v/>
          </cell>
          <cell r="N259">
            <v>3</v>
          </cell>
          <cell r="O259" t="str">
            <v>PAGO</v>
          </cell>
          <cell r="P259" t="str">
            <v>SALUD</v>
          </cell>
          <cell r="Q259" t="str">
            <v>Enviado</v>
          </cell>
          <cell r="R259" t="str">
            <v>DEPARTAMENTO DE RISARALDA,</v>
          </cell>
          <cell r="S259">
            <v>8914800857</v>
          </cell>
          <cell r="T259" t="str">
            <v>AHO</v>
          </cell>
          <cell r="U259">
            <v>601003693</v>
          </cell>
        </row>
        <row r="260">
          <cell r="A260" t="str">
            <v>CARLOS ALBERTO LOAIZA</v>
          </cell>
          <cell r="B260" t="str">
            <v>CARLOS ALBERTO LOAIZA</v>
          </cell>
          <cell r="C260" t="str">
            <v>CC</v>
          </cell>
          <cell r="D260">
            <v>94463888</v>
          </cell>
          <cell r="E260" t="str">
            <v>BANCOLOMBIA</v>
          </cell>
          <cell r="F260" t="str">
            <v>AHO</v>
          </cell>
          <cell r="G260">
            <v>85103917731</v>
          </cell>
          <cell r="H260" t="str">
            <v>12/06/2026</v>
          </cell>
          <cell r="I260" t="str">
            <v>3385000.00</v>
          </cell>
          <cell r="J260" t="str">
            <v>ABONO EN CUENTA</v>
          </cell>
          <cell r="K260" t="str">
            <v>Exito en Red</v>
          </cell>
          <cell r="L260" t="str">
            <v/>
          </cell>
          <cell r="M260" t="str">
            <v/>
          </cell>
          <cell r="N260">
            <v>3</v>
          </cell>
          <cell r="O260" t="str">
            <v>PAGO</v>
          </cell>
          <cell r="P260" t="str">
            <v>SALUD</v>
          </cell>
          <cell r="Q260" t="str">
            <v>Enviado</v>
          </cell>
          <cell r="R260" t="str">
            <v>DEPARTAMENTO DE RISARALDA,</v>
          </cell>
          <cell r="S260">
            <v>8914800857</v>
          </cell>
          <cell r="T260" t="str">
            <v>AHO</v>
          </cell>
          <cell r="U260">
            <v>601003693</v>
          </cell>
        </row>
        <row r="261">
          <cell r="A261" t="str">
            <v>YENY BEATRIZ VILLAMAR</v>
          </cell>
          <cell r="B261" t="str">
            <v>YENY BEATRIZ VILLAMAR</v>
          </cell>
          <cell r="C261" t="str">
            <v>CC</v>
          </cell>
          <cell r="D261">
            <v>42012910</v>
          </cell>
          <cell r="E261" t="str">
            <v>DAVIVIENDA</v>
          </cell>
          <cell r="F261" t="str">
            <v>AHO</v>
          </cell>
          <cell r="G261">
            <v>310532957</v>
          </cell>
          <cell r="H261" t="str">
            <v>12/06/2026</v>
          </cell>
          <cell r="I261" t="str">
            <v>5621000.00</v>
          </cell>
          <cell r="J261" t="str">
            <v>ABONO EN CUENTA</v>
          </cell>
          <cell r="K261" t="str">
            <v>Exito en Red</v>
          </cell>
          <cell r="L261" t="str">
            <v/>
          </cell>
          <cell r="M261" t="str">
            <v/>
          </cell>
          <cell r="N261">
            <v>3</v>
          </cell>
          <cell r="O261" t="str">
            <v>PAGO</v>
          </cell>
          <cell r="P261" t="str">
            <v>SALUD</v>
          </cell>
          <cell r="Q261" t="str">
            <v>Enviado</v>
          </cell>
          <cell r="R261" t="str">
            <v>DEPARTAMENTO DE RISARALDA,</v>
          </cell>
          <cell r="S261">
            <v>8914800857</v>
          </cell>
          <cell r="T261" t="str">
            <v>AHO</v>
          </cell>
          <cell r="U261">
            <v>601003693</v>
          </cell>
        </row>
        <row r="262">
          <cell r="A262" t="str">
            <v>ZULETA ZAPATA JULIAN A</v>
          </cell>
          <cell r="B262" t="str">
            <v>ZULETA ZAPATA JULIAN A</v>
          </cell>
          <cell r="C262" t="str">
            <v>CC</v>
          </cell>
          <cell r="D262">
            <v>71373818</v>
          </cell>
          <cell r="E262" t="str">
            <v>BANCOLOMBIA</v>
          </cell>
          <cell r="F262" t="str">
            <v>AHO</v>
          </cell>
          <cell r="G262">
            <v>31300012763</v>
          </cell>
          <cell r="H262" t="str">
            <v>12/06/2026</v>
          </cell>
          <cell r="I262" t="str">
            <v>154811.00</v>
          </cell>
          <cell r="J262" t="str">
            <v>ABONO EN CUENTA</v>
          </cell>
          <cell r="K262" t="str">
            <v>Exito en Red</v>
          </cell>
          <cell r="L262" t="str">
            <v/>
          </cell>
          <cell r="M262" t="str">
            <v/>
          </cell>
          <cell r="N262">
            <v>3</v>
          </cell>
          <cell r="O262" t="str">
            <v>PAGO</v>
          </cell>
          <cell r="P262" t="str">
            <v>SALUD</v>
          </cell>
          <cell r="Q262" t="str">
            <v>Enviado</v>
          </cell>
          <cell r="R262" t="str">
            <v>DEPARTAMENTO DE RISARALDA,</v>
          </cell>
          <cell r="S262">
            <v>8914800857</v>
          </cell>
          <cell r="T262" t="str">
            <v>AHO</v>
          </cell>
          <cell r="U262">
            <v>601003693</v>
          </cell>
        </row>
        <row r="263">
          <cell r="A263" t="str">
            <v>JUAN CARLOS HERRERA UR</v>
          </cell>
          <cell r="B263" t="str">
            <v>JUAN CARLOS HERRERA UR</v>
          </cell>
          <cell r="C263" t="str">
            <v>CC</v>
          </cell>
          <cell r="D263">
            <v>9870725</v>
          </cell>
          <cell r="E263" t="str">
            <v>DAVIVIENDA</v>
          </cell>
          <cell r="F263" t="str">
            <v>AHO</v>
          </cell>
          <cell r="G263">
            <v>245516687</v>
          </cell>
          <cell r="H263" t="str">
            <v>12/06/2026</v>
          </cell>
          <cell r="I263" t="str">
            <v>303342.00</v>
          </cell>
          <cell r="J263" t="str">
            <v>ABONO EN CUENTA</v>
          </cell>
          <cell r="K263" t="str">
            <v>Exito en Red</v>
          </cell>
          <cell r="L263" t="str">
            <v/>
          </cell>
          <cell r="M263" t="str">
            <v/>
          </cell>
          <cell r="N263">
            <v>3</v>
          </cell>
          <cell r="O263" t="str">
            <v>PAGO</v>
          </cell>
          <cell r="P263" t="str">
            <v>SALUD</v>
          </cell>
          <cell r="Q263" t="str">
            <v>Enviado</v>
          </cell>
          <cell r="R263" t="str">
            <v>DEPARTAMENTO DE RISARALDA,</v>
          </cell>
          <cell r="S263">
            <v>8914800857</v>
          </cell>
          <cell r="T263" t="str">
            <v>AHO</v>
          </cell>
          <cell r="U263">
            <v>601003693</v>
          </cell>
        </row>
        <row r="264">
          <cell r="A264" t="str">
            <v>ESTHEFANIA TREJOS ZAPA</v>
          </cell>
          <cell r="B264" t="str">
            <v>ESTHEFANIA TREJOS ZAPA</v>
          </cell>
          <cell r="C264" t="str">
            <v>CC</v>
          </cell>
          <cell r="D264">
            <v>1088303480</v>
          </cell>
          <cell r="E264" t="str">
            <v>NEQUI</v>
          </cell>
          <cell r="F264" t="str">
            <v>AHO</v>
          </cell>
          <cell r="G264">
            <v>3217459252</v>
          </cell>
          <cell r="H264" t="str">
            <v>12/06/2026</v>
          </cell>
          <cell r="I264" t="str">
            <v>3709000.00</v>
          </cell>
          <cell r="J264" t="str">
            <v>ABONO EN CUENTA</v>
          </cell>
          <cell r="K264" t="str">
            <v>Exito en Red</v>
          </cell>
          <cell r="L264" t="str">
            <v/>
          </cell>
          <cell r="M264" t="str">
            <v/>
          </cell>
          <cell r="N264">
            <v>3</v>
          </cell>
          <cell r="O264" t="str">
            <v>PAGO</v>
          </cell>
          <cell r="P264" t="str">
            <v>SALUD</v>
          </cell>
          <cell r="Q264" t="str">
            <v>Enviado</v>
          </cell>
          <cell r="R264" t="str">
            <v>DEPARTAMENTO DE RISARALDA,</v>
          </cell>
          <cell r="S264">
            <v>8914800857</v>
          </cell>
          <cell r="T264" t="str">
            <v>AHO</v>
          </cell>
          <cell r="U264">
            <v>601003693</v>
          </cell>
        </row>
        <row r="265">
          <cell r="A265" t="str">
            <v>SARAH LONDO O CORTES</v>
          </cell>
          <cell r="B265" t="str">
            <v>SARAH LONDO O CORTES</v>
          </cell>
          <cell r="C265" t="str">
            <v>CC</v>
          </cell>
          <cell r="D265">
            <v>1004755522</v>
          </cell>
          <cell r="E265" t="str">
            <v>DAVIVIENDA</v>
          </cell>
          <cell r="F265" t="str">
            <v>AHO</v>
          </cell>
          <cell r="G265">
            <v>488424918420</v>
          </cell>
          <cell r="H265" t="str">
            <v>12/06/2026</v>
          </cell>
          <cell r="I265" t="str">
            <v>4124000.00</v>
          </cell>
          <cell r="J265" t="str">
            <v>ABONO EN CUENTA</v>
          </cell>
          <cell r="K265" t="str">
            <v>Exito en Red</v>
          </cell>
          <cell r="L265" t="str">
            <v/>
          </cell>
          <cell r="M265" t="str">
            <v/>
          </cell>
          <cell r="N265">
            <v>3</v>
          </cell>
          <cell r="O265" t="str">
            <v>PAGO</v>
          </cell>
          <cell r="P265" t="str">
            <v>SALUD</v>
          </cell>
          <cell r="Q265" t="str">
            <v>Enviado</v>
          </cell>
          <cell r="R265" t="str">
            <v>DEPARTAMENTO DE RISARALDA,</v>
          </cell>
          <cell r="S265">
            <v>8914800857</v>
          </cell>
          <cell r="T265" t="str">
            <v>AHO</v>
          </cell>
          <cell r="U265">
            <v>601003693</v>
          </cell>
        </row>
        <row r="266">
          <cell r="A266" t="str">
            <v>DAVID STEVEN GRAJALES</v>
          </cell>
          <cell r="B266" t="str">
            <v>DAVID STEVEN GRAJALES</v>
          </cell>
          <cell r="C266" t="str">
            <v>CC</v>
          </cell>
          <cell r="D266">
            <v>1225089356</v>
          </cell>
          <cell r="E266" t="str">
            <v>BBVA</v>
          </cell>
          <cell r="F266" t="str">
            <v>AHO</v>
          </cell>
          <cell r="G266">
            <v>644000807</v>
          </cell>
          <cell r="H266" t="str">
            <v>12/06/2026</v>
          </cell>
          <cell r="I266" t="str">
            <v>3226000.00</v>
          </cell>
          <cell r="J266" t="str">
            <v>ABONO EN CUENTA</v>
          </cell>
          <cell r="K266" t="str">
            <v>Exito en Red</v>
          </cell>
          <cell r="L266" t="str">
            <v/>
          </cell>
          <cell r="M266" t="str">
            <v/>
          </cell>
          <cell r="N266">
            <v>3</v>
          </cell>
          <cell r="O266" t="str">
            <v>PAGO</v>
          </cell>
          <cell r="P266" t="str">
            <v>SALUD</v>
          </cell>
          <cell r="Q266" t="str">
            <v>Enviado</v>
          </cell>
          <cell r="R266" t="str">
            <v>DEPARTAMENTO DE RISARALDA,</v>
          </cell>
          <cell r="S266">
            <v>8914800857</v>
          </cell>
          <cell r="T266" t="str">
            <v>AHO</v>
          </cell>
          <cell r="U266">
            <v>601003693</v>
          </cell>
        </row>
        <row r="267">
          <cell r="A267" t="str">
            <v>ANDRES FELIPE GONZALEZ</v>
          </cell>
          <cell r="B267" t="str">
            <v>ANDRES FELIPE GONZALEZ</v>
          </cell>
          <cell r="C267" t="str">
            <v>CC</v>
          </cell>
          <cell r="D267">
            <v>1112786252</v>
          </cell>
          <cell r="E267" t="str">
            <v>BANCOLOMBIA</v>
          </cell>
          <cell r="F267" t="str">
            <v>AHO</v>
          </cell>
          <cell r="G267">
            <v>91271471900</v>
          </cell>
          <cell r="H267" t="str">
            <v>12/06/2026</v>
          </cell>
          <cell r="I267" t="str">
            <v>3709000.00</v>
          </cell>
          <cell r="J267" t="str">
            <v>ABONO EN CUENTA</v>
          </cell>
          <cell r="K267" t="str">
            <v>Exito en Red</v>
          </cell>
          <cell r="L267" t="str">
            <v/>
          </cell>
          <cell r="M267" t="str">
            <v/>
          </cell>
          <cell r="N267">
            <v>3</v>
          </cell>
          <cell r="O267" t="str">
            <v>PAGO</v>
          </cell>
          <cell r="P267" t="str">
            <v>SALUD</v>
          </cell>
          <cell r="Q267" t="str">
            <v>Enviado</v>
          </cell>
          <cell r="R267" t="str">
            <v>DEPARTAMENTO DE RISARALDA,</v>
          </cell>
          <cell r="S267">
            <v>8914800857</v>
          </cell>
          <cell r="T267" t="str">
            <v>AHO</v>
          </cell>
          <cell r="U267">
            <v>601003693</v>
          </cell>
        </row>
        <row r="268">
          <cell r="A268" t="str">
            <v>CAROLINA ALVAREZ BECER</v>
          </cell>
          <cell r="B268" t="str">
            <v>CAROLINA ALVAREZ BECER</v>
          </cell>
          <cell r="C268" t="str">
            <v>CC</v>
          </cell>
          <cell r="D268">
            <v>42161168</v>
          </cell>
          <cell r="E268" t="str">
            <v>DAVIbank S.A</v>
          </cell>
          <cell r="F268" t="str">
            <v>AHO</v>
          </cell>
          <cell r="G268">
            <v>702039130</v>
          </cell>
          <cell r="H268" t="str">
            <v>12/06/2026</v>
          </cell>
          <cell r="I268" t="str">
            <v>2391000.00</v>
          </cell>
          <cell r="J268" t="str">
            <v>ABONO EN CUENTA</v>
          </cell>
          <cell r="K268" t="str">
            <v>Exito en Red</v>
          </cell>
          <cell r="L268" t="str">
            <v/>
          </cell>
          <cell r="M268" t="str">
            <v/>
          </cell>
          <cell r="N268">
            <v>3</v>
          </cell>
          <cell r="O268" t="str">
            <v>PAGO</v>
          </cell>
          <cell r="P268" t="str">
            <v>SALUD</v>
          </cell>
          <cell r="Q268" t="str">
            <v>Enviado</v>
          </cell>
          <cell r="R268" t="str">
            <v>DEPARTAMENTO DE RISARALDA,</v>
          </cell>
          <cell r="S268">
            <v>8914800857</v>
          </cell>
          <cell r="T268" t="str">
            <v>AHO</v>
          </cell>
          <cell r="U268">
            <v>601003693</v>
          </cell>
        </row>
        <row r="269">
          <cell r="A269" t="str">
            <v>WILMAR ALEXANDER PULGA</v>
          </cell>
          <cell r="B269" t="str">
            <v>WILMAR ALEXANDER PULGA</v>
          </cell>
          <cell r="C269" t="str">
            <v>CC</v>
          </cell>
          <cell r="D269">
            <v>10018862</v>
          </cell>
          <cell r="E269" t="str">
            <v>DAVIbank S.A</v>
          </cell>
          <cell r="F269" t="str">
            <v>AHO</v>
          </cell>
          <cell r="G269">
            <v>5792086312</v>
          </cell>
          <cell r="H269" t="str">
            <v>12/06/2026</v>
          </cell>
          <cell r="I269" t="str">
            <v>3709000.00</v>
          </cell>
          <cell r="J269" t="str">
            <v>ABONO EN CUENTA</v>
          </cell>
          <cell r="K269" t="str">
            <v>Exito en Red</v>
          </cell>
          <cell r="L269" t="str">
            <v/>
          </cell>
          <cell r="M269" t="str">
            <v/>
          </cell>
          <cell r="N269">
            <v>3</v>
          </cell>
          <cell r="O269" t="str">
            <v>PAGO</v>
          </cell>
          <cell r="P269" t="str">
            <v>SALUD</v>
          </cell>
          <cell r="Q269" t="str">
            <v>Enviado</v>
          </cell>
          <cell r="R269" t="str">
            <v>DEPARTAMENTO DE RISARALDA,</v>
          </cell>
          <cell r="S269">
            <v>8914800857</v>
          </cell>
          <cell r="T269" t="str">
            <v>AHO</v>
          </cell>
          <cell r="U269">
            <v>601003693</v>
          </cell>
        </row>
        <row r="270">
          <cell r="A270" t="str">
            <v>JULIO CESAR PINEDA DIA</v>
          </cell>
          <cell r="B270" t="str">
            <v>JULIO CESAR PINEDA DIA</v>
          </cell>
          <cell r="C270" t="str">
            <v>CC</v>
          </cell>
          <cell r="D270">
            <v>10112281</v>
          </cell>
          <cell r="E270" t="str">
            <v>DAVIVIENDA</v>
          </cell>
          <cell r="F270" t="str">
            <v>AHO</v>
          </cell>
          <cell r="G270">
            <v>127270078661</v>
          </cell>
          <cell r="H270" t="str">
            <v>12/06/2026</v>
          </cell>
          <cell r="I270" t="str">
            <v>4244333.00</v>
          </cell>
          <cell r="J270" t="str">
            <v>ABONO EN CUENTA</v>
          </cell>
          <cell r="K270" t="str">
            <v>Exito en Red</v>
          </cell>
          <cell r="L270" t="str">
            <v/>
          </cell>
          <cell r="M270" t="str">
            <v/>
          </cell>
          <cell r="N270">
            <v>3</v>
          </cell>
          <cell r="O270" t="str">
            <v>PAGO</v>
          </cell>
          <cell r="P270" t="str">
            <v>SALUD</v>
          </cell>
          <cell r="Q270" t="str">
            <v>Enviado</v>
          </cell>
          <cell r="R270" t="str">
            <v>DEPARTAMENTO DE RISARALDA,</v>
          </cell>
          <cell r="S270">
            <v>8914800857</v>
          </cell>
          <cell r="T270" t="str">
            <v>AHO</v>
          </cell>
          <cell r="U270">
            <v>601003693</v>
          </cell>
        </row>
        <row r="271">
          <cell r="A271" t="str">
            <v>QUINTERO MU OZ JOSE FE</v>
          </cell>
          <cell r="B271" t="str">
            <v>QUINTERO MU OZ JOSE FE</v>
          </cell>
          <cell r="C271" t="str">
            <v>CC</v>
          </cell>
          <cell r="D271">
            <v>98577847</v>
          </cell>
          <cell r="E271" t="str">
            <v>DAVIVIENDA</v>
          </cell>
          <cell r="F271" t="str">
            <v>AHO</v>
          </cell>
          <cell r="G271">
            <v>127270069736</v>
          </cell>
          <cell r="H271" t="str">
            <v>12/06/2026</v>
          </cell>
          <cell r="I271" t="str">
            <v>90228.00</v>
          </cell>
          <cell r="J271" t="str">
            <v>ABONO EN CUENTA</v>
          </cell>
          <cell r="K271" t="str">
            <v>Exito en Red</v>
          </cell>
          <cell r="L271" t="str">
            <v/>
          </cell>
          <cell r="M271" t="str">
            <v/>
          </cell>
          <cell r="N271">
            <v>3</v>
          </cell>
          <cell r="O271" t="str">
            <v>PAGO</v>
          </cell>
          <cell r="P271" t="str">
            <v>SALUD</v>
          </cell>
          <cell r="Q271" t="str">
            <v>Enviado</v>
          </cell>
          <cell r="R271" t="str">
            <v>DEPARTAMENTO DE RISARALDA,</v>
          </cell>
          <cell r="S271">
            <v>8914800857</v>
          </cell>
          <cell r="T271" t="str">
            <v>AHO</v>
          </cell>
          <cell r="U271">
            <v>601003693</v>
          </cell>
        </row>
        <row r="272">
          <cell r="A272" t="str">
            <v>VIVIANA DEL SOCORRO RE</v>
          </cell>
          <cell r="B272" t="str">
            <v>VIVIANA DEL SOCORRO RE</v>
          </cell>
          <cell r="C272" t="str">
            <v>CC</v>
          </cell>
          <cell r="D272">
            <v>1088244403</v>
          </cell>
          <cell r="E272" t="str">
            <v>DAVIVIENDA</v>
          </cell>
          <cell r="F272" t="str">
            <v>AHO</v>
          </cell>
          <cell r="G272">
            <v>488431180592</v>
          </cell>
          <cell r="H272" t="str">
            <v>12/06/2026</v>
          </cell>
          <cell r="I272" t="str">
            <v>3709000.00</v>
          </cell>
          <cell r="J272" t="str">
            <v>ABONO EN CUENTA</v>
          </cell>
          <cell r="K272" t="str">
            <v>Exito en Red</v>
          </cell>
          <cell r="L272" t="str">
            <v/>
          </cell>
          <cell r="M272" t="str">
            <v/>
          </cell>
          <cell r="N272">
            <v>3</v>
          </cell>
          <cell r="O272" t="str">
            <v>PAGO</v>
          </cell>
          <cell r="P272" t="str">
            <v>SALUD</v>
          </cell>
          <cell r="Q272" t="str">
            <v>Enviado</v>
          </cell>
          <cell r="R272" t="str">
            <v>DEPARTAMENTO DE RISARALDA,</v>
          </cell>
          <cell r="S272">
            <v>8914800857</v>
          </cell>
          <cell r="T272" t="str">
            <v>AHO</v>
          </cell>
          <cell r="U272">
            <v>601003693</v>
          </cell>
        </row>
        <row r="273">
          <cell r="A273" t="str">
            <v>JUAN PABLO LOPEZ RESTR</v>
          </cell>
          <cell r="B273" t="str">
            <v>JUAN PABLO LOPEZ RESTR</v>
          </cell>
          <cell r="C273" t="str">
            <v>CC</v>
          </cell>
          <cell r="D273">
            <v>1088029138</v>
          </cell>
          <cell r="E273" t="str">
            <v>BANCO CAJA SOCIAL</v>
          </cell>
          <cell r="F273" t="str">
            <v>AHO</v>
          </cell>
          <cell r="G273">
            <v>24073285711</v>
          </cell>
          <cell r="H273" t="str">
            <v>12/06/2026</v>
          </cell>
          <cell r="I273" t="str">
            <v>3226000.00</v>
          </cell>
          <cell r="J273" t="str">
            <v>ABONO EN CUENTA</v>
          </cell>
          <cell r="K273" t="str">
            <v>Exito en Red</v>
          </cell>
          <cell r="L273" t="str">
            <v/>
          </cell>
          <cell r="M273" t="str">
            <v/>
          </cell>
          <cell r="N273">
            <v>3</v>
          </cell>
          <cell r="O273" t="str">
            <v>PAGO</v>
          </cell>
          <cell r="P273" t="str">
            <v>SALUD</v>
          </cell>
          <cell r="Q273" t="str">
            <v>Enviado</v>
          </cell>
          <cell r="R273" t="str">
            <v>DEPARTAMENTO DE RISARALDA,</v>
          </cell>
          <cell r="S273">
            <v>8914800857</v>
          </cell>
          <cell r="T273" t="str">
            <v>AHO</v>
          </cell>
          <cell r="U273">
            <v>601003693</v>
          </cell>
        </row>
        <row r="274">
          <cell r="A274" t="str">
            <v>YULIANA TOBON ECHEVERR</v>
          </cell>
          <cell r="B274" t="str">
            <v>YULIANA TOBON ECHEVERR</v>
          </cell>
          <cell r="C274" t="str">
            <v>CC</v>
          </cell>
          <cell r="D274">
            <v>1093227337</v>
          </cell>
          <cell r="E274" t="str">
            <v>BANCOLOMBIA</v>
          </cell>
          <cell r="F274" t="str">
            <v>AHO</v>
          </cell>
          <cell r="G274">
            <v>74422546191</v>
          </cell>
          <cell r="H274" t="str">
            <v>12/06/2026</v>
          </cell>
          <cell r="I274" t="str">
            <v>4584000.00</v>
          </cell>
          <cell r="J274" t="str">
            <v>ABONO EN CUENTA</v>
          </cell>
          <cell r="K274" t="str">
            <v>Exito en Red</v>
          </cell>
          <cell r="L274" t="str">
            <v/>
          </cell>
          <cell r="M274" t="str">
            <v/>
          </cell>
          <cell r="N274">
            <v>5</v>
          </cell>
          <cell r="O274" t="str">
            <v>PAGO</v>
          </cell>
          <cell r="P274" t="str">
            <v>SALUD</v>
          </cell>
          <cell r="Q274" t="str">
            <v>Enviado</v>
          </cell>
          <cell r="R274" t="str">
            <v>DEPARTAMENTO DE RISARALDA,</v>
          </cell>
          <cell r="S274">
            <v>8914800857</v>
          </cell>
          <cell r="T274" t="str">
            <v>AHO</v>
          </cell>
          <cell r="U274">
            <v>601003693</v>
          </cell>
        </row>
        <row r="275">
          <cell r="A275" t="str">
            <v>HERNAN DARIO ROMAN GOM</v>
          </cell>
          <cell r="B275" t="str">
            <v>HERNAN DARIO ROMAN GOM</v>
          </cell>
          <cell r="C275" t="str">
            <v>CC</v>
          </cell>
          <cell r="D275">
            <v>9872136</v>
          </cell>
          <cell r="E275" t="str">
            <v>AV VILLAS</v>
          </cell>
          <cell r="F275" t="str">
            <v>AHO</v>
          </cell>
          <cell r="G275">
            <v>302963751</v>
          </cell>
          <cell r="H275" t="str">
            <v>12/06/2026</v>
          </cell>
          <cell r="I275" t="str">
            <v>4124000.00</v>
          </cell>
          <cell r="J275" t="str">
            <v>ABONO EN CUENTA</v>
          </cell>
          <cell r="K275" t="str">
            <v>Exito en Red</v>
          </cell>
          <cell r="L275" t="str">
            <v/>
          </cell>
          <cell r="M275" t="str">
            <v/>
          </cell>
          <cell r="N275">
            <v>5</v>
          </cell>
          <cell r="O275" t="str">
            <v>PAGO</v>
          </cell>
          <cell r="P275" t="str">
            <v>SALUD</v>
          </cell>
          <cell r="Q275" t="str">
            <v>Enviado</v>
          </cell>
          <cell r="R275" t="str">
            <v>DEPARTAMENTO DE RISARALDA,</v>
          </cell>
          <cell r="S275">
            <v>8914800857</v>
          </cell>
          <cell r="T275" t="str">
            <v>AHO</v>
          </cell>
          <cell r="U275">
            <v>601003693</v>
          </cell>
        </row>
        <row r="276">
          <cell r="A276" t="str">
            <v>SANDRA MILENA FRANCO R</v>
          </cell>
          <cell r="B276" t="str">
            <v>SANDRA MILENA FRANCO R</v>
          </cell>
          <cell r="C276" t="str">
            <v>CC</v>
          </cell>
          <cell r="D276">
            <v>1088249976</v>
          </cell>
          <cell r="E276" t="str">
            <v>BANCOLOMBIA</v>
          </cell>
          <cell r="F276" t="str">
            <v>AHO</v>
          </cell>
          <cell r="G276">
            <v>72165820305</v>
          </cell>
          <cell r="H276" t="str">
            <v>12/06/2026</v>
          </cell>
          <cell r="I276" t="str">
            <v>3709000.00</v>
          </cell>
          <cell r="J276" t="str">
            <v>ABONO EN CUENTA</v>
          </cell>
          <cell r="K276" t="str">
            <v>Exito en Red</v>
          </cell>
          <cell r="L276" t="str">
            <v/>
          </cell>
          <cell r="M276" t="str">
            <v/>
          </cell>
          <cell r="N276">
            <v>5</v>
          </cell>
          <cell r="O276" t="str">
            <v>PAGO</v>
          </cell>
          <cell r="P276" t="str">
            <v>SALUD</v>
          </cell>
          <cell r="Q276" t="str">
            <v>Enviado</v>
          </cell>
          <cell r="R276" t="str">
            <v>DEPARTAMENTO DE RISARALDA,</v>
          </cell>
          <cell r="S276">
            <v>8914800857</v>
          </cell>
          <cell r="T276" t="str">
            <v>AHO</v>
          </cell>
          <cell r="U276">
            <v>601003693</v>
          </cell>
        </row>
        <row r="277">
          <cell r="A277" t="str">
            <v>KARLA M. MONTALVO M.</v>
          </cell>
          <cell r="B277" t="str">
            <v>KARLA M. MONTALVO M.</v>
          </cell>
          <cell r="C277" t="str">
            <v>CC</v>
          </cell>
          <cell r="D277">
            <v>32243430</v>
          </cell>
          <cell r="E277" t="str">
            <v>BANCOLOMBIA</v>
          </cell>
          <cell r="F277" t="str">
            <v>AHO</v>
          </cell>
          <cell r="G277">
            <v>91275831145</v>
          </cell>
          <cell r="H277" t="str">
            <v>12/06/2026</v>
          </cell>
          <cell r="I277" t="str">
            <v>4124000.00</v>
          </cell>
          <cell r="J277" t="str">
            <v>ABONO EN CUENTA</v>
          </cell>
          <cell r="K277" t="str">
            <v>Exito en Red</v>
          </cell>
          <cell r="L277" t="str">
            <v/>
          </cell>
          <cell r="M277" t="str">
            <v/>
          </cell>
          <cell r="N277">
            <v>5</v>
          </cell>
          <cell r="O277" t="str">
            <v>PAGO</v>
          </cell>
          <cell r="P277" t="str">
            <v>SALUD</v>
          </cell>
          <cell r="Q277" t="str">
            <v>Enviado</v>
          </cell>
          <cell r="R277" t="str">
            <v>DEPARTAMENTO DE RISARALDA,</v>
          </cell>
          <cell r="S277">
            <v>8914800857</v>
          </cell>
          <cell r="T277" t="str">
            <v>AHO</v>
          </cell>
          <cell r="U277">
            <v>601003693</v>
          </cell>
        </row>
        <row r="278">
          <cell r="A278" t="str">
            <v>CESAR ORLANDO VINASCO</v>
          </cell>
          <cell r="B278" t="str">
            <v>CESAR ORLANDO VINASCO</v>
          </cell>
          <cell r="C278" t="str">
            <v>CC</v>
          </cell>
          <cell r="D278">
            <v>1088294632</v>
          </cell>
          <cell r="E278" t="str">
            <v>DAVIVIENDA</v>
          </cell>
          <cell r="F278" t="str">
            <v>AHO</v>
          </cell>
          <cell r="G278">
            <v>126070775971</v>
          </cell>
          <cell r="H278" t="str">
            <v>16/06/2026</v>
          </cell>
          <cell r="I278" t="str">
            <v>3709000.00</v>
          </cell>
          <cell r="J278" t="str">
            <v>ABONO EN CUENTA</v>
          </cell>
          <cell r="K278" t="str">
            <v>Exito en Red</v>
          </cell>
          <cell r="L278" t="str">
            <v/>
          </cell>
          <cell r="M278" t="str">
            <v/>
          </cell>
          <cell r="N278">
            <v>5</v>
          </cell>
          <cell r="O278" t="str">
            <v>PAGO</v>
          </cell>
          <cell r="P278" t="str">
            <v>SALUD</v>
          </cell>
          <cell r="Q278" t="str">
            <v>Enviado</v>
          </cell>
          <cell r="R278" t="str">
            <v>DEPARTAMENTO DE RISARALDA,</v>
          </cell>
          <cell r="S278">
            <v>8914800857</v>
          </cell>
          <cell r="T278" t="str">
            <v>AHO</v>
          </cell>
          <cell r="U278">
            <v>601003693</v>
          </cell>
        </row>
        <row r="279">
          <cell r="A279" t="str">
            <v>VIVIAN ANDREA VALDERRA</v>
          </cell>
          <cell r="B279" t="str">
            <v>VIVIAN ANDREA VALDERRA</v>
          </cell>
          <cell r="C279" t="str">
            <v>CC</v>
          </cell>
          <cell r="D279">
            <v>1087556899</v>
          </cell>
          <cell r="E279" t="str">
            <v>BANCOLOMBIA</v>
          </cell>
          <cell r="F279" t="str">
            <v>AHO</v>
          </cell>
          <cell r="G279">
            <v>27058404077</v>
          </cell>
          <cell r="H279" t="str">
            <v>16/06/2026</v>
          </cell>
          <cell r="I279" t="str">
            <v>3244000.00</v>
          </cell>
          <cell r="J279" t="str">
            <v>ABONO EN CUENTA</v>
          </cell>
          <cell r="K279" t="str">
            <v>Exito en Red</v>
          </cell>
          <cell r="L279" t="str">
            <v/>
          </cell>
          <cell r="M279" t="str">
            <v/>
          </cell>
          <cell r="N279">
            <v>5</v>
          </cell>
          <cell r="O279" t="str">
            <v>PAGO</v>
          </cell>
          <cell r="P279" t="str">
            <v>SALUD</v>
          </cell>
          <cell r="Q279" t="str">
            <v>Enviado</v>
          </cell>
          <cell r="R279" t="str">
            <v>DEPARTAMENTO DE RISARALDA,</v>
          </cell>
          <cell r="S279">
            <v>8914800857</v>
          </cell>
          <cell r="T279" t="str">
            <v>AHO</v>
          </cell>
          <cell r="U279">
            <v>601003693</v>
          </cell>
        </row>
        <row r="280">
          <cell r="A280" t="str">
            <v>JOHANNA ANDREA GIRALDO</v>
          </cell>
          <cell r="B280" t="str">
            <v>JOHANNA ANDREA GIRALDO</v>
          </cell>
          <cell r="C280" t="str">
            <v>CC</v>
          </cell>
          <cell r="D280">
            <v>1088295036</v>
          </cell>
          <cell r="E280" t="str">
            <v>BANCOLOMBIA</v>
          </cell>
          <cell r="F280" t="str">
            <v>AHO</v>
          </cell>
          <cell r="G280">
            <v>27013018656</v>
          </cell>
          <cell r="H280" t="str">
            <v>16/06/2026</v>
          </cell>
          <cell r="I280" t="str">
            <v>3709000.00</v>
          </cell>
          <cell r="J280" t="str">
            <v>ABONO EN CUENTA</v>
          </cell>
          <cell r="K280" t="str">
            <v>Exito en Red</v>
          </cell>
          <cell r="L280" t="str">
            <v/>
          </cell>
          <cell r="M280" t="str">
            <v/>
          </cell>
          <cell r="N280">
            <v>5</v>
          </cell>
          <cell r="O280" t="str">
            <v>PAGO</v>
          </cell>
          <cell r="P280" t="str">
            <v>SALUD</v>
          </cell>
          <cell r="Q280" t="str">
            <v>Enviado</v>
          </cell>
          <cell r="R280" t="str">
            <v>DEPARTAMENTO DE RISARALDA,</v>
          </cell>
          <cell r="S280">
            <v>8914800857</v>
          </cell>
          <cell r="T280" t="str">
            <v>AHO</v>
          </cell>
          <cell r="U280">
            <v>601003693</v>
          </cell>
        </row>
        <row r="281">
          <cell r="A281" t="str">
            <v>JIMENA LOPEZ CARDENAS</v>
          </cell>
          <cell r="B281" t="str">
            <v>JIMENA LOPEZ CARDENAS</v>
          </cell>
          <cell r="C281" t="str">
            <v>CC</v>
          </cell>
          <cell r="D281">
            <v>1053777891</v>
          </cell>
          <cell r="E281" t="str">
            <v>BANCOLOMBIA</v>
          </cell>
          <cell r="F281" t="str">
            <v>AHO</v>
          </cell>
          <cell r="G281">
            <v>5960810629</v>
          </cell>
          <cell r="H281" t="str">
            <v>16/06/2026</v>
          </cell>
          <cell r="I281" t="str">
            <v>4124000.00</v>
          </cell>
          <cell r="J281" t="str">
            <v>ABONO EN CUENTA</v>
          </cell>
          <cell r="K281" t="str">
            <v>Exito en Red</v>
          </cell>
          <cell r="L281" t="str">
            <v/>
          </cell>
          <cell r="M281" t="str">
            <v/>
          </cell>
          <cell r="N281">
            <v>5</v>
          </cell>
          <cell r="O281" t="str">
            <v>PAGO</v>
          </cell>
          <cell r="P281" t="str">
            <v>SALUD</v>
          </cell>
          <cell r="Q281" t="str">
            <v>Enviado</v>
          </cell>
          <cell r="R281" t="str">
            <v>DEPARTAMENTO DE RISARALDA,</v>
          </cell>
          <cell r="S281">
            <v>8914800857</v>
          </cell>
          <cell r="T281" t="str">
            <v>AHO</v>
          </cell>
          <cell r="U281">
            <v>601003693</v>
          </cell>
        </row>
        <row r="282">
          <cell r="A282" t="str">
            <v>NATALIA ARIAS PATI O</v>
          </cell>
          <cell r="B282" t="str">
            <v>NATALIA ARIAS PATI O</v>
          </cell>
          <cell r="C282" t="str">
            <v>CC</v>
          </cell>
          <cell r="D282">
            <v>1088320402</v>
          </cell>
          <cell r="E282" t="str">
            <v>BANCO CAJA SOCIAL</v>
          </cell>
          <cell r="F282" t="str">
            <v>AHO</v>
          </cell>
          <cell r="G282">
            <v>24100794078</v>
          </cell>
          <cell r="H282" t="str">
            <v>16/06/2026</v>
          </cell>
          <cell r="I282" t="str">
            <v>5521000.00</v>
          </cell>
          <cell r="J282" t="str">
            <v>ABONO EN CUENTA</v>
          </cell>
          <cell r="K282" t="str">
            <v>Exito en Red</v>
          </cell>
          <cell r="L282" t="str">
            <v/>
          </cell>
          <cell r="M282" t="str">
            <v/>
          </cell>
          <cell r="N282">
            <v>5</v>
          </cell>
          <cell r="O282" t="str">
            <v>PAGO</v>
          </cell>
          <cell r="P282" t="str">
            <v>SALUD</v>
          </cell>
          <cell r="Q282" t="str">
            <v>Enviado</v>
          </cell>
          <cell r="R282" t="str">
            <v>DEPARTAMENTO DE RISARALDA,</v>
          </cell>
          <cell r="S282">
            <v>8914800857</v>
          </cell>
          <cell r="T282" t="str">
            <v>AHO</v>
          </cell>
          <cell r="U282">
            <v>601003693</v>
          </cell>
        </row>
        <row r="283">
          <cell r="A283" t="str">
            <v>SERGIO ANDRES JIMENEZ</v>
          </cell>
          <cell r="B283" t="str">
            <v>SERGIO ANDRES JIMENEZ</v>
          </cell>
          <cell r="C283" t="str">
            <v>CC</v>
          </cell>
          <cell r="D283">
            <v>1088020052</v>
          </cell>
          <cell r="E283" t="str">
            <v>DAVIVIENDA</v>
          </cell>
          <cell r="F283" t="str">
            <v>AHO</v>
          </cell>
          <cell r="G283">
            <v>488422724432</v>
          </cell>
          <cell r="H283" t="str">
            <v>16/06/2026</v>
          </cell>
          <cell r="I283" t="str">
            <v>3709000.00</v>
          </cell>
          <cell r="J283" t="str">
            <v>ABONO EN CUENTA</v>
          </cell>
          <cell r="K283" t="str">
            <v>Exito en Red</v>
          </cell>
          <cell r="L283" t="str">
            <v/>
          </cell>
          <cell r="M283" t="str">
            <v/>
          </cell>
          <cell r="N283">
            <v>5</v>
          </cell>
          <cell r="O283" t="str">
            <v>PAGO</v>
          </cell>
          <cell r="P283" t="str">
            <v>SALUD</v>
          </cell>
          <cell r="Q283" t="str">
            <v>Enviado</v>
          </cell>
          <cell r="R283" t="str">
            <v>DEPARTAMENTO DE RISARALDA,</v>
          </cell>
          <cell r="S283">
            <v>8914800857</v>
          </cell>
          <cell r="T283" t="str">
            <v>AHO</v>
          </cell>
          <cell r="U283">
            <v>601003693</v>
          </cell>
        </row>
        <row r="284">
          <cell r="A284" t="str">
            <v>RAMIREZ SANDOVAL JUAN</v>
          </cell>
          <cell r="B284" t="str">
            <v>RAMIREZ SANDOVAL JUAN</v>
          </cell>
          <cell r="C284" t="str">
            <v>CC</v>
          </cell>
          <cell r="D284">
            <v>18402608</v>
          </cell>
          <cell r="E284" t="str">
            <v>DAVIVIENDA</v>
          </cell>
          <cell r="F284" t="str">
            <v>AHO</v>
          </cell>
          <cell r="G284">
            <v>136200085886</v>
          </cell>
          <cell r="H284" t="str">
            <v>16/06/2026</v>
          </cell>
          <cell r="I284" t="str">
            <v>90228.00</v>
          </cell>
          <cell r="J284" t="str">
            <v>ABONO EN CUENTA</v>
          </cell>
          <cell r="K284" t="str">
            <v>Exito en Red</v>
          </cell>
          <cell r="L284" t="str">
            <v/>
          </cell>
          <cell r="M284" t="str">
            <v/>
          </cell>
          <cell r="N284">
            <v>5</v>
          </cell>
          <cell r="O284" t="str">
            <v>PAGO</v>
          </cell>
          <cell r="P284" t="str">
            <v>SALUD</v>
          </cell>
          <cell r="Q284" t="str">
            <v>Enviado</v>
          </cell>
          <cell r="R284" t="str">
            <v>DEPARTAMENTO DE RISARALDA,</v>
          </cell>
          <cell r="S284">
            <v>8914800857</v>
          </cell>
          <cell r="T284" t="str">
            <v>AHO</v>
          </cell>
          <cell r="U284">
            <v>601003693</v>
          </cell>
        </row>
        <row r="285">
          <cell r="A285" t="str">
            <v>ESTEPHANIA VILLADA BET</v>
          </cell>
          <cell r="B285" t="str">
            <v>ESTEPHANIA VILLADA BET</v>
          </cell>
          <cell r="C285" t="str">
            <v>CC</v>
          </cell>
          <cell r="D285">
            <v>1004518428</v>
          </cell>
          <cell r="E285" t="str">
            <v>BANCOLOMBIA</v>
          </cell>
          <cell r="F285" t="str">
            <v>AHO</v>
          </cell>
          <cell r="G285">
            <v>91200469629</v>
          </cell>
          <cell r="H285" t="str">
            <v>16/06/2026</v>
          </cell>
          <cell r="I285" t="str">
            <v>5521000.00</v>
          </cell>
          <cell r="J285" t="str">
            <v>ABONO EN CUENTA</v>
          </cell>
          <cell r="K285" t="str">
            <v>Exito en Red</v>
          </cell>
          <cell r="L285" t="str">
            <v/>
          </cell>
          <cell r="M285" t="str">
            <v/>
          </cell>
          <cell r="N285">
            <v>5</v>
          </cell>
          <cell r="O285" t="str">
            <v>PAGO</v>
          </cell>
          <cell r="P285" t="str">
            <v>SALUD</v>
          </cell>
          <cell r="Q285" t="str">
            <v>Enviado</v>
          </cell>
          <cell r="R285" t="str">
            <v>DEPARTAMENTO DE RISARALDA,</v>
          </cell>
          <cell r="S285">
            <v>8914800857</v>
          </cell>
          <cell r="T285" t="str">
            <v>AHO</v>
          </cell>
          <cell r="U285">
            <v>601003693</v>
          </cell>
        </row>
        <row r="286">
          <cell r="A286" t="str">
            <v>JASMIN HENAO RAMIREZ</v>
          </cell>
          <cell r="B286" t="str">
            <v>JASMIN HENAO RAMIREZ</v>
          </cell>
          <cell r="C286" t="str">
            <v>CC</v>
          </cell>
          <cell r="D286">
            <v>42153536</v>
          </cell>
          <cell r="E286" t="str">
            <v>BANCOLOMBIA</v>
          </cell>
          <cell r="F286" t="str">
            <v>AHO</v>
          </cell>
          <cell r="G286">
            <v>11539414587</v>
          </cell>
          <cell r="H286" t="str">
            <v>16/06/2026</v>
          </cell>
          <cell r="I286" t="str">
            <v>2928000.00</v>
          </cell>
          <cell r="J286" t="str">
            <v>ABONO EN CUENTA</v>
          </cell>
          <cell r="K286" t="str">
            <v>Exito en Red</v>
          </cell>
          <cell r="L286" t="str">
            <v/>
          </cell>
          <cell r="M286" t="str">
            <v/>
          </cell>
          <cell r="N286">
            <v>5</v>
          </cell>
          <cell r="O286" t="str">
            <v>PAGO</v>
          </cell>
          <cell r="P286" t="str">
            <v>SALUD</v>
          </cell>
          <cell r="Q286" t="str">
            <v>Enviado</v>
          </cell>
          <cell r="R286" t="str">
            <v>DEPARTAMENTO DE RISARALDA,</v>
          </cell>
          <cell r="S286">
            <v>8914800857</v>
          </cell>
          <cell r="T286" t="str">
            <v>AHO</v>
          </cell>
          <cell r="U286">
            <v>601003693</v>
          </cell>
        </row>
        <row r="287">
          <cell r="A287" t="str">
            <v>JORGE HERNAN MONTES CO</v>
          </cell>
          <cell r="B287" t="str">
            <v>JORGE HERNAN MONTES CO</v>
          </cell>
          <cell r="C287" t="str">
            <v>CC</v>
          </cell>
          <cell r="D287">
            <v>9861664</v>
          </cell>
          <cell r="E287" t="str">
            <v>BANCO CAJA SOCIAL</v>
          </cell>
          <cell r="F287" t="str">
            <v>AHO</v>
          </cell>
          <cell r="G287">
            <v>24136781855</v>
          </cell>
          <cell r="H287" t="str">
            <v>16/06/2026</v>
          </cell>
          <cell r="I287" t="str">
            <v>3709000.00</v>
          </cell>
          <cell r="J287" t="str">
            <v>ABONO EN CUENTA</v>
          </cell>
          <cell r="K287" t="str">
            <v>Exito en Red</v>
          </cell>
          <cell r="L287" t="str">
            <v/>
          </cell>
          <cell r="M287" t="str">
            <v/>
          </cell>
          <cell r="N287">
            <v>5</v>
          </cell>
          <cell r="O287" t="str">
            <v>PAGO</v>
          </cell>
          <cell r="P287" t="str">
            <v>SALUD</v>
          </cell>
          <cell r="Q287" t="str">
            <v>Enviado</v>
          </cell>
          <cell r="R287" t="str">
            <v>DEPARTAMENTO DE RISARALDA,</v>
          </cell>
          <cell r="S287">
            <v>8914800857</v>
          </cell>
          <cell r="T287" t="str">
            <v>AHO</v>
          </cell>
          <cell r="U287">
            <v>601003693</v>
          </cell>
        </row>
        <row r="288">
          <cell r="A288" t="str">
            <v>DIANA MILENA MARIN SAN</v>
          </cell>
          <cell r="B288" t="str">
            <v>DIANA MILENA MARIN SAN</v>
          </cell>
          <cell r="C288" t="str">
            <v>CC</v>
          </cell>
          <cell r="D288">
            <v>42108337</v>
          </cell>
          <cell r="E288" t="str">
            <v>BANCOLOMBIA</v>
          </cell>
          <cell r="F288" t="str">
            <v>AHO</v>
          </cell>
          <cell r="G288">
            <v>72354685800</v>
          </cell>
          <cell r="H288" t="str">
            <v>16/06/2026</v>
          </cell>
          <cell r="I288" t="str">
            <v>3709000.00</v>
          </cell>
          <cell r="J288" t="str">
            <v>ABONO EN CUENTA</v>
          </cell>
          <cell r="K288" t="str">
            <v>Exito en Red</v>
          </cell>
          <cell r="L288" t="str">
            <v/>
          </cell>
          <cell r="M288" t="str">
            <v/>
          </cell>
          <cell r="N288">
            <v>5</v>
          </cell>
          <cell r="O288" t="str">
            <v>PAGO</v>
          </cell>
          <cell r="P288" t="str">
            <v>SALUD</v>
          </cell>
          <cell r="Q288" t="str">
            <v>Enviado</v>
          </cell>
          <cell r="R288" t="str">
            <v>DEPARTAMENTO DE RISARALDA,</v>
          </cell>
          <cell r="S288">
            <v>8914800857</v>
          </cell>
          <cell r="T288" t="str">
            <v>AHO</v>
          </cell>
          <cell r="U288">
            <v>601003693</v>
          </cell>
        </row>
        <row r="289">
          <cell r="A289" t="str">
            <v>JUAN DIEGO MU OZ VARGA</v>
          </cell>
          <cell r="B289" t="str">
            <v>JUAN DIEGO MU OZ VARGA</v>
          </cell>
          <cell r="C289" t="str">
            <v>CC</v>
          </cell>
          <cell r="D289">
            <v>1113784117</v>
          </cell>
          <cell r="E289" t="str">
            <v>DAVIVIENDA</v>
          </cell>
          <cell r="F289" t="str">
            <v>AHO</v>
          </cell>
          <cell r="G289">
            <v>550488403486530</v>
          </cell>
          <cell r="H289" t="str">
            <v>16/06/2026</v>
          </cell>
          <cell r="I289" t="str">
            <v>3709000.00</v>
          </cell>
          <cell r="J289" t="str">
            <v>ABONO EN CUENTA</v>
          </cell>
          <cell r="K289" t="str">
            <v>Exito en Red</v>
          </cell>
          <cell r="L289" t="str">
            <v/>
          </cell>
          <cell r="M289" t="str">
            <v/>
          </cell>
          <cell r="N289">
            <v>5</v>
          </cell>
          <cell r="O289" t="str">
            <v>PAGO</v>
          </cell>
          <cell r="P289" t="str">
            <v>SALUD</v>
          </cell>
          <cell r="Q289" t="str">
            <v>Enviado</v>
          </cell>
          <cell r="R289" t="str">
            <v>DEPARTAMENTO DE RISARALDA,</v>
          </cell>
          <cell r="S289">
            <v>8914800857</v>
          </cell>
          <cell r="T289" t="str">
            <v>AHO</v>
          </cell>
          <cell r="U289">
            <v>601003693</v>
          </cell>
        </row>
        <row r="290">
          <cell r="A290" t="str">
            <v>ALEJANDRA OSPINA MEJIA</v>
          </cell>
          <cell r="B290" t="str">
            <v>ALEJANDRA OSPINA MEJIA</v>
          </cell>
          <cell r="C290" t="str">
            <v>CC</v>
          </cell>
          <cell r="D290">
            <v>1007192343</v>
          </cell>
          <cell r="E290" t="str">
            <v>BANCOLOMBIA</v>
          </cell>
          <cell r="F290" t="str">
            <v>AHO</v>
          </cell>
          <cell r="G290">
            <v>91255223173</v>
          </cell>
          <cell r="H290" t="str">
            <v>16/06/2026</v>
          </cell>
          <cell r="I290" t="str">
            <v>3709000.00</v>
          </cell>
          <cell r="J290" t="str">
            <v>ABONO EN CUENTA</v>
          </cell>
          <cell r="K290" t="str">
            <v>Exito en Red</v>
          </cell>
          <cell r="L290" t="str">
            <v/>
          </cell>
          <cell r="M290" t="str">
            <v/>
          </cell>
          <cell r="N290">
            <v>5</v>
          </cell>
          <cell r="O290" t="str">
            <v>PAGO</v>
          </cell>
          <cell r="P290" t="str">
            <v>SALUD</v>
          </cell>
          <cell r="Q290" t="str">
            <v>Enviado</v>
          </cell>
          <cell r="R290" t="str">
            <v>DEPARTAMENTO DE RISARALDA,</v>
          </cell>
          <cell r="S290">
            <v>8914800857</v>
          </cell>
          <cell r="T290" t="str">
            <v>AHO</v>
          </cell>
          <cell r="U290">
            <v>601003693</v>
          </cell>
        </row>
        <row r="291">
          <cell r="A291" t="str">
            <v>LAURA VANESSA GRAJALES</v>
          </cell>
          <cell r="B291" t="str">
            <v>LAURA VANESSA GRAJALES</v>
          </cell>
          <cell r="C291" t="str">
            <v>CC</v>
          </cell>
          <cell r="D291">
            <v>1088312702</v>
          </cell>
          <cell r="E291" t="str">
            <v>DAVIVIENDA</v>
          </cell>
          <cell r="F291" t="str">
            <v>AHO</v>
          </cell>
          <cell r="G291">
            <v>488440380035</v>
          </cell>
          <cell r="H291" t="str">
            <v>16/06/2026</v>
          </cell>
          <cell r="I291" t="str">
            <v>3709000.00</v>
          </cell>
          <cell r="J291" t="str">
            <v>ABONO EN CUENTA</v>
          </cell>
          <cell r="K291" t="str">
            <v>Exito en Red</v>
          </cell>
          <cell r="L291" t="str">
            <v/>
          </cell>
          <cell r="M291" t="str">
            <v/>
          </cell>
          <cell r="N291">
            <v>5</v>
          </cell>
          <cell r="O291" t="str">
            <v>PAGO</v>
          </cell>
          <cell r="P291" t="str">
            <v>SALUD</v>
          </cell>
          <cell r="Q291" t="str">
            <v>Enviado</v>
          </cell>
          <cell r="R291" t="str">
            <v>DEPARTAMENTO DE RISARALDA,</v>
          </cell>
          <cell r="S291">
            <v>8914800857</v>
          </cell>
          <cell r="T291" t="str">
            <v>AHO</v>
          </cell>
          <cell r="U291">
            <v>601003693</v>
          </cell>
        </row>
        <row r="292">
          <cell r="A292" t="str">
            <v>HAMILTON URIEL CARMONA</v>
          </cell>
          <cell r="B292" t="str">
            <v>HAMILTON URIEL CARMONA</v>
          </cell>
          <cell r="C292" t="str">
            <v>CC</v>
          </cell>
          <cell r="D292">
            <v>10013729</v>
          </cell>
          <cell r="E292" t="str">
            <v>DAVIVIENDA</v>
          </cell>
          <cell r="F292" t="str">
            <v>AHO</v>
          </cell>
          <cell r="G292">
            <v>488410096926</v>
          </cell>
          <cell r="H292" t="str">
            <v>16/06/2026</v>
          </cell>
          <cell r="I292" t="str">
            <v>4124000.00</v>
          </cell>
          <cell r="J292" t="str">
            <v>ABONO EN CUENTA</v>
          </cell>
          <cell r="K292" t="str">
            <v>Exito en Red</v>
          </cell>
          <cell r="L292" t="str">
            <v/>
          </cell>
          <cell r="M292" t="str">
            <v/>
          </cell>
          <cell r="N292">
            <v>5</v>
          </cell>
          <cell r="O292" t="str">
            <v>PAGO</v>
          </cell>
          <cell r="P292" t="str">
            <v>SALUD</v>
          </cell>
          <cell r="Q292" t="str">
            <v>Enviado</v>
          </cell>
          <cell r="R292" t="str">
            <v>DEPARTAMENTO DE RISARALDA,</v>
          </cell>
          <cell r="S292">
            <v>8914800857</v>
          </cell>
          <cell r="T292" t="str">
            <v>AHO</v>
          </cell>
          <cell r="U292">
            <v>601003693</v>
          </cell>
        </row>
        <row r="293">
          <cell r="A293" t="str">
            <v>ANDERSON ARBOLEDA ECHE</v>
          </cell>
          <cell r="B293" t="str">
            <v>ANDERSON ARBOLEDA ECHE</v>
          </cell>
          <cell r="C293" t="str">
            <v>CC</v>
          </cell>
          <cell r="D293">
            <v>1093220071</v>
          </cell>
          <cell r="E293" t="str">
            <v>BANCO CAJA SOCIAL</v>
          </cell>
          <cell r="F293" t="str">
            <v>AHO</v>
          </cell>
          <cell r="G293">
            <v>24150371230</v>
          </cell>
          <cell r="H293" t="str">
            <v>16/06/2026</v>
          </cell>
          <cell r="I293" t="str">
            <v>5521000.00</v>
          </cell>
          <cell r="J293" t="str">
            <v>ABONO EN CUENTA</v>
          </cell>
          <cell r="K293" t="str">
            <v>Exito en Red</v>
          </cell>
          <cell r="L293" t="str">
            <v/>
          </cell>
          <cell r="M293" t="str">
            <v/>
          </cell>
          <cell r="N293">
            <v>5</v>
          </cell>
          <cell r="O293" t="str">
            <v>PAGO</v>
          </cell>
          <cell r="P293" t="str">
            <v>SALUD</v>
          </cell>
          <cell r="Q293" t="str">
            <v>Enviado</v>
          </cell>
          <cell r="R293" t="str">
            <v>DEPARTAMENTO DE RISARALDA,</v>
          </cell>
          <cell r="S293">
            <v>8914800857</v>
          </cell>
          <cell r="T293" t="str">
            <v>AHO</v>
          </cell>
          <cell r="U293">
            <v>601003693</v>
          </cell>
        </row>
        <row r="294">
          <cell r="A294" t="str">
            <v>ZAPATA CA AS ANDERSON</v>
          </cell>
          <cell r="B294" t="str">
            <v>ZAPATA CA AS ANDERSON</v>
          </cell>
          <cell r="C294" t="str">
            <v>CC</v>
          </cell>
          <cell r="D294">
            <v>9869490</v>
          </cell>
          <cell r="E294" t="str">
            <v>DAVIVIENDA</v>
          </cell>
          <cell r="F294" t="str">
            <v>AHO</v>
          </cell>
          <cell r="G294">
            <v>127270125652</v>
          </cell>
          <cell r="H294" t="str">
            <v>16/06/2026</v>
          </cell>
          <cell r="I294" t="str">
            <v>323484.00</v>
          </cell>
          <cell r="J294" t="str">
            <v>ABONO EN CUENTA</v>
          </cell>
          <cell r="K294" t="str">
            <v>Exito en Red</v>
          </cell>
          <cell r="L294" t="str">
            <v/>
          </cell>
          <cell r="M294" t="str">
            <v/>
          </cell>
          <cell r="N294">
            <v>5</v>
          </cell>
          <cell r="O294" t="str">
            <v>PAGO</v>
          </cell>
          <cell r="P294" t="str">
            <v>SALUD</v>
          </cell>
          <cell r="Q294" t="str">
            <v>Enviado</v>
          </cell>
          <cell r="R294" t="str">
            <v>DEPARTAMENTO DE RISARALDA,</v>
          </cell>
          <cell r="S294">
            <v>8914800857</v>
          </cell>
          <cell r="T294" t="str">
            <v>AHO</v>
          </cell>
          <cell r="U294">
            <v>601003693</v>
          </cell>
        </row>
        <row r="295">
          <cell r="A295" t="str">
            <v>MARIA CAROLINA CASTA E</v>
          </cell>
          <cell r="B295" t="str">
            <v>MARIA CAROLINA CASTA E</v>
          </cell>
          <cell r="C295" t="str">
            <v>CC</v>
          </cell>
          <cell r="D295">
            <v>1092911699</v>
          </cell>
          <cell r="E295" t="str">
            <v>BANCOLOMBIA</v>
          </cell>
          <cell r="F295" t="str">
            <v>AHO</v>
          </cell>
          <cell r="G295">
            <v>11500039908</v>
          </cell>
          <cell r="H295" t="str">
            <v>16/06/2026</v>
          </cell>
          <cell r="I295" t="str">
            <v>1750905.00</v>
          </cell>
          <cell r="J295" t="str">
            <v>ABONO EN CUENTA</v>
          </cell>
          <cell r="K295" t="str">
            <v>Exito en Red</v>
          </cell>
          <cell r="L295" t="str">
            <v/>
          </cell>
          <cell r="M295" t="str">
            <v/>
          </cell>
          <cell r="N295">
            <v>5</v>
          </cell>
          <cell r="O295" t="str">
            <v>PAGO</v>
          </cell>
          <cell r="P295" t="str">
            <v>SALUD</v>
          </cell>
          <cell r="Q295" t="str">
            <v>Enviado</v>
          </cell>
          <cell r="R295" t="str">
            <v>DEPARTAMENTO DE RISARALDA,</v>
          </cell>
          <cell r="S295">
            <v>8914800857</v>
          </cell>
          <cell r="T295" t="str">
            <v>AHO</v>
          </cell>
          <cell r="U295">
            <v>601003693</v>
          </cell>
        </row>
        <row r="296">
          <cell r="A296" t="str">
            <v>LUZ YANETH LADINO ENEB</v>
          </cell>
          <cell r="B296" t="str">
            <v>LUZ YANETH LADINO ENEB</v>
          </cell>
          <cell r="C296" t="str">
            <v>CC</v>
          </cell>
          <cell r="D296">
            <v>1092915368</v>
          </cell>
          <cell r="E296" t="str">
            <v>BANCOLOMBIA</v>
          </cell>
          <cell r="F296" t="str">
            <v>AHO</v>
          </cell>
          <cell r="G296">
            <v>91297596883</v>
          </cell>
          <cell r="H296" t="str">
            <v>16/06/2026</v>
          </cell>
          <cell r="I296" t="str">
            <v>1750905.00</v>
          </cell>
          <cell r="J296" t="str">
            <v>ABONO EN CUENTA</v>
          </cell>
          <cell r="K296" t="str">
            <v>Exito en Red</v>
          </cell>
          <cell r="L296" t="str">
            <v/>
          </cell>
          <cell r="M296" t="str">
            <v/>
          </cell>
          <cell r="N296">
            <v>5</v>
          </cell>
          <cell r="O296" t="str">
            <v>PAGO</v>
          </cell>
          <cell r="P296" t="str">
            <v>SALUD</v>
          </cell>
          <cell r="Q296" t="str">
            <v>Enviado</v>
          </cell>
          <cell r="R296" t="str">
            <v>DEPARTAMENTO DE RISARALDA,</v>
          </cell>
          <cell r="S296">
            <v>8914800857</v>
          </cell>
          <cell r="T296" t="str">
            <v>AHO</v>
          </cell>
          <cell r="U296">
            <v>601003693</v>
          </cell>
        </row>
        <row r="297">
          <cell r="A297" t="str">
            <v>CAROLINA VILLA DIAZ</v>
          </cell>
          <cell r="B297" t="str">
            <v>CAROLINA VILLA DIAZ</v>
          </cell>
          <cell r="C297" t="str">
            <v>CC</v>
          </cell>
          <cell r="D297">
            <v>1088251515</v>
          </cell>
          <cell r="E297" t="str">
            <v>DAVIVIENDA</v>
          </cell>
          <cell r="F297" t="str">
            <v>AHO</v>
          </cell>
          <cell r="G297">
            <v>128000064567</v>
          </cell>
          <cell r="H297" t="str">
            <v>16/06/2026</v>
          </cell>
          <cell r="I297" t="str">
            <v>1750905.00</v>
          </cell>
          <cell r="J297" t="str">
            <v>ABONO EN CUENTA</v>
          </cell>
          <cell r="K297" t="str">
            <v>Exito en Red</v>
          </cell>
          <cell r="L297" t="str">
            <v/>
          </cell>
          <cell r="M297" t="str">
            <v/>
          </cell>
          <cell r="N297">
            <v>5</v>
          </cell>
          <cell r="O297" t="str">
            <v>PAGO</v>
          </cell>
          <cell r="P297" t="str">
            <v>SALUD</v>
          </cell>
          <cell r="Q297" t="str">
            <v>Enviado</v>
          </cell>
          <cell r="R297" t="str">
            <v>DEPARTAMENTO DE RISARALDA,</v>
          </cell>
          <cell r="S297">
            <v>8914800857</v>
          </cell>
          <cell r="T297" t="str">
            <v>AHO</v>
          </cell>
          <cell r="U297">
            <v>601003693</v>
          </cell>
        </row>
        <row r="298">
          <cell r="A298" t="str">
            <v>ANGELICA JOHANNA CADAV</v>
          </cell>
          <cell r="B298" t="str">
            <v>ANGELICA JOHANNA CADAV</v>
          </cell>
          <cell r="C298" t="str">
            <v>CC</v>
          </cell>
          <cell r="D298">
            <v>1087493933</v>
          </cell>
          <cell r="E298" t="str">
            <v>DAVIVIENDA</v>
          </cell>
          <cell r="F298" t="str">
            <v>AHO</v>
          </cell>
          <cell r="G298">
            <v>488443653404</v>
          </cell>
          <cell r="H298" t="str">
            <v>16/06/2026</v>
          </cell>
          <cell r="I298" t="str">
            <v>1750905.00</v>
          </cell>
          <cell r="J298" t="str">
            <v>ABONO EN CUENTA</v>
          </cell>
          <cell r="K298" t="str">
            <v>Exito en Red</v>
          </cell>
          <cell r="L298" t="str">
            <v/>
          </cell>
          <cell r="M298" t="str">
            <v/>
          </cell>
          <cell r="N298">
            <v>5</v>
          </cell>
          <cell r="O298" t="str">
            <v>PAGO</v>
          </cell>
          <cell r="P298" t="str">
            <v>SALUD</v>
          </cell>
          <cell r="Q298" t="str">
            <v>Enviado</v>
          </cell>
          <cell r="R298" t="str">
            <v>DEPARTAMENTO DE RISARALDA,</v>
          </cell>
          <cell r="S298">
            <v>8914800857</v>
          </cell>
          <cell r="T298" t="str">
            <v>AHO</v>
          </cell>
          <cell r="U298">
            <v>601003693</v>
          </cell>
        </row>
        <row r="299">
          <cell r="A299" t="str">
            <v>ROBINSON ARROYAVE</v>
          </cell>
          <cell r="B299" t="str">
            <v>ROBINSON ARROYAVE</v>
          </cell>
          <cell r="C299" t="str">
            <v>CC</v>
          </cell>
          <cell r="D299">
            <v>18614035</v>
          </cell>
          <cell r="E299" t="str">
            <v>DAVIVIENDA</v>
          </cell>
          <cell r="F299" t="str">
            <v>AHO</v>
          </cell>
          <cell r="G299">
            <v>127470053894</v>
          </cell>
          <cell r="H299" t="str">
            <v>16/06/2026</v>
          </cell>
          <cell r="I299" t="str">
            <v>5521000.00</v>
          </cell>
          <cell r="J299">
            <v>12658</v>
          </cell>
          <cell r="K299" t="str">
            <v>Exito en Red</v>
          </cell>
          <cell r="L299" t="str">
            <v/>
          </cell>
          <cell r="M299" t="str">
            <v/>
          </cell>
          <cell r="N299">
            <v>5</v>
          </cell>
          <cell r="O299" t="str">
            <v>PAGO</v>
          </cell>
          <cell r="P299" t="str">
            <v>SALUD</v>
          </cell>
          <cell r="Q299" t="str">
            <v>Enviado</v>
          </cell>
          <cell r="R299" t="str">
            <v>DEPARTAMENTO DE RISARALDA,</v>
          </cell>
          <cell r="S299">
            <v>8914800857</v>
          </cell>
          <cell r="T299" t="str">
            <v>AHO</v>
          </cell>
          <cell r="U299">
            <v>601003693</v>
          </cell>
        </row>
        <row r="300">
          <cell r="A300" t="str">
            <v>DEPARTAMENTO DE RISARA</v>
          </cell>
          <cell r="B300" t="str">
            <v>DEPARTAMENTO DE RISARA</v>
          </cell>
          <cell r="C300" t="str">
            <v>NIT</v>
          </cell>
          <cell r="D300">
            <v>8914800857</v>
          </cell>
          <cell r="E300" t="str">
            <v>BANCO DE OCCIDENTE</v>
          </cell>
          <cell r="F300" t="str">
            <v>CTE</v>
          </cell>
          <cell r="G300">
            <v>33488461</v>
          </cell>
          <cell r="H300" t="str">
            <v>16/06/2026</v>
          </cell>
          <cell r="I300" t="str">
            <v>180238.00</v>
          </cell>
          <cell r="J300">
            <v>12987</v>
          </cell>
          <cell r="K300" t="str">
            <v>Exito en Red</v>
          </cell>
          <cell r="L300" t="str">
            <v/>
          </cell>
          <cell r="M300" t="str">
            <v/>
          </cell>
          <cell r="N300">
            <v>5</v>
          </cell>
          <cell r="O300" t="str">
            <v>PAGO</v>
          </cell>
          <cell r="P300" t="str">
            <v>SALUD</v>
          </cell>
          <cell r="Q300" t="str">
            <v>Enviado</v>
          </cell>
          <cell r="R300" t="str">
            <v>DEPARTAMENTO DE RISARALDA,</v>
          </cell>
          <cell r="S300">
            <v>8914800857</v>
          </cell>
          <cell r="T300" t="str">
            <v>AHO</v>
          </cell>
          <cell r="U300">
            <v>601003693</v>
          </cell>
        </row>
        <row r="301">
          <cell r="A301" t="str">
            <v>ZIDCAR SAS</v>
          </cell>
          <cell r="B301" t="str">
            <v>ZIDCAR SAS</v>
          </cell>
          <cell r="C301" t="str">
            <v>NIT</v>
          </cell>
          <cell r="D301">
            <v>9003102081</v>
          </cell>
          <cell r="E301" t="str">
            <v>BANCOLOMBIA</v>
          </cell>
          <cell r="F301" t="str">
            <v>CTE</v>
          </cell>
          <cell r="G301">
            <v>67587396151</v>
          </cell>
          <cell r="H301" t="str">
            <v>16/06/2026</v>
          </cell>
          <cell r="I301" t="str">
            <v>0.00</v>
          </cell>
          <cell r="J301" t="str">
            <v>null</v>
          </cell>
          <cell r="K301" t="str">
            <v>Exito en Red</v>
          </cell>
          <cell r="L301" t="str">
            <v/>
          </cell>
          <cell r="M301" t="str">
            <v/>
          </cell>
          <cell r="N301">
            <v>5</v>
          </cell>
          <cell r="O301" t="str">
            <v>PAGO</v>
          </cell>
          <cell r="P301" t="str">
            <v>SALUD</v>
          </cell>
          <cell r="Q301" t="str">
            <v>Enviado</v>
          </cell>
          <cell r="R301" t="str">
            <v>DEPARTAMENTO DE RISARALDA,</v>
          </cell>
          <cell r="S301">
            <v>8914800857</v>
          </cell>
          <cell r="T301" t="str">
            <v>null</v>
          </cell>
          <cell r="U301" t="str">
            <v>null</v>
          </cell>
        </row>
        <row r="302">
          <cell r="A302" t="str">
            <v>VASQUEZ GARCES NORA PA</v>
          </cell>
          <cell r="B302" t="str">
            <v>VASQUEZ GARCES NORA PA</v>
          </cell>
          <cell r="C302" t="str">
            <v>CC</v>
          </cell>
          <cell r="D302">
            <v>25663854</v>
          </cell>
          <cell r="E302" t="str">
            <v>ITAU</v>
          </cell>
          <cell r="F302" t="str">
            <v>AHO</v>
          </cell>
          <cell r="G302">
            <v>864025114</v>
          </cell>
          <cell r="H302" t="str">
            <v>17/06/2026</v>
          </cell>
          <cell r="I302" t="str">
            <v>389039.00</v>
          </cell>
          <cell r="J302" t="str">
            <v>ABONO EN CUENTA</v>
          </cell>
          <cell r="K302" t="str">
            <v>Exito en Red</v>
          </cell>
          <cell r="L302" t="str">
            <v/>
          </cell>
          <cell r="M302" t="str">
            <v/>
          </cell>
          <cell r="N302">
            <v>1</v>
          </cell>
          <cell r="O302" t="str">
            <v>PAGO</v>
          </cell>
          <cell r="P302" t="str">
            <v>SALUD</v>
          </cell>
          <cell r="Q302" t="str">
            <v>Enviado</v>
          </cell>
          <cell r="R302" t="str">
            <v>DEPARTAMENTO DE RISARALDA,</v>
          </cell>
          <cell r="S302">
            <v>8914800857</v>
          </cell>
          <cell r="T302" t="str">
            <v>AHO</v>
          </cell>
          <cell r="U302">
            <v>601003693</v>
          </cell>
        </row>
        <row r="303">
          <cell r="A303" t="str">
            <v>MARIA ESMERALDA AGUDEL</v>
          </cell>
          <cell r="B303" t="str">
            <v>MARIA ESMERALDA AGUDEL</v>
          </cell>
          <cell r="C303" t="str">
            <v>CC</v>
          </cell>
          <cell r="D303">
            <v>30354006</v>
          </cell>
          <cell r="E303" t="str">
            <v>BANCOLOMBIA</v>
          </cell>
          <cell r="F303" t="str">
            <v>AHO</v>
          </cell>
          <cell r="G303">
            <v>91285012908</v>
          </cell>
          <cell r="H303" t="str">
            <v>17/06/2026</v>
          </cell>
          <cell r="I303" t="str">
            <v>4124000.00</v>
          </cell>
          <cell r="J303" t="str">
            <v>ABONO EN CUENTA</v>
          </cell>
          <cell r="K303" t="str">
            <v>Exito en Red</v>
          </cell>
          <cell r="L303" t="str">
            <v/>
          </cell>
          <cell r="M303" t="str">
            <v/>
          </cell>
          <cell r="N303">
            <v>4</v>
          </cell>
          <cell r="O303" t="str">
            <v>PAGO</v>
          </cell>
          <cell r="P303" t="str">
            <v>SALUD</v>
          </cell>
          <cell r="Q303" t="str">
            <v>Enviado</v>
          </cell>
          <cell r="R303" t="str">
            <v>DEPARTAMENTO DE RISARALDA,</v>
          </cell>
          <cell r="S303">
            <v>8914800857</v>
          </cell>
          <cell r="T303" t="str">
            <v>AHO</v>
          </cell>
          <cell r="U303">
            <v>601003693</v>
          </cell>
        </row>
        <row r="304">
          <cell r="A304" t="str">
            <v>JUAN ALEJANDRO SANTA A</v>
          </cell>
          <cell r="B304" t="str">
            <v>JUAN ALEJANDRO SANTA A</v>
          </cell>
          <cell r="C304" t="str">
            <v>CC</v>
          </cell>
          <cell r="D304">
            <v>1088015338</v>
          </cell>
          <cell r="E304" t="str">
            <v>DAVIbank S.A</v>
          </cell>
          <cell r="F304" t="str">
            <v>AHO</v>
          </cell>
          <cell r="G304">
            <v>5772024827</v>
          </cell>
          <cell r="H304" t="str">
            <v>17/06/2026</v>
          </cell>
          <cell r="I304" t="str">
            <v>5521000.00</v>
          </cell>
          <cell r="J304" t="str">
            <v>ABONO EN CUENTA</v>
          </cell>
          <cell r="K304" t="str">
            <v>Exito en Red</v>
          </cell>
          <cell r="L304" t="str">
            <v/>
          </cell>
          <cell r="M304" t="str">
            <v/>
          </cell>
          <cell r="N304">
            <v>4</v>
          </cell>
          <cell r="O304" t="str">
            <v>PAGO</v>
          </cell>
          <cell r="P304" t="str">
            <v>SALUD</v>
          </cell>
          <cell r="Q304" t="str">
            <v>Enviado</v>
          </cell>
          <cell r="R304" t="str">
            <v>DEPARTAMENTO DE RISARALDA,</v>
          </cell>
          <cell r="S304">
            <v>8914800857</v>
          </cell>
          <cell r="T304" t="str">
            <v>AHO</v>
          </cell>
          <cell r="U304">
            <v>601003693</v>
          </cell>
        </row>
        <row r="305">
          <cell r="A305" t="str">
            <v>LUISA FERNANDA RENDON</v>
          </cell>
          <cell r="B305" t="str">
            <v>LUISA FERNANDA RENDON</v>
          </cell>
          <cell r="C305" t="str">
            <v>CC</v>
          </cell>
          <cell r="D305">
            <v>1193105402</v>
          </cell>
          <cell r="E305" t="str">
            <v>BANCOLOMBIA</v>
          </cell>
          <cell r="F305" t="str">
            <v>AHO</v>
          </cell>
          <cell r="G305">
            <v>91268476551</v>
          </cell>
          <cell r="H305" t="str">
            <v>17/06/2026</v>
          </cell>
          <cell r="I305" t="str">
            <v>4124000.00</v>
          </cell>
          <cell r="J305" t="str">
            <v>ABONO EN CUENTA</v>
          </cell>
          <cell r="K305" t="str">
            <v>Exito en Red</v>
          </cell>
          <cell r="L305" t="str">
            <v/>
          </cell>
          <cell r="M305" t="str">
            <v/>
          </cell>
          <cell r="N305">
            <v>4</v>
          </cell>
          <cell r="O305" t="str">
            <v>PAGO</v>
          </cell>
          <cell r="P305" t="str">
            <v>SALUD</v>
          </cell>
          <cell r="Q305" t="str">
            <v>Enviado</v>
          </cell>
          <cell r="R305" t="str">
            <v>DEPARTAMENTO DE RISARALDA,</v>
          </cell>
          <cell r="S305">
            <v>8914800857</v>
          </cell>
          <cell r="T305" t="str">
            <v>AHO</v>
          </cell>
          <cell r="U305">
            <v>601003693</v>
          </cell>
        </row>
        <row r="306">
          <cell r="A306" t="str">
            <v>LUCY MIL NATIGAY CEREZ</v>
          </cell>
          <cell r="B306" t="str">
            <v>LUCY MIL NATIGAY CEREZ</v>
          </cell>
          <cell r="C306" t="str">
            <v>CC</v>
          </cell>
          <cell r="D306">
            <v>1003889039</v>
          </cell>
          <cell r="E306" t="str">
            <v>BANCOLOMBIA</v>
          </cell>
          <cell r="F306" t="str">
            <v>AHO</v>
          </cell>
          <cell r="G306">
            <v>85100007953</v>
          </cell>
          <cell r="H306" t="str">
            <v>17/06/2026</v>
          </cell>
          <cell r="I306" t="str">
            <v>1750905.00</v>
          </cell>
          <cell r="J306" t="str">
            <v>ABONO EN CUENTA</v>
          </cell>
          <cell r="K306" t="str">
            <v>Exito en Red</v>
          </cell>
          <cell r="L306" t="str">
            <v/>
          </cell>
          <cell r="M306" t="str">
            <v/>
          </cell>
          <cell r="N306">
            <v>4</v>
          </cell>
          <cell r="O306" t="str">
            <v>PAGO</v>
          </cell>
          <cell r="P306" t="str">
            <v>SALUD</v>
          </cell>
          <cell r="Q306" t="str">
            <v>Enviado</v>
          </cell>
          <cell r="R306" t="str">
            <v>DEPARTAMENTO DE RISARALDA,</v>
          </cell>
          <cell r="S306">
            <v>8914800857</v>
          </cell>
          <cell r="T306" t="str">
            <v>AHO</v>
          </cell>
          <cell r="U306">
            <v>601003693</v>
          </cell>
        </row>
        <row r="307">
          <cell r="A307" t="str">
            <v>DANIELA GIRALDO RIVERA</v>
          </cell>
          <cell r="B307" t="str">
            <v>DANIELA GIRALDO RIVERA</v>
          </cell>
          <cell r="C307" t="str">
            <v>CC</v>
          </cell>
          <cell r="D307">
            <v>1088283318</v>
          </cell>
          <cell r="E307" t="str">
            <v>DAVIVIENDA</v>
          </cell>
          <cell r="F307" t="str">
            <v>AHO</v>
          </cell>
          <cell r="G307">
            <v>488471000478</v>
          </cell>
          <cell r="H307" t="str">
            <v>17/06/2026</v>
          </cell>
          <cell r="I307" t="str">
            <v>4124000.00</v>
          </cell>
          <cell r="J307" t="str">
            <v>ABONO EN CUENTA</v>
          </cell>
          <cell r="K307" t="str">
            <v>Exito en Red</v>
          </cell>
          <cell r="L307" t="str">
            <v/>
          </cell>
          <cell r="M307" t="str">
            <v/>
          </cell>
          <cell r="N307">
            <v>4</v>
          </cell>
          <cell r="O307" t="str">
            <v>PAGO</v>
          </cell>
          <cell r="P307" t="str">
            <v>SALUD</v>
          </cell>
          <cell r="Q307" t="str">
            <v>Enviado</v>
          </cell>
          <cell r="R307" t="str">
            <v>DEPARTAMENTO DE RISARALDA,</v>
          </cell>
          <cell r="S307">
            <v>8914800857</v>
          </cell>
          <cell r="T307" t="str">
            <v>AHO</v>
          </cell>
          <cell r="U307">
            <v>601003693</v>
          </cell>
        </row>
        <row r="308">
          <cell r="A308" t="str">
            <v>JUAN FELIPE PATI O OSO</v>
          </cell>
          <cell r="B308" t="str">
            <v>JUAN FELIPE PATI O OSO</v>
          </cell>
          <cell r="C308" t="str">
            <v>CC</v>
          </cell>
          <cell r="D308">
            <v>1089935326</v>
          </cell>
          <cell r="E308" t="str">
            <v>BANCOLOMBIA</v>
          </cell>
          <cell r="F308" t="str">
            <v>AHO</v>
          </cell>
          <cell r="G308">
            <v>91297119678</v>
          </cell>
          <cell r="H308" t="str">
            <v>17/06/2026</v>
          </cell>
          <cell r="I308" t="str">
            <v>2928000.00</v>
          </cell>
          <cell r="J308" t="str">
            <v>ABONO EN CUENTA</v>
          </cell>
          <cell r="K308" t="str">
            <v>Exito en Red</v>
          </cell>
          <cell r="L308" t="str">
            <v/>
          </cell>
          <cell r="M308" t="str">
            <v/>
          </cell>
          <cell r="N308">
            <v>4</v>
          </cell>
          <cell r="O308" t="str">
            <v>PAGO</v>
          </cell>
          <cell r="P308" t="str">
            <v>SALUD</v>
          </cell>
          <cell r="Q308" t="str">
            <v>Enviado</v>
          </cell>
          <cell r="R308" t="str">
            <v>DEPARTAMENTO DE RISARALDA,</v>
          </cell>
          <cell r="S308">
            <v>8914800857</v>
          </cell>
          <cell r="T308" t="str">
            <v>AHO</v>
          </cell>
          <cell r="U308">
            <v>601003693</v>
          </cell>
        </row>
        <row r="309">
          <cell r="A309" t="str">
            <v>ZAPATA OSPINA LEIDY YO</v>
          </cell>
          <cell r="B309" t="str">
            <v>ZAPATA OSPINA LEIDY YO</v>
          </cell>
          <cell r="C309" t="str">
            <v>CC</v>
          </cell>
          <cell r="D309">
            <v>1086278436</v>
          </cell>
          <cell r="E309" t="str">
            <v>BANCOLOMBIA</v>
          </cell>
          <cell r="F309" t="str">
            <v>AHO</v>
          </cell>
          <cell r="G309">
            <v>27000033818</v>
          </cell>
          <cell r="H309" t="str">
            <v>17/06/2026</v>
          </cell>
          <cell r="I309" t="str">
            <v>154811.00</v>
          </cell>
          <cell r="J309" t="str">
            <v>ABONO EN CUENTA</v>
          </cell>
          <cell r="K309" t="str">
            <v>Exito en Red</v>
          </cell>
          <cell r="L309" t="str">
            <v/>
          </cell>
          <cell r="M309" t="str">
            <v/>
          </cell>
          <cell r="N309">
            <v>4</v>
          </cell>
          <cell r="O309" t="str">
            <v>PAGO</v>
          </cell>
          <cell r="P309" t="str">
            <v>SALUD</v>
          </cell>
          <cell r="Q309" t="str">
            <v>Enviado</v>
          </cell>
          <cell r="R309" t="str">
            <v>DEPARTAMENTO DE RISARALDA,</v>
          </cell>
          <cell r="S309">
            <v>8914800857</v>
          </cell>
          <cell r="T309" t="str">
            <v>AHO</v>
          </cell>
          <cell r="U309">
            <v>601003693</v>
          </cell>
        </row>
        <row r="310">
          <cell r="A310" t="str">
            <v>JOSE ANTONIO VIVEROS O</v>
          </cell>
          <cell r="B310" t="str">
            <v>JOSE ANTONIO VIVEROS O</v>
          </cell>
          <cell r="C310" t="str">
            <v>CC</v>
          </cell>
          <cell r="D310">
            <v>18609911</v>
          </cell>
          <cell r="E310" t="str">
            <v>DAVIVIENDA</v>
          </cell>
          <cell r="F310" t="str">
            <v>AHO</v>
          </cell>
          <cell r="G310">
            <v>302694229</v>
          </cell>
          <cell r="H310" t="str">
            <v>17/06/2026</v>
          </cell>
          <cell r="I310" t="str">
            <v>383570.00</v>
          </cell>
          <cell r="J310" t="str">
            <v>ABONO EN CUENTA</v>
          </cell>
          <cell r="K310" t="str">
            <v>Exito en Red</v>
          </cell>
          <cell r="L310" t="str">
            <v/>
          </cell>
          <cell r="M310" t="str">
            <v/>
          </cell>
          <cell r="N310">
            <v>4</v>
          </cell>
          <cell r="O310" t="str">
            <v>PAGO</v>
          </cell>
          <cell r="P310" t="str">
            <v>SALUD</v>
          </cell>
          <cell r="Q310" t="str">
            <v>Enviado</v>
          </cell>
          <cell r="R310" t="str">
            <v>DEPARTAMENTO DE RISARALDA,</v>
          </cell>
          <cell r="S310">
            <v>8914800857</v>
          </cell>
          <cell r="T310" t="str">
            <v>AHO</v>
          </cell>
          <cell r="U310">
            <v>601003693</v>
          </cell>
        </row>
        <row r="311">
          <cell r="A311" t="str">
            <v>BARTOLO VELEZ OSCAR AL</v>
          </cell>
          <cell r="B311" t="str">
            <v>BARTOLO VELEZ OSCAR AL</v>
          </cell>
          <cell r="C311" t="str">
            <v>CC</v>
          </cell>
          <cell r="D311">
            <v>15918779</v>
          </cell>
          <cell r="E311" t="str">
            <v>DAVIVIENDA</v>
          </cell>
          <cell r="F311" t="str">
            <v>AHO</v>
          </cell>
          <cell r="G311">
            <v>127270013098</v>
          </cell>
          <cell r="H311" t="str">
            <v>17/06/2026</v>
          </cell>
          <cell r="I311" t="str">
            <v>45114.00</v>
          </cell>
          <cell r="J311" t="str">
            <v>ABONO EN CUENTA</v>
          </cell>
          <cell r="K311" t="str">
            <v>Exito en Red</v>
          </cell>
          <cell r="L311" t="str">
            <v/>
          </cell>
          <cell r="M311" t="str">
            <v/>
          </cell>
          <cell r="N311">
            <v>4</v>
          </cell>
          <cell r="O311" t="str">
            <v>PAGO</v>
          </cell>
          <cell r="P311" t="str">
            <v>SALUD</v>
          </cell>
          <cell r="Q311" t="str">
            <v>Enviado</v>
          </cell>
          <cell r="R311" t="str">
            <v>DEPARTAMENTO DE RISARALDA,</v>
          </cell>
          <cell r="S311">
            <v>8914800857</v>
          </cell>
          <cell r="T311" t="str">
            <v>AHO</v>
          </cell>
          <cell r="U311">
            <v>601003693</v>
          </cell>
        </row>
        <row r="312">
          <cell r="A312" t="str">
            <v>CLAUDIA LORENA CARDONA</v>
          </cell>
          <cell r="B312" t="str">
            <v>CLAUDIA LORENA CARDONA</v>
          </cell>
          <cell r="C312" t="str">
            <v>CC</v>
          </cell>
          <cell r="D312">
            <v>42121535</v>
          </cell>
          <cell r="E312" t="str">
            <v>DAVIVIENDA</v>
          </cell>
          <cell r="F312" t="str">
            <v>AHO</v>
          </cell>
          <cell r="G312">
            <v>126070607810</v>
          </cell>
          <cell r="H312" t="str">
            <v>17/06/2026</v>
          </cell>
          <cell r="I312" t="str">
            <v>5808000.00</v>
          </cell>
          <cell r="J312" t="str">
            <v>ABONO EN CUENTA</v>
          </cell>
          <cell r="K312" t="str">
            <v>Exito en Red</v>
          </cell>
          <cell r="L312" t="str">
            <v/>
          </cell>
          <cell r="M312" t="str">
            <v/>
          </cell>
          <cell r="N312">
            <v>4</v>
          </cell>
          <cell r="O312" t="str">
            <v>PAGO</v>
          </cell>
          <cell r="P312" t="str">
            <v>SALUD</v>
          </cell>
          <cell r="Q312" t="str">
            <v>Enviado</v>
          </cell>
          <cell r="R312" t="str">
            <v>DEPARTAMENTO DE RISARALDA,</v>
          </cell>
          <cell r="S312">
            <v>8914800857</v>
          </cell>
          <cell r="T312" t="str">
            <v>AHO</v>
          </cell>
          <cell r="U312">
            <v>601003693</v>
          </cell>
        </row>
        <row r="313">
          <cell r="A313" t="str">
            <v>LIZETH PAOLA VILLADA M</v>
          </cell>
          <cell r="B313" t="str">
            <v>LIZETH PAOLA VILLADA M</v>
          </cell>
          <cell r="C313" t="str">
            <v>CC</v>
          </cell>
          <cell r="D313">
            <v>1087555879</v>
          </cell>
          <cell r="E313" t="str">
            <v>BANCO GNB SUDAMERIS</v>
          </cell>
          <cell r="F313" t="str">
            <v>AHO</v>
          </cell>
          <cell r="G313">
            <v>96010056540</v>
          </cell>
          <cell r="H313" t="str">
            <v>17/06/2026</v>
          </cell>
          <cell r="I313" t="str">
            <v>3709000.00</v>
          </cell>
          <cell r="J313" t="str">
            <v>ABONO EN CUENTA</v>
          </cell>
          <cell r="K313" t="str">
            <v>Exito en Red</v>
          </cell>
          <cell r="L313" t="str">
            <v/>
          </cell>
          <cell r="M313" t="str">
            <v/>
          </cell>
          <cell r="N313">
            <v>4</v>
          </cell>
          <cell r="O313" t="str">
            <v>PAGO</v>
          </cell>
          <cell r="P313" t="str">
            <v>SALUD</v>
          </cell>
          <cell r="Q313" t="str">
            <v>Enviado</v>
          </cell>
          <cell r="R313" t="str">
            <v>DEPARTAMENTO DE RISARALDA,</v>
          </cell>
          <cell r="S313">
            <v>8914800857</v>
          </cell>
          <cell r="T313" t="str">
            <v>AHO</v>
          </cell>
          <cell r="U313">
            <v>601003693</v>
          </cell>
        </row>
        <row r="314">
          <cell r="A314" t="str">
            <v>FABIO NELSON PALACIO U</v>
          </cell>
          <cell r="B314" t="str">
            <v>FABIO NELSON PALACIO U</v>
          </cell>
          <cell r="C314" t="str">
            <v>CC</v>
          </cell>
          <cell r="D314">
            <v>1087998568</v>
          </cell>
          <cell r="E314" t="str">
            <v>DAVIVIENDA</v>
          </cell>
          <cell r="F314" t="str">
            <v>AHO</v>
          </cell>
          <cell r="G314">
            <v>127500080081</v>
          </cell>
          <cell r="H314" t="str">
            <v>17/06/2026</v>
          </cell>
          <cell r="I314" t="str">
            <v>2928000.00</v>
          </cell>
          <cell r="J314" t="str">
            <v>ABONO EN CUENTA</v>
          </cell>
          <cell r="K314" t="str">
            <v>Exito en Red</v>
          </cell>
          <cell r="L314" t="str">
            <v/>
          </cell>
          <cell r="M314" t="str">
            <v/>
          </cell>
          <cell r="N314">
            <v>4</v>
          </cell>
          <cell r="O314" t="str">
            <v>PAGO</v>
          </cell>
          <cell r="P314" t="str">
            <v>SALUD</v>
          </cell>
          <cell r="Q314" t="str">
            <v>Enviado</v>
          </cell>
          <cell r="R314" t="str">
            <v>DEPARTAMENTO DE RISARALDA,</v>
          </cell>
          <cell r="S314">
            <v>8914800857</v>
          </cell>
          <cell r="T314" t="str">
            <v>AHO</v>
          </cell>
          <cell r="U314">
            <v>601003693</v>
          </cell>
        </row>
        <row r="315">
          <cell r="A315" t="str">
            <v>LAURA SOFIA CORREA GAR</v>
          </cell>
          <cell r="B315" t="str">
            <v>LAURA SOFIA CORREA GAR</v>
          </cell>
          <cell r="C315" t="str">
            <v>CC</v>
          </cell>
          <cell r="D315">
            <v>1089935686</v>
          </cell>
          <cell r="E315" t="str">
            <v>BANCOLOMBIA</v>
          </cell>
          <cell r="F315" t="str">
            <v>AHO</v>
          </cell>
          <cell r="G315">
            <v>91299295538</v>
          </cell>
          <cell r="H315" t="str">
            <v>17/06/2026</v>
          </cell>
          <cell r="I315" t="str">
            <v>2730000.00</v>
          </cell>
          <cell r="J315" t="str">
            <v>ABONO EN CUENTA</v>
          </cell>
          <cell r="K315" t="str">
            <v>Exito en Red</v>
          </cell>
          <cell r="L315" t="str">
            <v/>
          </cell>
          <cell r="M315" t="str">
            <v/>
          </cell>
          <cell r="N315">
            <v>4</v>
          </cell>
          <cell r="O315" t="str">
            <v>PAGO</v>
          </cell>
          <cell r="P315" t="str">
            <v>SALUD</v>
          </cell>
          <cell r="Q315" t="str">
            <v>Enviado</v>
          </cell>
          <cell r="R315" t="str">
            <v>DEPARTAMENTO DE RISARALDA,</v>
          </cell>
          <cell r="S315">
            <v>8914800857</v>
          </cell>
          <cell r="T315" t="str">
            <v>AHO</v>
          </cell>
          <cell r="U315">
            <v>601003693</v>
          </cell>
        </row>
        <row r="316">
          <cell r="A316" t="str">
            <v>LUISA FERNANDA GUTIERR</v>
          </cell>
          <cell r="B316" t="str">
            <v>LUISA FERNANDA GUTIERR</v>
          </cell>
          <cell r="C316" t="str">
            <v>CC</v>
          </cell>
          <cell r="D316">
            <v>42154865</v>
          </cell>
          <cell r="E316" t="str">
            <v>BANCO CAJA SOCIAL</v>
          </cell>
          <cell r="F316" t="str">
            <v>AHO</v>
          </cell>
          <cell r="G316">
            <v>24524859449</v>
          </cell>
          <cell r="H316" t="str">
            <v>17/06/2026</v>
          </cell>
          <cell r="I316" t="str">
            <v>5808000.00</v>
          </cell>
          <cell r="J316" t="str">
            <v>ABONO EN CUENTA</v>
          </cell>
          <cell r="K316" t="str">
            <v>Exito en Red</v>
          </cell>
          <cell r="L316" t="str">
            <v/>
          </cell>
          <cell r="M316" t="str">
            <v/>
          </cell>
          <cell r="N316">
            <v>4</v>
          </cell>
          <cell r="O316" t="str">
            <v>PAGO</v>
          </cell>
          <cell r="P316" t="str">
            <v>SALUD</v>
          </cell>
          <cell r="Q316" t="str">
            <v>Enviado</v>
          </cell>
          <cell r="R316" t="str">
            <v>DEPARTAMENTO DE RISARALDA,</v>
          </cell>
          <cell r="S316">
            <v>8914800857</v>
          </cell>
          <cell r="T316" t="str">
            <v>AHO</v>
          </cell>
          <cell r="U316">
            <v>601003693</v>
          </cell>
        </row>
        <row r="317">
          <cell r="A317" t="str">
            <v>JUAN JOSE CARDENAS LOA</v>
          </cell>
          <cell r="B317" t="str">
            <v>JUAN JOSE CARDENAS LOA</v>
          </cell>
          <cell r="C317" t="str">
            <v>CC</v>
          </cell>
          <cell r="D317">
            <v>1093230792</v>
          </cell>
          <cell r="E317" t="str">
            <v>BANCO DE BOGOTA</v>
          </cell>
          <cell r="F317" t="str">
            <v>AHO</v>
          </cell>
          <cell r="G317">
            <v>572372639</v>
          </cell>
          <cell r="H317" t="str">
            <v>17/06/2026</v>
          </cell>
          <cell r="I317" t="str">
            <v>4124000.00</v>
          </cell>
          <cell r="J317" t="str">
            <v>ABONO EN CUENTA</v>
          </cell>
          <cell r="K317" t="str">
            <v>Exito en Red</v>
          </cell>
          <cell r="L317" t="str">
            <v/>
          </cell>
          <cell r="M317" t="str">
            <v/>
          </cell>
          <cell r="N317">
            <v>4</v>
          </cell>
          <cell r="O317" t="str">
            <v>PAGO</v>
          </cell>
          <cell r="P317" t="str">
            <v>SALUD</v>
          </cell>
          <cell r="Q317" t="str">
            <v>Enviado</v>
          </cell>
          <cell r="R317" t="str">
            <v>DEPARTAMENTO DE RISARALDA,</v>
          </cell>
          <cell r="S317">
            <v>8914800857</v>
          </cell>
          <cell r="T317" t="str">
            <v>AHO</v>
          </cell>
          <cell r="U317">
            <v>601003693</v>
          </cell>
        </row>
        <row r="318">
          <cell r="A318" t="str">
            <v>MARIA DEL PILAR SALAZA</v>
          </cell>
          <cell r="B318" t="str">
            <v>MARIA DEL PILAR SALAZA</v>
          </cell>
          <cell r="C318" t="str">
            <v>CC</v>
          </cell>
          <cell r="D318">
            <v>31422415</v>
          </cell>
          <cell r="E318" t="str">
            <v>AV VILLAS</v>
          </cell>
          <cell r="F318" t="str">
            <v>AHO</v>
          </cell>
          <cell r="G318">
            <v>187838169</v>
          </cell>
          <cell r="H318" t="str">
            <v>17/06/2026</v>
          </cell>
          <cell r="I318" t="str">
            <v>5521000.00</v>
          </cell>
          <cell r="J318" t="str">
            <v>ABONO EN CUENTA</v>
          </cell>
          <cell r="K318" t="str">
            <v>Exito en Red</v>
          </cell>
          <cell r="L318" t="str">
            <v/>
          </cell>
          <cell r="M318" t="str">
            <v/>
          </cell>
          <cell r="N318">
            <v>4</v>
          </cell>
          <cell r="O318" t="str">
            <v>PAGO</v>
          </cell>
          <cell r="P318" t="str">
            <v>SALUD</v>
          </cell>
          <cell r="Q318" t="str">
            <v>Enviado</v>
          </cell>
          <cell r="R318" t="str">
            <v>DEPARTAMENTO DE RISARALDA,</v>
          </cell>
          <cell r="S318">
            <v>8914800857</v>
          </cell>
          <cell r="T318" t="str">
            <v>AHO</v>
          </cell>
          <cell r="U318">
            <v>601003693</v>
          </cell>
        </row>
        <row r="319">
          <cell r="A319" t="str">
            <v>FONDO DE EMPLEADOS DE</v>
          </cell>
          <cell r="B319" t="str">
            <v>FONDO DE EMPLEADOS DE</v>
          </cell>
          <cell r="C319" t="str">
            <v>NIT</v>
          </cell>
          <cell r="D319">
            <v>8914129882</v>
          </cell>
          <cell r="E319" t="str">
            <v>BANCO CAJA SOCIAL</v>
          </cell>
          <cell r="F319" t="str">
            <v>CTE</v>
          </cell>
          <cell r="G319">
            <v>21003747172</v>
          </cell>
          <cell r="H319" t="str">
            <v>17/06/2026</v>
          </cell>
          <cell r="I319" t="str">
            <v>1010872.00</v>
          </cell>
          <cell r="J319" t="str">
            <v>ABONO EN CUENTA</v>
          </cell>
          <cell r="K319" t="str">
            <v>Exito en Red</v>
          </cell>
          <cell r="L319" t="str">
            <v/>
          </cell>
          <cell r="M319" t="str">
            <v/>
          </cell>
          <cell r="N319">
            <v>4</v>
          </cell>
          <cell r="O319" t="str">
            <v>PAGO</v>
          </cell>
          <cell r="P319" t="str">
            <v>SALUD</v>
          </cell>
          <cell r="Q319" t="str">
            <v>Enviado</v>
          </cell>
          <cell r="R319" t="str">
            <v>DEPARTAMENTO DE RISARALDA,</v>
          </cell>
          <cell r="S319">
            <v>8914800857</v>
          </cell>
          <cell r="T319" t="str">
            <v>AHO</v>
          </cell>
          <cell r="U319">
            <v>601003693</v>
          </cell>
        </row>
        <row r="320">
          <cell r="A320" t="str">
            <v>LUIS ENRIQUE RENDON DI</v>
          </cell>
          <cell r="B320" t="str">
            <v>LUIS ENRIQUE RENDON DI</v>
          </cell>
          <cell r="C320" t="str">
            <v>CC</v>
          </cell>
          <cell r="D320">
            <v>1088293795</v>
          </cell>
          <cell r="E320" t="str">
            <v>BANCOLOMBIA</v>
          </cell>
          <cell r="F320" t="str">
            <v>AHO</v>
          </cell>
          <cell r="G320">
            <v>91283447184</v>
          </cell>
          <cell r="H320" t="str">
            <v>17/06/2026</v>
          </cell>
          <cell r="I320" t="str">
            <v>2233128.00</v>
          </cell>
          <cell r="J320" t="str">
            <v>ABONO EN CUENTA</v>
          </cell>
          <cell r="K320" t="str">
            <v>Exito en Red</v>
          </cell>
          <cell r="L320" t="str">
            <v/>
          </cell>
          <cell r="M320" t="str">
            <v/>
          </cell>
          <cell r="N320">
            <v>4</v>
          </cell>
          <cell r="O320" t="str">
            <v>PAGO</v>
          </cell>
          <cell r="P320" t="str">
            <v>SALUD</v>
          </cell>
          <cell r="Q320" t="str">
            <v>Enviado</v>
          </cell>
          <cell r="R320" t="str">
            <v>DEPARTAMENTO DE RISARALDA,</v>
          </cell>
          <cell r="S320">
            <v>8914800857</v>
          </cell>
          <cell r="T320" t="str">
            <v>AHO</v>
          </cell>
          <cell r="U320">
            <v>601003693</v>
          </cell>
        </row>
        <row r="321">
          <cell r="A321" t="str">
            <v>VANESSA TORRES BEDOYA</v>
          </cell>
          <cell r="B321" t="str">
            <v>VANESSA TORRES BEDOYA</v>
          </cell>
          <cell r="C321" t="str">
            <v>CC</v>
          </cell>
          <cell r="D321">
            <v>1088272385</v>
          </cell>
          <cell r="E321" t="str">
            <v>DAVIVIENDA</v>
          </cell>
          <cell r="F321" t="str">
            <v>AHO</v>
          </cell>
          <cell r="G321">
            <v>488430630993</v>
          </cell>
          <cell r="H321" t="str">
            <v>17/06/2026</v>
          </cell>
          <cell r="I321" t="str">
            <v>2240885.00</v>
          </cell>
          <cell r="J321" t="str">
            <v>ABONO EN CUENTA</v>
          </cell>
          <cell r="K321" t="str">
            <v>Exito en Red</v>
          </cell>
          <cell r="L321" t="str">
            <v/>
          </cell>
          <cell r="M321" t="str">
            <v/>
          </cell>
          <cell r="N321">
            <v>4</v>
          </cell>
          <cell r="O321" t="str">
            <v>PAGO</v>
          </cell>
          <cell r="P321" t="str">
            <v>SALUD</v>
          </cell>
          <cell r="Q321" t="str">
            <v>Enviado</v>
          </cell>
          <cell r="R321" t="str">
            <v>DEPARTAMENTO DE RISARALDA,</v>
          </cell>
          <cell r="S321">
            <v>8914800857</v>
          </cell>
          <cell r="T321" t="str">
            <v>AHO</v>
          </cell>
          <cell r="U321">
            <v>601003693</v>
          </cell>
        </row>
        <row r="322">
          <cell r="A322" t="str">
            <v>FONDO DE EMPLEADOS DE</v>
          </cell>
          <cell r="B322" t="str">
            <v>FONDO DE EMPLEADOS DE</v>
          </cell>
          <cell r="C322" t="str">
            <v>NIT</v>
          </cell>
          <cell r="D322">
            <v>8914129882</v>
          </cell>
          <cell r="E322" t="str">
            <v>BANCO CAJA SOCIAL</v>
          </cell>
          <cell r="F322" t="str">
            <v>CTE</v>
          </cell>
          <cell r="G322">
            <v>21003747172</v>
          </cell>
          <cell r="H322" t="str">
            <v>17/06/2026</v>
          </cell>
          <cell r="I322" t="str">
            <v>687115.00</v>
          </cell>
          <cell r="J322" t="str">
            <v>ABONO EN CUENTA</v>
          </cell>
          <cell r="K322" t="str">
            <v>Exito en Red</v>
          </cell>
          <cell r="L322" t="str">
            <v/>
          </cell>
          <cell r="M322" t="str">
            <v/>
          </cell>
          <cell r="N322">
            <v>4</v>
          </cell>
          <cell r="O322" t="str">
            <v>PAGO</v>
          </cell>
          <cell r="P322" t="str">
            <v>SALUD</v>
          </cell>
          <cell r="Q322" t="str">
            <v>Enviado</v>
          </cell>
          <cell r="R322" t="str">
            <v>DEPARTAMENTO DE RISARALDA,</v>
          </cell>
          <cell r="S322">
            <v>8914800857</v>
          </cell>
          <cell r="T322" t="str">
            <v>AHO</v>
          </cell>
          <cell r="U322">
            <v>601003693</v>
          </cell>
        </row>
        <row r="323">
          <cell r="A323" t="str">
            <v>LUZ ADIELA LADINO SUAR</v>
          </cell>
          <cell r="B323" t="str">
            <v>LUZ ADIELA LADINO SUAR</v>
          </cell>
          <cell r="C323" t="str">
            <v>CC</v>
          </cell>
          <cell r="D323">
            <v>33917570</v>
          </cell>
          <cell r="E323" t="str">
            <v>DAVIVIENDA</v>
          </cell>
          <cell r="F323" t="str">
            <v>AHO</v>
          </cell>
          <cell r="G323">
            <v>488471395654</v>
          </cell>
          <cell r="H323" t="str">
            <v>17/06/2026</v>
          </cell>
          <cell r="I323" t="str">
            <v>1750905.00</v>
          </cell>
          <cell r="J323" t="str">
            <v>ABONO EN CUENTA</v>
          </cell>
          <cell r="K323" t="str">
            <v>Exito en Red</v>
          </cell>
          <cell r="L323" t="str">
            <v/>
          </cell>
          <cell r="M323" t="str">
            <v/>
          </cell>
          <cell r="N323">
            <v>4</v>
          </cell>
          <cell r="O323" t="str">
            <v>PAGO</v>
          </cell>
          <cell r="P323" t="str">
            <v>SALUD</v>
          </cell>
          <cell r="Q323" t="str">
            <v>Enviado</v>
          </cell>
          <cell r="R323" t="str">
            <v>DEPARTAMENTO DE RISARALDA,</v>
          </cell>
          <cell r="S323">
            <v>8914800857</v>
          </cell>
          <cell r="T323" t="str">
            <v>AHO</v>
          </cell>
          <cell r="U323">
            <v>601003693</v>
          </cell>
        </row>
        <row r="324">
          <cell r="A324" t="str">
            <v>WILMER ALBERTO JARAMIL</v>
          </cell>
          <cell r="B324" t="str">
            <v>WILMER ALBERTO JARAMIL</v>
          </cell>
          <cell r="C324" t="str">
            <v>CC</v>
          </cell>
          <cell r="D324">
            <v>1088537480</v>
          </cell>
          <cell r="E324" t="str">
            <v>DAVIVIENDA</v>
          </cell>
          <cell r="F324" t="str">
            <v>AHO</v>
          </cell>
          <cell r="G324">
            <v>488435083115</v>
          </cell>
          <cell r="H324" t="str">
            <v>17/06/2026</v>
          </cell>
          <cell r="I324" t="str">
            <v>2730000.00</v>
          </cell>
          <cell r="J324" t="str">
            <v>ABONO EN CUENTA</v>
          </cell>
          <cell r="K324" t="str">
            <v>Exito en Red</v>
          </cell>
          <cell r="L324" t="str">
            <v/>
          </cell>
          <cell r="M324" t="str">
            <v/>
          </cell>
          <cell r="N324">
            <v>4</v>
          </cell>
          <cell r="O324" t="str">
            <v>PAGO</v>
          </cell>
          <cell r="P324" t="str">
            <v>SALUD</v>
          </cell>
          <cell r="Q324" t="str">
            <v>Enviado</v>
          </cell>
          <cell r="R324" t="str">
            <v>DEPARTAMENTO DE RISARALDA,</v>
          </cell>
          <cell r="S324">
            <v>8914800857</v>
          </cell>
          <cell r="T324" t="str">
            <v>AHO</v>
          </cell>
          <cell r="U324">
            <v>601003693</v>
          </cell>
        </row>
        <row r="325">
          <cell r="A325" t="str">
            <v>ERICA PAOLA GONZALEZ R</v>
          </cell>
          <cell r="B325" t="str">
            <v>ERICA PAOLA GONZALEZ R</v>
          </cell>
          <cell r="C325" t="str">
            <v>CC</v>
          </cell>
          <cell r="D325">
            <v>1088001981</v>
          </cell>
          <cell r="E325" t="str">
            <v>BANCOLOMBIA</v>
          </cell>
          <cell r="F325" t="str">
            <v>AHO</v>
          </cell>
          <cell r="G325">
            <v>72536452614</v>
          </cell>
          <cell r="H325" t="str">
            <v>17/06/2026</v>
          </cell>
          <cell r="I325" t="str">
            <v>3226000.00</v>
          </cell>
          <cell r="J325" t="str">
            <v>ABONO EN CUENTA</v>
          </cell>
          <cell r="K325" t="str">
            <v>Exito en Red</v>
          </cell>
          <cell r="L325" t="str">
            <v/>
          </cell>
          <cell r="M325" t="str">
            <v/>
          </cell>
          <cell r="N325">
            <v>4</v>
          </cell>
          <cell r="O325" t="str">
            <v>PAGO</v>
          </cell>
          <cell r="P325" t="str">
            <v>SALUD</v>
          </cell>
          <cell r="Q325" t="str">
            <v>Enviado</v>
          </cell>
          <cell r="R325" t="str">
            <v>DEPARTAMENTO DE RISARALDA,</v>
          </cell>
          <cell r="S325">
            <v>8914800857</v>
          </cell>
          <cell r="T325" t="str">
            <v>AHO</v>
          </cell>
          <cell r="U325">
            <v>601003693</v>
          </cell>
        </row>
        <row r="326">
          <cell r="A326" t="str">
            <v>SANDRA PATRICIA RAMIRE</v>
          </cell>
          <cell r="B326" t="str">
            <v>SANDRA PATRICIA RAMIRE</v>
          </cell>
          <cell r="C326" t="str">
            <v>CC</v>
          </cell>
          <cell r="D326">
            <v>42146963</v>
          </cell>
          <cell r="E326" t="str">
            <v>AV VILLAS</v>
          </cell>
          <cell r="F326" t="str">
            <v>AHO</v>
          </cell>
          <cell r="G326">
            <v>310843672</v>
          </cell>
          <cell r="H326" t="str">
            <v>17/06/2026</v>
          </cell>
          <cell r="I326" t="str">
            <v>1750905.00</v>
          </cell>
          <cell r="J326" t="str">
            <v>ABONO EN CUENTA</v>
          </cell>
          <cell r="K326" t="str">
            <v>Exito en Red</v>
          </cell>
          <cell r="L326" t="str">
            <v/>
          </cell>
          <cell r="M326" t="str">
            <v/>
          </cell>
          <cell r="N326">
            <v>4</v>
          </cell>
          <cell r="O326" t="str">
            <v>PAGO</v>
          </cell>
          <cell r="P326" t="str">
            <v>SALUD</v>
          </cell>
          <cell r="Q326" t="str">
            <v>Enviado</v>
          </cell>
          <cell r="R326" t="str">
            <v>DEPARTAMENTO DE RISARALDA,</v>
          </cell>
          <cell r="S326">
            <v>8914800857</v>
          </cell>
          <cell r="T326" t="str">
            <v>AHO</v>
          </cell>
          <cell r="U326">
            <v>601003693</v>
          </cell>
        </row>
        <row r="327">
          <cell r="A327" t="str">
            <v>ALEJANDRO GARCIA CONTR</v>
          </cell>
          <cell r="B327" t="str">
            <v>ALEJANDRO GARCIA CONTR</v>
          </cell>
          <cell r="C327" t="str">
            <v>CC</v>
          </cell>
          <cell r="D327">
            <v>1004791062</v>
          </cell>
          <cell r="E327" t="str">
            <v>BANCOLOMBIA</v>
          </cell>
          <cell r="F327" t="str">
            <v>AHO</v>
          </cell>
          <cell r="G327">
            <v>72333918243</v>
          </cell>
          <cell r="H327" t="str">
            <v>17/06/2026</v>
          </cell>
          <cell r="I327" t="str">
            <v>3244000.00</v>
          </cell>
          <cell r="J327" t="str">
            <v>ABONO EN CUENTA</v>
          </cell>
          <cell r="K327" t="str">
            <v>Exito en Red</v>
          </cell>
          <cell r="L327" t="str">
            <v/>
          </cell>
          <cell r="M327" t="str">
            <v/>
          </cell>
          <cell r="N327">
            <v>4</v>
          </cell>
          <cell r="O327" t="str">
            <v>PAGO</v>
          </cell>
          <cell r="P327" t="str">
            <v>SALUD</v>
          </cell>
          <cell r="Q327" t="str">
            <v>Enviado</v>
          </cell>
          <cell r="R327" t="str">
            <v>DEPARTAMENTO DE RISARALDA,</v>
          </cell>
          <cell r="S327">
            <v>8914800857</v>
          </cell>
          <cell r="T327" t="str">
            <v>AHO</v>
          </cell>
          <cell r="U327">
            <v>601003693</v>
          </cell>
        </row>
        <row r="328">
          <cell r="A328" t="str">
            <v>OSPINA TORO YAZMIN ELI</v>
          </cell>
          <cell r="B328" t="str">
            <v>OSPINA TORO YAZMIN ELI</v>
          </cell>
          <cell r="C328" t="str">
            <v>CC</v>
          </cell>
          <cell r="D328">
            <v>42147925</v>
          </cell>
          <cell r="E328" t="str">
            <v>DAVIVIENDA</v>
          </cell>
          <cell r="F328" t="str">
            <v>AHO</v>
          </cell>
          <cell r="G328">
            <v>488410069626</v>
          </cell>
          <cell r="H328" t="str">
            <v>17/06/2026</v>
          </cell>
          <cell r="I328" t="str">
            <v>285394.00</v>
          </cell>
          <cell r="J328" t="str">
            <v>ABONO EN CUENTA</v>
          </cell>
          <cell r="K328" t="str">
            <v>Exito en Red</v>
          </cell>
          <cell r="L328" t="str">
            <v/>
          </cell>
          <cell r="M328" t="str">
            <v/>
          </cell>
          <cell r="N328">
            <v>4</v>
          </cell>
          <cell r="O328" t="str">
            <v>PAGO</v>
          </cell>
          <cell r="P328" t="str">
            <v>SALUD</v>
          </cell>
          <cell r="Q328" t="str">
            <v>Enviado</v>
          </cell>
          <cell r="R328" t="str">
            <v>DEPARTAMENTO DE RISARALDA,</v>
          </cell>
          <cell r="S328">
            <v>8914800857</v>
          </cell>
          <cell r="T328" t="str">
            <v>AHO</v>
          </cell>
          <cell r="U328">
            <v>601003693</v>
          </cell>
        </row>
        <row r="329">
          <cell r="A329" t="str">
            <v>YESICA LINEY CASTRILLO</v>
          </cell>
          <cell r="B329" t="str">
            <v>YESICA LINEY CASTRILLO</v>
          </cell>
          <cell r="C329" t="str">
            <v>CC</v>
          </cell>
          <cell r="D329">
            <v>1020429302</v>
          </cell>
          <cell r="E329" t="str">
            <v>BANCOLOMBIA</v>
          </cell>
          <cell r="F329" t="str">
            <v>AHO</v>
          </cell>
          <cell r="G329">
            <v>72334483135</v>
          </cell>
          <cell r="H329" t="str">
            <v>17/06/2026</v>
          </cell>
          <cell r="I329" t="str">
            <v>5521000.00</v>
          </cell>
          <cell r="J329" t="str">
            <v>ABONO EN CUENTA</v>
          </cell>
          <cell r="K329" t="str">
            <v>Exito en Red</v>
          </cell>
          <cell r="L329" t="str">
            <v/>
          </cell>
          <cell r="M329" t="str">
            <v/>
          </cell>
          <cell r="N329">
            <v>4</v>
          </cell>
          <cell r="O329" t="str">
            <v>PAGO</v>
          </cell>
          <cell r="P329" t="str">
            <v>SALUD</v>
          </cell>
          <cell r="Q329" t="str">
            <v>Enviado</v>
          </cell>
          <cell r="R329" t="str">
            <v>DEPARTAMENTO DE RISARALDA,</v>
          </cell>
          <cell r="S329">
            <v>8914800857</v>
          </cell>
          <cell r="T329" t="str">
            <v>AHO</v>
          </cell>
          <cell r="U329">
            <v>601003693</v>
          </cell>
        </row>
        <row r="330">
          <cell r="A330" t="str">
            <v>DANIEL FELIPE QUINTERO</v>
          </cell>
          <cell r="B330" t="str">
            <v>DANIEL FELIPE QUINTERO</v>
          </cell>
          <cell r="C330" t="str">
            <v>CC</v>
          </cell>
          <cell r="D330">
            <v>1088039413</v>
          </cell>
          <cell r="E330" t="str">
            <v>BANCOLOMBIA</v>
          </cell>
          <cell r="F330" t="str">
            <v>AHO</v>
          </cell>
          <cell r="G330">
            <v>91239556324</v>
          </cell>
          <cell r="H330" t="str">
            <v>17/06/2026</v>
          </cell>
          <cell r="I330" t="str">
            <v>3709000.00</v>
          </cell>
          <cell r="J330" t="str">
            <v>ABONO EN CUENTA</v>
          </cell>
          <cell r="K330" t="str">
            <v>Exito en Red</v>
          </cell>
          <cell r="L330" t="str">
            <v/>
          </cell>
          <cell r="M330" t="str">
            <v/>
          </cell>
          <cell r="N330">
            <v>4</v>
          </cell>
          <cell r="O330" t="str">
            <v>PAGO</v>
          </cell>
          <cell r="P330" t="str">
            <v>SALUD</v>
          </cell>
          <cell r="Q330" t="str">
            <v>Enviado</v>
          </cell>
          <cell r="R330" t="str">
            <v>DEPARTAMENTO DE RISARALDA,</v>
          </cell>
          <cell r="S330">
            <v>8914800857</v>
          </cell>
          <cell r="T330" t="str">
            <v>AHO</v>
          </cell>
          <cell r="U330">
            <v>601003693</v>
          </cell>
        </row>
        <row r="331">
          <cell r="A331" t="str">
            <v>ANASTASYS RICARDO BEDO</v>
          </cell>
          <cell r="B331" t="str">
            <v>ANASTASYS RICARDO BEDO</v>
          </cell>
          <cell r="C331" t="str">
            <v>CC</v>
          </cell>
          <cell r="D331">
            <v>1088316210</v>
          </cell>
          <cell r="E331" t="str">
            <v>DAVIVIENDA</v>
          </cell>
          <cell r="F331" t="str">
            <v>AHO</v>
          </cell>
          <cell r="G331">
            <v>488443219297</v>
          </cell>
          <cell r="H331" t="str">
            <v>17/06/2026</v>
          </cell>
          <cell r="I331" t="str">
            <v>4584000.00</v>
          </cell>
          <cell r="J331" t="str">
            <v>ABONO EN CUENTA</v>
          </cell>
          <cell r="K331" t="str">
            <v>Exito en Red</v>
          </cell>
          <cell r="L331" t="str">
            <v/>
          </cell>
          <cell r="M331" t="str">
            <v/>
          </cell>
          <cell r="N331">
            <v>4</v>
          </cell>
          <cell r="O331" t="str">
            <v>PAGO</v>
          </cell>
          <cell r="P331" t="str">
            <v>SALUD</v>
          </cell>
          <cell r="Q331" t="str">
            <v>Enviado</v>
          </cell>
          <cell r="R331" t="str">
            <v>DEPARTAMENTO DE RISARALDA,</v>
          </cell>
          <cell r="S331">
            <v>8914800857</v>
          </cell>
          <cell r="T331" t="str">
            <v>AHO</v>
          </cell>
          <cell r="U331">
            <v>601003693</v>
          </cell>
        </row>
        <row r="332">
          <cell r="A332" t="str">
            <v>VALENTINA CASTRILLON</v>
          </cell>
          <cell r="B332" t="str">
            <v>VALENTINA CASTRILLON</v>
          </cell>
          <cell r="C332" t="str">
            <v>CC</v>
          </cell>
          <cell r="D332">
            <v>1002632855</v>
          </cell>
          <cell r="E332" t="str">
            <v>BANCOLOMBIA</v>
          </cell>
          <cell r="F332" t="str">
            <v>AHO</v>
          </cell>
          <cell r="G332">
            <v>91264904931</v>
          </cell>
          <cell r="H332" t="str">
            <v>17/06/2026</v>
          </cell>
          <cell r="I332" t="str">
            <v>3226000.00</v>
          </cell>
          <cell r="J332" t="str">
            <v>ABONO EN CUENTA</v>
          </cell>
          <cell r="K332" t="str">
            <v>Exito en Red</v>
          </cell>
          <cell r="L332" t="str">
            <v/>
          </cell>
          <cell r="M332" t="str">
            <v/>
          </cell>
          <cell r="N332">
            <v>4</v>
          </cell>
          <cell r="O332" t="str">
            <v>PAGO</v>
          </cell>
          <cell r="P332" t="str">
            <v>SALUD</v>
          </cell>
          <cell r="Q332" t="str">
            <v>Enviado</v>
          </cell>
          <cell r="R332" t="str">
            <v>DEPARTAMENTO DE RISARALDA,</v>
          </cell>
          <cell r="S332">
            <v>8914800857</v>
          </cell>
          <cell r="T332" t="str">
            <v>AHO</v>
          </cell>
          <cell r="U332">
            <v>601003693</v>
          </cell>
        </row>
        <row r="333">
          <cell r="A333" t="str">
            <v>CLAUDIA PATRICIA CARVA</v>
          </cell>
          <cell r="B333" t="str">
            <v>CLAUDIA PATRICIA CARVA</v>
          </cell>
          <cell r="C333" t="str">
            <v>CC</v>
          </cell>
          <cell r="D333">
            <v>42125203</v>
          </cell>
          <cell r="E333" t="str">
            <v>BANCO CAJA SOCIAL</v>
          </cell>
          <cell r="F333" t="str">
            <v>AHO</v>
          </cell>
          <cell r="G333">
            <v>24042764304</v>
          </cell>
          <cell r="H333" t="str">
            <v>17/06/2026</v>
          </cell>
          <cell r="I333" t="str">
            <v>3709000.00</v>
          </cell>
          <cell r="J333" t="str">
            <v>ABONO EN CUENTA</v>
          </cell>
          <cell r="K333" t="str">
            <v>Exito en Red</v>
          </cell>
          <cell r="L333" t="str">
            <v/>
          </cell>
          <cell r="M333" t="str">
            <v/>
          </cell>
          <cell r="N333">
            <v>4</v>
          </cell>
          <cell r="O333" t="str">
            <v>PAGO</v>
          </cell>
          <cell r="P333" t="str">
            <v>SALUD</v>
          </cell>
          <cell r="Q333" t="str">
            <v>Enviado</v>
          </cell>
          <cell r="R333" t="str">
            <v>DEPARTAMENTO DE RISARALDA,</v>
          </cell>
          <cell r="S333">
            <v>8914800857</v>
          </cell>
          <cell r="T333" t="str">
            <v>AHO</v>
          </cell>
          <cell r="U333">
            <v>601003693</v>
          </cell>
        </row>
        <row r="334">
          <cell r="A334" t="str">
            <v>YULIANA JIMENEZ PEREZ</v>
          </cell>
          <cell r="B334" t="str">
            <v>YULIANA JIMENEZ PEREZ</v>
          </cell>
          <cell r="C334" t="str">
            <v>CC</v>
          </cell>
          <cell r="D334">
            <v>1088257824</v>
          </cell>
          <cell r="E334" t="str">
            <v>DAVIVIENDA</v>
          </cell>
          <cell r="F334" t="str">
            <v>AHO</v>
          </cell>
          <cell r="G334">
            <v>126070717726</v>
          </cell>
          <cell r="H334" t="str">
            <v>17/06/2026</v>
          </cell>
          <cell r="I334" t="str">
            <v>5521000.00</v>
          </cell>
          <cell r="J334" t="str">
            <v>ABONO EN CUENTA</v>
          </cell>
          <cell r="K334" t="str">
            <v>Exito en Red</v>
          </cell>
          <cell r="L334" t="str">
            <v/>
          </cell>
          <cell r="M334" t="str">
            <v/>
          </cell>
          <cell r="N334">
            <v>4</v>
          </cell>
          <cell r="O334" t="str">
            <v>PAGO</v>
          </cell>
          <cell r="P334" t="str">
            <v>SALUD</v>
          </cell>
          <cell r="Q334" t="str">
            <v>Enviado</v>
          </cell>
          <cell r="R334" t="str">
            <v>DEPARTAMENTO DE RISARALDA,</v>
          </cell>
          <cell r="S334">
            <v>8914800857</v>
          </cell>
          <cell r="T334" t="str">
            <v>AHO</v>
          </cell>
          <cell r="U334">
            <v>601003693</v>
          </cell>
        </row>
        <row r="335">
          <cell r="A335" t="str">
            <v>CAROL DANIELA ESPINOSA</v>
          </cell>
          <cell r="B335" t="str">
            <v>CAROL DANIELA ESPINOSA</v>
          </cell>
          <cell r="C335" t="str">
            <v>CC</v>
          </cell>
          <cell r="D335">
            <v>1007737767</v>
          </cell>
          <cell r="E335" t="str">
            <v>BANCOLOMBIA</v>
          </cell>
          <cell r="F335" t="str">
            <v>AHO</v>
          </cell>
          <cell r="G335">
            <v>7351900614</v>
          </cell>
          <cell r="H335" t="str">
            <v>17/06/2026</v>
          </cell>
          <cell r="I335" t="str">
            <v>2391000.00</v>
          </cell>
          <cell r="J335" t="str">
            <v>ABONO EN CUENTA</v>
          </cell>
          <cell r="K335" t="str">
            <v>Exito en Red</v>
          </cell>
          <cell r="L335" t="str">
            <v/>
          </cell>
          <cell r="M335" t="str">
            <v/>
          </cell>
          <cell r="N335">
            <v>4</v>
          </cell>
          <cell r="O335" t="str">
            <v>PAGO</v>
          </cell>
          <cell r="P335" t="str">
            <v>SALUD</v>
          </cell>
          <cell r="Q335" t="str">
            <v>Enviado</v>
          </cell>
          <cell r="R335" t="str">
            <v>DEPARTAMENTO DE RISARALDA,</v>
          </cell>
          <cell r="S335">
            <v>8914800857</v>
          </cell>
          <cell r="T335" t="str">
            <v>AHO</v>
          </cell>
          <cell r="U335">
            <v>601003693</v>
          </cell>
        </row>
        <row r="336">
          <cell r="A336" t="str">
            <v>FONDO DE EMPLEADOS DE</v>
          </cell>
          <cell r="B336" t="str">
            <v>FONDO DE EMPLEADOS DE</v>
          </cell>
          <cell r="C336" t="str">
            <v>NIT</v>
          </cell>
          <cell r="D336">
            <v>8914129882</v>
          </cell>
          <cell r="E336" t="str">
            <v>BANCO CAJA SOCIAL</v>
          </cell>
          <cell r="F336" t="str">
            <v>CTE</v>
          </cell>
          <cell r="G336">
            <v>21003747172</v>
          </cell>
          <cell r="H336" t="str">
            <v>17/06/2026</v>
          </cell>
          <cell r="I336" t="str">
            <v>619429.00</v>
          </cell>
          <cell r="J336" t="str">
            <v>ABONO EN CUENTA</v>
          </cell>
          <cell r="K336" t="str">
            <v>Exito en Red</v>
          </cell>
          <cell r="L336" t="str">
            <v/>
          </cell>
          <cell r="M336" t="str">
            <v/>
          </cell>
          <cell r="N336">
            <v>4</v>
          </cell>
          <cell r="O336" t="str">
            <v>PAGO</v>
          </cell>
          <cell r="P336" t="str">
            <v>SALUD</v>
          </cell>
          <cell r="Q336" t="str">
            <v>Enviado</v>
          </cell>
          <cell r="R336" t="str">
            <v>DEPARTAMENTO DE RISARALDA,</v>
          </cell>
          <cell r="S336">
            <v>8914800857</v>
          </cell>
          <cell r="T336" t="str">
            <v>AHO</v>
          </cell>
          <cell r="U336">
            <v>601003693</v>
          </cell>
        </row>
        <row r="337">
          <cell r="A337" t="str">
            <v>CAMILA ALEJANDRA ECHEV</v>
          </cell>
          <cell r="B337" t="str">
            <v>CAMILA ALEJANDRA ECHEV</v>
          </cell>
          <cell r="C337" t="str">
            <v>CC</v>
          </cell>
          <cell r="D337">
            <v>1088352784</v>
          </cell>
          <cell r="E337" t="str">
            <v>DAVIVIENDA</v>
          </cell>
          <cell r="F337" t="str">
            <v>AHO</v>
          </cell>
          <cell r="G337">
            <v>550126100110967</v>
          </cell>
          <cell r="H337" t="str">
            <v>17/06/2026</v>
          </cell>
          <cell r="I337" t="str">
            <v>2606571.00</v>
          </cell>
          <cell r="J337" t="str">
            <v>ABONO EN CUENTA</v>
          </cell>
          <cell r="K337" t="str">
            <v>Exito en Red</v>
          </cell>
          <cell r="L337" t="str">
            <v/>
          </cell>
          <cell r="M337" t="str">
            <v/>
          </cell>
          <cell r="N337">
            <v>4</v>
          </cell>
          <cell r="O337" t="str">
            <v>PAGO</v>
          </cell>
          <cell r="P337" t="str">
            <v>SALUD</v>
          </cell>
          <cell r="Q337" t="str">
            <v>Enviado</v>
          </cell>
          <cell r="R337" t="str">
            <v>DEPARTAMENTO DE RISARALDA,</v>
          </cell>
          <cell r="S337">
            <v>8914800857</v>
          </cell>
          <cell r="T337" t="str">
            <v>AHO</v>
          </cell>
          <cell r="U337">
            <v>601003693</v>
          </cell>
        </row>
        <row r="338">
          <cell r="A338" t="str">
            <v>MARIA FERNANDA MARIN S</v>
          </cell>
          <cell r="B338" t="str">
            <v>MARIA FERNANDA MARIN S</v>
          </cell>
          <cell r="C338" t="str">
            <v>CC</v>
          </cell>
          <cell r="D338">
            <v>1060594519</v>
          </cell>
          <cell r="E338" t="str">
            <v>BBVA</v>
          </cell>
          <cell r="F338" t="str">
            <v>AHO</v>
          </cell>
          <cell r="G338">
            <v>537013887</v>
          </cell>
          <cell r="H338" t="str">
            <v>17/06/2026</v>
          </cell>
          <cell r="I338" t="str">
            <v>1750905.00</v>
          </cell>
          <cell r="J338">
            <v>12926</v>
          </cell>
          <cell r="K338" t="str">
            <v>Exito en Red</v>
          </cell>
          <cell r="L338" t="str">
            <v/>
          </cell>
          <cell r="M338" t="str">
            <v/>
          </cell>
          <cell r="N338">
            <v>4</v>
          </cell>
          <cell r="O338" t="str">
            <v>PAGO</v>
          </cell>
          <cell r="P338" t="str">
            <v>SALUD</v>
          </cell>
          <cell r="Q338" t="str">
            <v>Enviado</v>
          </cell>
          <cell r="R338" t="str">
            <v>DEPARTAMENTO DE RISARALDA,</v>
          </cell>
          <cell r="S338">
            <v>8914800857</v>
          </cell>
          <cell r="T338" t="str">
            <v>AHO</v>
          </cell>
          <cell r="U338">
            <v>601003693</v>
          </cell>
        </row>
        <row r="339">
          <cell r="A339" t="str">
            <v>MARIA CELENE GIRALDO A</v>
          </cell>
          <cell r="B339" t="str">
            <v>MARIA CELENE GIRALDO A</v>
          </cell>
          <cell r="C339" t="str">
            <v>CC</v>
          </cell>
          <cell r="D339">
            <v>42003767</v>
          </cell>
          <cell r="E339" t="str">
            <v>BANCO CAJA SOCIAL</v>
          </cell>
          <cell r="F339" t="str">
            <v>AHO</v>
          </cell>
          <cell r="G339">
            <v>24012365218</v>
          </cell>
          <cell r="H339" t="str">
            <v>17/06/2026</v>
          </cell>
          <cell r="I339" t="str">
            <v>2123843.00</v>
          </cell>
          <cell r="J339">
            <v>13091</v>
          </cell>
          <cell r="K339" t="str">
            <v>Exito en Red</v>
          </cell>
          <cell r="L339" t="str">
            <v/>
          </cell>
          <cell r="M339" t="str">
            <v/>
          </cell>
          <cell r="N339">
            <v>4</v>
          </cell>
          <cell r="O339" t="str">
            <v>PAGO</v>
          </cell>
          <cell r="P339" t="str">
            <v>SALUD</v>
          </cell>
          <cell r="Q339" t="str">
            <v>Enviado</v>
          </cell>
          <cell r="R339" t="str">
            <v>DEPARTAMENTO DE RISARALDA,</v>
          </cell>
          <cell r="S339">
            <v>8914800857</v>
          </cell>
          <cell r="T339" t="str">
            <v>AHO</v>
          </cell>
          <cell r="U339">
            <v>601003693</v>
          </cell>
        </row>
        <row r="340">
          <cell r="A340" t="str">
            <v>FONDO DE EMPLEADOS DE</v>
          </cell>
          <cell r="B340" t="str">
            <v>FONDO DE EMPLEADOS DE</v>
          </cell>
          <cell r="C340" t="str">
            <v>NIT</v>
          </cell>
          <cell r="D340">
            <v>8914129882</v>
          </cell>
          <cell r="E340" t="str">
            <v>BANCO CAJA SOCIAL</v>
          </cell>
          <cell r="F340" t="str">
            <v>CTE</v>
          </cell>
          <cell r="G340">
            <v>21003747172</v>
          </cell>
          <cell r="H340" t="str">
            <v>17/06/2026</v>
          </cell>
          <cell r="I340" t="str">
            <v>567538.00</v>
          </cell>
          <cell r="J340">
            <v>13091</v>
          </cell>
          <cell r="K340" t="str">
            <v>Exito en Red</v>
          </cell>
          <cell r="L340" t="str">
            <v/>
          </cell>
          <cell r="M340" t="str">
            <v/>
          </cell>
          <cell r="N340">
            <v>4</v>
          </cell>
          <cell r="O340" t="str">
            <v>PAGO</v>
          </cell>
          <cell r="P340" t="str">
            <v>SALUD</v>
          </cell>
          <cell r="Q340" t="str">
            <v>Enviado</v>
          </cell>
          <cell r="R340" t="str">
            <v>DEPARTAMENTO DE RISARALDA,</v>
          </cell>
          <cell r="S340">
            <v>8914800857</v>
          </cell>
          <cell r="T340" t="str">
            <v>AHO</v>
          </cell>
          <cell r="U340">
            <v>601003693</v>
          </cell>
        </row>
        <row r="341">
          <cell r="A341" t="str">
            <v>DEPARTAMENTO DE RISARA</v>
          </cell>
          <cell r="B341" t="str">
            <v>DEPARTAMENTO DE RISARA</v>
          </cell>
          <cell r="C341" t="str">
            <v>NIT</v>
          </cell>
          <cell r="D341">
            <v>8914800857</v>
          </cell>
          <cell r="E341" t="str">
            <v>BANCO DE OCCIDENTE</v>
          </cell>
          <cell r="F341" t="str">
            <v>CTE</v>
          </cell>
          <cell r="G341">
            <v>33488461</v>
          </cell>
          <cell r="H341" t="str">
            <v>17/06/2026</v>
          </cell>
          <cell r="I341" t="str">
            <v>236619.00</v>
          </cell>
          <cell r="J341">
            <v>13091</v>
          </cell>
          <cell r="K341" t="str">
            <v>Exito en Red</v>
          </cell>
          <cell r="L341" t="str">
            <v/>
          </cell>
          <cell r="M341" t="str">
            <v/>
          </cell>
          <cell r="N341">
            <v>4</v>
          </cell>
          <cell r="O341" t="str">
            <v>PAGO</v>
          </cell>
          <cell r="P341" t="str">
            <v>SALUD</v>
          </cell>
          <cell r="Q341" t="str">
            <v>Enviado</v>
          </cell>
          <cell r="R341" t="str">
            <v>DEPARTAMENTO DE RISARALDA,</v>
          </cell>
          <cell r="S341">
            <v>8914800857</v>
          </cell>
          <cell r="T341" t="str">
            <v>AHO</v>
          </cell>
          <cell r="U341">
            <v>601003693</v>
          </cell>
        </row>
        <row r="342">
          <cell r="A342" t="str">
            <v>DEPARTAMENTO DE RISARA</v>
          </cell>
          <cell r="B342" t="str">
            <v>DEPARTAMENTO DE RISARA</v>
          </cell>
          <cell r="C342" t="str">
            <v>NIT</v>
          </cell>
          <cell r="D342">
            <v>8914800857</v>
          </cell>
          <cell r="E342" t="str">
            <v>BANCO DE OCCIDENTE</v>
          </cell>
          <cell r="F342" t="str">
            <v>CTE</v>
          </cell>
          <cell r="G342">
            <v>33488461</v>
          </cell>
          <cell r="H342" t="str">
            <v>17/06/2026</v>
          </cell>
          <cell r="I342" t="str">
            <v>247630.00</v>
          </cell>
          <cell r="J342">
            <v>12988</v>
          </cell>
          <cell r="K342" t="str">
            <v>Exito en Red</v>
          </cell>
          <cell r="L342" t="str">
            <v/>
          </cell>
          <cell r="M342" t="str">
            <v/>
          </cell>
          <cell r="N342">
            <v>4</v>
          </cell>
          <cell r="O342" t="str">
            <v>PAGO</v>
          </cell>
          <cell r="P342" t="str">
            <v>SALUD</v>
          </cell>
          <cell r="Q342" t="str">
            <v>Enviado</v>
          </cell>
          <cell r="R342" t="str">
            <v>DEPARTAMENTO DE RISARALDA,</v>
          </cell>
          <cell r="S342">
            <v>8914800857</v>
          </cell>
          <cell r="T342" t="str">
            <v>AHO</v>
          </cell>
          <cell r="U342">
            <v>601003693</v>
          </cell>
        </row>
        <row r="343">
          <cell r="A343" t="str">
            <v>DANIELA LANDAETA</v>
          </cell>
          <cell r="B343" t="str">
            <v>DANIELA LANDAETA</v>
          </cell>
          <cell r="C343" t="str">
            <v>CEx</v>
          </cell>
          <cell r="D343">
            <v>5402685</v>
          </cell>
          <cell r="E343" t="str">
            <v>BANCOLOMBIA</v>
          </cell>
          <cell r="F343" t="str">
            <v>AHO</v>
          </cell>
          <cell r="G343">
            <v>85199432538</v>
          </cell>
          <cell r="H343" t="str">
            <v>17/06/2026</v>
          </cell>
          <cell r="I343" t="str">
            <v>1750905.00</v>
          </cell>
          <cell r="J343">
            <v>12921</v>
          </cell>
          <cell r="K343" t="str">
            <v>Exito en Red</v>
          </cell>
          <cell r="L343" t="str">
            <v/>
          </cell>
          <cell r="M343" t="str">
            <v/>
          </cell>
          <cell r="N343">
            <v>4</v>
          </cell>
          <cell r="O343" t="str">
            <v>PAGO</v>
          </cell>
          <cell r="P343" t="str">
            <v>SALUD</v>
          </cell>
          <cell r="Q343" t="str">
            <v>Enviado</v>
          </cell>
          <cell r="R343" t="str">
            <v>DEPARTAMENTO DE RISARALDA,</v>
          </cell>
          <cell r="S343">
            <v>8914800857</v>
          </cell>
          <cell r="T343" t="str">
            <v>AHO</v>
          </cell>
          <cell r="U343">
            <v>601003693</v>
          </cell>
        </row>
        <row r="344">
          <cell r="A344" t="str">
            <v>DANIELA HERNANDEZ ROJA</v>
          </cell>
          <cell r="B344" t="str">
            <v>DANIELA HERNANDEZ ROJA</v>
          </cell>
          <cell r="C344" t="str">
            <v>CC</v>
          </cell>
          <cell r="D344">
            <v>1033342375</v>
          </cell>
          <cell r="E344" t="str">
            <v>DAVIVIENDA</v>
          </cell>
          <cell r="F344" t="str">
            <v>AHO</v>
          </cell>
          <cell r="G344">
            <v>488472535415</v>
          </cell>
          <cell r="H344" t="str">
            <v>17/06/2026</v>
          </cell>
          <cell r="I344" t="str">
            <v>0.00</v>
          </cell>
          <cell r="J344" t="str">
            <v>null</v>
          </cell>
          <cell r="K344" t="str">
            <v>Exito en Red</v>
          </cell>
          <cell r="L344" t="str">
            <v/>
          </cell>
          <cell r="M344" t="str">
            <v/>
          </cell>
          <cell r="N344">
            <v>4</v>
          </cell>
          <cell r="O344" t="str">
            <v>PAGO</v>
          </cell>
          <cell r="P344" t="str">
            <v>SALUD</v>
          </cell>
          <cell r="Q344" t="str">
            <v>Enviado</v>
          </cell>
          <cell r="R344" t="str">
            <v>DEPARTAMENTO DE RISARALDA,</v>
          </cell>
          <cell r="S344">
            <v>8914800857</v>
          </cell>
          <cell r="T344" t="str">
            <v>null</v>
          </cell>
          <cell r="U344" t="str">
            <v>null</v>
          </cell>
        </row>
        <row r="345">
          <cell r="A345" t="str">
            <v>DISTRACOM SA</v>
          </cell>
          <cell r="B345" t="str">
            <v>DISTRACOM SA</v>
          </cell>
          <cell r="C345" t="str">
            <v>NIT</v>
          </cell>
          <cell r="D345">
            <v>8110097888</v>
          </cell>
          <cell r="E345" t="str">
            <v>BBVA</v>
          </cell>
          <cell r="F345" t="str">
            <v>CTE</v>
          </cell>
          <cell r="G345">
            <v>559106273</v>
          </cell>
          <cell r="H345" t="str">
            <v>17/06/2026</v>
          </cell>
          <cell r="I345" t="str">
            <v>559530.00</v>
          </cell>
          <cell r="J345">
            <v>12811</v>
          </cell>
          <cell r="K345" t="str">
            <v>Exito en Red</v>
          </cell>
          <cell r="L345" t="str">
            <v/>
          </cell>
          <cell r="M345" t="str">
            <v/>
          </cell>
          <cell r="N345">
            <v>5</v>
          </cell>
          <cell r="O345" t="str">
            <v>PAGO</v>
          </cell>
          <cell r="P345" t="str">
            <v>SALUD</v>
          </cell>
          <cell r="Q345" t="str">
            <v>Enviado</v>
          </cell>
          <cell r="R345" t="str">
            <v>DEPARTAMENTO DE RISARALDA,</v>
          </cell>
          <cell r="S345">
            <v>8914800857</v>
          </cell>
          <cell r="T345" t="str">
            <v>AHO</v>
          </cell>
          <cell r="U345">
            <v>601003693</v>
          </cell>
        </row>
        <row r="346">
          <cell r="A346" t="str">
            <v>DEPARTAMENTO DE RISARA</v>
          </cell>
          <cell r="B346" t="str">
            <v>DEPARTAMENTO DE RISARA</v>
          </cell>
          <cell r="C346" t="str">
            <v>NIT</v>
          </cell>
          <cell r="D346">
            <v>8914800857</v>
          </cell>
          <cell r="E346" t="str">
            <v>BANCO DE OCCIDENTE</v>
          </cell>
          <cell r="F346" t="str">
            <v>CTE</v>
          </cell>
          <cell r="G346">
            <v>33488461</v>
          </cell>
          <cell r="H346" t="str">
            <v>18/06/2026</v>
          </cell>
          <cell r="I346" t="str">
            <v>206274100.00</v>
          </cell>
          <cell r="J346">
            <v>1846</v>
          </cell>
          <cell r="K346" t="str">
            <v>Exito en Red</v>
          </cell>
          <cell r="L346" t="str">
            <v/>
          </cell>
          <cell r="M346" t="str">
            <v/>
          </cell>
          <cell r="N346">
            <v>4</v>
          </cell>
          <cell r="O346" t="str">
            <v>PAGO</v>
          </cell>
          <cell r="P346" t="str">
            <v>SALUD</v>
          </cell>
          <cell r="Q346" t="str">
            <v>Enviado</v>
          </cell>
          <cell r="R346" t="str">
            <v>DEPARTAMENTO DE RISARALDA,</v>
          </cell>
          <cell r="S346">
            <v>8914800857</v>
          </cell>
          <cell r="T346" t="str">
            <v>AHO</v>
          </cell>
          <cell r="U346">
            <v>601003693</v>
          </cell>
        </row>
        <row r="347">
          <cell r="A347" t="str">
            <v>ZIDCAR SAS</v>
          </cell>
          <cell r="B347" t="str">
            <v>ZIDCAR SAS</v>
          </cell>
          <cell r="C347" t="str">
            <v>NIT</v>
          </cell>
          <cell r="D347">
            <v>9003102081</v>
          </cell>
          <cell r="E347" t="str">
            <v>BANCOLOMBIA</v>
          </cell>
          <cell r="F347" t="str">
            <v>CTE</v>
          </cell>
          <cell r="G347">
            <v>67587396151</v>
          </cell>
          <cell r="H347" t="str">
            <v>18/06/2026</v>
          </cell>
          <cell r="I347" t="str">
            <v>73033000.00</v>
          </cell>
          <cell r="J347">
            <v>12808</v>
          </cell>
          <cell r="K347" t="str">
            <v>Exito en Red</v>
          </cell>
          <cell r="L347" t="str">
            <v/>
          </cell>
          <cell r="M347" t="str">
            <v/>
          </cell>
          <cell r="N347">
            <v>4</v>
          </cell>
          <cell r="O347" t="str">
            <v>PAGO</v>
          </cell>
          <cell r="P347" t="str">
            <v>SALUD</v>
          </cell>
          <cell r="Q347" t="str">
            <v>Enviado</v>
          </cell>
          <cell r="R347" t="str">
            <v>DEPARTAMENTO DE RISARALDA,</v>
          </cell>
          <cell r="S347">
            <v>8914800857</v>
          </cell>
          <cell r="T347" t="str">
            <v>AHO</v>
          </cell>
          <cell r="U347">
            <v>601003693</v>
          </cell>
        </row>
        <row r="348">
          <cell r="A348" t="str">
            <v>KAREN VERONICA MEJIA S</v>
          </cell>
          <cell r="B348" t="str">
            <v>KAREN VERONICA MEJIA S</v>
          </cell>
          <cell r="C348" t="str">
            <v>CC</v>
          </cell>
          <cell r="D348">
            <v>1088266681</v>
          </cell>
          <cell r="E348" t="str">
            <v>DAVIVIENDA</v>
          </cell>
          <cell r="F348" t="str">
            <v>AHO</v>
          </cell>
          <cell r="G348">
            <v>126070630978</v>
          </cell>
          <cell r="H348" t="str">
            <v>18/06/2026</v>
          </cell>
          <cell r="I348" t="str">
            <v>2471000.00</v>
          </cell>
          <cell r="J348" t="str">
            <v>ABONO EN CUENTA</v>
          </cell>
          <cell r="K348" t="str">
            <v>Exito en Red</v>
          </cell>
          <cell r="L348" t="str">
            <v/>
          </cell>
          <cell r="M348" t="str">
            <v/>
          </cell>
          <cell r="N348">
            <v>4</v>
          </cell>
          <cell r="O348" t="str">
            <v>PAGO</v>
          </cell>
          <cell r="P348" t="str">
            <v>SALUD</v>
          </cell>
          <cell r="Q348" t="str">
            <v>Enviado</v>
          </cell>
          <cell r="R348" t="str">
            <v>DEPARTAMENTO DE RISARALDA,</v>
          </cell>
          <cell r="S348">
            <v>8914800857</v>
          </cell>
          <cell r="T348" t="str">
            <v>AHO</v>
          </cell>
          <cell r="U348">
            <v>601003693</v>
          </cell>
        </row>
        <row r="349">
          <cell r="A349" t="str">
            <v>CARLOS ARTURO JIMENEZ</v>
          </cell>
          <cell r="B349" t="str">
            <v>CARLOS ARTURO JIMENEZ</v>
          </cell>
          <cell r="C349" t="str">
            <v>CC</v>
          </cell>
          <cell r="D349">
            <v>10087657</v>
          </cell>
          <cell r="E349" t="str">
            <v>DAVIVIENDA</v>
          </cell>
          <cell r="F349" t="str">
            <v>AHO</v>
          </cell>
          <cell r="G349">
            <v>488470170041</v>
          </cell>
          <cell r="H349" t="str">
            <v>18/06/2026</v>
          </cell>
          <cell r="I349" t="str">
            <v>3709000.00</v>
          </cell>
          <cell r="J349" t="str">
            <v>ABONO EN CUENTA</v>
          </cell>
          <cell r="K349" t="str">
            <v>Exito en Red</v>
          </cell>
          <cell r="L349" t="str">
            <v/>
          </cell>
          <cell r="M349" t="str">
            <v/>
          </cell>
          <cell r="N349">
            <v>4</v>
          </cell>
          <cell r="O349" t="str">
            <v>PAGO</v>
          </cell>
          <cell r="P349" t="str">
            <v>SALUD</v>
          </cell>
          <cell r="Q349" t="str">
            <v>Enviado</v>
          </cell>
          <cell r="R349" t="str">
            <v>DEPARTAMENTO DE RISARALDA,</v>
          </cell>
          <cell r="S349">
            <v>8914800857</v>
          </cell>
          <cell r="T349" t="str">
            <v>AHO</v>
          </cell>
          <cell r="U349">
            <v>601003693</v>
          </cell>
        </row>
        <row r="350">
          <cell r="A350" t="str">
            <v>LUISA MARIA LONDO O MO</v>
          </cell>
          <cell r="B350" t="str">
            <v>LUISA MARIA LONDO O MO</v>
          </cell>
          <cell r="C350" t="str">
            <v>CC</v>
          </cell>
          <cell r="D350">
            <v>1087494422</v>
          </cell>
          <cell r="E350" t="str">
            <v>BANCO CAJA SOCIAL</v>
          </cell>
          <cell r="F350" t="str">
            <v>AHO</v>
          </cell>
          <cell r="G350">
            <v>24132313887</v>
          </cell>
          <cell r="H350" t="str">
            <v>18/06/2026</v>
          </cell>
          <cell r="I350" t="str">
            <v>3511000.00</v>
          </cell>
          <cell r="J350" t="str">
            <v>ABONO EN CUENTA</v>
          </cell>
          <cell r="K350" t="str">
            <v>Exito en Red</v>
          </cell>
          <cell r="L350" t="str">
            <v/>
          </cell>
          <cell r="M350" t="str">
            <v/>
          </cell>
          <cell r="N350">
            <v>4</v>
          </cell>
          <cell r="O350" t="str">
            <v>PAGO</v>
          </cell>
          <cell r="P350" t="str">
            <v>SALUD</v>
          </cell>
          <cell r="Q350" t="str">
            <v>Enviado</v>
          </cell>
          <cell r="R350" t="str">
            <v>DEPARTAMENTO DE RISARALDA,</v>
          </cell>
          <cell r="S350">
            <v>8914800857</v>
          </cell>
          <cell r="T350" t="str">
            <v>AHO</v>
          </cell>
          <cell r="U350">
            <v>601003693</v>
          </cell>
        </row>
        <row r="351">
          <cell r="A351" t="str">
            <v>YEFFRIT ALEJANDRO ARAN</v>
          </cell>
          <cell r="B351" t="str">
            <v>YEFFRIT ALEJANDRO ARAN</v>
          </cell>
          <cell r="C351" t="str">
            <v>CC</v>
          </cell>
          <cell r="D351">
            <v>18371757</v>
          </cell>
          <cell r="E351" t="str">
            <v>BANCOLOMBIA</v>
          </cell>
          <cell r="F351" t="str">
            <v>AHO</v>
          </cell>
          <cell r="G351">
            <v>91289645964</v>
          </cell>
          <cell r="H351" t="str">
            <v>18/06/2026</v>
          </cell>
          <cell r="I351" t="str">
            <v>2222000.00</v>
          </cell>
          <cell r="J351" t="str">
            <v>ABONO EN CUENTA</v>
          </cell>
          <cell r="K351" t="str">
            <v>Exito en Red</v>
          </cell>
          <cell r="L351" t="str">
            <v/>
          </cell>
          <cell r="M351" t="str">
            <v/>
          </cell>
          <cell r="N351">
            <v>4</v>
          </cell>
          <cell r="O351" t="str">
            <v>PAGO</v>
          </cell>
          <cell r="P351" t="str">
            <v>SALUD</v>
          </cell>
          <cell r="Q351" t="str">
            <v>Enviado</v>
          </cell>
          <cell r="R351" t="str">
            <v>DEPARTAMENTO DE RISARALDA,</v>
          </cell>
          <cell r="S351">
            <v>8914800857</v>
          </cell>
          <cell r="T351" t="str">
            <v>AHO</v>
          </cell>
          <cell r="U351">
            <v>601003693</v>
          </cell>
        </row>
        <row r="352">
          <cell r="A352" t="str">
            <v>FONDO DE EMPLEADOS DE</v>
          </cell>
          <cell r="B352" t="str">
            <v>FONDO DE EMPLEADOS DE</v>
          </cell>
          <cell r="C352" t="str">
            <v>NIT</v>
          </cell>
          <cell r="D352">
            <v>8914129882</v>
          </cell>
          <cell r="E352" t="str">
            <v>BANCO CAJA SOCIAL</v>
          </cell>
          <cell r="F352" t="str">
            <v>CTE</v>
          </cell>
          <cell r="G352">
            <v>21003747172</v>
          </cell>
          <cell r="H352" t="str">
            <v>18/06/2026</v>
          </cell>
          <cell r="I352" t="str">
            <v>1121267.00</v>
          </cell>
          <cell r="J352" t="str">
            <v>ABONO EN CUENTA</v>
          </cell>
          <cell r="K352" t="str">
            <v>Exito en Red</v>
          </cell>
          <cell r="L352" t="str">
            <v/>
          </cell>
          <cell r="M352" t="str">
            <v/>
          </cell>
          <cell r="N352">
            <v>4</v>
          </cell>
          <cell r="O352" t="str">
            <v>PAGO</v>
          </cell>
          <cell r="P352" t="str">
            <v>SALUD</v>
          </cell>
          <cell r="Q352" t="str">
            <v>Enviado</v>
          </cell>
          <cell r="R352" t="str">
            <v>DEPARTAMENTO DE RISARALDA,</v>
          </cell>
          <cell r="S352">
            <v>8914800857</v>
          </cell>
          <cell r="T352" t="str">
            <v>AHO</v>
          </cell>
          <cell r="U352">
            <v>601003693</v>
          </cell>
        </row>
        <row r="353">
          <cell r="A353" t="str">
            <v>MAURO CORREA OSORIO</v>
          </cell>
          <cell r="B353" t="str">
            <v>MAURO CORREA OSORIO</v>
          </cell>
          <cell r="C353" t="str">
            <v>CC</v>
          </cell>
          <cell r="D353">
            <v>10133007</v>
          </cell>
          <cell r="E353" t="str">
            <v>BANCOLOMBIA</v>
          </cell>
          <cell r="F353" t="str">
            <v>AHO</v>
          </cell>
          <cell r="G353">
            <v>70891582850</v>
          </cell>
          <cell r="H353" t="str">
            <v>18/06/2026</v>
          </cell>
          <cell r="I353" t="str">
            <v>5521000.00</v>
          </cell>
          <cell r="J353" t="str">
            <v>ABONO EN CUENTA</v>
          </cell>
          <cell r="K353" t="str">
            <v>Exito en Red</v>
          </cell>
          <cell r="L353" t="str">
            <v/>
          </cell>
          <cell r="M353" t="str">
            <v/>
          </cell>
          <cell r="N353">
            <v>4</v>
          </cell>
          <cell r="O353" t="str">
            <v>PAGO</v>
          </cell>
          <cell r="P353" t="str">
            <v>SALUD</v>
          </cell>
          <cell r="Q353" t="str">
            <v>Enviado</v>
          </cell>
          <cell r="R353" t="str">
            <v>DEPARTAMENTO DE RISARALDA,</v>
          </cell>
          <cell r="S353">
            <v>8914800857</v>
          </cell>
          <cell r="T353" t="str">
            <v>AHO</v>
          </cell>
          <cell r="U353">
            <v>601003693</v>
          </cell>
        </row>
        <row r="354">
          <cell r="A354" t="str">
            <v>SEBASTIAN MU OZ SEGURA</v>
          </cell>
          <cell r="B354" t="str">
            <v>SEBASTIAN MU OZ SEGURA</v>
          </cell>
          <cell r="C354" t="str">
            <v>CC</v>
          </cell>
          <cell r="D354">
            <v>1088329091</v>
          </cell>
          <cell r="E354" t="str">
            <v>BANCOLOMBIA</v>
          </cell>
          <cell r="F354" t="str">
            <v>AHO</v>
          </cell>
          <cell r="G354">
            <v>55321106276</v>
          </cell>
          <cell r="H354" t="str">
            <v>18/06/2026</v>
          </cell>
          <cell r="I354" t="str">
            <v>3226000.00</v>
          </cell>
          <cell r="J354" t="str">
            <v>ABONO EN CUENTA</v>
          </cell>
          <cell r="K354" t="str">
            <v>Exito en Red</v>
          </cell>
          <cell r="L354" t="str">
            <v/>
          </cell>
          <cell r="M354" t="str">
            <v/>
          </cell>
          <cell r="N354">
            <v>4</v>
          </cell>
          <cell r="O354" t="str">
            <v>PAGO</v>
          </cell>
          <cell r="P354" t="str">
            <v>SALUD</v>
          </cell>
          <cell r="Q354" t="str">
            <v>Enviado</v>
          </cell>
          <cell r="R354" t="str">
            <v>DEPARTAMENTO DE RISARALDA,</v>
          </cell>
          <cell r="S354">
            <v>8914800857</v>
          </cell>
          <cell r="T354" t="str">
            <v>AHO</v>
          </cell>
          <cell r="U354">
            <v>601003693</v>
          </cell>
        </row>
        <row r="355">
          <cell r="A355" t="str">
            <v>JENNYFER ARISTIZABAL B</v>
          </cell>
          <cell r="B355" t="str">
            <v>JENNYFER ARISTIZABAL B</v>
          </cell>
          <cell r="C355" t="str">
            <v>CC</v>
          </cell>
          <cell r="D355">
            <v>1225091282</v>
          </cell>
          <cell r="E355" t="str">
            <v>BBVA</v>
          </cell>
          <cell r="F355" t="str">
            <v>AHO</v>
          </cell>
          <cell r="G355">
            <v>453004935</v>
          </cell>
          <cell r="H355" t="str">
            <v>18/06/2026</v>
          </cell>
          <cell r="I355" t="str">
            <v>3709000.00</v>
          </cell>
          <cell r="J355" t="str">
            <v>ABONO EN CUENTA</v>
          </cell>
          <cell r="K355" t="str">
            <v>Exito en Red</v>
          </cell>
          <cell r="L355" t="str">
            <v/>
          </cell>
          <cell r="M355" t="str">
            <v/>
          </cell>
          <cell r="N355">
            <v>4</v>
          </cell>
          <cell r="O355" t="str">
            <v>PAGO</v>
          </cell>
          <cell r="P355" t="str">
            <v>SALUD</v>
          </cell>
          <cell r="Q355" t="str">
            <v>Enviado</v>
          </cell>
          <cell r="R355" t="str">
            <v>DEPARTAMENTO DE RISARALDA,</v>
          </cell>
          <cell r="S355">
            <v>8914800857</v>
          </cell>
          <cell r="T355" t="str">
            <v>AHO</v>
          </cell>
          <cell r="U355">
            <v>601003693</v>
          </cell>
        </row>
        <row r="356">
          <cell r="A356" t="str">
            <v>ALBERTO MARIO CASTA O</v>
          </cell>
          <cell r="B356" t="str">
            <v>ALBERTO MARIO CASTA O</v>
          </cell>
          <cell r="C356" t="str">
            <v>CC</v>
          </cell>
          <cell r="D356">
            <v>10007832</v>
          </cell>
          <cell r="E356" t="str">
            <v>DAVIVIENDA</v>
          </cell>
          <cell r="F356" t="str">
            <v>AHO</v>
          </cell>
          <cell r="G356">
            <v>488418648546</v>
          </cell>
          <cell r="H356" t="str">
            <v>18/06/2026</v>
          </cell>
          <cell r="I356" t="str">
            <v>5808000.00</v>
          </cell>
          <cell r="J356" t="str">
            <v>ABONO EN CUENTA</v>
          </cell>
          <cell r="K356" t="str">
            <v>Exito en Red</v>
          </cell>
          <cell r="L356" t="str">
            <v/>
          </cell>
          <cell r="M356" t="str">
            <v/>
          </cell>
          <cell r="N356">
            <v>4</v>
          </cell>
          <cell r="O356" t="str">
            <v>PAGO</v>
          </cell>
          <cell r="P356" t="str">
            <v>SALUD</v>
          </cell>
          <cell r="Q356" t="str">
            <v>Enviado</v>
          </cell>
          <cell r="R356" t="str">
            <v>DEPARTAMENTO DE RISARALDA,</v>
          </cell>
          <cell r="S356">
            <v>8914800857</v>
          </cell>
          <cell r="T356" t="str">
            <v>AHO</v>
          </cell>
          <cell r="U356">
            <v>601003693</v>
          </cell>
        </row>
        <row r="357">
          <cell r="A357" t="str">
            <v>CRISTIAN CAMILO COHECH</v>
          </cell>
          <cell r="B357" t="str">
            <v>CRISTIAN CAMILO COHECH</v>
          </cell>
          <cell r="C357" t="str">
            <v>CC</v>
          </cell>
          <cell r="D357">
            <v>1097395345</v>
          </cell>
          <cell r="E357" t="str">
            <v>DAVIVIENDA</v>
          </cell>
          <cell r="F357" t="str">
            <v>AHO</v>
          </cell>
          <cell r="G357">
            <v>55136400160323</v>
          </cell>
          <cell r="H357" t="str">
            <v>18/06/2026</v>
          </cell>
          <cell r="I357" t="str">
            <v>4124000.00</v>
          </cell>
          <cell r="J357" t="str">
            <v>ABONO EN CUENTA</v>
          </cell>
          <cell r="K357" t="str">
            <v>Exito en Red</v>
          </cell>
          <cell r="L357" t="str">
            <v/>
          </cell>
          <cell r="M357" t="str">
            <v/>
          </cell>
          <cell r="N357">
            <v>4</v>
          </cell>
          <cell r="O357" t="str">
            <v>PAGO</v>
          </cell>
          <cell r="P357" t="str">
            <v>SALUD</v>
          </cell>
          <cell r="Q357" t="str">
            <v>Enviado</v>
          </cell>
          <cell r="R357" t="str">
            <v>DEPARTAMENTO DE RISARALDA,</v>
          </cell>
          <cell r="S357">
            <v>8914800857</v>
          </cell>
          <cell r="T357" t="str">
            <v>AHO</v>
          </cell>
          <cell r="U357">
            <v>601003693</v>
          </cell>
        </row>
        <row r="358">
          <cell r="A358" t="str">
            <v>SARA ORTIZ AGUIRRE</v>
          </cell>
          <cell r="B358" t="str">
            <v>SARA ORTIZ AGUIRRE</v>
          </cell>
          <cell r="C358" t="str">
            <v>CC</v>
          </cell>
          <cell r="D358">
            <v>1128907937</v>
          </cell>
          <cell r="E358" t="str">
            <v>DAVIVIENDA</v>
          </cell>
          <cell r="F358" t="str">
            <v>AHO</v>
          </cell>
          <cell r="G358">
            <v>488419850836</v>
          </cell>
          <cell r="H358" t="str">
            <v>18/06/2026</v>
          </cell>
          <cell r="I358" t="str">
            <v>3244000.00</v>
          </cell>
          <cell r="J358" t="str">
            <v>ABONO EN CUENTA</v>
          </cell>
          <cell r="K358" t="str">
            <v>Exito en Red</v>
          </cell>
          <cell r="L358" t="str">
            <v/>
          </cell>
          <cell r="M358" t="str">
            <v/>
          </cell>
          <cell r="N358">
            <v>4</v>
          </cell>
          <cell r="O358" t="str">
            <v>PAGO</v>
          </cell>
          <cell r="P358" t="str">
            <v>SALUD</v>
          </cell>
          <cell r="Q358" t="str">
            <v>Enviado</v>
          </cell>
          <cell r="R358" t="str">
            <v>DEPARTAMENTO DE RISARALDA,</v>
          </cell>
          <cell r="S358">
            <v>8914800857</v>
          </cell>
          <cell r="T358" t="str">
            <v>AHO</v>
          </cell>
          <cell r="U358">
            <v>601003693</v>
          </cell>
        </row>
        <row r="359">
          <cell r="A359" t="str">
            <v>ANGIE MARCELA ROSERO B</v>
          </cell>
          <cell r="B359" t="str">
            <v>ANGIE MARCELA ROSERO B</v>
          </cell>
          <cell r="C359" t="str">
            <v>CC</v>
          </cell>
          <cell r="D359">
            <v>1088340028</v>
          </cell>
          <cell r="E359" t="str">
            <v>DAVIVIENDA</v>
          </cell>
          <cell r="F359" t="str">
            <v>AHO</v>
          </cell>
          <cell r="G359">
            <v>488446043744</v>
          </cell>
          <cell r="H359" t="str">
            <v>18/06/2026</v>
          </cell>
          <cell r="I359" t="str">
            <v>3244000.00</v>
          </cell>
          <cell r="J359" t="str">
            <v>ABONO EN CUENTA</v>
          </cell>
          <cell r="K359" t="str">
            <v>Exito en Red</v>
          </cell>
          <cell r="L359" t="str">
            <v/>
          </cell>
          <cell r="M359" t="str">
            <v/>
          </cell>
          <cell r="N359">
            <v>4</v>
          </cell>
          <cell r="O359" t="str">
            <v>PAGO</v>
          </cell>
          <cell r="P359" t="str">
            <v>SALUD</v>
          </cell>
          <cell r="Q359" t="str">
            <v>Enviado</v>
          </cell>
          <cell r="R359" t="str">
            <v>DEPARTAMENTO DE RISARALDA,</v>
          </cell>
          <cell r="S359">
            <v>8914800857</v>
          </cell>
          <cell r="T359" t="str">
            <v>AHO</v>
          </cell>
          <cell r="U359">
            <v>601003693</v>
          </cell>
        </row>
        <row r="360">
          <cell r="A360" t="str">
            <v>JULIAN HERNANDO OCAMPO</v>
          </cell>
          <cell r="B360" t="str">
            <v>JULIAN HERNANDO OCAMPO</v>
          </cell>
          <cell r="C360" t="str">
            <v>CC</v>
          </cell>
          <cell r="D360">
            <v>1088330564</v>
          </cell>
          <cell r="E360" t="str">
            <v>BANCOLOMBIA</v>
          </cell>
          <cell r="F360" t="str">
            <v>AHO</v>
          </cell>
          <cell r="G360">
            <v>11565759967</v>
          </cell>
          <cell r="H360" t="str">
            <v>18/06/2026</v>
          </cell>
          <cell r="I360" t="str">
            <v>3709000.00</v>
          </cell>
          <cell r="J360" t="str">
            <v>ABONO EN CUENTA</v>
          </cell>
          <cell r="K360" t="str">
            <v>Exito en Red</v>
          </cell>
          <cell r="L360" t="str">
            <v/>
          </cell>
          <cell r="M360" t="str">
            <v/>
          </cell>
          <cell r="N360">
            <v>4</v>
          </cell>
          <cell r="O360" t="str">
            <v>PAGO</v>
          </cell>
          <cell r="P360" t="str">
            <v>SALUD</v>
          </cell>
          <cell r="Q360" t="str">
            <v>Enviado</v>
          </cell>
          <cell r="R360" t="str">
            <v>DEPARTAMENTO DE RISARALDA,</v>
          </cell>
          <cell r="S360">
            <v>8914800857</v>
          </cell>
          <cell r="T360" t="str">
            <v>AHO</v>
          </cell>
          <cell r="U360">
            <v>601003693</v>
          </cell>
        </row>
        <row r="361">
          <cell r="A361" t="str">
            <v>DIANA MARCELA CASANOVA</v>
          </cell>
          <cell r="B361" t="str">
            <v>DIANA MARCELA CASANOVA</v>
          </cell>
          <cell r="C361" t="str">
            <v>CC</v>
          </cell>
          <cell r="D361">
            <v>1088294972</v>
          </cell>
          <cell r="E361" t="str">
            <v>BANCOLOMBIA</v>
          </cell>
          <cell r="F361" t="str">
            <v>AHO</v>
          </cell>
          <cell r="G361">
            <v>91282805061</v>
          </cell>
          <cell r="H361" t="str">
            <v>18/06/2026</v>
          </cell>
          <cell r="I361" t="str">
            <v>4124000.00</v>
          </cell>
          <cell r="J361" t="str">
            <v>ABONO EN CUENTA</v>
          </cell>
          <cell r="K361" t="str">
            <v>Exito en Red</v>
          </cell>
          <cell r="L361" t="str">
            <v/>
          </cell>
          <cell r="M361" t="str">
            <v/>
          </cell>
          <cell r="N361">
            <v>4</v>
          </cell>
          <cell r="O361" t="str">
            <v>PAGO</v>
          </cell>
          <cell r="P361" t="str">
            <v>SALUD</v>
          </cell>
          <cell r="Q361" t="str">
            <v>Enviado</v>
          </cell>
          <cell r="R361" t="str">
            <v>DEPARTAMENTO DE RISARALDA,</v>
          </cell>
          <cell r="S361">
            <v>8914800857</v>
          </cell>
          <cell r="T361" t="str">
            <v>AHO</v>
          </cell>
          <cell r="U361">
            <v>601003693</v>
          </cell>
        </row>
        <row r="362">
          <cell r="A362" t="str">
            <v>ANA MARIA GIRALDO TRUJ</v>
          </cell>
          <cell r="B362" t="str">
            <v>ANA MARIA GIRALDO TRUJ</v>
          </cell>
          <cell r="C362" t="str">
            <v>CC</v>
          </cell>
          <cell r="D362">
            <v>42101596</v>
          </cell>
          <cell r="E362" t="str">
            <v>BANCOLOMBIA</v>
          </cell>
          <cell r="F362" t="str">
            <v>AHO</v>
          </cell>
          <cell r="G362">
            <v>7371925273</v>
          </cell>
          <cell r="H362" t="str">
            <v>18/06/2026</v>
          </cell>
          <cell r="I362" t="str">
            <v>5808000.00</v>
          </cell>
          <cell r="J362" t="str">
            <v>ABONO EN CUENTA</v>
          </cell>
          <cell r="K362" t="str">
            <v>Exito en Red</v>
          </cell>
          <cell r="L362" t="str">
            <v/>
          </cell>
          <cell r="M362" t="str">
            <v/>
          </cell>
          <cell r="N362">
            <v>4</v>
          </cell>
          <cell r="O362" t="str">
            <v>PAGO</v>
          </cell>
          <cell r="P362" t="str">
            <v>SALUD</v>
          </cell>
          <cell r="Q362" t="str">
            <v>Enviado</v>
          </cell>
          <cell r="R362" t="str">
            <v>DEPARTAMENTO DE RISARALDA,</v>
          </cell>
          <cell r="S362">
            <v>8914800857</v>
          </cell>
          <cell r="T362" t="str">
            <v>AHO</v>
          </cell>
          <cell r="U362">
            <v>601003693</v>
          </cell>
        </row>
        <row r="363">
          <cell r="A363" t="str">
            <v>ALEXANDER MORALES ALZA</v>
          </cell>
          <cell r="B363" t="str">
            <v>ALEXANDER MORALES ALZA</v>
          </cell>
          <cell r="C363" t="str">
            <v>CC</v>
          </cell>
          <cell r="D363">
            <v>18617863</v>
          </cell>
          <cell r="E363" t="str">
            <v>BANCOLOMBIA</v>
          </cell>
          <cell r="F363" t="str">
            <v>AHO</v>
          </cell>
          <cell r="G363">
            <v>11551188258</v>
          </cell>
          <cell r="H363" t="str">
            <v>18/06/2026</v>
          </cell>
          <cell r="I363" t="str">
            <v>2092000.00</v>
          </cell>
          <cell r="J363" t="str">
            <v>ABONO EN CUENTA</v>
          </cell>
          <cell r="K363" t="str">
            <v>Exito en Red</v>
          </cell>
          <cell r="L363" t="str">
            <v/>
          </cell>
          <cell r="M363" t="str">
            <v/>
          </cell>
          <cell r="N363">
            <v>4</v>
          </cell>
          <cell r="O363" t="str">
            <v>PAGO</v>
          </cell>
          <cell r="P363" t="str">
            <v>SALUD</v>
          </cell>
          <cell r="Q363" t="str">
            <v>Enviado</v>
          </cell>
          <cell r="R363" t="str">
            <v>DEPARTAMENTO DE RISARALDA,</v>
          </cell>
          <cell r="S363">
            <v>8914800857</v>
          </cell>
          <cell r="T363" t="str">
            <v>AHO</v>
          </cell>
          <cell r="U363">
            <v>601003693</v>
          </cell>
        </row>
        <row r="364">
          <cell r="A364" t="str">
            <v>YENY PAULIN AMAYA M</v>
          </cell>
          <cell r="B364" t="str">
            <v>YENY PAULIN AMAYA M</v>
          </cell>
          <cell r="C364" t="str">
            <v>CC</v>
          </cell>
          <cell r="D364">
            <v>1088281089</v>
          </cell>
          <cell r="E364" t="str">
            <v>DAVIVIENDA</v>
          </cell>
          <cell r="F364" t="str">
            <v>AHO</v>
          </cell>
          <cell r="G364">
            <v>127370142276</v>
          </cell>
          <cell r="H364" t="str">
            <v>18/06/2026</v>
          </cell>
          <cell r="I364" t="str">
            <v>5521000.00</v>
          </cell>
          <cell r="J364" t="str">
            <v>ABONO EN CUENTA</v>
          </cell>
          <cell r="K364" t="str">
            <v>Exito en Red</v>
          </cell>
          <cell r="L364" t="str">
            <v/>
          </cell>
          <cell r="M364" t="str">
            <v/>
          </cell>
          <cell r="N364">
            <v>4</v>
          </cell>
          <cell r="O364" t="str">
            <v>PAGO</v>
          </cell>
          <cell r="P364" t="str">
            <v>SALUD</v>
          </cell>
          <cell r="Q364" t="str">
            <v>Enviado</v>
          </cell>
          <cell r="R364" t="str">
            <v>DEPARTAMENTO DE RISARALDA,</v>
          </cell>
          <cell r="S364">
            <v>8914800857</v>
          </cell>
          <cell r="T364" t="str">
            <v>AHO</v>
          </cell>
          <cell r="U364">
            <v>601003693</v>
          </cell>
        </row>
        <row r="365">
          <cell r="A365" t="str">
            <v>PAULA ANDREA LONDO O V</v>
          </cell>
          <cell r="B365" t="str">
            <v>PAULA ANDREA LONDO O V</v>
          </cell>
          <cell r="C365" t="str">
            <v>CC</v>
          </cell>
          <cell r="D365">
            <v>1088025296</v>
          </cell>
          <cell r="E365" t="str">
            <v>DAVIVIENDA</v>
          </cell>
          <cell r="F365" t="str">
            <v>AHO</v>
          </cell>
          <cell r="G365">
            <v>488443703597</v>
          </cell>
          <cell r="H365" t="str">
            <v>18/06/2026</v>
          </cell>
          <cell r="I365" t="str">
            <v>3244000.00</v>
          </cell>
          <cell r="J365" t="str">
            <v>ABONO EN CUENTA</v>
          </cell>
          <cell r="K365" t="str">
            <v>Exito en Red</v>
          </cell>
          <cell r="L365" t="str">
            <v/>
          </cell>
          <cell r="M365" t="str">
            <v/>
          </cell>
          <cell r="N365">
            <v>4</v>
          </cell>
          <cell r="O365" t="str">
            <v>PAGO</v>
          </cell>
          <cell r="P365" t="str">
            <v>SALUD</v>
          </cell>
          <cell r="Q365" t="str">
            <v>Enviado</v>
          </cell>
          <cell r="R365" t="str">
            <v>DEPARTAMENTO DE RISARALDA,</v>
          </cell>
          <cell r="S365">
            <v>8914800857</v>
          </cell>
          <cell r="T365" t="str">
            <v>AHO</v>
          </cell>
          <cell r="U365">
            <v>601003693</v>
          </cell>
        </row>
        <row r="366">
          <cell r="A366" t="str">
            <v>LAURA LUCIA ORTIZ CORR</v>
          </cell>
          <cell r="B366" t="str">
            <v>LAURA LUCIA ORTIZ CORR</v>
          </cell>
          <cell r="C366" t="str">
            <v>CC</v>
          </cell>
          <cell r="D366">
            <v>1088269515</v>
          </cell>
          <cell r="E366" t="str">
            <v>BANCOLOMBIA</v>
          </cell>
          <cell r="F366" t="str">
            <v>AHO</v>
          </cell>
          <cell r="G366">
            <v>7340235864</v>
          </cell>
          <cell r="H366" t="str">
            <v>18/06/2026</v>
          </cell>
          <cell r="I366" t="str">
            <v>4046733.00</v>
          </cell>
          <cell r="J366">
            <v>12999</v>
          </cell>
          <cell r="K366" t="str">
            <v>Exito en Red</v>
          </cell>
          <cell r="L366" t="str">
            <v/>
          </cell>
          <cell r="M366" t="str">
            <v/>
          </cell>
          <cell r="N366">
            <v>4</v>
          </cell>
          <cell r="O366" t="str">
            <v>PAGO</v>
          </cell>
          <cell r="P366" t="str">
            <v>SALUD</v>
          </cell>
          <cell r="Q366" t="str">
            <v>Enviado</v>
          </cell>
          <cell r="R366" t="str">
            <v>DEPARTAMENTO DE RISARALDA,</v>
          </cell>
          <cell r="S366">
            <v>8914800857</v>
          </cell>
          <cell r="T366" t="str">
            <v>AHO</v>
          </cell>
          <cell r="U366">
            <v>601003693</v>
          </cell>
        </row>
        <row r="367">
          <cell r="A367" t="str">
            <v>FONDO DE EMPLEADOS DE</v>
          </cell>
          <cell r="B367" t="str">
            <v>FONDO DE EMPLEADOS DE</v>
          </cell>
          <cell r="C367" t="str">
            <v>NIT</v>
          </cell>
          <cell r="D367">
            <v>8914129882</v>
          </cell>
          <cell r="E367" t="str">
            <v>BANCO CAJA SOCIAL</v>
          </cell>
          <cell r="F367" t="str">
            <v>CTE</v>
          </cell>
          <cell r="G367">
            <v>21003747172</v>
          </cell>
          <cell r="H367" t="str">
            <v>18/06/2026</v>
          </cell>
          <cell r="I367" t="str">
            <v>2000000.00</v>
          </cell>
          <cell r="J367">
            <v>13228</v>
          </cell>
          <cell r="K367" t="str">
            <v>Exito en Red</v>
          </cell>
          <cell r="L367" t="str">
            <v/>
          </cell>
          <cell r="M367" t="str">
            <v/>
          </cell>
          <cell r="N367">
            <v>4</v>
          </cell>
          <cell r="O367" t="str">
            <v>PAGO</v>
          </cell>
          <cell r="P367" t="str">
            <v>SALUD</v>
          </cell>
          <cell r="Q367" t="str">
            <v>Enviado</v>
          </cell>
          <cell r="R367" t="str">
            <v>DEPARTAMENTO DE RISARALDA,</v>
          </cell>
          <cell r="S367">
            <v>8914800857</v>
          </cell>
          <cell r="T367" t="str">
            <v>AHO</v>
          </cell>
          <cell r="U367">
            <v>601003693</v>
          </cell>
        </row>
        <row r="368">
          <cell r="A368" t="str">
            <v>EDISON JARAMILLO MARTI</v>
          </cell>
          <cell r="B368" t="str">
            <v>EDISON JARAMILLO MARTI</v>
          </cell>
          <cell r="C368" t="str">
            <v>CC</v>
          </cell>
          <cell r="D368">
            <v>18599281</v>
          </cell>
          <cell r="E368" t="str">
            <v>DAVIVIENDA</v>
          </cell>
          <cell r="F368" t="str">
            <v>AHO</v>
          </cell>
          <cell r="G368">
            <v>127570014903</v>
          </cell>
          <cell r="H368" t="str">
            <v>18/06/2026</v>
          </cell>
          <cell r="I368" t="str">
            <v>2110034.00</v>
          </cell>
          <cell r="J368">
            <v>13105</v>
          </cell>
          <cell r="K368" t="str">
            <v>Exito en Red</v>
          </cell>
          <cell r="L368" t="str">
            <v/>
          </cell>
          <cell r="M368" t="str">
            <v/>
          </cell>
          <cell r="N368">
            <v>4</v>
          </cell>
          <cell r="O368" t="str">
            <v>PAGO</v>
          </cell>
          <cell r="P368" t="str">
            <v>SALUD</v>
          </cell>
          <cell r="Q368" t="str">
            <v>Enviado</v>
          </cell>
          <cell r="R368" t="str">
            <v>DEPARTAMENTO DE RISARALDA,</v>
          </cell>
          <cell r="S368">
            <v>8914800857</v>
          </cell>
          <cell r="T368" t="str">
            <v>AHO</v>
          </cell>
          <cell r="U368">
            <v>601003693</v>
          </cell>
        </row>
        <row r="369">
          <cell r="A369" t="str">
            <v>DEPARTAMENTO DE RISARA</v>
          </cell>
          <cell r="B369" t="str">
            <v>DEPARTAMENTO DE RISARA</v>
          </cell>
          <cell r="C369" t="str">
            <v>NIT</v>
          </cell>
          <cell r="D369">
            <v>8914800857</v>
          </cell>
          <cell r="E369" t="str">
            <v>BANCO DE OCCIDENTE</v>
          </cell>
          <cell r="F369" t="str">
            <v>CTE</v>
          </cell>
          <cell r="G369">
            <v>33488461</v>
          </cell>
          <cell r="H369" t="str">
            <v>18/06/2026</v>
          </cell>
          <cell r="I369" t="str">
            <v>557400.00</v>
          </cell>
          <cell r="J369">
            <v>13105</v>
          </cell>
          <cell r="K369" t="str">
            <v>Exito en Red</v>
          </cell>
          <cell r="L369" t="str">
            <v/>
          </cell>
          <cell r="M369" t="str">
            <v/>
          </cell>
          <cell r="N369">
            <v>4</v>
          </cell>
          <cell r="O369" t="str">
            <v>PAGO</v>
          </cell>
          <cell r="P369" t="str">
            <v>SALUD</v>
          </cell>
          <cell r="Q369" t="str">
            <v>Enviado</v>
          </cell>
          <cell r="R369" t="str">
            <v>DEPARTAMENTO DE RISARALDA,</v>
          </cell>
          <cell r="S369">
            <v>8914800857</v>
          </cell>
          <cell r="T369" t="str">
            <v>AHO</v>
          </cell>
          <cell r="U369">
            <v>601003693</v>
          </cell>
        </row>
        <row r="370">
          <cell r="A370" t="str">
            <v>FONDO DE EMPLEADOS DE</v>
          </cell>
          <cell r="B370" t="str">
            <v>FONDO DE EMPLEADOS DE</v>
          </cell>
          <cell r="C370" t="str">
            <v>NIT</v>
          </cell>
          <cell r="D370">
            <v>8914129882</v>
          </cell>
          <cell r="E370" t="str">
            <v>BANCO CAJA SOCIAL</v>
          </cell>
          <cell r="F370" t="str">
            <v>CTE</v>
          </cell>
          <cell r="G370">
            <v>21003747172</v>
          </cell>
          <cell r="H370" t="str">
            <v>18/06/2026</v>
          </cell>
          <cell r="I370" t="str">
            <v>1041566.00</v>
          </cell>
          <cell r="J370">
            <v>13105</v>
          </cell>
          <cell r="K370" t="str">
            <v>Exito en Red</v>
          </cell>
          <cell r="L370" t="str">
            <v/>
          </cell>
          <cell r="M370" t="str">
            <v/>
          </cell>
          <cell r="N370">
            <v>4</v>
          </cell>
          <cell r="O370" t="str">
            <v>PAGO</v>
          </cell>
          <cell r="P370" t="str">
            <v>SALUD</v>
          </cell>
          <cell r="Q370" t="str">
            <v>Enviado</v>
          </cell>
          <cell r="R370" t="str">
            <v>DEPARTAMENTO DE RISARALDA,</v>
          </cell>
          <cell r="S370">
            <v>8914800857</v>
          </cell>
          <cell r="T370" t="str">
            <v>AHO</v>
          </cell>
          <cell r="U370">
            <v>601003693</v>
          </cell>
        </row>
        <row r="371">
          <cell r="A371" t="str">
            <v>DEPARTAMENTO DE RISARA</v>
          </cell>
          <cell r="B371" t="str">
            <v>DEPARTAMENTO DE RISARA</v>
          </cell>
          <cell r="C371" t="str">
            <v>NIT</v>
          </cell>
          <cell r="D371">
            <v>8914800857</v>
          </cell>
          <cell r="E371" t="str">
            <v>BANCO DE OCCIDENTE</v>
          </cell>
          <cell r="F371" t="str">
            <v>CTE</v>
          </cell>
          <cell r="G371">
            <v>33488461</v>
          </cell>
          <cell r="H371" t="str">
            <v>18/06/2026</v>
          </cell>
          <cell r="I371" t="str">
            <v>1779776.00</v>
          </cell>
          <cell r="J371">
            <v>13170</v>
          </cell>
          <cell r="K371" t="str">
            <v>Exito en Red</v>
          </cell>
          <cell r="L371" t="str">
            <v/>
          </cell>
          <cell r="M371" t="str">
            <v/>
          </cell>
          <cell r="N371">
            <v>4</v>
          </cell>
          <cell r="O371" t="str">
            <v>PAGO</v>
          </cell>
          <cell r="P371" t="str">
            <v>SALUD</v>
          </cell>
          <cell r="Q371" t="str">
            <v>Enviado</v>
          </cell>
          <cell r="R371" t="str">
            <v>DEPARTAMENTO DE RISARALDA,</v>
          </cell>
          <cell r="S371">
            <v>8914800857</v>
          </cell>
          <cell r="T371" t="str">
            <v>AHO</v>
          </cell>
          <cell r="U371">
            <v>601003693</v>
          </cell>
        </row>
        <row r="372">
          <cell r="A372" t="str">
            <v>VERONICA ALEJANDRA GIR</v>
          </cell>
          <cell r="B372" t="str">
            <v>VERONICA ALEJANDRA GIR</v>
          </cell>
          <cell r="C372" t="str">
            <v>CC</v>
          </cell>
          <cell r="D372">
            <v>30407818</v>
          </cell>
          <cell r="E372" t="str">
            <v>BANCOLOMBIA</v>
          </cell>
          <cell r="F372" t="str">
            <v>AHO</v>
          </cell>
          <cell r="G372">
            <v>90683778183</v>
          </cell>
          <cell r="H372" t="str">
            <v>18/06/2026</v>
          </cell>
          <cell r="I372" t="str">
            <v>0.00</v>
          </cell>
          <cell r="J372" t="str">
            <v>null</v>
          </cell>
          <cell r="K372" t="str">
            <v>Exito en Red</v>
          </cell>
          <cell r="L372" t="str">
            <v/>
          </cell>
          <cell r="M372" t="str">
            <v/>
          </cell>
          <cell r="N372">
            <v>4</v>
          </cell>
          <cell r="O372" t="str">
            <v>PAGO</v>
          </cell>
          <cell r="P372" t="str">
            <v>SALUD</v>
          </cell>
          <cell r="Q372" t="str">
            <v>Enviado</v>
          </cell>
          <cell r="R372" t="str">
            <v>DEPARTAMENTO DE RISARALDA,</v>
          </cell>
          <cell r="S372">
            <v>8914800857</v>
          </cell>
          <cell r="T372" t="str">
            <v>null</v>
          </cell>
          <cell r="U372" t="str">
            <v>null</v>
          </cell>
        </row>
        <row r="373">
          <cell r="A373" t="str">
            <v>LUIS OCTAVIO MURILLO C</v>
          </cell>
          <cell r="B373" t="str">
            <v>LUIS OCTAVIO MURILLO C</v>
          </cell>
          <cell r="C373" t="str">
            <v>CC</v>
          </cell>
          <cell r="D373">
            <v>82360286</v>
          </cell>
          <cell r="E373" t="str">
            <v>BANCO CAJA SOCIAL</v>
          </cell>
          <cell r="F373" t="str">
            <v>AHO</v>
          </cell>
          <cell r="G373">
            <v>24103144588</v>
          </cell>
          <cell r="H373" t="str">
            <v>18/06/2026</v>
          </cell>
          <cell r="I373" t="str">
            <v>5808000.00</v>
          </cell>
          <cell r="J373" t="str">
            <v>ABONO EN CUENTA</v>
          </cell>
          <cell r="K373" t="str">
            <v>Exito en Red</v>
          </cell>
          <cell r="L373" t="str">
            <v/>
          </cell>
          <cell r="M373" t="str">
            <v/>
          </cell>
          <cell r="N373">
            <v>5</v>
          </cell>
          <cell r="O373" t="str">
            <v>PAGO</v>
          </cell>
          <cell r="P373" t="str">
            <v>SALUD</v>
          </cell>
          <cell r="Q373" t="str">
            <v>Enviado</v>
          </cell>
          <cell r="R373" t="str">
            <v>DEPARTAMENTO DE RISARALDA,</v>
          </cell>
          <cell r="S373">
            <v>8914800857</v>
          </cell>
          <cell r="T373" t="str">
            <v>AHO</v>
          </cell>
          <cell r="U373">
            <v>601003693</v>
          </cell>
        </row>
        <row r="374">
          <cell r="A374" t="str">
            <v>LUISA LEANDRA JARAMILL</v>
          </cell>
          <cell r="B374" t="str">
            <v>LUISA LEANDRA JARAMILL</v>
          </cell>
          <cell r="C374" t="str">
            <v>CC</v>
          </cell>
          <cell r="D374">
            <v>1088328337</v>
          </cell>
          <cell r="E374" t="str">
            <v>BANCOLOMBIA</v>
          </cell>
          <cell r="F374" t="str">
            <v>AHO</v>
          </cell>
          <cell r="G374">
            <v>91268363993</v>
          </cell>
          <cell r="H374" t="str">
            <v>18/06/2026</v>
          </cell>
          <cell r="I374" t="str">
            <v>3244000.00</v>
          </cell>
          <cell r="J374" t="str">
            <v>ABONO EN CUENTA</v>
          </cell>
          <cell r="K374" t="str">
            <v>Exito en Red</v>
          </cell>
          <cell r="L374" t="str">
            <v/>
          </cell>
          <cell r="M374" t="str">
            <v/>
          </cell>
          <cell r="N374">
            <v>5</v>
          </cell>
          <cell r="O374" t="str">
            <v>PAGO</v>
          </cell>
          <cell r="P374" t="str">
            <v>SALUD</v>
          </cell>
          <cell r="Q374" t="str">
            <v>Enviado</v>
          </cell>
          <cell r="R374" t="str">
            <v>DEPARTAMENTO DE RISARALDA,</v>
          </cell>
          <cell r="S374">
            <v>8914800857</v>
          </cell>
          <cell r="T374" t="str">
            <v>AHO</v>
          </cell>
          <cell r="U374">
            <v>601003693</v>
          </cell>
        </row>
        <row r="375">
          <cell r="A375" t="str">
            <v>ANA VIVIANA ACOSTA VIL</v>
          </cell>
          <cell r="B375" t="str">
            <v>ANA VIVIANA ACOSTA VIL</v>
          </cell>
          <cell r="C375" t="str">
            <v>CC</v>
          </cell>
          <cell r="D375">
            <v>1087995857</v>
          </cell>
          <cell r="E375" t="str">
            <v>DAVIVIENDA</v>
          </cell>
          <cell r="F375" t="str">
            <v>AHO</v>
          </cell>
          <cell r="G375">
            <v>488424237359</v>
          </cell>
          <cell r="H375" t="str">
            <v>18/06/2026</v>
          </cell>
          <cell r="I375" t="str">
            <v>1963144.00</v>
          </cell>
          <cell r="J375" t="str">
            <v>ABONO EN CUENTA</v>
          </cell>
          <cell r="K375" t="str">
            <v>Exito en Red</v>
          </cell>
          <cell r="L375" t="str">
            <v/>
          </cell>
          <cell r="M375" t="str">
            <v/>
          </cell>
          <cell r="N375">
            <v>5</v>
          </cell>
          <cell r="O375" t="str">
            <v>PAGO</v>
          </cell>
          <cell r="P375" t="str">
            <v>SALUD</v>
          </cell>
          <cell r="Q375" t="str">
            <v>Enviado</v>
          </cell>
          <cell r="R375" t="str">
            <v>DEPARTAMENTO DE RISARALDA,</v>
          </cell>
          <cell r="S375">
            <v>8914800857</v>
          </cell>
          <cell r="T375" t="str">
            <v>AHO</v>
          </cell>
          <cell r="U375">
            <v>601003693</v>
          </cell>
        </row>
        <row r="376">
          <cell r="A376" t="str">
            <v>RODRIGO BOTUMA QUERAGA</v>
          </cell>
          <cell r="B376" t="str">
            <v>RODRIGO BOTUMA QUERAGA</v>
          </cell>
          <cell r="C376" t="str">
            <v>CC</v>
          </cell>
          <cell r="D376">
            <v>1093533699</v>
          </cell>
          <cell r="E376" t="str">
            <v>BANCOLOMBIA</v>
          </cell>
          <cell r="F376" t="str">
            <v>AHO</v>
          </cell>
          <cell r="G376">
            <v>85173981738</v>
          </cell>
          <cell r="H376" t="str">
            <v>18/06/2026</v>
          </cell>
          <cell r="I376" t="str">
            <v>3226000.00</v>
          </cell>
          <cell r="J376" t="str">
            <v>ABONO EN CUENTA</v>
          </cell>
          <cell r="K376" t="str">
            <v>Exito en Red</v>
          </cell>
          <cell r="L376" t="str">
            <v/>
          </cell>
          <cell r="M376" t="str">
            <v/>
          </cell>
          <cell r="N376">
            <v>5</v>
          </cell>
          <cell r="O376" t="str">
            <v>PAGO</v>
          </cell>
          <cell r="P376" t="str">
            <v>SALUD</v>
          </cell>
          <cell r="Q376" t="str">
            <v>Enviado</v>
          </cell>
          <cell r="R376" t="str">
            <v>DEPARTAMENTO DE RISARALDA,</v>
          </cell>
          <cell r="S376">
            <v>8914800857</v>
          </cell>
          <cell r="T376" t="str">
            <v>AHO</v>
          </cell>
          <cell r="U376">
            <v>601003693</v>
          </cell>
        </row>
        <row r="377">
          <cell r="A377" t="str">
            <v>SEIS NEGOCIOS SAS</v>
          </cell>
          <cell r="B377" t="str">
            <v>SEIS NEGOCIOS SAS</v>
          </cell>
          <cell r="C377" t="str">
            <v>NIT</v>
          </cell>
          <cell r="D377">
            <v>8160037610</v>
          </cell>
          <cell r="E377" t="str">
            <v>DAVIbank S.A</v>
          </cell>
          <cell r="F377" t="str">
            <v>CTE</v>
          </cell>
          <cell r="G377">
            <v>5801003887</v>
          </cell>
          <cell r="H377" t="str">
            <v>18/06/2026</v>
          </cell>
          <cell r="I377" t="str">
            <v>276125.00</v>
          </cell>
          <cell r="J377" t="str">
            <v>ABONO EN CUENTA</v>
          </cell>
          <cell r="K377" t="str">
            <v>Exito en Red</v>
          </cell>
          <cell r="L377" t="str">
            <v/>
          </cell>
          <cell r="M377" t="str">
            <v/>
          </cell>
          <cell r="N377">
            <v>5</v>
          </cell>
          <cell r="O377" t="str">
            <v>PAGO</v>
          </cell>
          <cell r="P377" t="str">
            <v>SALUD</v>
          </cell>
          <cell r="Q377" t="str">
            <v>Enviado</v>
          </cell>
          <cell r="R377" t="str">
            <v>DEPARTAMENTO DE RISARALDA,</v>
          </cell>
          <cell r="S377">
            <v>8914800857</v>
          </cell>
          <cell r="T377" t="str">
            <v>AHO</v>
          </cell>
          <cell r="U377">
            <v>601003693</v>
          </cell>
        </row>
        <row r="378">
          <cell r="A378" t="str">
            <v>FONDO DE EMPLEADOS DE</v>
          </cell>
          <cell r="B378" t="str">
            <v>FONDO DE EMPLEADOS DE</v>
          </cell>
          <cell r="C378" t="str">
            <v>NIT</v>
          </cell>
          <cell r="D378">
            <v>8914129882</v>
          </cell>
          <cell r="E378" t="str">
            <v>BANCO CAJA SOCIAL</v>
          </cell>
          <cell r="F378" t="str">
            <v>CTE</v>
          </cell>
          <cell r="G378">
            <v>21003747172</v>
          </cell>
          <cell r="H378" t="str">
            <v>18/06/2026</v>
          </cell>
          <cell r="I378" t="str">
            <v>1271731.00</v>
          </cell>
          <cell r="J378" t="str">
            <v>ABONO EN CUENTA</v>
          </cell>
          <cell r="K378" t="str">
            <v>Exito en Red</v>
          </cell>
          <cell r="L378" t="str">
            <v/>
          </cell>
          <cell r="M378" t="str">
            <v/>
          </cell>
          <cell r="N378">
            <v>5</v>
          </cell>
          <cell r="O378" t="str">
            <v>PAGO</v>
          </cell>
          <cell r="P378" t="str">
            <v>SALUD</v>
          </cell>
          <cell r="Q378" t="str">
            <v>Enviado</v>
          </cell>
          <cell r="R378" t="str">
            <v>DEPARTAMENTO DE RISARALDA,</v>
          </cell>
          <cell r="S378">
            <v>8914800857</v>
          </cell>
          <cell r="T378" t="str">
            <v>AHO</v>
          </cell>
          <cell r="U378">
            <v>601003693</v>
          </cell>
        </row>
        <row r="379">
          <cell r="A379" t="str">
            <v>JOSE HUMBERTO RESTREPO</v>
          </cell>
          <cell r="B379" t="str">
            <v>JOSE HUMBERTO RESTREPO</v>
          </cell>
          <cell r="C379" t="str">
            <v>CC</v>
          </cell>
          <cell r="D379">
            <v>10134826</v>
          </cell>
          <cell r="E379" t="str">
            <v>DAVIbank S.A</v>
          </cell>
          <cell r="F379" t="str">
            <v>AHO</v>
          </cell>
          <cell r="G379">
            <v>702011629</v>
          </cell>
          <cell r="H379" t="str">
            <v>18/06/2026</v>
          </cell>
          <cell r="I379" t="str">
            <v>4124000.00</v>
          </cell>
          <cell r="J379" t="str">
            <v>ABONO EN CUENTA</v>
          </cell>
          <cell r="K379" t="str">
            <v>Exito en Red</v>
          </cell>
          <cell r="L379" t="str">
            <v/>
          </cell>
          <cell r="M379" t="str">
            <v/>
          </cell>
          <cell r="N379">
            <v>5</v>
          </cell>
          <cell r="O379" t="str">
            <v>PAGO</v>
          </cell>
          <cell r="P379" t="str">
            <v>SALUD</v>
          </cell>
          <cell r="Q379" t="str">
            <v>Enviado</v>
          </cell>
          <cell r="R379" t="str">
            <v>DEPARTAMENTO DE RISARALDA,</v>
          </cell>
          <cell r="S379">
            <v>8914800857</v>
          </cell>
          <cell r="T379" t="str">
            <v>AHO</v>
          </cell>
          <cell r="U379">
            <v>601003693</v>
          </cell>
        </row>
        <row r="380">
          <cell r="A380" t="str">
            <v>ALEJANDRO DUQUE MARTIN</v>
          </cell>
          <cell r="B380" t="str">
            <v>ALEJANDRO DUQUE MARTIN</v>
          </cell>
          <cell r="C380" t="str">
            <v>CC</v>
          </cell>
          <cell r="D380">
            <v>18598710</v>
          </cell>
          <cell r="E380" t="str">
            <v>BANCOLOMBIA</v>
          </cell>
          <cell r="F380" t="str">
            <v>AHO</v>
          </cell>
          <cell r="G380">
            <v>74447788628</v>
          </cell>
          <cell r="H380" t="str">
            <v>18/06/2026</v>
          </cell>
          <cell r="I380" t="str">
            <v>3244000.00</v>
          </cell>
          <cell r="J380" t="str">
            <v>ABONO EN CUENTA</v>
          </cell>
          <cell r="K380" t="str">
            <v>Exito en Red</v>
          </cell>
          <cell r="L380" t="str">
            <v/>
          </cell>
          <cell r="M380" t="str">
            <v/>
          </cell>
          <cell r="N380">
            <v>5</v>
          </cell>
          <cell r="O380" t="str">
            <v>PAGO</v>
          </cell>
          <cell r="P380" t="str">
            <v>SALUD</v>
          </cell>
          <cell r="Q380" t="str">
            <v>Enviado</v>
          </cell>
          <cell r="R380" t="str">
            <v>DEPARTAMENTO DE RISARALDA,</v>
          </cell>
          <cell r="S380">
            <v>8914800857</v>
          </cell>
          <cell r="T380" t="str">
            <v>AHO</v>
          </cell>
          <cell r="U380">
            <v>601003693</v>
          </cell>
        </row>
        <row r="381">
          <cell r="A381" t="str">
            <v>LEON ROSSO GLORIA ALEX</v>
          </cell>
          <cell r="B381" t="str">
            <v>LEON ROSSO GLORIA ALEX</v>
          </cell>
          <cell r="C381" t="str">
            <v>CC</v>
          </cell>
          <cell r="D381">
            <v>52422680</v>
          </cell>
          <cell r="E381" t="str">
            <v>DAVIVIENDA</v>
          </cell>
          <cell r="F381" t="str">
            <v>AHO</v>
          </cell>
          <cell r="G381">
            <v>176370040022</v>
          </cell>
          <cell r="H381" t="str">
            <v>18/06/2026</v>
          </cell>
          <cell r="I381" t="str">
            <v>2359902.00</v>
          </cell>
          <cell r="J381" t="str">
            <v>ABONO EN CUENTA</v>
          </cell>
          <cell r="K381" t="str">
            <v>Exito en Red</v>
          </cell>
          <cell r="L381" t="str">
            <v/>
          </cell>
          <cell r="M381" t="str">
            <v/>
          </cell>
          <cell r="N381">
            <v>5</v>
          </cell>
          <cell r="O381" t="str">
            <v>PAGO</v>
          </cell>
          <cell r="P381" t="str">
            <v>SALUD</v>
          </cell>
          <cell r="Q381" t="str">
            <v>Enviado</v>
          </cell>
          <cell r="R381" t="str">
            <v>DEPARTAMENTO DE RISARALDA,</v>
          </cell>
          <cell r="S381">
            <v>8914800857</v>
          </cell>
          <cell r="T381" t="str">
            <v>AHO</v>
          </cell>
          <cell r="U381">
            <v>601003693</v>
          </cell>
        </row>
        <row r="382">
          <cell r="A382" t="str">
            <v>VELEZ GOMEZ DEISSY JOH</v>
          </cell>
          <cell r="B382" t="str">
            <v>VELEZ GOMEZ DEISSY JOH</v>
          </cell>
          <cell r="C382" t="str">
            <v>CC</v>
          </cell>
          <cell r="D382">
            <v>1090076395</v>
          </cell>
          <cell r="E382" t="str">
            <v>DAVIVIENDA</v>
          </cell>
          <cell r="F382" t="str">
            <v>AHO</v>
          </cell>
          <cell r="G382">
            <v>127070100053</v>
          </cell>
          <cell r="H382" t="str">
            <v>18/06/2026</v>
          </cell>
          <cell r="I382" t="str">
            <v>2820770.00</v>
          </cell>
          <cell r="J382" t="str">
            <v>ABONO EN CUENTA</v>
          </cell>
          <cell r="K382" t="str">
            <v>Exito en Red</v>
          </cell>
          <cell r="L382" t="str">
            <v/>
          </cell>
          <cell r="M382" t="str">
            <v/>
          </cell>
          <cell r="N382">
            <v>5</v>
          </cell>
          <cell r="O382" t="str">
            <v>PAGO</v>
          </cell>
          <cell r="P382" t="str">
            <v>SALUD</v>
          </cell>
          <cell r="Q382" t="str">
            <v>Enviado</v>
          </cell>
          <cell r="R382" t="str">
            <v>DEPARTAMENTO DE RISARALDA,</v>
          </cell>
          <cell r="S382">
            <v>8914800857</v>
          </cell>
          <cell r="T382" t="str">
            <v>AHO</v>
          </cell>
          <cell r="U382">
            <v>601003693</v>
          </cell>
        </row>
        <row r="383">
          <cell r="A383" t="str">
            <v>MARIA LUCELLY CASTA ED</v>
          </cell>
          <cell r="B383" t="str">
            <v>MARIA LUCELLY CASTA ED</v>
          </cell>
          <cell r="C383" t="str">
            <v>CC</v>
          </cell>
          <cell r="D383">
            <v>42159580</v>
          </cell>
          <cell r="E383" t="str">
            <v>BANCOLOMBIA</v>
          </cell>
          <cell r="F383" t="str">
            <v>AHO</v>
          </cell>
          <cell r="G383">
            <v>85124909134</v>
          </cell>
          <cell r="H383" t="str">
            <v>18/06/2026</v>
          </cell>
          <cell r="I383" t="str">
            <v>2928000.00</v>
          </cell>
          <cell r="J383" t="str">
            <v>ABONO EN CUENTA</v>
          </cell>
          <cell r="K383" t="str">
            <v>Exito en Red</v>
          </cell>
          <cell r="L383" t="str">
            <v/>
          </cell>
          <cell r="M383" t="str">
            <v/>
          </cell>
          <cell r="N383">
            <v>5</v>
          </cell>
          <cell r="O383" t="str">
            <v>PAGO</v>
          </cell>
          <cell r="P383" t="str">
            <v>SALUD</v>
          </cell>
          <cell r="Q383" t="str">
            <v>Enviado</v>
          </cell>
          <cell r="R383" t="str">
            <v>DEPARTAMENTO DE RISARALDA,</v>
          </cell>
          <cell r="S383">
            <v>8914800857</v>
          </cell>
          <cell r="T383" t="str">
            <v>AHO</v>
          </cell>
          <cell r="U383">
            <v>601003693</v>
          </cell>
        </row>
        <row r="384">
          <cell r="A384" t="str">
            <v>RODRIGO VARGAS MONTOYA</v>
          </cell>
          <cell r="B384" t="str">
            <v>RODRIGO VARGAS MONTOYA</v>
          </cell>
          <cell r="C384" t="str">
            <v>CC</v>
          </cell>
          <cell r="D384">
            <v>10767936</v>
          </cell>
          <cell r="E384" t="str">
            <v>BANCOLOMBIA</v>
          </cell>
          <cell r="F384" t="str">
            <v>AHO</v>
          </cell>
          <cell r="G384">
            <v>66100000485</v>
          </cell>
          <cell r="H384" t="str">
            <v>18/06/2026</v>
          </cell>
          <cell r="I384" t="str">
            <v>2928000.00</v>
          </cell>
          <cell r="J384" t="str">
            <v>ABONO EN CUENTA</v>
          </cell>
          <cell r="K384" t="str">
            <v>Exito en Red</v>
          </cell>
          <cell r="L384" t="str">
            <v/>
          </cell>
          <cell r="M384" t="str">
            <v/>
          </cell>
          <cell r="N384">
            <v>5</v>
          </cell>
          <cell r="O384" t="str">
            <v>PAGO</v>
          </cell>
          <cell r="P384" t="str">
            <v>SALUD</v>
          </cell>
          <cell r="Q384" t="str">
            <v>Enviado</v>
          </cell>
          <cell r="R384" t="str">
            <v>DEPARTAMENTO DE RISARALDA,</v>
          </cell>
          <cell r="S384">
            <v>8914800857</v>
          </cell>
          <cell r="T384" t="str">
            <v>AHO</v>
          </cell>
          <cell r="U384">
            <v>601003693</v>
          </cell>
        </row>
        <row r="385">
          <cell r="A385" t="str">
            <v>DANIELA HERNANDEZ ROJA</v>
          </cell>
          <cell r="B385" t="str">
            <v>DANIELA HERNANDEZ ROJA</v>
          </cell>
          <cell r="C385" t="str">
            <v>CC</v>
          </cell>
          <cell r="D385">
            <v>1033342375</v>
          </cell>
          <cell r="E385" t="str">
            <v>DAVIVIENDA</v>
          </cell>
          <cell r="F385" t="str">
            <v>AHO</v>
          </cell>
          <cell r="G385">
            <v>488472535415</v>
          </cell>
          <cell r="H385" t="str">
            <v>19/06/2026</v>
          </cell>
          <cell r="I385" t="str">
            <v>1750905.00</v>
          </cell>
          <cell r="J385" t="str">
            <v>ABONO EN CUENTA</v>
          </cell>
          <cell r="K385" t="str">
            <v>Exito en Red</v>
          </cell>
          <cell r="L385" t="str">
            <v/>
          </cell>
          <cell r="M385" t="str">
            <v/>
          </cell>
          <cell r="N385">
            <v>4</v>
          </cell>
          <cell r="O385" t="str">
            <v>PAGO</v>
          </cell>
          <cell r="P385" t="str">
            <v>SALUD</v>
          </cell>
          <cell r="Q385" t="str">
            <v>Enviado</v>
          </cell>
          <cell r="R385" t="str">
            <v>DEPARTAMENTO DE RISARALDA,</v>
          </cell>
          <cell r="S385">
            <v>8914800857</v>
          </cell>
          <cell r="T385" t="str">
            <v>AHO</v>
          </cell>
          <cell r="U385">
            <v>601003693</v>
          </cell>
        </row>
        <row r="386">
          <cell r="A386" t="str">
            <v>GUSTAVO DE JESUS RAMIR</v>
          </cell>
          <cell r="B386" t="str">
            <v>GUSTAVO DE JESUS RAMIR</v>
          </cell>
          <cell r="C386" t="str">
            <v>CC</v>
          </cell>
          <cell r="D386">
            <v>4379316</v>
          </cell>
          <cell r="E386" t="str">
            <v>DAVIVIENDA</v>
          </cell>
          <cell r="F386" t="str">
            <v>AHO</v>
          </cell>
          <cell r="G386">
            <v>126670075319</v>
          </cell>
          <cell r="H386" t="str">
            <v>19/06/2026</v>
          </cell>
          <cell r="I386" t="str">
            <v>4990000.00</v>
          </cell>
          <cell r="J386" t="str">
            <v>ABONO EN CUENTA</v>
          </cell>
          <cell r="K386" t="str">
            <v>Exito en Red</v>
          </cell>
          <cell r="L386" t="str">
            <v/>
          </cell>
          <cell r="M386" t="str">
            <v/>
          </cell>
          <cell r="N386">
            <v>4</v>
          </cell>
          <cell r="O386" t="str">
            <v>PAGO</v>
          </cell>
          <cell r="P386" t="str">
            <v>SALUD</v>
          </cell>
          <cell r="Q386" t="str">
            <v>Enviado</v>
          </cell>
          <cell r="R386" t="str">
            <v>DEPARTAMENTO DE RISARALDA,</v>
          </cell>
          <cell r="S386">
            <v>8914800857</v>
          </cell>
          <cell r="T386" t="str">
            <v>AHO</v>
          </cell>
          <cell r="U386">
            <v>601003693</v>
          </cell>
        </row>
        <row r="387">
          <cell r="A387" t="str">
            <v>ALEXANDER RAMIREZ GIRA</v>
          </cell>
          <cell r="B387" t="str">
            <v>ALEXANDER RAMIREZ GIRA</v>
          </cell>
          <cell r="C387" t="str">
            <v>CC</v>
          </cell>
          <cell r="D387">
            <v>7548295</v>
          </cell>
          <cell r="E387" t="str">
            <v>DAVIbank S.A</v>
          </cell>
          <cell r="F387" t="str">
            <v>AHO</v>
          </cell>
          <cell r="G387">
            <v>5782068727</v>
          </cell>
          <cell r="H387" t="str">
            <v>19/06/2026</v>
          </cell>
          <cell r="I387" t="str">
            <v>3709000.00</v>
          </cell>
          <cell r="J387" t="str">
            <v>ABONO EN CUENTA</v>
          </cell>
          <cell r="K387" t="str">
            <v>Exito en Red</v>
          </cell>
          <cell r="L387" t="str">
            <v/>
          </cell>
          <cell r="M387" t="str">
            <v/>
          </cell>
          <cell r="N387">
            <v>4</v>
          </cell>
          <cell r="O387" t="str">
            <v>PAGO</v>
          </cell>
          <cell r="P387" t="str">
            <v>SALUD</v>
          </cell>
          <cell r="Q387" t="str">
            <v>Enviado</v>
          </cell>
          <cell r="R387" t="str">
            <v>DEPARTAMENTO DE RISARALDA,</v>
          </cell>
          <cell r="S387">
            <v>8914800857</v>
          </cell>
          <cell r="T387" t="str">
            <v>AHO</v>
          </cell>
          <cell r="U387">
            <v>601003693</v>
          </cell>
        </row>
        <row r="388">
          <cell r="A388" t="str">
            <v>JHON CARLOS GOMEZ CALD</v>
          </cell>
          <cell r="B388" t="str">
            <v>JHON CARLOS GOMEZ CALD</v>
          </cell>
          <cell r="C388" t="str">
            <v>CC</v>
          </cell>
          <cell r="D388">
            <v>1088302408</v>
          </cell>
          <cell r="E388" t="str">
            <v>BANCOLOMBIA</v>
          </cell>
          <cell r="F388" t="str">
            <v>AHO</v>
          </cell>
          <cell r="G388">
            <v>72553286353</v>
          </cell>
          <cell r="H388" t="str">
            <v>19/06/2026</v>
          </cell>
          <cell r="I388" t="str">
            <v>4124000.00</v>
          </cell>
          <cell r="J388" t="str">
            <v>ABONO EN CUENTA</v>
          </cell>
          <cell r="K388" t="str">
            <v>Exito en Red</v>
          </cell>
          <cell r="L388" t="str">
            <v/>
          </cell>
          <cell r="M388" t="str">
            <v/>
          </cell>
          <cell r="N388">
            <v>4</v>
          </cell>
          <cell r="O388" t="str">
            <v>PAGO</v>
          </cell>
          <cell r="P388" t="str">
            <v>SALUD</v>
          </cell>
          <cell r="Q388" t="str">
            <v>Enviado</v>
          </cell>
          <cell r="R388" t="str">
            <v>DEPARTAMENTO DE RISARALDA,</v>
          </cell>
          <cell r="S388">
            <v>8914800857</v>
          </cell>
          <cell r="T388" t="str">
            <v>AHO</v>
          </cell>
          <cell r="U388">
            <v>601003693</v>
          </cell>
        </row>
        <row r="389">
          <cell r="A389" t="str">
            <v>TERESITA DE JESUS MOSQ</v>
          </cell>
          <cell r="B389" t="str">
            <v>TERESITA DE JESUS MOSQ</v>
          </cell>
          <cell r="C389" t="str">
            <v>CC</v>
          </cell>
          <cell r="D389">
            <v>42132602</v>
          </cell>
          <cell r="E389" t="str">
            <v>BANCOLOMBIA</v>
          </cell>
          <cell r="F389" t="str">
            <v>AHO</v>
          </cell>
          <cell r="G389">
            <v>75688744482</v>
          </cell>
          <cell r="H389" t="str">
            <v>19/06/2026</v>
          </cell>
          <cell r="I389" t="str">
            <v>4124000.00</v>
          </cell>
          <cell r="J389" t="str">
            <v>ABONO EN CUENTA</v>
          </cell>
          <cell r="K389" t="str">
            <v>Exito en Red</v>
          </cell>
          <cell r="L389" t="str">
            <v/>
          </cell>
          <cell r="M389" t="str">
            <v/>
          </cell>
          <cell r="N389">
            <v>4</v>
          </cell>
          <cell r="O389" t="str">
            <v>PAGO</v>
          </cell>
          <cell r="P389" t="str">
            <v>SALUD</v>
          </cell>
          <cell r="Q389" t="str">
            <v>Enviado</v>
          </cell>
          <cell r="R389" t="str">
            <v>DEPARTAMENTO DE RISARALDA,</v>
          </cell>
          <cell r="S389">
            <v>8914800857</v>
          </cell>
          <cell r="T389" t="str">
            <v>AHO</v>
          </cell>
          <cell r="U389">
            <v>601003693</v>
          </cell>
        </row>
        <row r="390">
          <cell r="A390" t="str">
            <v>PAULA ANDREA GRAJALES</v>
          </cell>
          <cell r="B390" t="str">
            <v>PAULA ANDREA GRAJALES</v>
          </cell>
          <cell r="C390" t="str">
            <v>CC</v>
          </cell>
          <cell r="D390">
            <v>1088314296</v>
          </cell>
          <cell r="E390" t="str">
            <v>BANCOLOMBIA</v>
          </cell>
          <cell r="F390" t="str">
            <v>AHO</v>
          </cell>
          <cell r="G390">
            <v>72533563202</v>
          </cell>
          <cell r="H390" t="str">
            <v>19/06/2026</v>
          </cell>
          <cell r="I390" t="str">
            <v>5808000.00</v>
          </cell>
          <cell r="J390" t="str">
            <v>ABONO EN CUENTA</v>
          </cell>
          <cell r="K390" t="str">
            <v>Exito en Red</v>
          </cell>
          <cell r="L390" t="str">
            <v/>
          </cell>
          <cell r="M390" t="str">
            <v/>
          </cell>
          <cell r="N390">
            <v>4</v>
          </cell>
          <cell r="O390" t="str">
            <v>PAGO</v>
          </cell>
          <cell r="P390" t="str">
            <v>SALUD</v>
          </cell>
          <cell r="Q390" t="str">
            <v>Enviado</v>
          </cell>
          <cell r="R390" t="str">
            <v>DEPARTAMENTO DE RISARALDA,</v>
          </cell>
          <cell r="S390">
            <v>8914800857</v>
          </cell>
          <cell r="T390" t="str">
            <v>AHO</v>
          </cell>
          <cell r="U390">
            <v>601003693</v>
          </cell>
        </row>
        <row r="391">
          <cell r="A391" t="str">
            <v>ANA MARIA ESTRADA SANC</v>
          </cell>
          <cell r="B391" t="str">
            <v>ANA MARIA ESTRADA SANC</v>
          </cell>
          <cell r="C391" t="str">
            <v>CC</v>
          </cell>
          <cell r="D391">
            <v>1088257631</v>
          </cell>
          <cell r="E391" t="str">
            <v>BANCOLOMBIA</v>
          </cell>
          <cell r="F391" t="str">
            <v>AHO</v>
          </cell>
          <cell r="G391">
            <v>27014068061</v>
          </cell>
          <cell r="H391" t="str">
            <v>19/06/2026</v>
          </cell>
          <cell r="I391" t="str">
            <v>5521000.00</v>
          </cell>
          <cell r="J391" t="str">
            <v>ABONO EN CUENTA</v>
          </cell>
          <cell r="K391" t="str">
            <v>Exito en Red</v>
          </cell>
          <cell r="L391" t="str">
            <v/>
          </cell>
          <cell r="M391" t="str">
            <v/>
          </cell>
          <cell r="N391">
            <v>4</v>
          </cell>
          <cell r="O391" t="str">
            <v>PAGO</v>
          </cell>
          <cell r="P391" t="str">
            <v>SALUD</v>
          </cell>
          <cell r="Q391" t="str">
            <v>Enviado</v>
          </cell>
          <cell r="R391" t="str">
            <v>DEPARTAMENTO DE RISARALDA,</v>
          </cell>
          <cell r="S391">
            <v>8914800857</v>
          </cell>
          <cell r="T391" t="str">
            <v>AHO</v>
          </cell>
          <cell r="U391">
            <v>601003693</v>
          </cell>
        </row>
        <row r="392">
          <cell r="A392" t="str">
            <v>JESSENIA CORRALES SANC</v>
          </cell>
          <cell r="B392" t="str">
            <v>JESSENIA CORRALES SANC</v>
          </cell>
          <cell r="C392" t="str">
            <v>CC</v>
          </cell>
          <cell r="D392">
            <v>1087492162</v>
          </cell>
          <cell r="E392" t="str">
            <v>BANCOLOMBIA</v>
          </cell>
          <cell r="F392" t="str">
            <v>AHO</v>
          </cell>
          <cell r="G392">
            <v>91285612123</v>
          </cell>
          <cell r="H392" t="str">
            <v>19/06/2026</v>
          </cell>
          <cell r="I392" t="str">
            <v>3709000.00</v>
          </cell>
          <cell r="J392" t="str">
            <v>ABONO EN CUENTA</v>
          </cell>
          <cell r="K392" t="str">
            <v>Exito en Red</v>
          </cell>
          <cell r="L392" t="str">
            <v/>
          </cell>
          <cell r="M392" t="str">
            <v/>
          </cell>
          <cell r="N392">
            <v>4</v>
          </cell>
          <cell r="O392" t="str">
            <v>PAGO</v>
          </cell>
          <cell r="P392" t="str">
            <v>SALUD</v>
          </cell>
          <cell r="Q392" t="str">
            <v>Enviado</v>
          </cell>
          <cell r="R392" t="str">
            <v>DEPARTAMENTO DE RISARALDA,</v>
          </cell>
          <cell r="S392">
            <v>8914800857</v>
          </cell>
          <cell r="T392" t="str">
            <v>AHO</v>
          </cell>
          <cell r="U392">
            <v>601003693</v>
          </cell>
        </row>
        <row r="393">
          <cell r="A393" t="str">
            <v>JHON JAIRO OSORIO ARRE</v>
          </cell>
          <cell r="B393" t="str">
            <v>JHON JAIRO OSORIO ARRE</v>
          </cell>
          <cell r="C393" t="str">
            <v>CC</v>
          </cell>
          <cell r="D393">
            <v>10005670</v>
          </cell>
          <cell r="E393" t="str">
            <v>AGRARIO</v>
          </cell>
          <cell r="F393" t="str">
            <v>AHO</v>
          </cell>
          <cell r="G393">
            <v>457500014601</v>
          </cell>
          <cell r="H393" t="str">
            <v>19/06/2026</v>
          </cell>
          <cell r="I393" t="str">
            <v>3385000.00</v>
          </cell>
          <cell r="J393" t="str">
            <v>ABONO EN CUENTA</v>
          </cell>
          <cell r="K393" t="str">
            <v>Exito en Red</v>
          </cell>
          <cell r="L393" t="str">
            <v/>
          </cell>
          <cell r="M393" t="str">
            <v/>
          </cell>
          <cell r="N393">
            <v>4</v>
          </cell>
          <cell r="O393" t="str">
            <v>PAGO</v>
          </cell>
          <cell r="P393" t="str">
            <v>SALUD</v>
          </cell>
          <cell r="Q393" t="str">
            <v>Enviado</v>
          </cell>
          <cell r="R393" t="str">
            <v>DEPARTAMENTO DE RISARALDA,</v>
          </cell>
          <cell r="S393">
            <v>8914800857</v>
          </cell>
          <cell r="T393" t="str">
            <v>AHO</v>
          </cell>
          <cell r="U393">
            <v>601003693</v>
          </cell>
        </row>
        <row r="394">
          <cell r="A394" t="str">
            <v>ASTRID YANET ESTRADA Q</v>
          </cell>
          <cell r="B394" t="str">
            <v>ASTRID YANET ESTRADA Q</v>
          </cell>
          <cell r="C394" t="str">
            <v>CC</v>
          </cell>
          <cell r="D394">
            <v>42111750</v>
          </cell>
          <cell r="E394" t="str">
            <v>BBVA</v>
          </cell>
          <cell r="F394" t="str">
            <v>AHO</v>
          </cell>
          <cell r="G394">
            <v>451028641</v>
          </cell>
          <cell r="H394" t="str">
            <v>19/06/2026</v>
          </cell>
          <cell r="I394" t="str">
            <v>4124000.00</v>
          </cell>
          <cell r="J394" t="str">
            <v>ABONO EN CUENTA</v>
          </cell>
          <cell r="K394" t="str">
            <v>Exito en Red</v>
          </cell>
          <cell r="L394" t="str">
            <v/>
          </cell>
          <cell r="M394" t="str">
            <v/>
          </cell>
          <cell r="N394">
            <v>4</v>
          </cell>
          <cell r="O394" t="str">
            <v>PAGO</v>
          </cell>
          <cell r="P394" t="str">
            <v>SALUD</v>
          </cell>
          <cell r="Q394" t="str">
            <v>Enviado</v>
          </cell>
          <cell r="R394" t="str">
            <v>DEPARTAMENTO DE RISARALDA,</v>
          </cell>
          <cell r="S394">
            <v>8914800857</v>
          </cell>
          <cell r="T394" t="str">
            <v>AHO</v>
          </cell>
          <cell r="U394">
            <v>601003693</v>
          </cell>
        </row>
        <row r="395">
          <cell r="A395" t="str">
            <v>NATHALY ADRIANA BENAVI</v>
          </cell>
          <cell r="B395" t="str">
            <v>NATHALY ADRIANA BENAVI</v>
          </cell>
          <cell r="C395" t="str">
            <v>CC</v>
          </cell>
          <cell r="D395">
            <v>1022324009</v>
          </cell>
          <cell r="E395" t="str">
            <v>BANCO DE BOGOTA</v>
          </cell>
          <cell r="F395" t="str">
            <v>AHO</v>
          </cell>
          <cell r="G395">
            <v>468881354</v>
          </cell>
          <cell r="H395" t="str">
            <v>19/06/2026</v>
          </cell>
          <cell r="I395" t="str">
            <v>5521000.00</v>
          </cell>
          <cell r="J395">
            <v>13227</v>
          </cell>
          <cell r="K395" t="str">
            <v>Exito en Red</v>
          </cell>
          <cell r="L395" t="str">
            <v/>
          </cell>
          <cell r="M395" t="str">
            <v/>
          </cell>
          <cell r="N395">
            <v>4</v>
          </cell>
          <cell r="O395" t="str">
            <v>PAGO</v>
          </cell>
          <cell r="P395" t="str">
            <v>SALUD</v>
          </cell>
          <cell r="Q395" t="str">
            <v>Enviado</v>
          </cell>
          <cell r="R395" t="str">
            <v>DEPARTAMENTO DE RISARALDA,</v>
          </cell>
          <cell r="S395">
            <v>8914800857</v>
          </cell>
          <cell r="T395" t="str">
            <v>AHO</v>
          </cell>
          <cell r="U395">
            <v>601003693</v>
          </cell>
        </row>
        <row r="396">
          <cell r="A396" t="str">
            <v>EMPRESA DE DESARROLLO</v>
          </cell>
          <cell r="B396" t="str">
            <v>EMPRESA DE DESARROLLO</v>
          </cell>
          <cell r="C396" t="str">
            <v>NIT</v>
          </cell>
          <cell r="D396">
            <v>9001186303</v>
          </cell>
          <cell r="E396" t="str">
            <v>BBVA</v>
          </cell>
          <cell r="F396" t="str">
            <v>AHO</v>
          </cell>
          <cell r="G396">
            <v>803000024</v>
          </cell>
          <cell r="H396" t="str">
            <v>19/06/2026</v>
          </cell>
          <cell r="I396" t="str">
            <v>1238822300.00</v>
          </cell>
          <cell r="J396">
            <v>12417</v>
          </cell>
          <cell r="K396" t="str">
            <v>Exito en Red</v>
          </cell>
          <cell r="L396" t="str">
            <v/>
          </cell>
          <cell r="M396" t="str">
            <v/>
          </cell>
          <cell r="N396">
            <v>4</v>
          </cell>
          <cell r="O396" t="str">
            <v>PAGO</v>
          </cell>
          <cell r="P396" t="str">
            <v>SALUD</v>
          </cell>
          <cell r="Q396" t="str">
            <v>Enviado</v>
          </cell>
          <cell r="R396" t="str">
            <v>DEPARTAMENTO DE RISARALDA,</v>
          </cell>
          <cell r="S396">
            <v>8914800857</v>
          </cell>
          <cell r="T396" t="str">
            <v>AHO</v>
          </cell>
          <cell r="U396">
            <v>601003693</v>
          </cell>
        </row>
        <row r="397">
          <cell r="A397" t="str">
            <v>VERONICA ALEJANDRA GIR</v>
          </cell>
          <cell r="B397" t="str">
            <v>VERONICA ALEJANDRA GIR</v>
          </cell>
          <cell r="C397" t="str">
            <v>CC</v>
          </cell>
          <cell r="D397">
            <v>30407818</v>
          </cell>
          <cell r="E397" t="str">
            <v>BANCOLOMBIA</v>
          </cell>
          <cell r="F397" t="str">
            <v>AHO</v>
          </cell>
          <cell r="G397">
            <v>90683778183</v>
          </cell>
          <cell r="H397" t="str">
            <v>22/06/2026</v>
          </cell>
          <cell r="I397" t="str">
            <v>1783333.00</v>
          </cell>
          <cell r="J397" t="str">
            <v>ABONO EN CUENTA</v>
          </cell>
          <cell r="K397" t="str">
            <v>Exito en Red</v>
          </cell>
          <cell r="L397" t="str">
            <v/>
          </cell>
          <cell r="M397" t="str">
            <v/>
          </cell>
          <cell r="N397">
            <v>5</v>
          </cell>
          <cell r="O397" t="str">
            <v>PAGO</v>
          </cell>
          <cell r="P397" t="str">
            <v>SALUD</v>
          </cell>
          <cell r="Q397" t="str">
            <v>Enviado</v>
          </cell>
          <cell r="R397" t="str">
            <v>DEPARTAMENTO DE RISARALDA,</v>
          </cell>
          <cell r="S397">
            <v>8914800857</v>
          </cell>
          <cell r="T397" t="str">
            <v>AHO</v>
          </cell>
          <cell r="U397">
            <v>601003693</v>
          </cell>
        </row>
        <row r="398">
          <cell r="A398" t="str">
            <v>CESAR AUGUSTO SUAREZ T</v>
          </cell>
          <cell r="B398" t="str">
            <v>CESAR AUGUSTO SUAREZ T</v>
          </cell>
          <cell r="C398" t="str">
            <v>CC</v>
          </cell>
          <cell r="D398">
            <v>4539390</v>
          </cell>
          <cell r="E398" t="str">
            <v>BANCOLOMBIA</v>
          </cell>
          <cell r="F398" t="str">
            <v>AHO</v>
          </cell>
          <cell r="G398">
            <v>52515329811</v>
          </cell>
          <cell r="H398" t="str">
            <v>22/06/2026</v>
          </cell>
          <cell r="I398" t="str">
            <v>3385000.00</v>
          </cell>
          <cell r="J398" t="str">
            <v>ABONO EN CUENTA</v>
          </cell>
          <cell r="K398" t="str">
            <v>Exito en Red</v>
          </cell>
          <cell r="L398" t="str">
            <v/>
          </cell>
          <cell r="M398" t="str">
            <v/>
          </cell>
          <cell r="N398">
            <v>5</v>
          </cell>
          <cell r="O398" t="str">
            <v>PAGO</v>
          </cell>
          <cell r="P398" t="str">
            <v>SALUD</v>
          </cell>
          <cell r="Q398" t="str">
            <v>Enviado</v>
          </cell>
          <cell r="R398" t="str">
            <v>DEPARTAMENTO DE RISARALDA,</v>
          </cell>
          <cell r="S398">
            <v>8914800857</v>
          </cell>
          <cell r="T398" t="str">
            <v>AHO</v>
          </cell>
          <cell r="U398">
            <v>601003693</v>
          </cell>
        </row>
        <row r="399">
          <cell r="A399" t="str">
            <v>ABAD MONCADA DIANA MIL</v>
          </cell>
          <cell r="B399" t="str">
            <v>ABAD MONCADA DIANA MIL</v>
          </cell>
          <cell r="C399" t="str">
            <v>CC</v>
          </cell>
          <cell r="D399">
            <v>24687576</v>
          </cell>
          <cell r="E399" t="str">
            <v>DAVIVIENDA</v>
          </cell>
          <cell r="F399" t="str">
            <v>AHO</v>
          </cell>
          <cell r="G399">
            <v>127270144562</v>
          </cell>
          <cell r="H399" t="str">
            <v>22/06/2026</v>
          </cell>
          <cell r="I399" t="str">
            <v>397532.00</v>
          </cell>
          <cell r="J399" t="str">
            <v>ABONO EN CUENTA</v>
          </cell>
          <cell r="K399" t="str">
            <v>Exito en Red</v>
          </cell>
          <cell r="L399" t="str">
            <v/>
          </cell>
          <cell r="M399" t="str">
            <v/>
          </cell>
          <cell r="N399">
            <v>5</v>
          </cell>
          <cell r="O399" t="str">
            <v>PAGO</v>
          </cell>
          <cell r="P399" t="str">
            <v>SALUD</v>
          </cell>
          <cell r="Q399" t="str">
            <v>Enviado</v>
          </cell>
          <cell r="R399" t="str">
            <v>DEPARTAMENTO DE RISARALDA,</v>
          </cell>
          <cell r="S399">
            <v>8914800857</v>
          </cell>
          <cell r="T399" t="str">
            <v>AHO</v>
          </cell>
          <cell r="U399">
            <v>601003693</v>
          </cell>
        </row>
        <row r="400">
          <cell r="A400" t="str">
            <v>MARIA DEL CARMEN MU OZ</v>
          </cell>
          <cell r="B400" t="str">
            <v>MARIA DEL CARMEN MU OZ</v>
          </cell>
          <cell r="C400" t="str">
            <v>CC</v>
          </cell>
          <cell r="D400">
            <v>25175120</v>
          </cell>
          <cell r="E400" t="str">
            <v>BANCOLOMBIA</v>
          </cell>
          <cell r="F400" t="str">
            <v>AHO</v>
          </cell>
          <cell r="G400">
            <v>72371036394</v>
          </cell>
          <cell r="H400" t="str">
            <v>22/06/2026</v>
          </cell>
          <cell r="I400" t="str">
            <v>3709000.00</v>
          </cell>
          <cell r="J400" t="str">
            <v>ABONO EN CUENTA</v>
          </cell>
          <cell r="K400" t="str">
            <v>Exito en Red</v>
          </cell>
          <cell r="L400" t="str">
            <v/>
          </cell>
          <cell r="M400" t="str">
            <v/>
          </cell>
          <cell r="N400">
            <v>5</v>
          </cell>
          <cell r="O400" t="str">
            <v>PAGO</v>
          </cell>
          <cell r="P400" t="str">
            <v>SALUD</v>
          </cell>
          <cell r="Q400" t="str">
            <v>Enviado</v>
          </cell>
          <cell r="R400" t="str">
            <v>DEPARTAMENTO DE RISARALDA,</v>
          </cell>
          <cell r="S400">
            <v>8914800857</v>
          </cell>
          <cell r="T400" t="str">
            <v>AHO</v>
          </cell>
          <cell r="U400">
            <v>601003693</v>
          </cell>
        </row>
        <row r="401">
          <cell r="A401" t="str">
            <v>JESSICA ALZATE PALACIO</v>
          </cell>
          <cell r="B401" t="str">
            <v>JESSICA ALZATE PALACIO</v>
          </cell>
          <cell r="C401" t="str">
            <v>CC</v>
          </cell>
          <cell r="D401">
            <v>1088009462</v>
          </cell>
          <cell r="E401" t="str">
            <v>AV VILLAS</v>
          </cell>
          <cell r="F401" t="str">
            <v>AHO</v>
          </cell>
          <cell r="G401">
            <v>305908860</v>
          </cell>
          <cell r="H401" t="str">
            <v>22/06/2026</v>
          </cell>
          <cell r="I401" t="str">
            <v>4124000.00</v>
          </cell>
          <cell r="J401" t="str">
            <v>ABONO EN CUENTA</v>
          </cell>
          <cell r="K401" t="str">
            <v>Exito en Red</v>
          </cell>
          <cell r="L401" t="str">
            <v/>
          </cell>
          <cell r="M401" t="str">
            <v/>
          </cell>
          <cell r="N401">
            <v>5</v>
          </cell>
          <cell r="O401" t="str">
            <v>PAGO</v>
          </cell>
          <cell r="P401" t="str">
            <v>SALUD</v>
          </cell>
          <cell r="Q401" t="str">
            <v>Enviado</v>
          </cell>
          <cell r="R401" t="str">
            <v>DEPARTAMENTO DE RISARALDA,</v>
          </cell>
          <cell r="S401">
            <v>8914800857</v>
          </cell>
          <cell r="T401" t="str">
            <v>AHO</v>
          </cell>
          <cell r="U401">
            <v>601003693</v>
          </cell>
        </row>
        <row r="402">
          <cell r="A402" t="str">
            <v>GERMAN CARDONA SAAVEDR</v>
          </cell>
          <cell r="B402" t="str">
            <v>GERMAN CARDONA SAAVEDR</v>
          </cell>
          <cell r="C402" t="str">
            <v>CC</v>
          </cell>
          <cell r="D402">
            <v>7545614</v>
          </cell>
          <cell r="E402" t="str">
            <v>AGRARIO</v>
          </cell>
          <cell r="F402" t="str">
            <v>AHO</v>
          </cell>
          <cell r="G402">
            <v>454100013305</v>
          </cell>
          <cell r="H402" t="str">
            <v>22/06/2026</v>
          </cell>
          <cell r="I402" t="str">
            <v>3709000.00</v>
          </cell>
          <cell r="J402" t="str">
            <v>ABONO EN CUENTA</v>
          </cell>
          <cell r="K402" t="str">
            <v>Exito en Red</v>
          </cell>
          <cell r="L402" t="str">
            <v/>
          </cell>
          <cell r="M402" t="str">
            <v/>
          </cell>
          <cell r="N402">
            <v>5</v>
          </cell>
          <cell r="O402" t="str">
            <v>PAGO</v>
          </cell>
          <cell r="P402" t="str">
            <v>SALUD</v>
          </cell>
          <cell r="Q402" t="str">
            <v>Enviado</v>
          </cell>
          <cell r="R402" t="str">
            <v>DEPARTAMENTO DE RISARALDA,</v>
          </cell>
          <cell r="S402">
            <v>8914800857</v>
          </cell>
          <cell r="T402" t="str">
            <v>AHO</v>
          </cell>
          <cell r="U402">
            <v>601003693</v>
          </cell>
        </row>
        <row r="403">
          <cell r="A403" t="str">
            <v>BEATRIZ ELENA GOMEZ RA</v>
          </cell>
          <cell r="B403" t="str">
            <v>BEATRIZ ELENA GOMEZ RA</v>
          </cell>
          <cell r="C403" t="str">
            <v>CC</v>
          </cell>
          <cell r="D403">
            <v>1088307354</v>
          </cell>
          <cell r="E403" t="str">
            <v>DAVIVIENDA</v>
          </cell>
          <cell r="F403" t="str">
            <v>AHO</v>
          </cell>
          <cell r="G403">
            <v>488429841924</v>
          </cell>
          <cell r="H403" t="str">
            <v>22/06/2026</v>
          </cell>
          <cell r="I403" t="str">
            <v>2928000.00</v>
          </cell>
          <cell r="J403" t="str">
            <v>ABONO EN CUENTA</v>
          </cell>
          <cell r="K403" t="str">
            <v>Exito en Red</v>
          </cell>
          <cell r="L403" t="str">
            <v/>
          </cell>
          <cell r="M403" t="str">
            <v/>
          </cell>
          <cell r="N403">
            <v>5</v>
          </cell>
          <cell r="O403" t="str">
            <v>PAGO</v>
          </cell>
          <cell r="P403" t="str">
            <v>SALUD</v>
          </cell>
          <cell r="Q403" t="str">
            <v>Enviado</v>
          </cell>
          <cell r="R403" t="str">
            <v>DEPARTAMENTO DE RISARALDA,</v>
          </cell>
          <cell r="S403">
            <v>8914800857</v>
          </cell>
          <cell r="T403" t="str">
            <v>AHO</v>
          </cell>
          <cell r="U403">
            <v>601003693</v>
          </cell>
        </row>
        <row r="404">
          <cell r="A404" t="str">
            <v>FARID ALEXIS ROMERO BO</v>
          </cell>
          <cell r="B404" t="str">
            <v>FARID ALEXIS ROMERO BO</v>
          </cell>
          <cell r="C404" t="str">
            <v>CC</v>
          </cell>
          <cell r="D404">
            <v>4515309</v>
          </cell>
          <cell r="E404" t="str">
            <v>DAVIVIENDA</v>
          </cell>
          <cell r="F404" t="str">
            <v>AHO</v>
          </cell>
          <cell r="G404">
            <v>127270021992</v>
          </cell>
          <cell r="H404" t="str">
            <v>22/06/2026</v>
          </cell>
          <cell r="I404" t="str">
            <v>3277885.00</v>
          </cell>
          <cell r="J404" t="str">
            <v>ABONO EN CUENTA</v>
          </cell>
          <cell r="K404" t="str">
            <v>Exito en Red</v>
          </cell>
          <cell r="L404" t="str">
            <v/>
          </cell>
          <cell r="M404" t="str">
            <v/>
          </cell>
          <cell r="N404">
            <v>5</v>
          </cell>
          <cell r="O404" t="str">
            <v>PAGO</v>
          </cell>
          <cell r="P404" t="str">
            <v>SALUD</v>
          </cell>
          <cell r="Q404" t="str">
            <v>Enviado</v>
          </cell>
          <cell r="R404" t="str">
            <v>DEPARTAMENTO DE RISARALDA,</v>
          </cell>
          <cell r="S404">
            <v>8914800857</v>
          </cell>
          <cell r="T404" t="str">
            <v>AHO</v>
          </cell>
          <cell r="U404">
            <v>601003693</v>
          </cell>
        </row>
        <row r="405">
          <cell r="A405" t="str">
            <v>FONDO DE EMPLEADOS DE</v>
          </cell>
          <cell r="B405" t="str">
            <v>FONDO DE EMPLEADOS DE</v>
          </cell>
          <cell r="C405" t="str">
            <v>NIT</v>
          </cell>
          <cell r="D405">
            <v>8914129882</v>
          </cell>
          <cell r="E405" t="str">
            <v>BANCO CAJA SOCIAL</v>
          </cell>
          <cell r="F405" t="str">
            <v>CTE</v>
          </cell>
          <cell r="G405">
            <v>21003747172</v>
          </cell>
          <cell r="H405" t="str">
            <v>22/06/2026</v>
          </cell>
          <cell r="I405" t="str">
            <v>846115.00</v>
          </cell>
          <cell r="J405" t="str">
            <v>ABONO EN CUENTA</v>
          </cell>
          <cell r="K405" t="str">
            <v>Exito en Red</v>
          </cell>
          <cell r="L405" t="str">
            <v/>
          </cell>
          <cell r="M405" t="str">
            <v/>
          </cell>
          <cell r="N405">
            <v>5</v>
          </cell>
          <cell r="O405" t="str">
            <v>PAGO</v>
          </cell>
          <cell r="P405" t="str">
            <v>SALUD</v>
          </cell>
          <cell r="Q405" t="str">
            <v>Enviado</v>
          </cell>
          <cell r="R405" t="str">
            <v>DEPARTAMENTO DE RISARALDA,</v>
          </cell>
          <cell r="S405">
            <v>8914800857</v>
          </cell>
          <cell r="T405" t="str">
            <v>AHO</v>
          </cell>
          <cell r="U405">
            <v>601003693</v>
          </cell>
        </row>
        <row r="406">
          <cell r="A406" t="str">
            <v>MATEO RIOS VELEZ</v>
          </cell>
          <cell r="B406" t="str">
            <v>MATEO RIOS VELEZ</v>
          </cell>
          <cell r="C406" t="str">
            <v>CC</v>
          </cell>
          <cell r="D406">
            <v>1090076826</v>
          </cell>
          <cell r="E406" t="str">
            <v>DAVIbank S.A</v>
          </cell>
          <cell r="F406" t="str">
            <v>AHO</v>
          </cell>
          <cell r="G406">
            <v>5772042536</v>
          </cell>
          <cell r="H406" t="str">
            <v>22/06/2026</v>
          </cell>
          <cell r="I406" t="str">
            <v>4124000.00</v>
          </cell>
          <cell r="J406" t="str">
            <v>ABONO EN CUENTA</v>
          </cell>
          <cell r="K406" t="str">
            <v>Exito en Red</v>
          </cell>
          <cell r="L406" t="str">
            <v/>
          </cell>
          <cell r="M406" t="str">
            <v/>
          </cell>
          <cell r="N406">
            <v>5</v>
          </cell>
          <cell r="O406" t="str">
            <v>PAGO</v>
          </cell>
          <cell r="P406" t="str">
            <v>SALUD</v>
          </cell>
          <cell r="Q406" t="str">
            <v>Enviado</v>
          </cell>
          <cell r="R406" t="str">
            <v>DEPARTAMENTO DE RISARALDA,</v>
          </cell>
          <cell r="S406">
            <v>8914800857</v>
          </cell>
          <cell r="T406" t="str">
            <v>AHO</v>
          </cell>
          <cell r="U406">
            <v>601003693</v>
          </cell>
        </row>
        <row r="407">
          <cell r="A407" t="str">
            <v>CAMILO RUIZ ALVAREZ</v>
          </cell>
          <cell r="B407" t="str">
            <v>CAMILO RUIZ ALVAREZ</v>
          </cell>
          <cell r="C407" t="str">
            <v>CC</v>
          </cell>
          <cell r="D407">
            <v>1004688576</v>
          </cell>
          <cell r="E407" t="str">
            <v>DAVIVIENDA</v>
          </cell>
          <cell r="F407" t="str">
            <v>AHO</v>
          </cell>
          <cell r="G407">
            <v>126600031275</v>
          </cell>
          <cell r="H407" t="str">
            <v>22/06/2026</v>
          </cell>
          <cell r="I407" t="str">
            <v>4124000.00</v>
          </cell>
          <cell r="J407" t="str">
            <v>ABONO EN CUENTA</v>
          </cell>
          <cell r="K407" t="str">
            <v>Exito en Red</v>
          </cell>
          <cell r="L407" t="str">
            <v/>
          </cell>
          <cell r="M407" t="str">
            <v/>
          </cell>
          <cell r="N407">
            <v>5</v>
          </cell>
          <cell r="O407" t="str">
            <v>PAGO</v>
          </cell>
          <cell r="P407" t="str">
            <v>SALUD</v>
          </cell>
          <cell r="Q407" t="str">
            <v>Enviado</v>
          </cell>
          <cell r="R407" t="str">
            <v>DEPARTAMENTO DE RISARALDA,</v>
          </cell>
          <cell r="S407">
            <v>8914800857</v>
          </cell>
          <cell r="T407" t="str">
            <v>AHO</v>
          </cell>
          <cell r="U407">
            <v>601003693</v>
          </cell>
        </row>
        <row r="408">
          <cell r="A408" t="str">
            <v>JOHANNA RAMIREZ MEJIA</v>
          </cell>
          <cell r="B408" t="str">
            <v>JOHANNA RAMIREZ MEJIA</v>
          </cell>
          <cell r="C408" t="str">
            <v>CC</v>
          </cell>
          <cell r="D408">
            <v>42141120</v>
          </cell>
          <cell r="E408" t="str">
            <v>BANCOLOMBIA</v>
          </cell>
          <cell r="F408" t="str">
            <v>AHO</v>
          </cell>
          <cell r="G408">
            <v>11557261321</v>
          </cell>
          <cell r="H408" t="str">
            <v>22/06/2026</v>
          </cell>
          <cell r="I408" t="str">
            <v>3709000.00</v>
          </cell>
          <cell r="J408" t="str">
            <v>ABONO EN CUENTA</v>
          </cell>
          <cell r="K408" t="str">
            <v>Exito en Red</v>
          </cell>
          <cell r="L408" t="str">
            <v/>
          </cell>
          <cell r="M408" t="str">
            <v/>
          </cell>
          <cell r="N408">
            <v>5</v>
          </cell>
          <cell r="O408" t="str">
            <v>PAGO</v>
          </cell>
          <cell r="P408" t="str">
            <v>SALUD</v>
          </cell>
          <cell r="Q408" t="str">
            <v>Enviado</v>
          </cell>
          <cell r="R408" t="str">
            <v>DEPARTAMENTO DE RISARALDA,</v>
          </cell>
          <cell r="S408">
            <v>8914800857</v>
          </cell>
          <cell r="T408" t="str">
            <v>AHO</v>
          </cell>
          <cell r="U408">
            <v>601003693</v>
          </cell>
        </row>
        <row r="409">
          <cell r="A409" t="str">
            <v>SANTIAGO CORTES QUINTE</v>
          </cell>
          <cell r="B409" t="str">
            <v>SANTIAGO CORTES QUINTE</v>
          </cell>
          <cell r="C409" t="str">
            <v>CC</v>
          </cell>
          <cell r="D409">
            <v>1088284255</v>
          </cell>
          <cell r="E409" t="str">
            <v>BANCOLOMBIA</v>
          </cell>
          <cell r="F409" t="str">
            <v>AHO</v>
          </cell>
          <cell r="G409">
            <v>72313384757</v>
          </cell>
          <cell r="H409" t="str">
            <v>22/06/2026</v>
          </cell>
          <cell r="I409" t="str">
            <v>4124000.00</v>
          </cell>
          <cell r="J409" t="str">
            <v>ABONO EN CUENTA</v>
          </cell>
          <cell r="K409" t="str">
            <v>Exito en Red</v>
          </cell>
          <cell r="L409" t="str">
            <v/>
          </cell>
          <cell r="M409" t="str">
            <v/>
          </cell>
          <cell r="N409">
            <v>5</v>
          </cell>
          <cell r="O409" t="str">
            <v>PAGO</v>
          </cell>
          <cell r="P409" t="str">
            <v>SALUD</v>
          </cell>
          <cell r="Q409" t="str">
            <v>Enviado</v>
          </cell>
          <cell r="R409" t="str">
            <v>DEPARTAMENTO DE RISARALDA,</v>
          </cell>
          <cell r="S409">
            <v>8914800857</v>
          </cell>
          <cell r="T409" t="str">
            <v>AHO</v>
          </cell>
          <cell r="U409">
            <v>601003693</v>
          </cell>
        </row>
        <row r="410">
          <cell r="A410" t="str">
            <v>CRISTIAN DAVID RAMIREZ</v>
          </cell>
          <cell r="B410" t="str">
            <v>CRISTIAN DAVID RAMIREZ</v>
          </cell>
          <cell r="C410" t="str">
            <v>CC</v>
          </cell>
          <cell r="D410">
            <v>1088006892</v>
          </cell>
          <cell r="E410" t="str">
            <v>BANCOLOMBIA</v>
          </cell>
          <cell r="F410" t="str">
            <v>AHO</v>
          </cell>
          <cell r="G410">
            <v>85332819220</v>
          </cell>
          <cell r="H410" t="str">
            <v>22/06/2026</v>
          </cell>
          <cell r="I410" t="str">
            <v>3244000.00</v>
          </cell>
          <cell r="J410" t="str">
            <v>ABONO EN CUENTA</v>
          </cell>
          <cell r="K410" t="str">
            <v>Exito en Red</v>
          </cell>
          <cell r="L410" t="str">
            <v/>
          </cell>
          <cell r="M410" t="str">
            <v/>
          </cell>
          <cell r="N410">
            <v>5</v>
          </cell>
          <cell r="O410" t="str">
            <v>PAGO</v>
          </cell>
          <cell r="P410" t="str">
            <v>SALUD</v>
          </cell>
          <cell r="Q410" t="str">
            <v>Enviado</v>
          </cell>
          <cell r="R410" t="str">
            <v>DEPARTAMENTO DE RISARALDA,</v>
          </cell>
          <cell r="S410">
            <v>8914800857</v>
          </cell>
          <cell r="T410" t="str">
            <v>AHO</v>
          </cell>
          <cell r="U410">
            <v>601003693</v>
          </cell>
        </row>
        <row r="411">
          <cell r="A411" t="str">
            <v>SERGIO DAVID NI O CAST</v>
          </cell>
          <cell r="B411" t="str">
            <v>SERGIO DAVID NI O CAST</v>
          </cell>
          <cell r="C411" t="str">
            <v>CC</v>
          </cell>
          <cell r="D411">
            <v>1098606868</v>
          </cell>
          <cell r="E411" t="str">
            <v>BANCO FALABELLA S.A.</v>
          </cell>
          <cell r="F411" t="str">
            <v>AHO</v>
          </cell>
          <cell r="G411">
            <v>111820547688</v>
          </cell>
          <cell r="H411" t="str">
            <v>22/06/2026</v>
          </cell>
          <cell r="I411" t="str">
            <v>5521000.00</v>
          </cell>
          <cell r="J411" t="str">
            <v>ABONO EN CUENTA</v>
          </cell>
          <cell r="K411" t="str">
            <v>Exito en Red</v>
          </cell>
          <cell r="L411" t="str">
            <v/>
          </cell>
          <cell r="M411" t="str">
            <v/>
          </cell>
          <cell r="N411">
            <v>5</v>
          </cell>
          <cell r="O411" t="str">
            <v>PAGO</v>
          </cell>
          <cell r="P411" t="str">
            <v>SALUD</v>
          </cell>
          <cell r="Q411" t="str">
            <v>Enviado</v>
          </cell>
          <cell r="R411" t="str">
            <v>DEPARTAMENTO DE RISARALDA,</v>
          </cell>
          <cell r="S411">
            <v>8914800857</v>
          </cell>
          <cell r="T411" t="str">
            <v>AHO</v>
          </cell>
          <cell r="U411">
            <v>601003693</v>
          </cell>
        </row>
        <row r="412">
          <cell r="A412" t="str">
            <v>SALAZAR VELASQUEZ DIEG</v>
          </cell>
          <cell r="B412" t="str">
            <v>SALAZAR VELASQUEZ DIEG</v>
          </cell>
          <cell r="C412" t="str">
            <v>CC</v>
          </cell>
          <cell r="D412">
            <v>18614001</v>
          </cell>
          <cell r="E412" t="str">
            <v>DAVIVIENDA</v>
          </cell>
          <cell r="F412" t="str">
            <v>AHO</v>
          </cell>
          <cell r="G412">
            <v>488414302296</v>
          </cell>
          <cell r="H412" t="str">
            <v>22/06/2026</v>
          </cell>
          <cell r="I412" t="str">
            <v>2055856.00</v>
          </cell>
          <cell r="J412" t="str">
            <v>ABONO EN CUENTA</v>
          </cell>
          <cell r="K412" t="str">
            <v>Exito en Red</v>
          </cell>
          <cell r="L412" t="str">
            <v/>
          </cell>
          <cell r="M412" t="str">
            <v/>
          </cell>
          <cell r="N412">
            <v>5</v>
          </cell>
          <cell r="O412" t="str">
            <v>PAGO</v>
          </cell>
          <cell r="P412" t="str">
            <v>SALUD</v>
          </cell>
          <cell r="Q412" t="str">
            <v>Enviado</v>
          </cell>
          <cell r="R412" t="str">
            <v>DEPARTAMENTO DE RISARALDA,</v>
          </cell>
          <cell r="S412">
            <v>8914800857</v>
          </cell>
          <cell r="T412" t="str">
            <v>AHO</v>
          </cell>
          <cell r="U412">
            <v>601003693</v>
          </cell>
        </row>
        <row r="413">
          <cell r="A413" t="str">
            <v>NICOLAS MOSQUERA OTALV</v>
          </cell>
          <cell r="B413" t="str">
            <v>NICOLAS MOSQUERA OTALV</v>
          </cell>
          <cell r="C413" t="str">
            <v>CC</v>
          </cell>
          <cell r="D413">
            <v>1007220310</v>
          </cell>
          <cell r="E413" t="str">
            <v>DAVIVIENDA</v>
          </cell>
          <cell r="F413" t="str">
            <v>AHO</v>
          </cell>
          <cell r="G413">
            <v>488429020230</v>
          </cell>
          <cell r="H413" t="str">
            <v>22/06/2026</v>
          </cell>
          <cell r="I413" t="str">
            <v>4124000.00</v>
          </cell>
          <cell r="J413" t="str">
            <v>ABONO EN CUENTA</v>
          </cell>
          <cell r="K413" t="str">
            <v>Exito en Red</v>
          </cell>
          <cell r="L413" t="str">
            <v/>
          </cell>
          <cell r="M413" t="str">
            <v/>
          </cell>
          <cell r="N413">
            <v>5</v>
          </cell>
          <cell r="O413" t="str">
            <v>PAGO</v>
          </cell>
          <cell r="P413" t="str">
            <v>SALUD</v>
          </cell>
          <cell r="Q413" t="str">
            <v>Enviado</v>
          </cell>
          <cell r="R413" t="str">
            <v>DEPARTAMENTO DE RISARALDA,</v>
          </cell>
          <cell r="S413">
            <v>8914800857</v>
          </cell>
          <cell r="T413" t="str">
            <v>AHO</v>
          </cell>
          <cell r="U413">
            <v>601003693</v>
          </cell>
        </row>
        <row r="414">
          <cell r="A414" t="str">
            <v>MANUEL J. SANCHEZ L.</v>
          </cell>
          <cell r="B414" t="str">
            <v>MANUEL J. SANCHEZ L.</v>
          </cell>
          <cell r="C414" t="str">
            <v>CC</v>
          </cell>
          <cell r="D414">
            <v>9958335</v>
          </cell>
          <cell r="E414" t="str">
            <v>DAVIVIENDA</v>
          </cell>
          <cell r="F414" t="str">
            <v>AHO</v>
          </cell>
          <cell r="G414">
            <v>127700004519</v>
          </cell>
          <cell r="H414" t="str">
            <v>22/06/2026</v>
          </cell>
          <cell r="I414" t="str">
            <v>5808000.00</v>
          </cell>
          <cell r="J414" t="str">
            <v>ABONO EN CUENTA</v>
          </cell>
          <cell r="K414" t="str">
            <v>Exito en Red</v>
          </cell>
          <cell r="L414" t="str">
            <v/>
          </cell>
          <cell r="M414" t="str">
            <v/>
          </cell>
          <cell r="N414">
            <v>5</v>
          </cell>
          <cell r="O414" t="str">
            <v>PAGO</v>
          </cell>
          <cell r="P414" t="str">
            <v>SALUD</v>
          </cell>
          <cell r="Q414" t="str">
            <v>Enviado</v>
          </cell>
          <cell r="R414" t="str">
            <v>DEPARTAMENTO DE RISARALDA,</v>
          </cell>
          <cell r="S414">
            <v>8914800857</v>
          </cell>
          <cell r="T414" t="str">
            <v>AHO</v>
          </cell>
          <cell r="U414">
            <v>601003693</v>
          </cell>
        </row>
        <row r="415">
          <cell r="A415" t="str">
            <v>WENDY FERNANDA GRAJALE</v>
          </cell>
          <cell r="B415" t="str">
            <v>WENDY FERNANDA GRAJALE</v>
          </cell>
          <cell r="C415" t="str">
            <v>CC</v>
          </cell>
          <cell r="D415">
            <v>1092915417</v>
          </cell>
          <cell r="E415" t="str">
            <v>DAVIVIENDA</v>
          </cell>
          <cell r="F415" t="str">
            <v>AHO</v>
          </cell>
          <cell r="G415">
            <v>55488447077121</v>
          </cell>
          <cell r="H415" t="str">
            <v>22/06/2026</v>
          </cell>
          <cell r="I415" t="str">
            <v>3244000.00</v>
          </cell>
          <cell r="J415" t="str">
            <v>ABONO EN CUENTA</v>
          </cell>
          <cell r="K415" t="str">
            <v>Exito en Red</v>
          </cell>
          <cell r="L415" t="str">
            <v/>
          </cell>
          <cell r="M415" t="str">
            <v/>
          </cell>
          <cell r="N415">
            <v>5</v>
          </cell>
          <cell r="O415" t="str">
            <v>PAGO</v>
          </cell>
          <cell r="P415" t="str">
            <v>SALUD</v>
          </cell>
          <cell r="Q415" t="str">
            <v>Enviado</v>
          </cell>
          <cell r="R415" t="str">
            <v>DEPARTAMENTO DE RISARALDA,</v>
          </cell>
          <cell r="S415">
            <v>8914800857</v>
          </cell>
          <cell r="T415" t="str">
            <v>AHO</v>
          </cell>
          <cell r="U415">
            <v>601003693</v>
          </cell>
        </row>
        <row r="416">
          <cell r="A416" t="str">
            <v>NATALIA LOPEZ ALVARAN</v>
          </cell>
          <cell r="B416" t="str">
            <v>NATALIA LOPEZ ALVARAN</v>
          </cell>
          <cell r="C416" t="str">
            <v>CC</v>
          </cell>
          <cell r="D416">
            <v>1093228431</v>
          </cell>
          <cell r="E416" t="str">
            <v>BANCOLOMBIA</v>
          </cell>
          <cell r="F416" t="str">
            <v>AHO</v>
          </cell>
          <cell r="G416">
            <v>74420131643</v>
          </cell>
          <cell r="H416" t="str">
            <v>22/06/2026</v>
          </cell>
          <cell r="I416" t="str">
            <v>2928000.00</v>
          </cell>
          <cell r="J416" t="str">
            <v>ABONO EN CUENTA</v>
          </cell>
          <cell r="K416" t="str">
            <v>Exito en Red</v>
          </cell>
          <cell r="L416" t="str">
            <v/>
          </cell>
          <cell r="M416" t="str">
            <v/>
          </cell>
          <cell r="N416">
            <v>5</v>
          </cell>
          <cell r="O416" t="str">
            <v>PAGO</v>
          </cell>
          <cell r="P416" t="str">
            <v>SALUD</v>
          </cell>
          <cell r="Q416" t="str">
            <v>Enviado</v>
          </cell>
          <cell r="R416" t="str">
            <v>DEPARTAMENTO DE RISARALDA,</v>
          </cell>
          <cell r="S416">
            <v>8914800857</v>
          </cell>
          <cell r="T416" t="str">
            <v>AHO</v>
          </cell>
          <cell r="U416">
            <v>601003693</v>
          </cell>
        </row>
        <row r="417">
          <cell r="A417" t="str">
            <v>ANDRY SAYURI MOSQUERA</v>
          </cell>
          <cell r="B417" t="str">
            <v>ANDRY SAYURI MOSQUERA</v>
          </cell>
          <cell r="C417" t="str">
            <v>CC</v>
          </cell>
          <cell r="D417">
            <v>1088355020</v>
          </cell>
          <cell r="E417" t="str">
            <v>BANCOLOMBIA</v>
          </cell>
          <cell r="F417" t="str">
            <v>AHO</v>
          </cell>
          <cell r="G417">
            <v>35100046499</v>
          </cell>
          <cell r="H417" t="str">
            <v>22/06/2026</v>
          </cell>
          <cell r="I417" t="str">
            <v>5808000.00</v>
          </cell>
          <cell r="J417" t="str">
            <v>ABONO EN CUENTA</v>
          </cell>
          <cell r="K417" t="str">
            <v>Exito en Red</v>
          </cell>
          <cell r="L417" t="str">
            <v/>
          </cell>
          <cell r="M417" t="str">
            <v/>
          </cell>
          <cell r="N417">
            <v>5</v>
          </cell>
          <cell r="O417" t="str">
            <v>PAGO</v>
          </cell>
          <cell r="P417" t="str">
            <v>SALUD</v>
          </cell>
          <cell r="Q417" t="str">
            <v>Enviado</v>
          </cell>
          <cell r="R417" t="str">
            <v>DEPARTAMENTO DE RISARALDA,</v>
          </cell>
          <cell r="S417">
            <v>8914800857</v>
          </cell>
          <cell r="T417" t="str">
            <v>AHO</v>
          </cell>
          <cell r="U417">
            <v>601003693</v>
          </cell>
        </row>
        <row r="418">
          <cell r="A418" t="str">
            <v>VALENTINA GUARIN GIRAL</v>
          </cell>
          <cell r="B418" t="str">
            <v>VALENTINA GUARIN GIRAL</v>
          </cell>
          <cell r="C418" t="str">
            <v>CC</v>
          </cell>
          <cell r="D418">
            <v>1090150753</v>
          </cell>
          <cell r="E418" t="str">
            <v>DAVIVIENDA</v>
          </cell>
          <cell r="F418" t="str">
            <v>AHO</v>
          </cell>
          <cell r="G418">
            <v>127700036032</v>
          </cell>
          <cell r="H418" t="str">
            <v>22/06/2026</v>
          </cell>
          <cell r="I418" t="str">
            <v>4591000.00</v>
          </cell>
          <cell r="J418" t="str">
            <v>ABONO EN CUENTA</v>
          </cell>
          <cell r="K418" t="str">
            <v>Exito en Red</v>
          </cell>
          <cell r="L418" t="str">
            <v/>
          </cell>
          <cell r="M418" t="str">
            <v/>
          </cell>
          <cell r="N418">
            <v>5</v>
          </cell>
          <cell r="O418" t="str">
            <v>PAGO</v>
          </cell>
          <cell r="P418" t="str">
            <v>SALUD</v>
          </cell>
          <cell r="Q418" t="str">
            <v>Enviado</v>
          </cell>
          <cell r="R418" t="str">
            <v>DEPARTAMENTO DE RISARALDA,</v>
          </cell>
          <cell r="S418">
            <v>8914800857</v>
          </cell>
          <cell r="T418" t="str">
            <v>AHO</v>
          </cell>
          <cell r="U418">
            <v>601003693</v>
          </cell>
        </row>
        <row r="419">
          <cell r="A419" t="str">
            <v>GLORIA PATRICIA LONDO</v>
          </cell>
          <cell r="B419" t="str">
            <v>GLORIA PATRICIA LONDO</v>
          </cell>
          <cell r="C419" t="str">
            <v>CC</v>
          </cell>
          <cell r="D419">
            <v>42009497</v>
          </cell>
          <cell r="E419" t="str">
            <v>BANCOLOMBIA</v>
          </cell>
          <cell r="F419" t="str">
            <v>AHO</v>
          </cell>
          <cell r="G419">
            <v>72529057556</v>
          </cell>
          <cell r="H419" t="str">
            <v>22/06/2026</v>
          </cell>
          <cell r="I419" t="str">
            <v>3709000.00</v>
          </cell>
          <cell r="J419" t="str">
            <v>ABONO EN CUENTA</v>
          </cell>
          <cell r="K419" t="str">
            <v>Exito en Red</v>
          </cell>
          <cell r="L419" t="str">
            <v/>
          </cell>
          <cell r="M419" t="str">
            <v/>
          </cell>
          <cell r="N419">
            <v>5</v>
          </cell>
          <cell r="O419" t="str">
            <v>PAGO</v>
          </cell>
          <cell r="P419" t="str">
            <v>SALUD</v>
          </cell>
          <cell r="Q419" t="str">
            <v>Enviado</v>
          </cell>
          <cell r="R419" t="str">
            <v>DEPARTAMENTO DE RISARALDA,</v>
          </cell>
          <cell r="S419">
            <v>8914800857</v>
          </cell>
          <cell r="T419" t="str">
            <v>AHO</v>
          </cell>
          <cell r="U419">
            <v>601003693</v>
          </cell>
        </row>
        <row r="420">
          <cell r="A420" t="str">
            <v>YEIDY ALEJANDRA SALDAR</v>
          </cell>
          <cell r="B420" t="str">
            <v>YEIDY ALEJANDRA SALDAR</v>
          </cell>
          <cell r="C420" t="str">
            <v>CC</v>
          </cell>
          <cell r="D420">
            <v>1089747223</v>
          </cell>
          <cell r="E420" t="str">
            <v>DAVIVIENDA</v>
          </cell>
          <cell r="F420" t="str">
            <v>AHO</v>
          </cell>
          <cell r="G420">
            <v>488416346549</v>
          </cell>
          <cell r="H420" t="str">
            <v>22/06/2026</v>
          </cell>
          <cell r="I420" t="str">
            <v>3709000.00</v>
          </cell>
          <cell r="J420" t="str">
            <v>ABONO EN CUENTA</v>
          </cell>
          <cell r="K420" t="str">
            <v>Exito en Red</v>
          </cell>
          <cell r="L420" t="str">
            <v/>
          </cell>
          <cell r="M420" t="str">
            <v/>
          </cell>
          <cell r="N420">
            <v>5</v>
          </cell>
          <cell r="O420" t="str">
            <v>PAGO</v>
          </cell>
          <cell r="P420" t="str">
            <v>SALUD</v>
          </cell>
          <cell r="Q420" t="str">
            <v>Enviado</v>
          </cell>
          <cell r="R420" t="str">
            <v>DEPARTAMENTO DE RISARALDA,</v>
          </cell>
          <cell r="S420">
            <v>8914800857</v>
          </cell>
          <cell r="T420" t="str">
            <v>AHO</v>
          </cell>
          <cell r="U420">
            <v>601003693</v>
          </cell>
        </row>
        <row r="421">
          <cell r="A421" t="str">
            <v>MONICA LILIANA GARCIA</v>
          </cell>
          <cell r="B421" t="str">
            <v>MONICA LILIANA GARCIA</v>
          </cell>
          <cell r="C421" t="str">
            <v>CC</v>
          </cell>
          <cell r="D421">
            <v>42111114</v>
          </cell>
          <cell r="E421" t="str">
            <v>BANCOLOMBIA</v>
          </cell>
          <cell r="F421" t="str">
            <v>AHO</v>
          </cell>
          <cell r="G421">
            <v>85253838596</v>
          </cell>
          <cell r="H421" t="str">
            <v>22/06/2026</v>
          </cell>
          <cell r="I421" t="str">
            <v>5521000.00</v>
          </cell>
          <cell r="J421" t="str">
            <v>ABONO EN CUENTA</v>
          </cell>
          <cell r="K421" t="str">
            <v>Exito en Red</v>
          </cell>
          <cell r="L421" t="str">
            <v/>
          </cell>
          <cell r="M421" t="str">
            <v/>
          </cell>
          <cell r="N421">
            <v>5</v>
          </cell>
          <cell r="O421" t="str">
            <v>PAGO</v>
          </cell>
          <cell r="P421" t="str">
            <v>SALUD</v>
          </cell>
          <cell r="Q421" t="str">
            <v>Enviado</v>
          </cell>
          <cell r="R421" t="str">
            <v>DEPARTAMENTO DE RISARALDA,</v>
          </cell>
          <cell r="S421">
            <v>8914800857</v>
          </cell>
          <cell r="T421" t="str">
            <v>AHO</v>
          </cell>
          <cell r="U421">
            <v>601003693</v>
          </cell>
        </row>
        <row r="422">
          <cell r="A422" t="str">
            <v>JHON EDISON RIASCOS RU</v>
          </cell>
          <cell r="B422" t="str">
            <v>JHON EDISON RIASCOS RU</v>
          </cell>
          <cell r="C422" t="str">
            <v>CC</v>
          </cell>
          <cell r="D422">
            <v>1093217006</v>
          </cell>
          <cell r="E422" t="str">
            <v>DAVIVIENDA</v>
          </cell>
          <cell r="F422" t="str">
            <v>AHO</v>
          </cell>
          <cell r="G422">
            <v>127570007402</v>
          </cell>
          <cell r="H422" t="str">
            <v>22/06/2026</v>
          </cell>
          <cell r="I422" t="str">
            <v>4124000.00</v>
          </cell>
          <cell r="J422" t="str">
            <v>ABONO EN CUENTA</v>
          </cell>
          <cell r="K422" t="str">
            <v>Exito en Red</v>
          </cell>
          <cell r="L422" t="str">
            <v/>
          </cell>
          <cell r="M422" t="str">
            <v/>
          </cell>
          <cell r="N422">
            <v>5</v>
          </cell>
          <cell r="O422" t="str">
            <v>PAGO</v>
          </cell>
          <cell r="P422" t="str">
            <v>SALUD</v>
          </cell>
          <cell r="Q422" t="str">
            <v>Enviado</v>
          </cell>
          <cell r="R422" t="str">
            <v>DEPARTAMENTO DE RISARALDA,</v>
          </cell>
          <cell r="S422">
            <v>8914800857</v>
          </cell>
          <cell r="T422" t="str">
            <v>AHO</v>
          </cell>
          <cell r="U422">
            <v>601003693</v>
          </cell>
        </row>
        <row r="423">
          <cell r="A423" t="str">
            <v>MARIA VERONICA LOPEZ A</v>
          </cell>
          <cell r="B423" t="str">
            <v>MARIA VERONICA LOPEZ A</v>
          </cell>
          <cell r="C423" t="str">
            <v>CC</v>
          </cell>
          <cell r="D423">
            <v>1004518998</v>
          </cell>
          <cell r="E423" t="str">
            <v>DAVIVIENDA</v>
          </cell>
          <cell r="F423" t="str">
            <v>AHO</v>
          </cell>
          <cell r="G423">
            <v>126200109968</v>
          </cell>
          <cell r="H423" t="str">
            <v>22/06/2026</v>
          </cell>
          <cell r="I423" t="str">
            <v>4124000.00</v>
          </cell>
          <cell r="J423" t="str">
            <v>ABONO EN CUENTA</v>
          </cell>
          <cell r="K423" t="str">
            <v>Exito en Red</v>
          </cell>
          <cell r="L423" t="str">
            <v/>
          </cell>
          <cell r="M423" t="str">
            <v/>
          </cell>
          <cell r="N423">
            <v>5</v>
          </cell>
          <cell r="O423" t="str">
            <v>PAGO</v>
          </cell>
          <cell r="P423" t="str">
            <v>SALUD</v>
          </cell>
          <cell r="Q423" t="str">
            <v>Enviado</v>
          </cell>
          <cell r="R423" t="str">
            <v>DEPARTAMENTO DE RISARALDA,</v>
          </cell>
          <cell r="S423">
            <v>8914800857</v>
          </cell>
          <cell r="T423" t="str">
            <v>AHO</v>
          </cell>
          <cell r="U423">
            <v>601003693</v>
          </cell>
        </row>
        <row r="424">
          <cell r="A424" t="str">
            <v>DAVID ANDRES ARANGO VI</v>
          </cell>
          <cell r="B424" t="str">
            <v>DAVID ANDRES ARANGO VI</v>
          </cell>
          <cell r="C424" t="str">
            <v>CC</v>
          </cell>
          <cell r="D424">
            <v>1088315406</v>
          </cell>
          <cell r="E424" t="str">
            <v>BANCOLOMBIA</v>
          </cell>
          <cell r="F424" t="str">
            <v>AHO</v>
          </cell>
          <cell r="G424">
            <v>85115885249</v>
          </cell>
          <cell r="H424" t="str">
            <v>22/06/2026</v>
          </cell>
          <cell r="I424" t="str">
            <v>2612429.00</v>
          </cell>
          <cell r="J424" t="str">
            <v>ABONO EN CUENTA</v>
          </cell>
          <cell r="K424" t="str">
            <v>Exito en Red</v>
          </cell>
          <cell r="L424" t="str">
            <v/>
          </cell>
          <cell r="M424" t="str">
            <v/>
          </cell>
          <cell r="N424">
            <v>5</v>
          </cell>
          <cell r="O424" t="str">
            <v>PAGO</v>
          </cell>
          <cell r="P424" t="str">
            <v>SALUD</v>
          </cell>
          <cell r="Q424" t="str">
            <v>Enviado</v>
          </cell>
          <cell r="R424" t="str">
            <v>DEPARTAMENTO DE RISARALDA,</v>
          </cell>
          <cell r="S424">
            <v>8914800857</v>
          </cell>
          <cell r="T424" t="str">
            <v>AHO</v>
          </cell>
          <cell r="U424">
            <v>601003693</v>
          </cell>
        </row>
        <row r="425">
          <cell r="A425" t="str">
            <v>FONDO DE EMPLEADOS DE</v>
          </cell>
          <cell r="B425" t="str">
            <v>FONDO DE EMPLEADOS DE</v>
          </cell>
          <cell r="C425" t="str">
            <v>NIT</v>
          </cell>
          <cell r="D425">
            <v>8914129882</v>
          </cell>
          <cell r="E425" t="str">
            <v>BANCO CAJA SOCIAL</v>
          </cell>
          <cell r="F425" t="str">
            <v>CTE</v>
          </cell>
          <cell r="G425">
            <v>21003747172</v>
          </cell>
          <cell r="H425" t="str">
            <v>22/06/2026</v>
          </cell>
          <cell r="I425" t="str">
            <v>2908571.00</v>
          </cell>
          <cell r="J425" t="str">
            <v>ABONO EN CUENTA</v>
          </cell>
          <cell r="K425" t="str">
            <v>Exito en Red</v>
          </cell>
          <cell r="L425" t="str">
            <v/>
          </cell>
          <cell r="M425" t="str">
            <v/>
          </cell>
          <cell r="N425">
            <v>5</v>
          </cell>
          <cell r="O425" t="str">
            <v>PAGO</v>
          </cell>
          <cell r="P425" t="str">
            <v>SALUD</v>
          </cell>
          <cell r="Q425" t="str">
            <v>Enviado</v>
          </cell>
          <cell r="R425" t="str">
            <v>DEPARTAMENTO DE RISARALDA,</v>
          </cell>
          <cell r="S425">
            <v>8914800857</v>
          </cell>
          <cell r="T425" t="str">
            <v>AHO</v>
          </cell>
          <cell r="U425">
            <v>601003693</v>
          </cell>
        </row>
        <row r="426">
          <cell r="A426" t="str">
            <v>FONDO DE EMPLEADOS DE</v>
          </cell>
          <cell r="B426" t="str">
            <v>FONDO DE EMPLEADOS DE</v>
          </cell>
          <cell r="C426" t="str">
            <v>NIT</v>
          </cell>
          <cell r="D426">
            <v>8914129882</v>
          </cell>
          <cell r="E426" t="str">
            <v>BANCO CAJA SOCIAL</v>
          </cell>
          <cell r="F426" t="str">
            <v>CTE</v>
          </cell>
          <cell r="G426">
            <v>21003747172</v>
          </cell>
          <cell r="H426" t="str">
            <v>22/06/2026</v>
          </cell>
          <cell r="I426" t="str">
            <v>1576687.00</v>
          </cell>
          <cell r="J426" t="str">
            <v>ABONO EN CUENTA</v>
          </cell>
          <cell r="K426" t="str">
            <v>Exito en Red</v>
          </cell>
          <cell r="L426" t="str">
            <v/>
          </cell>
          <cell r="M426" t="str">
            <v/>
          </cell>
          <cell r="N426">
            <v>5</v>
          </cell>
          <cell r="O426" t="str">
            <v>PAGO</v>
          </cell>
          <cell r="P426" t="str">
            <v>SALUD</v>
          </cell>
          <cell r="Q426" t="str">
            <v>Enviado</v>
          </cell>
          <cell r="R426" t="str">
            <v>DEPARTAMENTO DE RISARALDA,</v>
          </cell>
          <cell r="S426">
            <v>8914800857</v>
          </cell>
          <cell r="T426" t="str">
            <v>AHO</v>
          </cell>
          <cell r="U426">
            <v>601003693</v>
          </cell>
        </row>
        <row r="427">
          <cell r="A427" t="str">
            <v>JOSE YESID ARANGO TORR</v>
          </cell>
          <cell r="B427" t="str">
            <v>JOSE YESID ARANGO TORR</v>
          </cell>
          <cell r="C427" t="str">
            <v>CC</v>
          </cell>
          <cell r="D427">
            <v>18602190</v>
          </cell>
          <cell r="E427" t="str">
            <v>DAVIVIENDA</v>
          </cell>
          <cell r="F427" t="str">
            <v>AHO</v>
          </cell>
          <cell r="G427">
            <v>127270179402</v>
          </cell>
          <cell r="H427" t="str">
            <v>22/06/2026</v>
          </cell>
          <cell r="I427" t="str">
            <v>3244000.00</v>
          </cell>
          <cell r="J427" t="str">
            <v>ABONO EN CUENTA</v>
          </cell>
          <cell r="K427" t="str">
            <v>Exito en Red</v>
          </cell>
          <cell r="L427" t="str">
            <v/>
          </cell>
          <cell r="M427" t="str">
            <v/>
          </cell>
          <cell r="N427">
            <v>5</v>
          </cell>
          <cell r="O427" t="str">
            <v>PAGO</v>
          </cell>
          <cell r="P427" t="str">
            <v>SALUD</v>
          </cell>
          <cell r="Q427" t="str">
            <v>Enviado</v>
          </cell>
          <cell r="R427" t="str">
            <v>DEPARTAMENTO DE RISARALDA,</v>
          </cell>
          <cell r="S427">
            <v>8914800857</v>
          </cell>
          <cell r="T427" t="str">
            <v>AHO</v>
          </cell>
          <cell r="U427">
            <v>601003693</v>
          </cell>
        </row>
        <row r="428">
          <cell r="A428" t="str">
            <v>RUBEN DAVID ARANGO LOP</v>
          </cell>
          <cell r="B428" t="str">
            <v>RUBEN DAVID ARANGO LOP</v>
          </cell>
          <cell r="C428" t="str">
            <v>CC</v>
          </cell>
          <cell r="D428">
            <v>1088284158</v>
          </cell>
          <cell r="E428" t="str">
            <v>BANCOLOMBIA</v>
          </cell>
          <cell r="F428" t="str">
            <v>AHO</v>
          </cell>
          <cell r="G428">
            <v>91219037916</v>
          </cell>
          <cell r="H428" t="str">
            <v>22/06/2026</v>
          </cell>
          <cell r="I428" t="str">
            <v>2547313.00</v>
          </cell>
          <cell r="J428" t="str">
            <v>ABONO EN CUENTA</v>
          </cell>
          <cell r="K428" t="str">
            <v>Exito en Red</v>
          </cell>
          <cell r="L428" t="str">
            <v/>
          </cell>
          <cell r="M428" t="str">
            <v/>
          </cell>
          <cell r="N428">
            <v>5</v>
          </cell>
          <cell r="O428" t="str">
            <v>PAGO</v>
          </cell>
          <cell r="P428" t="str">
            <v>SALUD</v>
          </cell>
          <cell r="Q428" t="str">
            <v>Enviado</v>
          </cell>
          <cell r="R428" t="str">
            <v>DEPARTAMENTO DE RISARALDA,</v>
          </cell>
          <cell r="S428">
            <v>8914800857</v>
          </cell>
          <cell r="T428" t="str">
            <v>AHO</v>
          </cell>
          <cell r="U428">
            <v>601003693</v>
          </cell>
        </row>
        <row r="429">
          <cell r="A429" t="str">
            <v>DANNA GARCIA CASTRILLO</v>
          </cell>
          <cell r="B429" t="str">
            <v>DANNA GARCIA CASTRILLO</v>
          </cell>
          <cell r="C429" t="str">
            <v>CC</v>
          </cell>
          <cell r="D429">
            <v>1115090406</v>
          </cell>
          <cell r="E429" t="str">
            <v>DAVIVIENDA</v>
          </cell>
          <cell r="F429" t="str">
            <v>AHO</v>
          </cell>
          <cell r="G429">
            <v>488457996178</v>
          </cell>
          <cell r="H429" t="str">
            <v>22/06/2026</v>
          </cell>
          <cell r="I429" t="str">
            <v>3385000.00</v>
          </cell>
          <cell r="J429" t="str">
            <v>ABONO EN CUENTA</v>
          </cell>
          <cell r="K429" t="str">
            <v>Exito en Red</v>
          </cell>
          <cell r="L429" t="str">
            <v/>
          </cell>
          <cell r="M429" t="str">
            <v/>
          </cell>
          <cell r="N429">
            <v>5</v>
          </cell>
          <cell r="O429" t="str">
            <v>PAGO</v>
          </cell>
          <cell r="P429" t="str">
            <v>SALUD</v>
          </cell>
          <cell r="Q429" t="str">
            <v>Enviado</v>
          </cell>
          <cell r="R429" t="str">
            <v>DEPARTAMENTO DE RISARALDA,</v>
          </cell>
          <cell r="S429">
            <v>8914800857</v>
          </cell>
          <cell r="T429" t="str">
            <v>AHO</v>
          </cell>
          <cell r="U429">
            <v>601003693</v>
          </cell>
        </row>
        <row r="430">
          <cell r="A430" t="str">
            <v>SAMUEL CARDONA PEREZ</v>
          </cell>
          <cell r="B430" t="str">
            <v>SAMUEL CARDONA PEREZ</v>
          </cell>
          <cell r="C430" t="str">
            <v>CC</v>
          </cell>
          <cell r="D430">
            <v>1088358131</v>
          </cell>
          <cell r="E430" t="str">
            <v>BANCOLOMBIA</v>
          </cell>
          <cell r="F430" t="str">
            <v>AHO</v>
          </cell>
          <cell r="G430">
            <v>85253659161</v>
          </cell>
          <cell r="H430" t="str">
            <v>22/06/2026</v>
          </cell>
          <cell r="I430" t="str">
            <v>4124000.00</v>
          </cell>
          <cell r="J430" t="str">
            <v>ABONO EN CUENTA</v>
          </cell>
          <cell r="K430" t="str">
            <v>Exito en Red</v>
          </cell>
          <cell r="L430" t="str">
            <v/>
          </cell>
          <cell r="M430" t="str">
            <v/>
          </cell>
          <cell r="N430">
            <v>5</v>
          </cell>
          <cell r="O430" t="str">
            <v>PAGO</v>
          </cell>
          <cell r="P430" t="str">
            <v>SALUD</v>
          </cell>
          <cell r="Q430" t="str">
            <v>Enviado</v>
          </cell>
          <cell r="R430" t="str">
            <v>DEPARTAMENTO DE RISARALDA,</v>
          </cell>
          <cell r="S430">
            <v>8914800857</v>
          </cell>
          <cell r="T430" t="str">
            <v>AHO</v>
          </cell>
          <cell r="U430">
            <v>601003693</v>
          </cell>
        </row>
        <row r="431">
          <cell r="A431" t="str">
            <v>MARIA ALEJANDRA MA OZC</v>
          </cell>
          <cell r="B431" t="str">
            <v>MARIA ALEJANDRA MA OZC</v>
          </cell>
          <cell r="C431" t="str">
            <v>CC</v>
          </cell>
          <cell r="D431">
            <v>1118123494</v>
          </cell>
          <cell r="E431" t="str">
            <v>DAVIVIENDA</v>
          </cell>
          <cell r="F431" t="str">
            <v>AHO</v>
          </cell>
          <cell r="G431">
            <v>286000198072</v>
          </cell>
          <cell r="H431" t="str">
            <v>22/06/2026</v>
          </cell>
          <cell r="I431" t="str">
            <v>4124000.00</v>
          </cell>
          <cell r="J431" t="str">
            <v>ABONO EN CUENTA</v>
          </cell>
          <cell r="K431" t="str">
            <v>Exito en Red</v>
          </cell>
          <cell r="L431" t="str">
            <v/>
          </cell>
          <cell r="M431" t="str">
            <v/>
          </cell>
          <cell r="N431">
            <v>5</v>
          </cell>
          <cell r="O431" t="str">
            <v>PAGO</v>
          </cell>
          <cell r="P431" t="str">
            <v>SALUD</v>
          </cell>
          <cell r="Q431" t="str">
            <v>Enviado</v>
          </cell>
          <cell r="R431" t="str">
            <v>DEPARTAMENTO DE RISARALDA,</v>
          </cell>
          <cell r="S431">
            <v>8914800857</v>
          </cell>
          <cell r="T431" t="str">
            <v>AHO</v>
          </cell>
          <cell r="U431">
            <v>601003693</v>
          </cell>
        </row>
        <row r="432">
          <cell r="A432" t="str">
            <v>BRANDONT STEWARD MU OZ</v>
          </cell>
          <cell r="B432" t="str">
            <v>BRANDONT STEWARD MU OZ</v>
          </cell>
          <cell r="C432" t="str">
            <v>CC</v>
          </cell>
          <cell r="D432">
            <v>1004799424</v>
          </cell>
          <cell r="E432" t="str">
            <v>NEQUI</v>
          </cell>
          <cell r="F432" t="str">
            <v>AHO</v>
          </cell>
          <cell r="G432">
            <v>3228817210</v>
          </cell>
          <cell r="H432" t="str">
            <v>22/06/2026</v>
          </cell>
          <cell r="I432" t="str">
            <v>0.00</v>
          </cell>
          <cell r="J432" t="str">
            <v>null</v>
          </cell>
          <cell r="K432" t="str">
            <v>Exito en Red</v>
          </cell>
          <cell r="L432" t="str">
            <v/>
          </cell>
          <cell r="M432" t="str">
            <v/>
          </cell>
          <cell r="N432">
            <v>5</v>
          </cell>
          <cell r="O432" t="str">
            <v>PAGO</v>
          </cell>
          <cell r="P432" t="str">
            <v>SALUD</v>
          </cell>
          <cell r="Q432" t="str">
            <v>Enviado</v>
          </cell>
          <cell r="R432" t="str">
            <v>DEPARTAMENTO DE RISARALDA,</v>
          </cell>
          <cell r="S432">
            <v>8914800857</v>
          </cell>
          <cell r="T432" t="str">
            <v>null</v>
          </cell>
          <cell r="U432" t="str">
            <v>null</v>
          </cell>
        </row>
        <row r="433">
          <cell r="A433" t="str">
            <v>FRANCY BIBIANA LOPEZ F</v>
          </cell>
          <cell r="B433" t="str">
            <v>FRANCY BIBIANA LOPEZ F</v>
          </cell>
          <cell r="C433" t="str">
            <v>CC</v>
          </cell>
          <cell r="D433">
            <v>42152191</v>
          </cell>
          <cell r="E433" t="str">
            <v>ITAU CORPBANCA</v>
          </cell>
          <cell r="F433" t="str">
            <v>AHO</v>
          </cell>
          <cell r="G433">
            <v>864015324</v>
          </cell>
          <cell r="H433" t="str">
            <v>23/06/2026</v>
          </cell>
          <cell r="I433" t="str">
            <v>5521000.00</v>
          </cell>
          <cell r="J433">
            <v>13632</v>
          </cell>
          <cell r="K433" t="str">
            <v>Exito en Red</v>
          </cell>
          <cell r="L433" t="str">
            <v/>
          </cell>
          <cell r="M433" t="str">
            <v/>
          </cell>
          <cell r="N433">
            <v>1</v>
          </cell>
          <cell r="O433" t="str">
            <v>PAGO</v>
          </cell>
          <cell r="P433" t="str">
            <v>SALUD</v>
          </cell>
          <cell r="Q433" t="str">
            <v>Enviado</v>
          </cell>
          <cell r="R433" t="str">
            <v>DEPARTAMENTO DE RISARALDA,</v>
          </cell>
          <cell r="S433">
            <v>8914800857</v>
          </cell>
          <cell r="T433" t="str">
            <v>AHO</v>
          </cell>
          <cell r="U433">
            <v>601003693</v>
          </cell>
        </row>
        <row r="434">
          <cell r="A434" t="str">
            <v>GUSTAVO ADOLFO CORREA</v>
          </cell>
          <cell r="B434" t="str">
            <v>GUSTAVO ADOLFO CORREA</v>
          </cell>
          <cell r="C434" t="str">
            <v>CC</v>
          </cell>
          <cell r="D434">
            <v>1088268974</v>
          </cell>
          <cell r="E434" t="str">
            <v>BANCO CAJA SOCIAL</v>
          </cell>
          <cell r="F434" t="str">
            <v>AHO</v>
          </cell>
          <cell r="G434">
            <v>24139665611</v>
          </cell>
          <cell r="H434" t="str">
            <v>23/06/2026</v>
          </cell>
          <cell r="I434" t="str">
            <v>3226000.00</v>
          </cell>
          <cell r="J434">
            <v>13458</v>
          </cell>
          <cell r="K434" t="str">
            <v>Exito en Red</v>
          </cell>
          <cell r="L434" t="str">
            <v/>
          </cell>
          <cell r="M434" t="str">
            <v/>
          </cell>
          <cell r="N434">
            <v>3</v>
          </cell>
          <cell r="O434" t="str">
            <v>PAGO</v>
          </cell>
          <cell r="P434" t="str">
            <v>SALUD</v>
          </cell>
          <cell r="Q434" t="str">
            <v>Enviado</v>
          </cell>
          <cell r="R434" t="str">
            <v>DEPARTAMENTO DE RISARALDA,</v>
          </cell>
          <cell r="S434">
            <v>8914800857</v>
          </cell>
          <cell r="T434" t="str">
            <v>AHO</v>
          </cell>
          <cell r="U434">
            <v>601003693</v>
          </cell>
        </row>
        <row r="435">
          <cell r="A435" t="str">
            <v>JESSICA RIOS CARMONA</v>
          </cell>
          <cell r="B435" t="str">
            <v>JESSICA RIOS CARMONA</v>
          </cell>
          <cell r="C435" t="str">
            <v>CC</v>
          </cell>
          <cell r="D435">
            <v>1225089144</v>
          </cell>
          <cell r="E435" t="str">
            <v>DAVIVIENDA</v>
          </cell>
          <cell r="F435" t="str">
            <v>AHO</v>
          </cell>
          <cell r="G435">
            <v>550488435566622</v>
          </cell>
          <cell r="H435" t="str">
            <v>23/06/2026</v>
          </cell>
          <cell r="I435" t="str">
            <v>1750905.00</v>
          </cell>
          <cell r="J435">
            <v>13565</v>
          </cell>
          <cell r="K435" t="str">
            <v>Exito en Red</v>
          </cell>
          <cell r="L435" t="str">
            <v/>
          </cell>
          <cell r="M435" t="str">
            <v/>
          </cell>
          <cell r="N435">
            <v>3</v>
          </cell>
          <cell r="O435" t="str">
            <v>PAGO</v>
          </cell>
          <cell r="P435" t="str">
            <v>SALUD</v>
          </cell>
          <cell r="Q435" t="str">
            <v>Enviado</v>
          </cell>
          <cell r="R435" t="str">
            <v>DEPARTAMENTO DE RISARALDA,</v>
          </cell>
          <cell r="S435">
            <v>8914800857</v>
          </cell>
          <cell r="T435" t="str">
            <v>AHO</v>
          </cell>
          <cell r="U435">
            <v>601003693</v>
          </cell>
        </row>
        <row r="436">
          <cell r="A436" t="str">
            <v>FONDO DE EMPLEADOS DE</v>
          </cell>
          <cell r="B436" t="str">
            <v>FONDO DE EMPLEADOS DE</v>
          </cell>
          <cell r="C436" t="str">
            <v>NIT</v>
          </cell>
          <cell r="D436">
            <v>8914129882</v>
          </cell>
          <cell r="E436" t="str">
            <v>BANCO CAJA SOCIAL</v>
          </cell>
          <cell r="F436" t="str">
            <v>CTE</v>
          </cell>
          <cell r="G436">
            <v>21003747172</v>
          </cell>
          <cell r="H436" t="str">
            <v>23/06/2026</v>
          </cell>
          <cell r="I436" t="str">
            <v>640095.00</v>
          </cell>
          <cell r="J436">
            <v>13565</v>
          </cell>
          <cell r="K436" t="str">
            <v>Exito en Red</v>
          </cell>
          <cell r="L436" t="str">
            <v/>
          </cell>
          <cell r="M436" t="str">
            <v/>
          </cell>
          <cell r="N436">
            <v>3</v>
          </cell>
          <cell r="O436" t="str">
            <v>PAGO</v>
          </cell>
          <cell r="P436" t="str">
            <v>SALUD</v>
          </cell>
          <cell r="Q436" t="str">
            <v>Enviado</v>
          </cell>
          <cell r="R436" t="str">
            <v>DEPARTAMENTO DE RISARALDA,</v>
          </cell>
          <cell r="S436">
            <v>8914800857</v>
          </cell>
          <cell r="T436" t="str">
            <v>AHO</v>
          </cell>
          <cell r="U436">
            <v>601003693</v>
          </cell>
        </row>
        <row r="437">
          <cell r="A437" t="str">
            <v>ANA SOFIA BAYER OSORIO</v>
          </cell>
          <cell r="B437" t="str">
            <v>ANA SOFIA BAYER OSORIO</v>
          </cell>
          <cell r="C437" t="str">
            <v>CC</v>
          </cell>
          <cell r="D437">
            <v>1004777742</v>
          </cell>
          <cell r="E437" t="str">
            <v>BANCOLOMBIA</v>
          </cell>
          <cell r="F437" t="str">
            <v>AHO</v>
          </cell>
          <cell r="G437">
            <v>72378271194</v>
          </cell>
          <cell r="H437" t="str">
            <v>23/06/2026</v>
          </cell>
          <cell r="I437" t="str">
            <v>3244000.00</v>
          </cell>
          <cell r="J437">
            <v>13665</v>
          </cell>
          <cell r="K437" t="str">
            <v>Exito en Red</v>
          </cell>
          <cell r="L437" t="str">
            <v/>
          </cell>
          <cell r="M437" t="str">
            <v/>
          </cell>
          <cell r="N437">
            <v>3</v>
          </cell>
          <cell r="O437" t="str">
            <v>PAGO</v>
          </cell>
          <cell r="P437" t="str">
            <v>SALUD</v>
          </cell>
          <cell r="Q437" t="str">
            <v>Enviado</v>
          </cell>
          <cell r="R437" t="str">
            <v>DEPARTAMENTO DE RISARALDA,</v>
          </cell>
          <cell r="S437">
            <v>8914800857</v>
          </cell>
          <cell r="T437" t="str">
            <v>AHO</v>
          </cell>
          <cell r="U437">
            <v>601003693</v>
          </cell>
        </row>
        <row r="438">
          <cell r="A438" t="str">
            <v>VALENTINA RAMIREZ VANE</v>
          </cell>
          <cell r="B438" t="str">
            <v>VALENTINA RAMIREZ VANE</v>
          </cell>
          <cell r="C438" t="str">
            <v>CC</v>
          </cell>
          <cell r="D438">
            <v>1193062941</v>
          </cell>
          <cell r="E438" t="str">
            <v>BANCOLOMBIA</v>
          </cell>
          <cell r="F438" t="str">
            <v>AHO</v>
          </cell>
          <cell r="G438">
            <v>85141084092</v>
          </cell>
          <cell r="H438" t="str">
            <v>23/06/2026</v>
          </cell>
          <cell r="I438" t="str">
            <v>3226000.00</v>
          </cell>
          <cell r="J438">
            <v>13647</v>
          </cell>
          <cell r="K438" t="str">
            <v>Exito en Red</v>
          </cell>
          <cell r="L438" t="str">
            <v/>
          </cell>
          <cell r="M438" t="str">
            <v/>
          </cell>
          <cell r="N438">
            <v>3</v>
          </cell>
          <cell r="O438" t="str">
            <v>PAGO</v>
          </cell>
          <cell r="P438" t="str">
            <v>SALUD</v>
          </cell>
          <cell r="Q438" t="str">
            <v>Enviado</v>
          </cell>
          <cell r="R438" t="str">
            <v>DEPARTAMENTO DE RISARALDA,</v>
          </cell>
          <cell r="S438">
            <v>8914800857</v>
          </cell>
          <cell r="T438" t="str">
            <v>AHO</v>
          </cell>
          <cell r="U438">
            <v>601003693</v>
          </cell>
        </row>
        <row r="439">
          <cell r="A439" t="str">
            <v>JORGE HERNANDO TORRES</v>
          </cell>
          <cell r="B439" t="str">
            <v>JORGE HERNANDO TORRES</v>
          </cell>
          <cell r="C439" t="str">
            <v>CC</v>
          </cell>
          <cell r="D439">
            <v>9868186</v>
          </cell>
          <cell r="E439" t="str">
            <v>DAVIVIENDA</v>
          </cell>
          <cell r="F439" t="str">
            <v>AHO</v>
          </cell>
          <cell r="G439">
            <v>127370147531</v>
          </cell>
          <cell r="H439" t="str">
            <v>23/06/2026</v>
          </cell>
          <cell r="I439" t="str">
            <v>4124000.00</v>
          </cell>
          <cell r="J439">
            <v>13671</v>
          </cell>
          <cell r="K439" t="str">
            <v>Exito en Red</v>
          </cell>
          <cell r="L439" t="str">
            <v/>
          </cell>
          <cell r="M439" t="str">
            <v/>
          </cell>
          <cell r="N439">
            <v>3</v>
          </cell>
          <cell r="O439" t="str">
            <v>PAGO</v>
          </cell>
          <cell r="P439" t="str">
            <v>SALUD</v>
          </cell>
          <cell r="Q439" t="str">
            <v>Enviado</v>
          </cell>
          <cell r="R439" t="str">
            <v>DEPARTAMENTO DE RISARALDA,</v>
          </cell>
          <cell r="S439">
            <v>8914800857</v>
          </cell>
          <cell r="T439" t="str">
            <v>AHO</v>
          </cell>
          <cell r="U439">
            <v>601003693</v>
          </cell>
        </row>
        <row r="440">
          <cell r="A440" t="str">
            <v>ANDREA GUEVARA BURBANO</v>
          </cell>
          <cell r="B440" t="str">
            <v>ANDREA GUEVARA BURBANO</v>
          </cell>
          <cell r="C440" t="str">
            <v>CC</v>
          </cell>
          <cell r="D440">
            <v>42163001</v>
          </cell>
          <cell r="E440" t="str">
            <v>BANCOLOMBIA</v>
          </cell>
          <cell r="F440" t="str">
            <v>AHO</v>
          </cell>
          <cell r="G440">
            <v>72136012356</v>
          </cell>
          <cell r="H440" t="str">
            <v>23/06/2026</v>
          </cell>
          <cell r="I440" t="str">
            <v>3709000.00</v>
          </cell>
          <cell r="J440">
            <v>13719</v>
          </cell>
          <cell r="K440" t="str">
            <v>Exito en Red</v>
          </cell>
          <cell r="L440" t="str">
            <v/>
          </cell>
          <cell r="M440" t="str">
            <v/>
          </cell>
          <cell r="N440">
            <v>3</v>
          </cell>
          <cell r="O440" t="str">
            <v>PAGO</v>
          </cell>
          <cell r="P440" t="str">
            <v>SALUD</v>
          </cell>
          <cell r="Q440" t="str">
            <v>Enviado</v>
          </cell>
          <cell r="R440" t="str">
            <v>DEPARTAMENTO DE RISARALDA,</v>
          </cell>
          <cell r="S440">
            <v>8914800857</v>
          </cell>
          <cell r="T440" t="str">
            <v>AHO</v>
          </cell>
          <cell r="U440">
            <v>601003693</v>
          </cell>
        </row>
        <row r="441">
          <cell r="A441" t="str">
            <v>ANGELA MARIA GOMEZ JIM</v>
          </cell>
          <cell r="B441" t="str">
            <v>ANGELA MARIA GOMEZ JIM</v>
          </cell>
          <cell r="C441" t="str">
            <v>CC</v>
          </cell>
          <cell r="D441">
            <v>42143306</v>
          </cell>
          <cell r="E441" t="str">
            <v>BANCOLOMBIA</v>
          </cell>
          <cell r="F441" t="str">
            <v>AHO</v>
          </cell>
          <cell r="G441">
            <v>85364839338</v>
          </cell>
          <cell r="H441" t="str">
            <v>23/06/2026</v>
          </cell>
          <cell r="I441" t="str">
            <v>5521000.00</v>
          </cell>
          <cell r="J441">
            <v>13729</v>
          </cell>
          <cell r="K441" t="str">
            <v>Exito en Red</v>
          </cell>
          <cell r="L441" t="str">
            <v/>
          </cell>
          <cell r="M441" t="str">
            <v/>
          </cell>
          <cell r="N441">
            <v>3</v>
          </cell>
          <cell r="O441" t="str">
            <v>PAGO</v>
          </cell>
          <cell r="P441" t="str">
            <v>SALUD</v>
          </cell>
          <cell r="Q441" t="str">
            <v>Enviado</v>
          </cell>
          <cell r="R441" t="str">
            <v>DEPARTAMENTO DE RISARALDA,</v>
          </cell>
          <cell r="S441">
            <v>8914800857</v>
          </cell>
          <cell r="T441" t="str">
            <v>AHO</v>
          </cell>
          <cell r="U441">
            <v>601003693</v>
          </cell>
        </row>
        <row r="442">
          <cell r="A442" t="str">
            <v>CLAUDIA LORENA GUTIERR</v>
          </cell>
          <cell r="B442" t="str">
            <v>CLAUDIA LORENA GUTIERR</v>
          </cell>
          <cell r="C442" t="str">
            <v>CC</v>
          </cell>
          <cell r="D442">
            <v>42143112</v>
          </cell>
          <cell r="E442" t="str">
            <v>BANCOLOMBIA</v>
          </cell>
          <cell r="F442" t="str">
            <v>AHO</v>
          </cell>
          <cell r="G442">
            <v>70629817358</v>
          </cell>
          <cell r="H442" t="str">
            <v>23/06/2026</v>
          </cell>
          <cell r="I442" t="str">
            <v>5808000.00</v>
          </cell>
          <cell r="J442">
            <v>13746</v>
          </cell>
          <cell r="K442" t="str">
            <v>Exito en Red</v>
          </cell>
          <cell r="L442" t="str">
            <v/>
          </cell>
          <cell r="M442" t="str">
            <v/>
          </cell>
          <cell r="N442">
            <v>3</v>
          </cell>
          <cell r="O442" t="str">
            <v>PAGO</v>
          </cell>
          <cell r="P442" t="str">
            <v>SALUD</v>
          </cell>
          <cell r="Q442" t="str">
            <v>Enviado</v>
          </cell>
          <cell r="R442" t="str">
            <v>DEPARTAMENTO DE RISARALDA,</v>
          </cell>
          <cell r="S442">
            <v>8914800857</v>
          </cell>
          <cell r="T442" t="str">
            <v>AHO</v>
          </cell>
          <cell r="U442">
            <v>601003693</v>
          </cell>
        </row>
        <row r="443">
          <cell r="A443" t="str">
            <v>ANDREA RUIZ MANRIQUE</v>
          </cell>
          <cell r="B443" t="str">
            <v>ANDREA RUIZ MANRIQUE</v>
          </cell>
          <cell r="C443" t="str">
            <v>CC</v>
          </cell>
          <cell r="D443">
            <v>1088005191</v>
          </cell>
          <cell r="E443" t="str">
            <v>BANCOLOMBIA</v>
          </cell>
          <cell r="F443" t="str">
            <v>AHO</v>
          </cell>
          <cell r="G443">
            <v>85196378427</v>
          </cell>
          <cell r="H443" t="str">
            <v>23/06/2026</v>
          </cell>
          <cell r="I443" t="str">
            <v>5808000.00</v>
          </cell>
          <cell r="J443">
            <v>13748</v>
          </cell>
          <cell r="K443" t="str">
            <v>Exito en Red</v>
          </cell>
          <cell r="L443" t="str">
            <v/>
          </cell>
          <cell r="M443" t="str">
            <v/>
          </cell>
          <cell r="N443">
            <v>3</v>
          </cell>
          <cell r="O443" t="str">
            <v>PAGO</v>
          </cell>
          <cell r="P443" t="str">
            <v>SALUD</v>
          </cell>
          <cell r="Q443" t="str">
            <v>Enviado</v>
          </cell>
          <cell r="R443" t="str">
            <v>DEPARTAMENTO DE RISARALDA,</v>
          </cell>
          <cell r="S443">
            <v>8914800857</v>
          </cell>
          <cell r="T443" t="str">
            <v>AHO</v>
          </cell>
          <cell r="U443">
            <v>601003693</v>
          </cell>
        </row>
        <row r="444">
          <cell r="A444" t="str">
            <v>BOLA OS CAICEDO LUIS F</v>
          </cell>
          <cell r="B444" t="str">
            <v>BOLA OS CAICEDO LUIS F</v>
          </cell>
          <cell r="C444" t="str">
            <v>CC</v>
          </cell>
          <cell r="D444">
            <v>18513495</v>
          </cell>
          <cell r="E444" t="str">
            <v>DAVIVIENDA</v>
          </cell>
          <cell r="F444" t="str">
            <v>AHO</v>
          </cell>
          <cell r="G444">
            <v>302539242</v>
          </cell>
          <cell r="H444" t="str">
            <v>23/06/2026</v>
          </cell>
          <cell r="I444" t="str">
            <v>360912.00</v>
          </cell>
          <cell r="J444">
            <v>13777</v>
          </cell>
          <cell r="K444" t="str">
            <v>Exito en Red</v>
          </cell>
          <cell r="L444" t="str">
            <v/>
          </cell>
          <cell r="M444" t="str">
            <v/>
          </cell>
          <cell r="N444">
            <v>3</v>
          </cell>
          <cell r="O444" t="str">
            <v>PAGO</v>
          </cell>
          <cell r="P444" t="str">
            <v>SALUD</v>
          </cell>
          <cell r="Q444" t="str">
            <v>Enviado</v>
          </cell>
          <cell r="R444" t="str">
            <v>DEPARTAMENTO DE RISARALDA,</v>
          </cell>
          <cell r="S444">
            <v>8914800857</v>
          </cell>
          <cell r="T444" t="str">
            <v>AHO</v>
          </cell>
          <cell r="U444">
            <v>601003693</v>
          </cell>
        </row>
        <row r="445">
          <cell r="A445" t="str">
            <v>TRIBUNAL SECCIONAL DE</v>
          </cell>
          <cell r="B445" t="str">
            <v>TRIBUNAL SECCIONAL DE</v>
          </cell>
          <cell r="C445" t="str">
            <v>NIT</v>
          </cell>
          <cell r="D445">
            <v>8002391434</v>
          </cell>
          <cell r="E445" t="str">
            <v>BANCO DE OCCIDENTE</v>
          </cell>
          <cell r="F445" t="str">
            <v>CTE</v>
          </cell>
          <cell r="G445">
            <v>63001929</v>
          </cell>
          <cell r="H445" t="str">
            <v>23/06/2026</v>
          </cell>
          <cell r="I445" t="str">
            <v>19259125.00</v>
          </cell>
          <cell r="J445">
            <v>13461</v>
          </cell>
          <cell r="K445" t="str">
            <v>Exito en Red</v>
          </cell>
          <cell r="L445" t="str">
            <v/>
          </cell>
          <cell r="M445" t="str">
            <v/>
          </cell>
          <cell r="N445">
            <v>3</v>
          </cell>
          <cell r="O445" t="str">
            <v>PAGO</v>
          </cell>
          <cell r="P445" t="str">
            <v>SALUD</v>
          </cell>
          <cell r="Q445" t="str">
            <v>Enviado</v>
          </cell>
          <cell r="R445" t="str">
            <v>DEPARTAMENTO DE RISARALDA,</v>
          </cell>
          <cell r="S445">
            <v>8914800857</v>
          </cell>
          <cell r="T445" t="str">
            <v>AHO</v>
          </cell>
          <cell r="U445">
            <v>601003693</v>
          </cell>
        </row>
        <row r="446">
          <cell r="A446" t="str">
            <v>TRIBUNAL DE ETICA ODON</v>
          </cell>
          <cell r="B446" t="str">
            <v>TRIBUNAL DE ETICA ODON</v>
          </cell>
          <cell r="C446" t="str">
            <v>NIT</v>
          </cell>
          <cell r="D446">
            <v>8001707591</v>
          </cell>
          <cell r="E446" t="str">
            <v>BANCOLOMBIA</v>
          </cell>
          <cell r="F446" t="str">
            <v>CTE</v>
          </cell>
          <cell r="G446">
            <v>51958474501</v>
          </cell>
          <cell r="H446" t="str">
            <v>23/06/2026</v>
          </cell>
          <cell r="I446" t="str">
            <v>4432379.00</v>
          </cell>
          <cell r="J446">
            <v>13760</v>
          </cell>
          <cell r="K446" t="str">
            <v>Exito en Red</v>
          </cell>
          <cell r="L446" t="str">
            <v/>
          </cell>
          <cell r="M446" t="str">
            <v/>
          </cell>
          <cell r="N446">
            <v>3</v>
          </cell>
          <cell r="O446" t="str">
            <v>PAGO</v>
          </cell>
          <cell r="P446" t="str">
            <v>SALUD</v>
          </cell>
          <cell r="Q446" t="str">
            <v>Enviado</v>
          </cell>
          <cell r="R446" t="str">
            <v>DEPARTAMENTO DE RISARALDA,</v>
          </cell>
          <cell r="S446">
            <v>8914800857</v>
          </cell>
          <cell r="T446" t="str">
            <v>AHO</v>
          </cell>
          <cell r="U446">
            <v>601003693</v>
          </cell>
        </row>
        <row r="447">
          <cell r="A447" t="str">
            <v>TRIBUNAL DEPARTAMENTAL</v>
          </cell>
          <cell r="B447" t="str">
            <v>TRIBUNAL DEPARTAMENTAL</v>
          </cell>
          <cell r="C447" t="str">
            <v>NIT</v>
          </cell>
          <cell r="D447">
            <v>9000494450</v>
          </cell>
          <cell r="E447" t="str">
            <v>BANCOLOMBIA</v>
          </cell>
          <cell r="F447" t="str">
            <v>CTE</v>
          </cell>
          <cell r="G447">
            <v>5926395946</v>
          </cell>
          <cell r="H447" t="str">
            <v>23/06/2026</v>
          </cell>
          <cell r="I447" t="str">
            <v>7908440.00</v>
          </cell>
          <cell r="J447">
            <v>13724</v>
          </cell>
          <cell r="K447" t="str">
            <v>Exito en Red</v>
          </cell>
          <cell r="L447" t="str">
            <v/>
          </cell>
          <cell r="M447" t="str">
            <v/>
          </cell>
          <cell r="N447">
            <v>3</v>
          </cell>
          <cell r="O447" t="str">
            <v>PAGO</v>
          </cell>
          <cell r="P447" t="str">
            <v>SALUD</v>
          </cell>
          <cell r="Q447" t="str">
            <v>Enviado</v>
          </cell>
          <cell r="R447" t="str">
            <v>DEPARTAMENTO DE RISARALDA,</v>
          </cell>
          <cell r="S447">
            <v>8914800857</v>
          </cell>
          <cell r="T447" t="str">
            <v>AHO</v>
          </cell>
          <cell r="U447">
            <v>601003693</v>
          </cell>
        </row>
        <row r="448">
          <cell r="A448" t="str">
            <v>CARLOS MARIO MARTINEZ</v>
          </cell>
          <cell r="B448" t="str">
            <v>CARLOS MARIO MARTINEZ</v>
          </cell>
          <cell r="C448" t="str">
            <v>CC</v>
          </cell>
          <cell r="D448">
            <v>1088306713</v>
          </cell>
          <cell r="E448" t="str">
            <v>BANCOLOMBIA</v>
          </cell>
          <cell r="F448" t="str">
            <v>AHO</v>
          </cell>
          <cell r="G448">
            <v>91249375531</v>
          </cell>
          <cell r="H448" t="str">
            <v>23/06/2026</v>
          </cell>
          <cell r="I448" t="str">
            <v>3709000.00</v>
          </cell>
          <cell r="J448">
            <v>12914</v>
          </cell>
          <cell r="K448" t="str">
            <v>Exito en Red</v>
          </cell>
          <cell r="L448" t="str">
            <v/>
          </cell>
          <cell r="M448" t="str">
            <v/>
          </cell>
          <cell r="N448">
            <v>5</v>
          </cell>
          <cell r="O448" t="str">
            <v>PAGO</v>
          </cell>
          <cell r="P448" t="str">
            <v>SALUD</v>
          </cell>
          <cell r="Q448" t="str">
            <v>Enviado</v>
          </cell>
          <cell r="R448" t="str">
            <v>DEPARTAMENTO DE RISARALDA,</v>
          </cell>
          <cell r="S448">
            <v>8914800857</v>
          </cell>
          <cell r="T448" t="str">
            <v>AHO</v>
          </cell>
          <cell r="U448">
            <v>601003693</v>
          </cell>
        </row>
        <row r="449">
          <cell r="A449" t="str">
            <v>ANGELICA MARIA ARROYAV</v>
          </cell>
          <cell r="B449" t="str">
            <v>ANGELICA MARIA ARROYAV</v>
          </cell>
          <cell r="C449" t="str">
            <v>CC</v>
          </cell>
          <cell r="D449">
            <v>42125937</v>
          </cell>
          <cell r="E449" t="str">
            <v>DAVIVIENDA</v>
          </cell>
          <cell r="F449" t="str">
            <v>AHO</v>
          </cell>
          <cell r="G449">
            <v>488428415563</v>
          </cell>
          <cell r="H449" t="str">
            <v>23/06/2026</v>
          </cell>
          <cell r="I449" t="str">
            <v>3268000.00</v>
          </cell>
          <cell r="J449">
            <v>13672</v>
          </cell>
          <cell r="K449" t="str">
            <v>Exito en Red</v>
          </cell>
          <cell r="L449" t="str">
            <v/>
          </cell>
          <cell r="M449" t="str">
            <v/>
          </cell>
          <cell r="N449">
            <v>5</v>
          </cell>
          <cell r="O449" t="str">
            <v>PAGO</v>
          </cell>
          <cell r="P449" t="str">
            <v>SALUD</v>
          </cell>
          <cell r="Q449" t="str">
            <v>Enviado</v>
          </cell>
          <cell r="R449" t="str">
            <v>DEPARTAMENTO DE RISARALDA,</v>
          </cell>
          <cell r="S449">
            <v>8914800857</v>
          </cell>
          <cell r="T449" t="str">
            <v>AHO</v>
          </cell>
          <cell r="U449">
            <v>601003693</v>
          </cell>
        </row>
        <row r="450">
          <cell r="A450" t="str">
            <v>NORMA MARIBEL GUTIERRE</v>
          </cell>
          <cell r="B450" t="str">
            <v>NORMA MARIBEL GUTIERRE</v>
          </cell>
          <cell r="C450" t="str">
            <v>CC</v>
          </cell>
          <cell r="D450">
            <v>42005711</v>
          </cell>
          <cell r="E450" t="str">
            <v>DAVIVIENDA</v>
          </cell>
          <cell r="F450" t="str">
            <v>AHO</v>
          </cell>
          <cell r="G450">
            <v>126670011884</v>
          </cell>
          <cell r="H450" t="str">
            <v>23/06/2026</v>
          </cell>
          <cell r="I450" t="str">
            <v>3244000.00</v>
          </cell>
          <cell r="J450">
            <v>13844</v>
          </cell>
          <cell r="K450" t="str">
            <v>Exito en Red</v>
          </cell>
          <cell r="L450" t="str">
            <v/>
          </cell>
          <cell r="M450" t="str">
            <v/>
          </cell>
          <cell r="N450">
            <v>5</v>
          </cell>
          <cell r="O450" t="str">
            <v>PAGO</v>
          </cell>
          <cell r="P450" t="str">
            <v>SALUD</v>
          </cell>
          <cell r="Q450" t="str">
            <v>Enviado</v>
          </cell>
          <cell r="R450" t="str">
            <v>DEPARTAMENTO DE RISARALDA,</v>
          </cell>
          <cell r="S450">
            <v>8914800857</v>
          </cell>
          <cell r="T450" t="str">
            <v>AHO</v>
          </cell>
          <cell r="U450">
            <v>601003693</v>
          </cell>
        </row>
        <row r="451">
          <cell r="A451" t="str">
            <v>LIDA VIVIANA OSPINA CA</v>
          </cell>
          <cell r="B451" t="str">
            <v>LIDA VIVIANA OSPINA CA</v>
          </cell>
          <cell r="C451" t="str">
            <v>CC</v>
          </cell>
          <cell r="D451">
            <v>42165626</v>
          </cell>
          <cell r="E451" t="str">
            <v>BANCO CAJA SOCIAL</v>
          </cell>
          <cell r="F451" t="str">
            <v>AHO</v>
          </cell>
          <cell r="G451">
            <v>24079255439</v>
          </cell>
          <cell r="H451" t="str">
            <v>23/06/2026</v>
          </cell>
          <cell r="I451" t="str">
            <v>3709000.00</v>
          </cell>
          <cell r="J451">
            <v>13781</v>
          </cell>
          <cell r="K451" t="str">
            <v>Exito en Red</v>
          </cell>
          <cell r="L451" t="str">
            <v/>
          </cell>
          <cell r="M451" t="str">
            <v/>
          </cell>
          <cell r="N451">
            <v>5</v>
          </cell>
          <cell r="O451" t="str">
            <v>PAGO</v>
          </cell>
          <cell r="P451" t="str">
            <v>SALUD</v>
          </cell>
          <cell r="Q451" t="str">
            <v>Enviado</v>
          </cell>
          <cell r="R451" t="str">
            <v>DEPARTAMENTO DE RISARALDA,</v>
          </cell>
          <cell r="S451">
            <v>8914800857</v>
          </cell>
          <cell r="T451" t="str">
            <v>AHO</v>
          </cell>
          <cell r="U451">
            <v>601003693</v>
          </cell>
        </row>
        <row r="452">
          <cell r="A452" t="str">
            <v>FONDO DE EMPLEADOS DE</v>
          </cell>
          <cell r="B452" t="str">
            <v>FONDO DE EMPLEADOS DE</v>
          </cell>
          <cell r="C452" t="str">
            <v>NIT</v>
          </cell>
          <cell r="D452">
            <v>8914129882</v>
          </cell>
          <cell r="E452" t="str">
            <v>BANCO CAJA SOCIAL</v>
          </cell>
          <cell r="F452" t="str">
            <v>CTE</v>
          </cell>
          <cell r="G452">
            <v>21003747172</v>
          </cell>
          <cell r="H452" t="str">
            <v>23/06/2026</v>
          </cell>
          <cell r="I452" t="str">
            <v>1749194.00</v>
          </cell>
          <cell r="J452">
            <v>13813</v>
          </cell>
          <cell r="K452" t="str">
            <v>Exito en Red</v>
          </cell>
          <cell r="L452" t="str">
            <v/>
          </cell>
          <cell r="M452" t="str">
            <v/>
          </cell>
          <cell r="N452">
            <v>5</v>
          </cell>
          <cell r="O452" t="str">
            <v>PAGO</v>
          </cell>
          <cell r="P452" t="str">
            <v>SALUD</v>
          </cell>
          <cell r="Q452" t="str">
            <v>Enviado</v>
          </cell>
          <cell r="R452" t="str">
            <v>DEPARTAMENTO DE RISARALDA,</v>
          </cell>
          <cell r="S452">
            <v>8914800857</v>
          </cell>
          <cell r="T452" t="str">
            <v>AHO</v>
          </cell>
          <cell r="U452">
            <v>601003693</v>
          </cell>
        </row>
        <row r="453">
          <cell r="A453" t="str">
            <v>E.S.E. HOSPITAL UNIVER</v>
          </cell>
          <cell r="B453" t="str">
            <v>E.S.E. HOSPITAL UNIVER</v>
          </cell>
          <cell r="C453" t="str">
            <v>NIT</v>
          </cell>
          <cell r="D453">
            <v>8002312357</v>
          </cell>
          <cell r="E453" t="str">
            <v>DAVIVIENDA</v>
          </cell>
          <cell r="F453" t="str">
            <v>AHO</v>
          </cell>
          <cell r="G453">
            <v>304115637</v>
          </cell>
          <cell r="H453" t="str">
            <v>23/06/2026</v>
          </cell>
          <cell r="I453" t="str">
            <v>242200910.00</v>
          </cell>
          <cell r="J453">
            <v>13534</v>
          </cell>
          <cell r="K453" t="str">
            <v>Exito en Red</v>
          </cell>
          <cell r="L453" t="str">
            <v/>
          </cell>
          <cell r="M453" t="str">
            <v/>
          </cell>
          <cell r="N453">
            <v>5</v>
          </cell>
          <cell r="O453" t="str">
            <v>PAGO</v>
          </cell>
          <cell r="P453" t="str">
            <v>SALUD</v>
          </cell>
          <cell r="Q453" t="str">
            <v>Enviado</v>
          </cell>
          <cell r="R453" t="str">
            <v>DEPARTAMENTO DE RISARALDA,</v>
          </cell>
          <cell r="S453">
            <v>8914800857</v>
          </cell>
          <cell r="T453" t="str">
            <v>AHO</v>
          </cell>
          <cell r="U453">
            <v>601003693</v>
          </cell>
        </row>
        <row r="454">
          <cell r="A454" t="str">
            <v>E.S.E. HOSPITAL UNIVER</v>
          </cell>
          <cell r="B454" t="str">
            <v>E.S.E. HOSPITAL UNIVER</v>
          </cell>
          <cell r="C454" t="str">
            <v>NIT</v>
          </cell>
          <cell r="D454">
            <v>8002312357</v>
          </cell>
          <cell r="E454" t="str">
            <v>DAVIVIENDA</v>
          </cell>
          <cell r="F454" t="str">
            <v>AHO</v>
          </cell>
          <cell r="G454">
            <v>304115637</v>
          </cell>
          <cell r="H454" t="str">
            <v>23/06/2026</v>
          </cell>
          <cell r="I454" t="str">
            <v>823483091.00</v>
          </cell>
          <cell r="J454">
            <v>13534</v>
          </cell>
          <cell r="K454" t="str">
            <v>Exito en Red</v>
          </cell>
          <cell r="L454" t="str">
            <v/>
          </cell>
          <cell r="M454" t="str">
            <v/>
          </cell>
          <cell r="N454">
            <v>5</v>
          </cell>
          <cell r="O454" t="str">
            <v>PAGO</v>
          </cell>
          <cell r="P454" t="str">
            <v>SALUD</v>
          </cell>
          <cell r="Q454" t="str">
            <v>Enviado</v>
          </cell>
          <cell r="R454" t="str">
            <v>DEPARTAMENTO DE RISARALDA,</v>
          </cell>
          <cell r="S454">
            <v>8914800857</v>
          </cell>
          <cell r="T454" t="str">
            <v>AHO</v>
          </cell>
          <cell r="U454">
            <v>601003693</v>
          </cell>
        </row>
        <row r="455">
          <cell r="A455" t="str">
            <v>E.S.E. HOSPITAL UNIVER</v>
          </cell>
          <cell r="B455" t="str">
            <v>E.S.E. HOSPITAL UNIVER</v>
          </cell>
          <cell r="C455" t="str">
            <v>NIT</v>
          </cell>
          <cell r="D455">
            <v>8002312357</v>
          </cell>
          <cell r="E455" t="str">
            <v>DAVIVIENDA</v>
          </cell>
          <cell r="F455" t="str">
            <v>AHO</v>
          </cell>
          <cell r="G455">
            <v>304115637</v>
          </cell>
          <cell r="H455" t="str">
            <v>23/06/2026</v>
          </cell>
          <cell r="I455" t="str">
            <v>913078.00</v>
          </cell>
          <cell r="J455">
            <v>13534</v>
          </cell>
          <cell r="K455" t="str">
            <v>Exito en Red</v>
          </cell>
          <cell r="L455" t="str">
            <v/>
          </cell>
          <cell r="M455" t="str">
            <v/>
          </cell>
          <cell r="N455">
            <v>5</v>
          </cell>
          <cell r="O455" t="str">
            <v>PAGO</v>
          </cell>
          <cell r="P455" t="str">
            <v>SALUD</v>
          </cell>
          <cell r="Q455" t="str">
            <v>Enviado</v>
          </cell>
          <cell r="R455" t="str">
            <v>DEPARTAMENTO DE RISARALDA,</v>
          </cell>
          <cell r="S455">
            <v>8914800857</v>
          </cell>
          <cell r="T455" t="str">
            <v>AHO</v>
          </cell>
          <cell r="U455">
            <v>601003693</v>
          </cell>
        </row>
        <row r="456">
          <cell r="A456" t="str">
            <v>E.S.E. HOSPITAL UNIVER</v>
          </cell>
          <cell r="B456" t="str">
            <v>E.S.E. HOSPITAL UNIVER</v>
          </cell>
          <cell r="C456" t="str">
            <v>NIT</v>
          </cell>
          <cell r="D456">
            <v>8002312357</v>
          </cell>
          <cell r="E456" t="str">
            <v>DAVIVIENDA</v>
          </cell>
          <cell r="F456" t="str">
            <v>AHO</v>
          </cell>
          <cell r="G456">
            <v>304115637</v>
          </cell>
          <cell r="H456" t="str">
            <v>23/06/2026</v>
          </cell>
          <cell r="I456" t="str">
            <v>2112506.00</v>
          </cell>
          <cell r="J456">
            <v>13534</v>
          </cell>
          <cell r="K456" t="str">
            <v>Exito en Red</v>
          </cell>
          <cell r="L456" t="str">
            <v/>
          </cell>
          <cell r="M456" t="str">
            <v/>
          </cell>
          <cell r="N456">
            <v>5</v>
          </cell>
          <cell r="O456" t="str">
            <v>PAGO</v>
          </cell>
          <cell r="P456" t="str">
            <v>SALUD</v>
          </cell>
          <cell r="Q456" t="str">
            <v>Enviado</v>
          </cell>
          <cell r="R456" t="str">
            <v>DEPARTAMENTO DE RISARALDA,</v>
          </cell>
          <cell r="S456">
            <v>8914800857</v>
          </cell>
          <cell r="T456" t="str">
            <v>AHO</v>
          </cell>
          <cell r="U456">
            <v>601003693</v>
          </cell>
        </row>
        <row r="457">
          <cell r="A457" t="str">
            <v>E.S.E HOSPITAL MENTAL</v>
          </cell>
          <cell r="B457" t="str">
            <v>E.S.E HOSPITAL MENTAL</v>
          </cell>
          <cell r="C457" t="str">
            <v>NIT</v>
          </cell>
          <cell r="D457">
            <v>8914121341</v>
          </cell>
          <cell r="E457" t="str">
            <v>BANCO DE BOGOTA</v>
          </cell>
          <cell r="F457" t="str">
            <v>AHO</v>
          </cell>
          <cell r="G457">
            <v>633285200</v>
          </cell>
          <cell r="H457" t="str">
            <v>23/06/2026</v>
          </cell>
          <cell r="I457" t="str">
            <v>145320545.00</v>
          </cell>
          <cell r="J457">
            <v>13539</v>
          </cell>
          <cell r="K457" t="str">
            <v>Exito en Red</v>
          </cell>
          <cell r="L457" t="str">
            <v/>
          </cell>
          <cell r="M457" t="str">
            <v/>
          </cell>
          <cell r="N457">
            <v>5</v>
          </cell>
          <cell r="O457" t="str">
            <v>PAGO</v>
          </cell>
          <cell r="P457" t="str">
            <v>SALUD</v>
          </cell>
          <cell r="Q457" t="str">
            <v>Enviado</v>
          </cell>
          <cell r="R457" t="str">
            <v>DEPARTAMENTO DE RISARALDA,</v>
          </cell>
          <cell r="S457">
            <v>8914800857</v>
          </cell>
          <cell r="T457" t="str">
            <v>AHO</v>
          </cell>
          <cell r="U457">
            <v>601003693</v>
          </cell>
        </row>
        <row r="458">
          <cell r="A458" t="str">
            <v>E.S.E HOSPITAL MENTAL</v>
          </cell>
          <cell r="B458" t="str">
            <v>E.S.E HOSPITAL MENTAL</v>
          </cell>
          <cell r="C458" t="str">
            <v>NIT</v>
          </cell>
          <cell r="D458">
            <v>8914121341</v>
          </cell>
          <cell r="E458" t="str">
            <v>BANCO DE BOGOTA</v>
          </cell>
          <cell r="F458" t="str">
            <v>AHO</v>
          </cell>
          <cell r="G458">
            <v>633285200</v>
          </cell>
          <cell r="H458" t="str">
            <v>23/06/2026</v>
          </cell>
          <cell r="I458" t="str">
            <v>372795.00</v>
          </cell>
          <cell r="J458">
            <v>13539</v>
          </cell>
          <cell r="K458" t="str">
            <v>Exito en Red</v>
          </cell>
          <cell r="L458" t="str">
            <v/>
          </cell>
          <cell r="M458" t="str">
            <v/>
          </cell>
          <cell r="N458">
            <v>5</v>
          </cell>
          <cell r="O458" t="str">
            <v>PAGO</v>
          </cell>
          <cell r="P458" t="str">
            <v>SALUD</v>
          </cell>
          <cell r="Q458" t="str">
            <v>Enviado</v>
          </cell>
          <cell r="R458" t="str">
            <v>DEPARTAMENTO DE RISARALDA,</v>
          </cell>
          <cell r="S458">
            <v>8914800857</v>
          </cell>
          <cell r="T458" t="str">
            <v>AHO</v>
          </cell>
          <cell r="U458">
            <v>601003693</v>
          </cell>
        </row>
        <row r="459">
          <cell r="A459" t="str">
            <v>DIEGO ALEXIS TREJOS GA</v>
          </cell>
          <cell r="B459" t="str">
            <v>DIEGO ALEXIS TREJOS GA</v>
          </cell>
          <cell r="C459" t="str">
            <v>CC</v>
          </cell>
          <cell r="D459">
            <v>1112767385</v>
          </cell>
          <cell r="E459" t="str">
            <v>DAVIVIENDA</v>
          </cell>
          <cell r="F459" t="str">
            <v>AHO</v>
          </cell>
          <cell r="G459">
            <v>550488414864030</v>
          </cell>
          <cell r="H459" t="str">
            <v>23/06/2026</v>
          </cell>
          <cell r="I459" t="str">
            <v>2374806.00</v>
          </cell>
          <cell r="J459">
            <v>13813</v>
          </cell>
          <cell r="K459" t="str">
            <v>Exito en Red</v>
          </cell>
          <cell r="L459" t="str">
            <v/>
          </cell>
          <cell r="M459" t="str">
            <v/>
          </cell>
          <cell r="N459">
            <v>5</v>
          </cell>
          <cell r="O459" t="str">
            <v>PAGO</v>
          </cell>
          <cell r="P459" t="str">
            <v>SALUD</v>
          </cell>
          <cell r="Q459" t="str">
            <v>Enviado</v>
          </cell>
          <cell r="R459" t="str">
            <v>DEPARTAMENTO DE RISARALDA,</v>
          </cell>
          <cell r="S459">
            <v>8914800857</v>
          </cell>
          <cell r="T459" t="str">
            <v>AHO</v>
          </cell>
          <cell r="U459">
            <v>601003693</v>
          </cell>
        </row>
        <row r="460">
          <cell r="A460" t="str">
            <v>BRANDONT STEWARD MU OZ</v>
          </cell>
          <cell r="B460" t="str">
            <v>BRANDONT STEWARD MU OZ</v>
          </cell>
          <cell r="C460" t="str">
            <v>CC</v>
          </cell>
          <cell r="D460">
            <v>1004799424</v>
          </cell>
          <cell r="E460" t="str">
            <v>NEQUI</v>
          </cell>
          <cell r="F460" t="str">
            <v>AHO</v>
          </cell>
          <cell r="G460">
            <v>3228817210</v>
          </cell>
          <cell r="H460" t="str">
            <v>24/06/2026</v>
          </cell>
          <cell r="I460" t="str">
            <v>1943000.00</v>
          </cell>
          <cell r="J460">
            <v>11745</v>
          </cell>
          <cell r="K460" t="str">
            <v>Exito en Red</v>
          </cell>
          <cell r="L460" t="str">
            <v/>
          </cell>
          <cell r="M460" t="str">
            <v/>
          </cell>
          <cell r="N460">
            <v>5</v>
          </cell>
          <cell r="O460" t="str">
            <v>PAGO</v>
          </cell>
          <cell r="P460" t="str">
            <v>SALUD</v>
          </cell>
          <cell r="Q460" t="str">
            <v>Enviado</v>
          </cell>
          <cell r="R460" t="str">
            <v>DEPARTAMENTO DE RISARALDA,</v>
          </cell>
          <cell r="S460">
            <v>8914800857</v>
          </cell>
          <cell r="T460" t="str">
            <v>AHO</v>
          </cell>
          <cell r="U460">
            <v>601003693</v>
          </cell>
        </row>
        <row r="461">
          <cell r="A461" t="str">
            <v>ADRIAN ROTAVISTA GRAJA</v>
          </cell>
          <cell r="B461" t="str">
            <v>ADRIAN ROTAVISTA GRAJA</v>
          </cell>
          <cell r="C461" t="str">
            <v>CC</v>
          </cell>
          <cell r="D461">
            <v>18561425</v>
          </cell>
          <cell r="E461" t="str">
            <v>BANCOLOMBIA</v>
          </cell>
          <cell r="F461" t="str">
            <v>AHO</v>
          </cell>
          <cell r="G461">
            <v>71919182932</v>
          </cell>
          <cell r="H461" t="str">
            <v>24/06/2026</v>
          </cell>
          <cell r="I461" t="str">
            <v>3709000.00</v>
          </cell>
          <cell r="J461">
            <v>13654</v>
          </cell>
          <cell r="K461" t="str">
            <v>Exito en Red</v>
          </cell>
          <cell r="L461" t="str">
            <v/>
          </cell>
          <cell r="M461" t="str">
            <v/>
          </cell>
          <cell r="N461">
            <v>5</v>
          </cell>
          <cell r="O461" t="str">
            <v>PAGO</v>
          </cell>
          <cell r="P461" t="str">
            <v>SALUD</v>
          </cell>
          <cell r="Q461" t="str">
            <v>Enviado</v>
          </cell>
          <cell r="R461" t="str">
            <v>DEPARTAMENTO DE RISARALDA,</v>
          </cell>
          <cell r="S461">
            <v>8914800857</v>
          </cell>
          <cell r="T461" t="str">
            <v>AHO</v>
          </cell>
          <cell r="U461">
            <v>601003693</v>
          </cell>
        </row>
        <row r="462">
          <cell r="A462" t="str">
            <v>JAIME ANIBAL ACEVEDO Q</v>
          </cell>
          <cell r="B462" t="str">
            <v>JAIME ANIBAL ACEVEDO Q</v>
          </cell>
          <cell r="C462" t="str">
            <v>CC</v>
          </cell>
          <cell r="D462">
            <v>14568943</v>
          </cell>
          <cell r="E462" t="str">
            <v>AV VILLAS</v>
          </cell>
          <cell r="F462" t="str">
            <v>AHO</v>
          </cell>
          <cell r="G462">
            <v>187776393</v>
          </cell>
          <cell r="H462" t="str">
            <v>24/06/2026</v>
          </cell>
          <cell r="I462" t="str">
            <v>2556885.00</v>
          </cell>
          <cell r="J462">
            <v>13778</v>
          </cell>
          <cell r="K462" t="str">
            <v>Exito en Red</v>
          </cell>
          <cell r="L462" t="str">
            <v/>
          </cell>
          <cell r="M462" t="str">
            <v/>
          </cell>
          <cell r="N462">
            <v>5</v>
          </cell>
          <cell r="O462" t="str">
            <v>PAGO</v>
          </cell>
          <cell r="P462" t="str">
            <v>SALUD</v>
          </cell>
          <cell r="Q462" t="str">
            <v>Enviado</v>
          </cell>
          <cell r="R462" t="str">
            <v>DEPARTAMENTO DE RISARALDA,</v>
          </cell>
          <cell r="S462">
            <v>8914800857</v>
          </cell>
          <cell r="T462" t="str">
            <v>AHO</v>
          </cell>
          <cell r="U462">
            <v>601003693</v>
          </cell>
        </row>
        <row r="463">
          <cell r="A463" t="str">
            <v>SANTIAGO ALEJANDRO MAR</v>
          </cell>
          <cell r="B463" t="str">
            <v>SANTIAGO ALEJANDRO MAR</v>
          </cell>
          <cell r="C463" t="str">
            <v>CC</v>
          </cell>
          <cell r="D463">
            <v>1088355479</v>
          </cell>
          <cell r="E463" t="str">
            <v>DAVIVIENDA</v>
          </cell>
          <cell r="F463" t="str">
            <v>AHO</v>
          </cell>
          <cell r="G463">
            <v>550488438232628</v>
          </cell>
          <cell r="H463" t="str">
            <v>24/06/2026</v>
          </cell>
          <cell r="I463" t="str">
            <v>3244000.00</v>
          </cell>
          <cell r="J463">
            <v>13774</v>
          </cell>
          <cell r="K463" t="str">
            <v>Exito en Red</v>
          </cell>
          <cell r="L463" t="str">
            <v/>
          </cell>
          <cell r="M463" t="str">
            <v/>
          </cell>
          <cell r="N463">
            <v>5</v>
          </cell>
          <cell r="O463" t="str">
            <v>PAGO</v>
          </cell>
          <cell r="P463" t="str">
            <v>SALUD</v>
          </cell>
          <cell r="Q463" t="str">
            <v>Enviado</v>
          </cell>
          <cell r="R463" t="str">
            <v>DEPARTAMENTO DE RISARALDA,</v>
          </cell>
          <cell r="S463">
            <v>8914800857</v>
          </cell>
          <cell r="T463" t="str">
            <v>AHO</v>
          </cell>
          <cell r="U463">
            <v>601003693</v>
          </cell>
        </row>
        <row r="464">
          <cell r="A464" t="str">
            <v>JORGE MARIO ROMERO JAR</v>
          </cell>
          <cell r="B464" t="str">
            <v>JORGE MARIO ROMERO JAR</v>
          </cell>
          <cell r="C464" t="str">
            <v>CC</v>
          </cell>
          <cell r="D464">
            <v>9869343</v>
          </cell>
          <cell r="E464" t="str">
            <v>BANCO DE BOGOTA</v>
          </cell>
          <cell r="F464" t="str">
            <v>AHO</v>
          </cell>
          <cell r="G464">
            <v>633214739</v>
          </cell>
          <cell r="H464" t="str">
            <v>24/06/2026</v>
          </cell>
          <cell r="I464" t="str">
            <v>3709000.00</v>
          </cell>
          <cell r="J464">
            <v>13702</v>
          </cell>
          <cell r="K464" t="str">
            <v>Exito en Red</v>
          </cell>
          <cell r="L464" t="str">
            <v/>
          </cell>
          <cell r="M464" t="str">
            <v/>
          </cell>
          <cell r="N464">
            <v>5</v>
          </cell>
          <cell r="O464" t="str">
            <v>PAGO</v>
          </cell>
          <cell r="P464" t="str">
            <v>SALUD</v>
          </cell>
          <cell r="Q464" t="str">
            <v>Enviado</v>
          </cell>
          <cell r="R464" t="str">
            <v>DEPARTAMENTO DE RISARALDA,</v>
          </cell>
          <cell r="S464">
            <v>8914800857</v>
          </cell>
          <cell r="T464" t="str">
            <v>AHO</v>
          </cell>
          <cell r="U464">
            <v>601003693</v>
          </cell>
        </row>
        <row r="465">
          <cell r="A465" t="str">
            <v>MARIA ALCIRA ROBAYO GI</v>
          </cell>
          <cell r="B465" t="str">
            <v>MARIA ALCIRA ROBAYO GI</v>
          </cell>
          <cell r="C465" t="str">
            <v>CC</v>
          </cell>
          <cell r="D465">
            <v>42010343</v>
          </cell>
          <cell r="E465" t="str">
            <v>DAVIVIENDA</v>
          </cell>
          <cell r="F465" t="str">
            <v>AHO</v>
          </cell>
          <cell r="G465">
            <v>502556384</v>
          </cell>
          <cell r="H465" t="str">
            <v>24/06/2026</v>
          </cell>
          <cell r="I465" t="str">
            <v>84090.00</v>
          </cell>
          <cell r="J465">
            <v>13803</v>
          </cell>
          <cell r="K465" t="str">
            <v>Exito en Red</v>
          </cell>
          <cell r="L465" t="str">
            <v/>
          </cell>
          <cell r="M465" t="str">
            <v/>
          </cell>
          <cell r="N465">
            <v>5</v>
          </cell>
          <cell r="O465" t="str">
            <v>PAGO</v>
          </cell>
          <cell r="P465" t="str">
            <v>SALUD</v>
          </cell>
          <cell r="Q465" t="str">
            <v>Enviado</v>
          </cell>
          <cell r="R465" t="str">
            <v>DEPARTAMENTO DE RISARALDA,</v>
          </cell>
          <cell r="S465">
            <v>8914800857</v>
          </cell>
          <cell r="T465" t="str">
            <v>AHO</v>
          </cell>
          <cell r="U465">
            <v>601003693</v>
          </cell>
        </row>
        <row r="466">
          <cell r="A466" t="str">
            <v>MARIA CAMILA SUAREZ MO</v>
          </cell>
          <cell r="B466" t="str">
            <v>MARIA CAMILA SUAREZ MO</v>
          </cell>
          <cell r="C466" t="str">
            <v>CC</v>
          </cell>
          <cell r="D466">
            <v>1088339759</v>
          </cell>
          <cell r="E466" t="str">
            <v>BANCOLOMBIA</v>
          </cell>
          <cell r="F466" t="str">
            <v>AHO</v>
          </cell>
          <cell r="G466">
            <v>85317267610</v>
          </cell>
          <cell r="H466" t="str">
            <v>24/06/2026</v>
          </cell>
          <cell r="I466" t="str">
            <v>5521000.00</v>
          </cell>
          <cell r="J466">
            <v>13885</v>
          </cell>
          <cell r="K466" t="str">
            <v>Exito en Red</v>
          </cell>
          <cell r="L466" t="str">
            <v/>
          </cell>
          <cell r="M466" t="str">
            <v/>
          </cell>
          <cell r="N466">
            <v>5</v>
          </cell>
          <cell r="O466" t="str">
            <v>PAGO</v>
          </cell>
          <cell r="P466" t="str">
            <v>SALUD</v>
          </cell>
          <cell r="Q466" t="str">
            <v>Enviado</v>
          </cell>
          <cell r="R466" t="str">
            <v>DEPARTAMENTO DE RISARALDA,</v>
          </cell>
          <cell r="S466">
            <v>8914800857</v>
          </cell>
          <cell r="T466" t="str">
            <v>AHO</v>
          </cell>
          <cell r="U466">
            <v>601003693</v>
          </cell>
        </row>
        <row r="467">
          <cell r="A467" t="str">
            <v>OSCAR ANDRES CALDERON</v>
          </cell>
          <cell r="B467" t="str">
            <v>OSCAR ANDRES CALDERON</v>
          </cell>
          <cell r="C467" t="str">
            <v>CC</v>
          </cell>
          <cell r="D467">
            <v>4514141</v>
          </cell>
          <cell r="E467" t="str">
            <v>BANCOLOMBIA</v>
          </cell>
          <cell r="F467" t="str">
            <v>AHO</v>
          </cell>
          <cell r="G467">
            <v>7354157378</v>
          </cell>
          <cell r="H467" t="str">
            <v>24/06/2026</v>
          </cell>
          <cell r="I467" t="str">
            <v>3709000.00</v>
          </cell>
          <cell r="J467">
            <v>14034</v>
          </cell>
          <cell r="K467" t="str">
            <v>Exito en Red</v>
          </cell>
          <cell r="L467" t="str">
            <v/>
          </cell>
          <cell r="M467" t="str">
            <v/>
          </cell>
          <cell r="N467">
            <v>5</v>
          </cell>
          <cell r="O467" t="str">
            <v>PAGO</v>
          </cell>
          <cell r="P467" t="str">
            <v>SALUD</v>
          </cell>
          <cell r="Q467" t="str">
            <v>Enviado</v>
          </cell>
          <cell r="R467" t="str">
            <v>DEPARTAMENTO DE RISARALDA,</v>
          </cell>
          <cell r="S467">
            <v>8914800857</v>
          </cell>
          <cell r="T467" t="str">
            <v>AHO</v>
          </cell>
          <cell r="U467">
            <v>601003693</v>
          </cell>
        </row>
        <row r="468">
          <cell r="A468" t="str">
            <v>FONDO DE EMPLEADOS DE</v>
          </cell>
          <cell r="B468" t="str">
            <v>FONDO DE EMPLEADOS DE</v>
          </cell>
          <cell r="C468" t="str">
            <v>NIT</v>
          </cell>
          <cell r="D468">
            <v>8914129882</v>
          </cell>
          <cell r="E468" t="str">
            <v>BANCO CAJA SOCIAL</v>
          </cell>
          <cell r="F468" t="str">
            <v>CTE</v>
          </cell>
          <cell r="G468">
            <v>21003747172</v>
          </cell>
          <cell r="H468" t="str">
            <v>24/06/2026</v>
          </cell>
          <cell r="I468" t="str">
            <v>687115.00</v>
          </cell>
          <cell r="J468">
            <v>13778</v>
          </cell>
          <cell r="K468" t="str">
            <v>Exito en Red</v>
          </cell>
          <cell r="L468" t="str">
            <v/>
          </cell>
          <cell r="M468" t="str">
            <v/>
          </cell>
          <cell r="N468">
            <v>5</v>
          </cell>
          <cell r="O468" t="str">
            <v>PAGO</v>
          </cell>
          <cell r="P468" t="str">
            <v>SALUD</v>
          </cell>
          <cell r="Q468" t="str">
            <v>Enviado</v>
          </cell>
          <cell r="R468" t="str">
            <v>DEPARTAMENTO DE RISARALDA,</v>
          </cell>
          <cell r="S468">
            <v>8914800857</v>
          </cell>
          <cell r="T468" t="str">
            <v>AHO</v>
          </cell>
          <cell r="U468">
            <v>601003693</v>
          </cell>
        </row>
        <row r="469">
          <cell r="A469" t="str">
            <v>DEPARTAMENTO DE RISARA</v>
          </cell>
          <cell r="B469" t="str">
            <v>DEPARTAMENTO DE RISARA</v>
          </cell>
          <cell r="C469" t="str">
            <v>NIT</v>
          </cell>
          <cell r="D469">
            <v>8914800857</v>
          </cell>
          <cell r="E469" t="str">
            <v>BANCO DE OCCIDENTE</v>
          </cell>
          <cell r="F469" t="str">
            <v>CTE</v>
          </cell>
          <cell r="G469">
            <v>33488461</v>
          </cell>
          <cell r="H469" t="str">
            <v>24/06/2026</v>
          </cell>
          <cell r="I469" t="str">
            <v>394850.00</v>
          </cell>
          <cell r="J469">
            <v>14108</v>
          </cell>
          <cell r="K469" t="str">
            <v>Exito en Red</v>
          </cell>
          <cell r="L469" t="str">
            <v/>
          </cell>
          <cell r="M469" t="str">
            <v/>
          </cell>
          <cell r="N469">
            <v>5</v>
          </cell>
          <cell r="O469" t="str">
            <v>PAGO</v>
          </cell>
          <cell r="P469" t="str">
            <v>SALUD</v>
          </cell>
          <cell r="Q469" t="str">
            <v>Enviado</v>
          </cell>
          <cell r="R469" t="str">
            <v>DEPARTAMENTO DE RISARALDA,</v>
          </cell>
          <cell r="S469">
            <v>8914800857</v>
          </cell>
          <cell r="T469" t="str">
            <v>AHO</v>
          </cell>
          <cell r="U469">
            <v>601003693</v>
          </cell>
        </row>
        <row r="470">
          <cell r="A470" t="str">
            <v>AVAL FIDUCIARIA</v>
          </cell>
          <cell r="B470" t="str">
            <v>AVAL FIDUCIARIA</v>
          </cell>
          <cell r="C470" t="str">
            <v>NIT</v>
          </cell>
          <cell r="D470">
            <v>8001408878</v>
          </cell>
          <cell r="E470" t="str">
            <v>BANCO DE OCCIDENTE</v>
          </cell>
          <cell r="F470" t="str">
            <v>AHO</v>
          </cell>
          <cell r="G470">
            <v>33914417</v>
          </cell>
          <cell r="H470" t="str">
            <v>24/06/2026</v>
          </cell>
          <cell r="I470" t="str">
            <v>0.00</v>
          </cell>
          <cell r="J470" t="str">
            <v>null</v>
          </cell>
          <cell r="K470" t="str">
            <v>Exito en Red</v>
          </cell>
          <cell r="L470" t="str">
            <v/>
          </cell>
          <cell r="M470" t="str">
            <v/>
          </cell>
          <cell r="N470">
            <v>5</v>
          </cell>
          <cell r="O470" t="str">
            <v>PAGO</v>
          </cell>
          <cell r="P470" t="str">
            <v>SALUD</v>
          </cell>
          <cell r="Q470" t="str">
            <v>Enviado</v>
          </cell>
          <cell r="R470" t="str">
            <v>DEPARTAMENTO DE RISARALDA,</v>
          </cell>
          <cell r="S470">
            <v>8914800857</v>
          </cell>
          <cell r="T470" t="str">
            <v>null</v>
          </cell>
          <cell r="U470" t="str">
            <v>null</v>
          </cell>
        </row>
        <row r="471">
          <cell r="A471" t="str">
            <v>MARTHA LILIANA MORENO</v>
          </cell>
          <cell r="B471" t="str">
            <v>MARTHA LILIANA MORENO</v>
          </cell>
          <cell r="C471" t="str">
            <v>CC</v>
          </cell>
          <cell r="D471">
            <v>53003391</v>
          </cell>
          <cell r="E471" t="str">
            <v>BANCO CAJA SOCIAL</v>
          </cell>
          <cell r="F471" t="str">
            <v>AHO</v>
          </cell>
          <cell r="G471">
            <v>24095653802</v>
          </cell>
          <cell r="H471" t="str">
            <v>25/06/2026</v>
          </cell>
          <cell r="I471" t="str">
            <v>4584000.00</v>
          </cell>
          <cell r="J471">
            <v>13657</v>
          </cell>
          <cell r="K471" t="str">
            <v>Exito en Red</v>
          </cell>
          <cell r="L471" t="str">
            <v/>
          </cell>
          <cell r="M471" t="str">
            <v/>
          </cell>
          <cell r="N471">
            <v>3</v>
          </cell>
          <cell r="O471" t="str">
            <v>PAGO</v>
          </cell>
          <cell r="P471" t="str">
            <v>SALUD</v>
          </cell>
          <cell r="Q471" t="str">
            <v>Enviado</v>
          </cell>
          <cell r="R471" t="str">
            <v>DEPARTAMENTO DE RISARALDA,</v>
          </cell>
          <cell r="S471">
            <v>8914800857</v>
          </cell>
          <cell r="T471" t="str">
            <v>AHO</v>
          </cell>
          <cell r="U471">
            <v>601003693</v>
          </cell>
        </row>
        <row r="472">
          <cell r="A472" t="str">
            <v>LADY CAROLINA SANCHEZ</v>
          </cell>
          <cell r="B472" t="str">
            <v>LADY CAROLINA SANCHEZ</v>
          </cell>
          <cell r="C472" t="str">
            <v>CC</v>
          </cell>
          <cell r="D472">
            <v>1088303329</v>
          </cell>
          <cell r="E472" t="str">
            <v>DAVIVIENDA</v>
          </cell>
          <cell r="F472" t="str">
            <v>AHO</v>
          </cell>
          <cell r="G472">
            <v>127270121677</v>
          </cell>
          <cell r="H472" t="str">
            <v>25/06/2026</v>
          </cell>
          <cell r="I472" t="str">
            <v>4124000.00</v>
          </cell>
          <cell r="J472">
            <v>13880</v>
          </cell>
          <cell r="K472" t="str">
            <v>Exito en Red</v>
          </cell>
          <cell r="L472" t="str">
            <v/>
          </cell>
          <cell r="M472" t="str">
            <v/>
          </cell>
          <cell r="N472">
            <v>3</v>
          </cell>
          <cell r="O472" t="str">
            <v>PAGO</v>
          </cell>
          <cell r="P472" t="str">
            <v>SALUD</v>
          </cell>
          <cell r="Q472" t="str">
            <v>Enviado</v>
          </cell>
          <cell r="R472" t="str">
            <v>DEPARTAMENTO DE RISARALDA,</v>
          </cell>
          <cell r="S472">
            <v>8914800857</v>
          </cell>
          <cell r="T472" t="str">
            <v>AHO</v>
          </cell>
          <cell r="U472">
            <v>601003693</v>
          </cell>
        </row>
        <row r="473">
          <cell r="A473" t="str">
            <v>JUAN DAVID RENDON SERN</v>
          </cell>
          <cell r="B473" t="str">
            <v>JUAN DAVID RENDON SERN</v>
          </cell>
          <cell r="C473" t="str">
            <v>CC</v>
          </cell>
          <cell r="D473">
            <v>1088328589</v>
          </cell>
          <cell r="E473" t="str">
            <v>BANCO CAJA SOCIAL</v>
          </cell>
          <cell r="F473" t="str">
            <v>AHO</v>
          </cell>
          <cell r="G473">
            <v>24132442677</v>
          </cell>
          <cell r="H473" t="str">
            <v>25/06/2026</v>
          </cell>
          <cell r="I473" t="str">
            <v>4124000.00</v>
          </cell>
          <cell r="J473">
            <v>13918</v>
          </cell>
          <cell r="K473" t="str">
            <v>Exito en Red</v>
          </cell>
          <cell r="L473" t="str">
            <v/>
          </cell>
          <cell r="M473" t="str">
            <v/>
          </cell>
          <cell r="N473">
            <v>3</v>
          </cell>
          <cell r="O473" t="str">
            <v>PAGO</v>
          </cell>
          <cell r="P473" t="str">
            <v>SALUD</v>
          </cell>
          <cell r="Q473" t="str">
            <v>Enviado</v>
          </cell>
          <cell r="R473" t="str">
            <v>DEPARTAMENTO DE RISARALDA,</v>
          </cell>
          <cell r="S473">
            <v>8914800857</v>
          </cell>
          <cell r="T473" t="str">
            <v>AHO</v>
          </cell>
          <cell r="U473">
            <v>601003693</v>
          </cell>
        </row>
        <row r="474">
          <cell r="A474" t="str">
            <v>NICOLAS MARIN GARCIA</v>
          </cell>
          <cell r="B474" t="str">
            <v>NICOLAS MARIN GARCIA</v>
          </cell>
          <cell r="C474" t="str">
            <v>CC</v>
          </cell>
          <cell r="D474">
            <v>1088341976</v>
          </cell>
          <cell r="E474" t="str">
            <v>BANCOLOMBIA</v>
          </cell>
          <cell r="F474" t="str">
            <v>AHO</v>
          </cell>
          <cell r="G474">
            <v>91274173381</v>
          </cell>
          <cell r="H474" t="str">
            <v>25/06/2026</v>
          </cell>
          <cell r="I474" t="str">
            <v>4124000.00</v>
          </cell>
          <cell r="J474">
            <v>13950</v>
          </cell>
          <cell r="K474" t="str">
            <v>Exito en Red</v>
          </cell>
          <cell r="L474" t="str">
            <v/>
          </cell>
          <cell r="M474" t="str">
            <v/>
          </cell>
          <cell r="N474">
            <v>3</v>
          </cell>
          <cell r="O474" t="str">
            <v>PAGO</v>
          </cell>
          <cell r="P474" t="str">
            <v>SALUD</v>
          </cell>
          <cell r="Q474" t="str">
            <v>Enviado</v>
          </cell>
          <cell r="R474" t="str">
            <v>DEPARTAMENTO DE RISARALDA,</v>
          </cell>
          <cell r="S474">
            <v>8914800857</v>
          </cell>
          <cell r="T474" t="str">
            <v>AHO</v>
          </cell>
          <cell r="U474">
            <v>601003693</v>
          </cell>
        </row>
        <row r="475">
          <cell r="A475" t="str">
            <v>CARLOS ALBERTO BETANCU</v>
          </cell>
          <cell r="B475" t="str">
            <v>CARLOS ALBERTO BETANCU</v>
          </cell>
          <cell r="C475" t="str">
            <v>CC</v>
          </cell>
          <cell r="D475">
            <v>1088251641</v>
          </cell>
          <cell r="E475" t="str">
            <v>BANCO DE OCCIDENTE</v>
          </cell>
          <cell r="F475" t="str">
            <v>AHO</v>
          </cell>
          <cell r="G475">
            <v>33912197</v>
          </cell>
          <cell r="H475" t="str">
            <v>25/06/2026</v>
          </cell>
          <cell r="I475" t="str">
            <v>4194996.00</v>
          </cell>
          <cell r="J475">
            <v>14026</v>
          </cell>
          <cell r="K475" t="str">
            <v>Exito en Red</v>
          </cell>
          <cell r="L475" t="str">
            <v/>
          </cell>
          <cell r="M475" t="str">
            <v/>
          </cell>
          <cell r="N475">
            <v>3</v>
          </cell>
          <cell r="O475" t="str">
            <v>PAGO</v>
          </cell>
          <cell r="P475" t="str">
            <v>SALUD</v>
          </cell>
          <cell r="Q475" t="str">
            <v>Enviado</v>
          </cell>
          <cell r="R475" t="str">
            <v>DEPARTAMENTO DE RISARALDA,</v>
          </cell>
          <cell r="S475">
            <v>8914800857</v>
          </cell>
          <cell r="T475" t="str">
            <v>AHO</v>
          </cell>
          <cell r="U475">
            <v>601003693</v>
          </cell>
        </row>
        <row r="476">
          <cell r="A476" t="str">
            <v>JULIO CESAR GOMEZ GIRA</v>
          </cell>
          <cell r="B476" t="str">
            <v>JULIO CESAR GOMEZ GIRA</v>
          </cell>
          <cell r="C476" t="str">
            <v>CC</v>
          </cell>
          <cell r="D476">
            <v>1088345302</v>
          </cell>
          <cell r="E476" t="str">
            <v>DAVIVIENDA</v>
          </cell>
          <cell r="F476" t="str">
            <v>AHO</v>
          </cell>
          <cell r="G476">
            <v>488418490824</v>
          </cell>
          <cell r="H476" t="str">
            <v>25/06/2026</v>
          </cell>
          <cell r="I476" t="str">
            <v>5521000.00</v>
          </cell>
          <cell r="J476">
            <v>13970</v>
          </cell>
          <cell r="K476" t="str">
            <v>Exito en Red</v>
          </cell>
          <cell r="L476" t="str">
            <v/>
          </cell>
          <cell r="M476" t="str">
            <v/>
          </cell>
          <cell r="N476">
            <v>3</v>
          </cell>
          <cell r="O476" t="str">
            <v>PAGO</v>
          </cell>
          <cell r="P476" t="str">
            <v>SALUD</v>
          </cell>
          <cell r="Q476" t="str">
            <v>Enviado</v>
          </cell>
          <cell r="R476" t="str">
            <v>DEPARTAMENTO DE RISARALDA,</v>
          </cell>
          <cell r="S476">
            <v>8914800857</v>
          </cell>
          <cell r="T476" t="str">
            <v>AHO</v>
          </cell>
          <cell r="U476">
            <v>601003693</v>
          </cell>
        </row>
        <row r="477">
          <cell r="A477" t="str">
            <v>FONDO DE EMPLEADOS DE</v>
          </cell>
          <cell r="B477" t="str">
            <v>FONDO DE EMPLEADOS DE</v>
          </cell>
          <cell r="C477" t="str">
            <v>NIT</v>
          </cell>
          <cell r="D477">
            <v>8914129882</v>
          </cell>
          <cell r="E477" t="str">
            <v>BANCO CAJA SOCIAL</v>
          </cell>
          <cell r="F477" t="str">
            <v>CTE</v>
          </cell>
          <cell r="G477">
            <v>21003747172</v>
          </cell>
          <cell r="H477" t="str">
            <v>25/06/2026</v>
          </cell>
          <cell r="I477" t="str">
            <v>1326004.00</v>
          </cell>
          <cell r="J477">
            <v>14026</v>
          </cell>
          <cell r="K477" t="str">
            <v>Exito en Red</v>
          </cell>
          <cell r="L477" t="str">
            <v/>
          </cell>
          <cell r="M477" t="str">
            <v/>
          </cell>
          <cell r="N477">
            <v>3</v>
          </cell>
          <cell r="O477" t="str">
            <v>PAGO</v>
          </cell>
          <cell r="P477" t="str">
            <v>SALUD</v>
          </cell>
          <cell r="Q477" t="str">
            <v>Enviado</v>
          </cell>
          <cell r="R477" t="str">
            <v>DEPARTAMENTO DE RISARALDA,</v>
          </cell>
          <cell r="S477">
            <v>8914800857</v>
          </cell>
          <cell r="T477" t="str">
            <v>AHO</v>
          </cell>
          <cell r="U477">
            <v>601003693</v>
          </cell>
        </row>
        <row r="478">
          <cell r="A478" t="str">
            <v>CLAUDIA LORENA CARDONA</v>
          </cell>
          <cell r="B478" t="str">
            <v>CLAUDIA LORENA CARDONA</v>
          </cell>
          <cell r="C478" t="str">
            <v>CC</v>
          </cell>
          <cell r="D478">
            <v>42121535</v>
          </cell>
          <cell r="E478" t="str">
            <v>DAVIVIENDA</v>
          </cell>
          <cell r="F478" t="str">
            <v>AHO</v>
          </cell>
          <cell r="G478">
            <v>126070607810</v>
          </cell>
          <cell r="H478" t="str">
            <v>25/06/2026</v>
          </cell>
          <cell r="I478" t="str">
            <v>5808000.00</v>
          </cell>
          <cell r="J478">
            <v>14037</v>
          </cell>
          <cell r="K478" t="str">
            <v>Exito en Red</v>
          </cell>
          <cell r="L478" t="str">
            <v/>
          </cell>
          <cell r="M478" t="str">
            <v/>
          </cell>
          <cell r="N478">
            <v>3</v>
          </cell>
          <cell r="O478" t="str">
            <v>PAGO</v>
          </cell>
          <cell r="P478" t="str">
            <v>SALUD</v>
          </cell>
          <cell r="Q478" t="str">
            <v>Enviado</v>
          </cell>
          <cell r="R478" t="str">
            <v>DEPARTAMENTO DE RISARALDA,</v>
          </cell>
          <cell r="S478">
            <v>8914800857</v>
          </cell>
          <cell r="T478" t="str">
            <v>AHO</v>
          </cell>
          <cell r="U478">
            <v>601003693</v>
          </cell>
        </row>
        <row r="479">
          <cell r="A479" t="str">
            <v>LAURA CAROLINA ROJAS V</v>
          </cell>
          <cell r="B479" t="str">
            <v>LAURA CAROLINA ROJAS V</v>
          </cell>
          <cell r="C479" t="str">
            <v>CC</v>
          </cell>
          <cell r="D479">
            <v>1088304372</v>
          </cell>
          <cell r="E479" t="str">
            <v>DAVIVIENDA</v>
          </cell>
          <cell r="F479" t="str">
            <v>AHO</v>
          </cell>
          <cell r="G479">
            <v>127670066126</v>
          </cell>
          <cell r="H479" t="str">
            <v>25/06/2026</v>
          </cell>
          <cell r="I479" t="str">
            <v>3709000.00</v>
          </cell>
          <cell r="J479">
            <v>14041</v>
          </cell>
          <cell r="K479" t="str">
            <v>Exito en Red</v>
          </cell>
          <cell r="L479" t="str">
            <v/>
          </cell>
          <cell r="M479" t="str">
            <v/>
          </cell>
          <cell r="N479">
            <v>3</v>
          </cell>
          <cell r="O479" t="str">
            <v>PAGO</v>
          </cell>
          <cell r="P479" t="str">
            <v>SALUD</v>
          </cell>
          <cell r="Q479" t="str">
            <v>Enviado</v>
          </cell>
          <cell r="R479" t="str">
            <v>DEPARTAMENTO DE RISARALDA,</v>
          </cell>
          <cell r="S479">
            <v>8914800857</v>
          </cell>
          <cell r="T479" t="str">
            <v>AHO</v>
          </cell>
          <cell r="U479">
            <v>601003693</v>
          </cell>
        </row>
        <row r="480">
          <cell r="A480" t="str">
            <v>CARLOS ANDRES MARIN MO</v>
          </cell>
          <cell r="B480" t="str">
            <v>CARLOS ANDRES MARIN MO</v>
          </cell>
          <cell r="C480" t="str">
            <v>CC</v>
          </cell>
          <cell r="D480">
            <v>18533059</v>
          </cell>
          <cell r="E480" t="str">
            <v>DAVIVIENDA</v>
          </cell>
          <cell r="F480" t="str">
            <v>AHO</v>
          </cell>
          <cell r="G480">
            <v>128500004006</v>
          </cell>
          <cell r="H480" t="str">
            <v>25/06/2026</v>
          </cell>
          <cell r="I480" t="str">
            <v>3709000.00</v>
          </cell>
          <cell r="J480">
            <v>14043</v>
          </cell>
          <cell r="K480" t="str">
            <v>Exito en Red</v>
          </cell>
          <cell r="L480" t="str">
            <v/>
          </cell>
          <cell r="M480" t="str">
            <v/>
          </cell>
          <cell r="N480">
            <v>3</v>
          </cell>
          <cell r="O480" t="str">
            <v>PAGO</v>
          </cell>
          <cell r="P480" t="str">
            <v>SALUD</v>
          </cell>
          <cell r="Q480" t="str">
            <v>Enviado</v>
          </cell>
          <cell r="R480" t="str">
            <v>DEPARTAMENTO DE RISARALDA,</v>
          </cell>
          <cell r="S480">
            <v>8914800857</v>
          </cell>
          <cell r="T480" t="str">
            <v>AHO</v>
          </cell>
          <cell r="U480">
            <v>601003693</v>
          </cell>
        </row>
        <row r="481">
          <cell r="A481" t="str">
            <v>JUAN CARLOS MU OZ GUER</v>
          </cell>
          <cell r="B481" t="str">
            <v>JUAN CARLOS MU OZ GUER</v>
          </cell>
          <cell r="C481" t="str">
            <v>CC</v>
          </cell>
          <cell r="D481">
            <v>1032400480</v>
          </cell>
          <cell r="E481" t="str">
            <v>BANCOLOMBIA</v>
          </cell>
          <cell r="F481" t="str">
            <v>AHO</v>
          </cell>
          <cell r="G481">
            <v>63914609374</v>
          </cell>
          <cell r="H481" t="str">
            <v>25/06/2026</v>
          </cell>
          <cell r="I481" t="str">
            <v>4124000.00</v>
          </cell>
          <cell r="J481">
            <v>14092</v>
          </cell>
          <cell r="K481" t="str">
            <v>Exito en Red</v>
          </cell>
          <cell r="L481" t="str">
            <v/>
          </cell>
          <cell r="M481" t="str">
            <v/>
          </cell>
          <cell r="N481">
            <v>3</v>
          </cell>
          <cell r="O481" t="str">
            <v>PAGO</v>
          </cell>
          <cell r="P481" t="str">
            <v>SALUD</v>
          </cell>
          <cell r="Q481" t="str">
            <v>Enviado</v>
          </cell>
          <cell r="R481" t="str">
            <v>DEPARTAMENTO DE RISARALDA,</v>
          </cell>
          <cell r="S481">
            <v>8914800857</v>
          </cell>
          <cell r="T481" t="str">
            <v>AHO</v>
          </cell>
          <cell r="U481">
            <v>601003693</v>
          </cell>
        </row>
        <row r="482">
          <cell r="A482" t="str">
            <v>NATHALY ARANGO CASTA O</v>
          </cell>
          <cell r="B482" t="str">
            <v>NATHALY ARANGO CASTA O</v>
          </cell>
          <cell r="C482" t="str">
            <v>CC</v>
          </cell>
          <cell r="D482">
            <v>1088266497</v>
          </cell>
          <cell r="E482" t="str">
            <v>BANCOLOMBIA</v>
          </cell>
          <cell r="F482" t="str">
            <v>AHO</v>
          </cell>
          <cell r="G482">
            <v>7392221357</v>
          </cell>
          <cell r="H482" t="str">
            <v>25/06/2026</v>
          </cell>
          <cell r="I482" t="str">
            <v>5808000.00</v>
          </cell>
          <cell r="J482">
            <v>14064</v>
          </cell>
          <cell r="K482" t="str">
            <v>Exito en Red</v>
          </cell>
          <cell r="L482" t="str">
            <v/>
          </cell>
          <cell r="M482" t="str">
            <v/>
          </cell>
          <cell r="N482">
            <v>3</v>
          </cell>
          <cell r="O482" t="str">
            <v>PAGO</v>
          </cell>
          <cell r="P482" t="str">
            <v>SALUD</v>
          </cell>
          <cell r="Q482" t="str">
            <v>Enviado</v>
          </cell>
          <cell r="R482" t="str">
            <v>DEPARTAMENTO DE RISARALDA,</v>
          </cell>
          <cell r="S482">
            <v>8914800857</v>
          </cell>
          <cell r="T482" t="str">
            <v>AHO</v>
          </cell>
          <cell r="U482">
            <v>601003693</v>
          </cell>
        </row>
        <row r="483">
          <cell r="A483" t="str">
            <v>VILLEGAS QUINTERO ANGE</v>
          </cell>
          <cell r="B483" t="str">
            <v>VILLEGAS QUINTERO ANGE</v>
          </cell>
          <cell r="C483" t="str">
            <v>CC</v>
          </cell>
          <cell r="D483">
            <v>42159921</v>
          </cell>
          <cell r="E483" t="str">
            <v>DAVIVIENDA</v>
          </cell>
          <cell r="F483" t="str">
            <v>AHO</v>
          </cell>
          <cell r="G483">
            <v>488436079641</v>
          </cell>
          <cell r="H483" t="str">
            <v>25/06/2026</v>
          </cell>
          <cell r="I483" t="str">
            <v>1936508.00</v>
          </cell>
          <cell r="J483">
            <v>14114</v>
          </cell>
          <cell r="K483" t="str">
            <v>Exito en Red</v>
          </cell>
          <cell r="L483" t="str">
            <v/>
          </cell>
          <cell r="M483" t="str">
            <v/>
          </cell>
          <cell r="N483">
            <v>3</v>
          </cell>
          <cell r="O483" t="str">
            <v>PAGO</v>
          </cell>
          <cell r="P483" t="str">
            <v>SALUD</v>
          </cell>
          <cell r="Q483" t="str">
            <v>Enviado</v>
          </cell>
          <cell r="R483" t="str">
            <v>DEPARTAMENTO DE RISARALDA,</v>
          </cell>
          <cell r="S483">
            <v>8914800857</v>
          </cell>
          <cell r="T483" t="str">
            <v>AHO</v>
          </cell>
          <cell r="U483">
            <v>601003693</v>
          </cell>
        </row>
        <row r="484">
          <cell r="A484" t="str">
            <v>DAIRA JOHANNA CORAL GO</v>
          </cell>
          <cell r="B484" t="str">
            <v>DAIRA JOHANNA CORAL GO</v>
          </cell>
          <cell r="C484" t="str">
            <v>CC</v>
          </cell>
          <cell r="D484">
            <v>36756741</v>
          </cell>
          <cell r="E484" t="str">
            <v>BBVA</v>
          </cell>
          <cell r="F484" t="str">
            <v>AHO</v>
          </cell>
          <cell r="G484">
            <v>452275027</v>
          </cell>
          <cell r="H484" t="str">
            <v>25/06/2026</v>
          </cell>
          <cell r="I484" t="str">
            <v>4124000.00</v>
          </cell>
          <cell r="J484">
            <v>14099</v>
          </cell>
          <cell r="K484" t="str">
            <v>Exito en Red</v>
          </cell>
          <cell r="L484" t="str">
            <v/>
          </cell>
          <cell r="M484" t="str">
            <v/>
          </cell>
          <cell r="N484">
            <v>3</v>
          </cell>
          <cell r="O484" t="str">
            <v>PAGO</v>
          </cell>
          <cell r="P484" t="str">
            <v>SALUD</v>
          </cell>
          <cell r="Q484" t="str">
            <v>Enviado</v>
          </cell>
          <cell r="R484" t="str">
            <v>DEPARTAMENTO DE RISARALDA,</v>
          </cell>
          <cell r="S484">
            <v>8914800857</v>
          </cell>
          <cell r="T484" t="str">
            <v>AHO</v>
          </cell>
          <cell r="U484">
            <v>601003693</v>
          </cell>
        </row>
        <row r="485">
          <cell r="A485" t="str">
            <v>JUAN SEBASTIAN MESA BE</v>
          </cell>
          <cell r="B485" t="str">
            <v>JUAN SEBASTIAN MESA BE</v>
          </cell>
          <cell r="C485" t="str">
            <v>CC</v>
          </cell>
          <cell r="D485">
            <v>1017213139</v>
          </cell>
          <cell r="E485" t="str">
            <v>DAVIVIENDA</v>
          </cell>
          <cell r="F485" t="str">
            <v>AHO</v>
          </cell>
          <cell r="G485">
            <v>127370164775</v>
          </cell>
          <cell r="H485" t="str">
            <v>25/06/2026</v>
          </cell>
          <cell r="I485" t="str">
            <v>3244000.00</v>
          </cell>
          <cell r="J485">
            <v>14121</v>
          </cell>
          <cell r="K485" t="str">
            <v>Exito en Red</v>
          </cell>
          <cell r="L485" t="str">
            <v/>
          </cell>
          <cell r="M485" t="str">
            <v/>
          </cell>
          <cell r="N485">
            <v>3</v>
          </cell>
          <cell r="O485" t="str">
            <v>PAGO</v>
          </cell>
          <cell r="P485" t="str">
            <v>SALUD</v>
          </cell>
          <cell r="Q485" t="str">
            <v>Enviado</v>
          </cell>
          <cell r="R485" t="str">
            <v>DEPARTAMENTO DE RISARALDA,</v>
          </cell>
          <cell r="S485">
            <v>8914800857</v>
          </cell>
          <cell r="T485" t="str">
            <v>AHO</v>
          </cell>
          <cell r="U485">
            <v>601003693</v>
          </cell>
        </row>
        <row r="486">
          <cell r="A486" t="str">
            <v>JOHAN DAVID LOAIZA OBA</v>
          </cell>
          <cell r="B486" t="str">
            <v>JOHAN DAVID LOAIZA OBA</v>
          </cell>
          <cell r="C486" t="str">
            <v>CC</v>
          </cell>
          <cell r="D486">
            <v>18519849</v>
          </cell>
          <cell r="E486" t="str">
            <v>DAVIVIENDA</v>
          </cell>
          <cell r="F486" t="str">
            <v>AHO</v>
          </cell>
          <cell r="G486">
            <v>488406656790</v>
          </cell>
          <cell r="H486" t="str">
            <v>25/06/2026</v>
          </cell>
          <cell r="I486" t="str">
            <v>3709000.00</v>
          </cell>
          <cell r="J486">
            <v>14136</v>
          </cell>
          <cell r="K486" t="str">
            <v>Exito en Red</v>
          </cell>
          <cell r="L486" t="str">
            <v/>
          </cell>
          <cell r="M486" t="str">
            <v/>
          </cell>
          <cell r="N486">
            <v>3</v>
          </cell>
          <cell r="O486" t="str">
            <v>PAGO</v>
          </cell>
          <cell r="P486" t="str">
            <v>SALUD</v>
          </cell>
          <cell r="Q486" t="str">
            <v>Enviado</v>
          </cell>
          <cell r="R486" t="str">
            <v>DEPARTAMENTO DE RISARALDA,</v>
          </cell>
          <cell r="S486">
            <v>8914800857</v>
          </cell>
          <cell r="T486" t="str">
            <v>AHO</v>
          </cell>
          <cell r="U486">
            <v>601003693</v>
          </cell>
        </row>
        <row r="487">
          <cell r="A487" t="str">
            <v>VALENTINA BERMUDEZ PAR</v>
          </cell>
          <cell r="B487" t="str">
            <v>VALENTINA BERMUDEZ PAR</v>
          </cell>
          <cell r="C487" t="str">
            <v>CC</v>
          </cell>
          <cell r="D487">
            <v>1004735018</v>
          </cell>
          <cell r="E487" t="str">
            <v>DAVIVIENDA</v>
          </cell>
          <cell r="F487" t="str">
            <v>AHO</v>
          </cell>
          <cell r="G487">
            <v>488443515397</v>
          </cell>
          <cell r="H487" t="str">
            <v>25/06/2026</v>
          </cell>
          <cell r="I487" t="str">
            <v>3709000.00</v>
          </cell>
          <cell r="J487">
            <v>14141</v>
          </cell>
          <cell r="K487" t="str">
            <v>Exito en Red</v>
          </cell>
          <cell r="L487" t="str">
            <v/>
          </cell>
          <cell r="M487" t="str">
            <v/>
          </cell>
          <cell r="N487">
            <v>3</v>
          </cell>
          <cell r="O487" t="str">
            <v>PAGO</v>
          </cell>
          <cell r="P487" t="str">
            <v>SALUD</v>
          </cell>
          <cell r="Q487" t="str">
            <v>Enviado</v>
          </cell>
          <cell r="R487" t="str">
            <v>DEPARTAMENTO DE RISARALDA,</v>
          </cell>
          <cell r="S487">
            <v>8914800857</v>
          </cell>
          <cell r="T487" t="str">
            <v>AHO</v>
          </cell>
          <cell r="U487">
            <v>601003693</v>
          </cell>
        </row>
        <row r="488">
          <cell r="A488" t="str">
            <v>VANESSA VILLEGAS RAVE</v>
          </cell>
          <cell r="B488" t="str">
            <v>VANESSA VILLEGAS RAVE</v>
          </cell>
          <cell r="C488" t="str">
            <v>CC</v>
          </cell>
          <cell r="D488">
            <v>1112780276</v>
          </cell>
          <cell r="E488" t="str">
            <v>DAVIVIENDA</v>
          </cell>
          <cell r="F488" t="str">
            <v>AHO</v>
          </cell>
          <cell r="G488">
            <v>488454097707</v>
          </cell>
          <cell r="H488" t="str">
            <v>25/06/2026</v>
          </cell>
          <cell r="I488" t="str">
            <v>3709000.00</v>
          </cell>
          <cell r="J488">
            <v>13959</v>
          </cell>
          <cell r="K488" t="str">
            <v>Exito en Red</v>
          </cell>
          <cell r="L488" t="str">
            <v/>
          </cell>
          <cell r="M488" t="str">
            <v/>
          </cell>
          <cell r="N488">
            <v>3</v>
          </cell>
          <cell r="O488" t="str">
            <v>PAGO</v>
          </cell>
          <cell r="P488" t="str">
            <v>SALUD</v>
          </cell>
          <cell r="Q488" t="str">
            <v>Enviado</v>
          </cell>
          <cell r="R488" t="str">
            <v>DEPARTAMENTO DE RISARALDA,</v>
          </cell>
          <cell r="S488">
            <v>8914800857</v>
          </cell>
          <cell r="T488" t="str">
            <v>AHO</v>
          </cell>
          <cell r="U488">
            <v>601003693</v>
          </cell>
        </row>
        <row r="489">
          <cell r="A489" t="str">
            <v>CONRADO DE JESUS CASTA</v>
          </cell>
          <cell r="B489" t="str">
            <v>CONRADO DE JESUS CASTA</v>
          </cell>
          <cell r="C489" t="str">
            <v>CC</v>
          </cell>
          <cell r="D489">
            <v>1088295825</v>
          </cell>
          <cell r="E489" t="str">
            <v>DAVIVIENDA</v>
          </cell>
          <cell r="F489" t="str">
            <v>AHO</v>
          </cell>
          <cell r="G489">
            <v>127370147903</v>
          </cell>
          <cell r="H489" t="str">
            <v>25/06/2026</v>
          </cell>
          <cell r="I489" t="str">
            <v>4584000.00</v>
          </cell>
          <cell r="J489">
            <v>14028</v>
          </cell>
          <cell r="K489" t="str">
            <v>Exito en Red</v>
          </cell>
          <cell r="L489" t="str">
            <v/>
          </cell>
          <cell r="M489" t="str">
            <v/>
          </cell>
          <cell r="N489">
            <v>5</v>
          </cell>
          <cell r="O489" t="str">
            <v>PAGO</v>
          </cell>
          <cell r="P489" t="str">
            <v>SALUD</v>
          </cell>
          <cell r="Q489" t="str">
            <v>Enviado</v>
          </cell>
          <cell r="R489" t="str">
            <v>DEPARTAMENTO DE RISARALDA,</v>
          </cell>
          <cell r="S489">
            <v>8914800857</v>
          </cell>
          <cell r="T489" t="str">
            <v>AHO</v>
          </cell>
          <cell r="U489">
            <v>601003693</v>
          </cell>
        </row>
        <row r="490">
          <cell r="A490" t="str">
            <v>SINDY ALEXANDRA RIVERA</v>
          </cell>
          <cell r="B490" t="str">
            <v>SINDY ALEXANDRA RIVERA</v>
          </cell>
          <cell r="C490" t="str">
            <v>CC</v>
          </cell>
          <cell r="D490">
            <v>1088259633</v>
          </cell>
          <cell r="E490" t="str">
            <v>BANCOLOMBIA</v>
          </cell>
          <cell r="F490" t="str">
            <v>AHO</v>
          </cell>
          <cell r="G490">
            <v>11564865755</v>
          </cell>
          <cell r="H490" t="str">
            <v>25/06/2026</v>
          </cell>
          <cell r="I490" t="str">
            <v>5521000.00</v>
          </cell>
          <cell r="J490">
            <v>14116</v>
          </cell>
          <cell r="K490" t="str">
            <v>Exito en Red</v>
          </cell>
          <cell r="L490" t="str">
            <v/>
          </cell>
          <cell r="M490" t="str">
            <v/>
          </cell>
          <cell r="N490">
            <v>5</v>
          </cell>
          <cell r="O490" t="str">
            <v>PAGO</v>
          </cell>
          <cell r="P490" t="str">
            <v>SALUD</v>
          </cell>
          <cell r="Q490" t="str">
            <v>Enviado</v>
          </cell>
          <cell r="R490" t="str">
            <v>DEPARTAMENTO DE RISARALDA,</v>
          </cell>
          <cell r="S490">
            <v>8914800857</v>
          </cell>
          <cell r="T490" t="str">
            <v>AHO</v>
          </cell>
          <cell r="U490">
            <v>601003693</v>
          </cell>
        </row>
        <row r="491">
          <cell r="A491" t="str">
            <v>SIMON LOAIZA MORALES</v>
          </cell>
          <cell r="B491" t="str">
            <v>SIMON LOAIZA MORALES</v>
          </cell>
          <cell r="C491" t="str">
            <v>CC</v>
          </cell>
          <cell r="D491">
            <v>1004774944</v>
          </cell>
          <cell r="E491" t="str">
            <v>BANCOLOMBIA</v>
          </cell>
          <cell r="F491" t="str">
            <v>AHO</v>
          </cell>
          <cell r="G491">
            <v>85747412613</v>
          </cell>
          <cell r="H491" t="str">
            <v>25/06/2026</v>
          </cell>
          <cell r="I491" t="str">
            <v>4124000.00</v>
          </cell>
          <cell r="J491">
            <v>14258</v>
          </cell>
          <cell r="K491" t="str">
            <v>Exito en Red</v>
          </cell>
          <cell r="L491" t="str">
            <v/>
          </cell>
          <cell r="M491" t="str">
            <v/>
          </cell>
          <cell r="N491">
            <v>5</v>
          </cell>
          <cell r="O491" t="str">
            <v>PAGO</v>
          </cell>
          <cell r="P491" t="str">
            <v>SALUD</v>
          </cell>
          <cell r="Q491" t="str">
            <v>Enviado</v>
          </cell>
          <cell r="R491" t="str">
            <v>DEPARTAMENTO DE RISARALDA,</v>
          </cell>
          <cell r="S491">
            <v>8914800857</v>
          </cell>
          <cell r="T491" t="str">
            <v>AHO</v>
          </cell>
          <cell r="U491">
            <v>601003693</v>
          </cell>
        </row>
        <row r="492">
          <cell r="A492" t="str">
            <v>MATEO GRISALES SANCHEZ</v>
          </cell>
          <cell r="B492" t="str">
            <v>MATEO GRISALES SANCHEZ</v>
          </cell>
          <cell r="C492" t="str">
            <v>CC</v>
          </cell>
          <cell r="D492">
            <v>1088355173</v>
          </cell>
          <cell r="E492" t="str">
            <v>DAVIVIENDA</v>
          </cell>
          <cell r="F492" t="str">
            <v>AHO</v>
          </cell>
          <cell r="G492">
            <v>127200139690</v>
          </cell>
          <cell r="H492" t="str">
            <v>25/06/2026</v>
          </cell>
          <cell r="I492" t="str">
            <v>4124000.00</v>
          </cell>
          <cell r="J492">
            <v>14292</v>
          </cell>
          <cell r="K492" t="str">
            <v>Exito en Red</v>
          </cell>
          <cell r="L492" t="str">
            <v/>
          </cell>
          <cell r="M492" t="str">
            <v/>
          </cell>
          <cell r="N492">
            <v>5</v>
          </cell>
          <cell r="O492" t="str">
            <v>PAGO</v>
          </cell>
          <cell r="P492" t="str">
            <v>SALUD</v>
          </cell>
          <cell r="Q492" t="str">
            <v>Enviado</v>
          </cell>
          <cell r="R492" t="str">
            <v>DEPARTAMENTO DE RISARALDA,</v>
          </cell>
          <cell r="S492">
            <v>8914800857</v>
          </cell>
          <cell r="T492" t="str">
            <v>AHO</v>
          </cell>
          <cell r="U492">
            <v>601003693</v>
          </cell>
        </row>
        <row r="493">
          <cell r="A493" t="str">
            <v>DORA ESTHER URREGO CAN</v>
          </cell>
          <cell r="B493" t="str">
            <v>DORA ESTHER URREGO CAN</v>
          </cell>
          <cell r="C493" t="str">
            <v>CC</v>
          </cell>
          <cell r="D493">
            <v>42028986</v>
          </cell>
          <cell r="E493" t="str">
            <v>BBVA</v>
          </cell>
          <cell r="F493" t="str">
            <v>AHO</v>
          </cell>
          <cell r="G493">
            <v>703799338</v>
          </cell>
          <cell r="H493" t="str">
            <v>25/06/2026</v>
          </cell>
          <cell r="I493" t="str">
            <v>3709000.00</v>
          </cell>
          <cell r="J493">
            <v>14397</v>
          </cell>
          <cell r="K493" t="str">
            <v>Exito en Red</v>
          </cell>
          <cell r="L493" t="str">
            <v/>
          </cell>
          <cell r="M493" t="str">
            <v/>
          </cell>
          <cell r="N493">
            <v>5</v>
          </cell>
          <cell r="O493" t="str">
            <v>PAGO</v>
          </cell>
          <cell r="P493" t="str">
            <v>SALUD</v>
          </cell>
          <cell r="Q493" t="str">
            <v>Enviado</v>
          </cell>
          <cell r="R493" t="str">
            <v>DEPARTAMENTO DE RISARALDA,</v>
          </cell>
          <cell r="S493">
            <v>8914800857</v>
          </cell>
          <cell r="T493" t="str">
            <v>AHO</v>
          </cell>
          <cell r="U493">
            <v>601003693</v>
          </cell>
        </row>
        <row r="494">
          <cell r="A494" t="str">
            <v>ESTEFANNY CATA O ZAPAT</v>
          </cell>
          <cell r="B494" t="str">
            <v>ESTEFANNY CATA O ZAPAT</v>
          </cell>
          <cell r="C494" t="str">
            <v>CC</v>
          </cell>
          <cell r="D494">
            <v>1088316050</v>
          </cell>
          <cell r="E494" t="str">
            <v>BANCO DE BOGOTA</v>
          </cell>
          <cell r="F494" t="str">
            <v>AHO</v>
          </cell>
          <cell r="G494">
            <v>633226899</v>
          </cell>
          <cell r="H494" t="str">
            <v>25/06/2026</v>
          </cell>
          <cell r="I494" t="str">
            <v>5808000.00</v>
          </cell>
          <cell r="J494">
            <v>14449</v>
          </cell>
          <cell r="K494" t="str">
            <v>Exito en Red</v>
          </cell>
          <cell r="L494" t="str">
            <v/>
          </cell>
          <cell r="M494" t="str">
            <v/>
          </cell>
          <cell r="N494">
            <v>5</v>
          </cell>
          <cell r="O494" t="str">
            <v>PAGO</v>
          </cell>
          <cell r="P494" t="str">
            <v>SALUD</v>
          </cell>
          <cell r="Q494" t="str">
            <v>Enviado</v>
          </cell>
          <cell r="R494" t="str">
            <v>DEPARTAMENTO DE RISARALDA,</v>
          </cell>
          <cell r="S494">
            <v>8914800857</v>
          </cell>
          <cell r="T494" t="str">
            <v>AHO</v>
          </cell>
          <cell r="U494">
            <v>601003693</v>
          </cell>
        </row>
        <row r="495">
          <cell r="A495" t="str">
            <v>JOHAN EMMANUEL GOMEZ R</v>
          </cell>
          <cell r="B495" t="str">
            <v>JOHAN EMMANUEL GOMEZ R</v>
          </cell>
          <cell r="C495" t="str">
            <v>CC</v>
          </cell>
          <cell r="D495">
            <v>1088348311</v>
          </cell>
          <cell r="E495" t="str">
            <v>DAVIVIENDA</v>
          </cell>
          <cell r="F495" t="str">
            <v>AHO</v>
          </cell>
          <cell r="G495">
            <v>488425438949</v>
          </cell>
          <cell r="H495" t="str">
            <v>25/06/2026</v>
          </cell>
          <cell r="I495" t="str">
            <v>5808000.00</v>
          </cell>
          <cell r="J495">
            <v>14494</v>
          </cell>
          <cell r="K495" t="str">
            <v>Exito en Red</v>
          </cell>
          <cell r="L495" t="str">
            <v/>
          </cell>
          <cell r="M495" t="str">
            <v/>
          </cell>
          <cell r="N495">
            <v>5</v>
          </cell>
          <cell r="O495" t="str">
            <v>PAGO</v>
          </cell>
          <cell r="P495" t="str">
            <v>SALUD</v>
          </cell>
          <cell r="Q495" t="str">
            <v>Enviado</v>
          </cell>
          <cell r="R495" t="str">
            <v>DEPARTAMENTO DE RISARALDA,</v>
          </cell>
          <cell r="S495">
            <v>8914800857</v>
          </cell>
          <cell r="T495" t="str">
            <v>AHO</v>
          </cell>
          <cell r="U495">
            <v>601003693</v>
          </cell>
        </row>
        <row r="496">
          <cell r="A496" t="str">
            <v>ESTHEFANIA TREJOS ZAPA</v>
          </cell>
          <cell r="B496" t="str">
            <v>ESTHEFANIA TREJOS ZAPA</v>
          </cell>
          <cell r="C496" t="str">
            <v>CC</v>
          </cell>
          <cell r="D496">
            <v>1088303480</v>
          </cell>
          <cell r="E496" t="str">
            <v>NEQUI</v>
          </cell>
          <cell r="F496" t="str">
            <v>AHO</v>
          </cell>
          <cell r="G496">
            <v>3217459252</v>
          </cell>
          <cell r="H496" t="str">
            <v>25/06/2026</v>
          </cell>
          <cell r="I496" t="str">
            <v>3709000.00</v>
          </cell>
          <cell r="J496">
            <v>14534</v>
          </cell>
          <cell r="K496" t="str">
            <v>Exito en Red</v>
          </cell>
          <cell r="L496" t="str">
            <v/>
          </cell>
          <cell r="M496" t="str">
            <v/>
          </cell>
          <cell r="N496">
            <v>5</v>
          </cell>
          <cell r="O496" t="str">
            <v>PAGO</v>
          </cell>
          <cell r="P496" t="str">
            <v>SALUD</v>
          </cell>
          <cell r="Q496" t="str">
            <v>Enviado</v>
          </cell>
          <cell r="R496" t="str">
            <v>DEPARTAMENTO DE RISARALDA,</v>
          </cell>
          <cell r="S496">
            <v>8914800857</v>
          </cell>
          <cell r="T496" t="str">
            <v>AHO</v>
          </cell>
          <cell r="U496">
            <v>601003693</v>
          </cell>
        </row>
        <row r="497">
          <cell r="A497" t="str">
            <v>JUAN RESTREPO GAVIRIA</v>
          </cell>
          <cell r="B497" t="str">
            <v>JUAN RESTREPO GAVIRIA</v>
          </cell>
          <cell r="C497" t="str">
            <v>CC</v>
          </cell>
          <cell r="D497">
            <v>1088333364</v>
          </cell>
          <cell r="E497" t="str">
            <v>DAVIVIENDA</v>
          </cell>
          <cell r="F497" t="str">
            <v>AHO</v>
          </cell>
          <cell r="G497">
            <v>126070702082</v>
          </cell>
          <cell r="H497" t="str">
            <v>25/06/2026</v>
          </cell>
          <cell r="I497" t="str">
            <v>0.00</v>
          </cell>
          <cell r="J497" t="str">
            <v>null</v>
          </cell>
          <cell r="K497" t="str">
            <v>Exito en Red</v>
          </cell>
          <cell r="L497" t="str">
            <v/>
          </cell>
          <cell r="M497" t="str">
            <v/>
          </cell>
          <cell r="N497">
            <v>5</v>
          </cell>
          <cell r="O497" t="str">
            <v>PAGO</v>
          </cell>
          <cell r="P497" t="str">
            <v>SALUD</v>
          </cell>
          <cell r="Q497" t="str">
            <v>Enviado</v>
          </cell>
          <cell r="R497" t="str">
            <v>DEPARTAMENTO DE RISARALDA,</v>
          </cell>
          <cell r="S497">
            <v>8914800857</v>
          </cell>
          <cell r="T497" t="str">
            <v>null</v>
          </cell>
          <cell r="U497" t="str">
            <v>null</v>
          </cell>
        </row>
        <row r="498">
          <cell r="A498" t="str">
            <v>AVAL FIDUCIARIA</v>
          </cell>
          <cell r="B498" t="str">
            <v>AVAL FIDUCIARIA</v>
          </cell>
          <cell r="C498" t="str">
            <v>NIT</v>
          </cell>
          <cell r="D498">
            <v>8001408878</v>
          </cell>
          <cell r="E498" t="str">
            <v>BANCO DE OCCIDENTE</v>
          </cell>
          <cell r="F498" t="str">
            <v>AHO</v>
          </cell>
          <cell r="G498">
            <v>33914417</v>
          </cell>
          <cell r="H498" t="str">
            <v>26/06/2026</v>
          </cell>
          <cell r="I498" t="str">
            <v>138957480.00</v>
          </cell>
          <cell r="J498">
            <v>1163</v>
          </cell>
          <cell r="K498" t="str">
            <v>Exito en Red</v>
          </cell>
          <cell r="L498" t="str">
            <v/>
          </cell>
          <cell r="M498" t="str">
            <v/>
          </cell>
          <cell r="N498">
            <v>4</v>
          </cell>
          <cell r="O498" t="str">
            <v>PAGO</v>
          </cell>
          <cell r="P498" t="str">
            <v>SALUD</v>
          </cell>
          <cell r="Q498" t="str">
            <v>Enviado</v>
          </cell>
          <cell r="R498" t="str">
            <v>DEPARTAMENTO DE RISARALDA,</v>
          </cell>
          <cell r="S498">
            <v>8914800857</v>
          </cell>
          <cell r="T498" t="str">
            <v>AHO</v>
          </cell>
          <cell r="U498">
            <v>601003693</v>
          </cell>
        </row>
        <row r="499">
          <cell r="A499" t="str">
            <v>SANTIAGO MARTINEZ ZAPA</v>
          </cell>
          <cell r="B499" t="str">
            <v>SANTIAGO MARTINEZ ZAPA</v>
          </cell>
          <cell r="C499" t="str">
            <v>CC</v>
          </cell>
          <cell r="D499">
            <v>1004776789</v>
          </cell>
          <cell r="E499" t="str">
            <v>BANCOLOMBIA</v>
          </cell>
          <cell r="F499" t="str">
            <v>AHO</v>
          </cell>
          <cell r="G499">
            <v>27079159200</v>
          </cell>
          <cell r="H499" t="str">
            <v>26/06/2026</v>
          </cell>
          <cell r="I499" t="str">
            <v>3244000.00</v>
          </cell>
          <cell r="J499" t="str">
            <v>ABONO EN CUENTA</v>
          </cell>
          <cell r="K499" t="str">
            <v>Exito en Red</v>
          </cell>
          <cell r="L499" t="str">
            <v/>
          </cell>
          <cell r="M499" t="str">
            <v/>
          </cell>
          <cell r="N499">
            <v>4</v>
          </cell>
          <cell r="O499" t="str">
            <v>PAGO</v>
          </cell>
          <cell r="P499" t="str">
            <v>SALUD</v>
          </cell>
          <cell r="Q499" t="str">
            <v>Enviado</v>
          </cell>
          <cell r="R499" t="str">
            <v>DEPARTAMENTO DE RISARALDA,</v>
          </cell>
          <cell r="S499">
            <v>8914800857</v>
          </cell>
          <cell r="T499" t="str">
            <v>AHO</v>
          </cell>
          <cell r="U499">
            <v>601003693</v>
          </cell>
        </row>
        <row r="500">
          <cell r="A500" t="str">
            <v>CARLOS ALBERTO ARCILA</v>
          </cell>
          <cell r="B500" t="str">
            <v>CARLOS ALBERTO ARCILA</v>
          </cell>
          <cell r="C500" t="str">
            <v>CC</v>
          </cell>
          <cell r="D500">
            <v>10103581</v>
          </cell>
          <cell r="E500" t="str">
            <v>DAVIbank S.A</v>
          </cell>
          <cell r="F500" t="str">
            <v>AHO</v>
          </cell>
          <cell r="G500">
            <v>702044272</v>
          </cell>
          <cell r="H500" t="str">
            <v>26/06/2026</v>
          </cell>
          <cell r="I500" t="str">
            <v>4124000.00</v>
          </cell>
          <cell r="J500" t="str">
            <v>ABONO EN CUENTA</v>
          </cell>
          <cell r="K500" t="str">
            <v>Exito en Red</v>
          </cell>
          <cell r="L500" t="str">
            <v/>
          </cell>
          <cell r="M500" t="str">
            <v/>
          </cell>
          <cell r="N500">
            <v>4</v>
          </cell>
          <cell r="O500" t="str">
            <v>PAGO</v>
          </cell>
          <cell r="P500" t="str">
            <v>SALUD</v>
          </cell>
          <cell r="Q500" t="str">
            <v>Enviado</v>
          </cell>
          <cell r="R500" t="str">
            <v>DEPARTAMENTO DE RISARALDA,</v>
          </cell>
          <cell r="S500">
            <v>8914800857</v>
          </cell>
          <cell r="T500" t="str">
            <v>AHO</v>
          </cell>
          <cell r="U500">
            <v>601003693</v>
          </cell>
        </row>
        <row r="501">
          <cell r="A501" t="str">
            <v>LUIS FERNANDO GIRALDO</v>
          </cell>
          <cell r="B501" t="str">
            <v>LUIS FERNANDO GIRALDO</v>
          </cell>
          <cell r="C501" t="str">
            <v>CC</v>
          </cell>
          <cell r="D501">
            <v>10010946</v>
          </cell>
          <cell r="E501" t="str">
            <v>BANCOLOMBIA</v>
          </cell>
          <cell r="F501" t="str">
            <v>AHO</v>
          </cell>
          <cell r="G501">
            <v>85180152682</v>
          </cell>
          <cell r="H501" t="str">
            <v>26/06/2026</v>
          </cell>
          <cell r="I501" t="str">
            <v>3709000.00</v>
          </cell>
          <cell r="J501" t="str">
            <v>ABONO EN CUENTA</v>
          </cell>
          <cell r="K501" t="str">
            <v>Exito en Red</v>
          </cell>
          <cell r="L501" t="str">
            <v/>
          </cell>
          <cell r="M501" t="str">
            <v/>
          </cell>
          <cell r="N501">
            <v>4</v>
          </cell>
          <cell r="O501" t="str">
            <v>PAGO</v>
          </cell>
          <cell r="P501" t="str">
            <v>SALUD</v>
          </cell>
          <cell r="Q501" t="str">
            <v>Enviado</v>
          </cell>
          <cell r="R501" t="str">
            <v>DEPARTAMENTO DE RISARALDA,</v>
          </cell>
          <cell r="S501">
            <v>8914800857</v>
          </cell>
          <cell r="T501" t="str">
            <v>AHO</v>
          </cell>
          <cell r="U501">
            <v>601003693</v>
          </cell>
        </row>
        <row r="502">
          <cell r="A502" t="str">
            <v>DEPARTAMENTO DE RISARA</v>
          </cell>
          <cell r="B502" t="str">
            <v>DEPARTAMENTO DE RISARA</v>
          </cell>
          <cell r="C502" t="str">
            <v>NIT</v>
          </cell>
          <cell r="D502">
            <v>8914800857</v>
          </cell>
          <cell r="E502" t="str">
            <v>BANCO DE OCCIDENTE</v>
          </cell>
          <cell r="F502" t="str">
            <v>CTE</v>
          </cell>
          <cell r="G502">
            <v>33488461</v>
          </cell>
          <cell r="H502" t="str">
            <v>26/06/2026</v>
          </cell>
          <cell r="I502" t="str">
            <v>67620.00</v>
          </cell>
          <cell r="J502">
            <v>14561</v>
          </cell>
          <cell r="K502" t="str">
            <v>Exito en Red</v>
          </cell>
          <cell r="L502" t="str">
            <v/>
          </cell>
          <cell r="M502" t="str">
            <v/>
          </cell>
          <cell r="N502">
            <v>4</v>
          </cell>
          <cell r="O502" t="str">
            <v>PAGO</v>
          </cell>
          <cell r="P502" t="str">
            <v>SALUD</v>
          </cell>
          <cell r="Q502" t="str">
            <v>Enviado</v>
          </cell>
          <cell r="R502" t="str">
            <v>DEPARTAMENTO DE RISARALDA,</v>
          </cell>
          <cell r="S502">
            <v>8914800857</v>
          </cell>
          <cell r="T502" t="str">
            <v>AHO</v>
          </cell>
          <cell r="U502">
            <v>601003693</v>
          </cell>
        </row>
        <row r="503">
          <cell r="A503" t="str">
            <v>DEPARTAMENTO DE RISARA</v>
          </cell>
          <cell r="B503" t="str">
            <v>DEPARTAMENTO DE RISARA</v>
          </cell>
          <cell r="C503" t="str">
            <v>NIT</v>
          </cell>
          <cell r="D503">
            <v>8914800857</v>
          </cell>
          <cell r="E503" t="str">
            <v>BANCO DE OCCIDENTE</v>
          </cell>
          <cell r="F503" t="str">
            <v>CTE</v>
          </cell>
          <cell r="G503">
            <v>33488461</v>
          </cell>
          <cell r="H503" t="str">
            <v>26/06/2026</v>
          </cell>
          <cell r="I503" t="str">
            <v>1759000.00</v>
          </cell>
          <cell r="J503">
            <v>14462</v>
          </cell>
          <cell r="K503" t="str">
            <v>Exito en Red</v>
          </cell>
          <cell r="L503" t="str">
            <v/>
          </cell>
          <cell r="M503" t="str">
            <v/>
          </cell>
          <cell r="N503">
            <v>4</v>
          </cell>
          <cell r="O503" t="str">
            <v>PAGO</v>
          </cell>
          <cell r="P503" t="str">
            <v>SALUD</v>
          </cell>
          <cell r="Q503" t="str">
            <v>Enviado</v>
          </cell>
          <cell r="R503" t="str">
            <v>DEPARTAMENTO DE RISARALDA,</v>
          </cell>
          <cell r="S503">
            <v>8914800857</v>
          </cell>
          <cell r="T503" t="str">
            <v>AHO</v>
          </cell>
          <cell r="U503">
            <v>601003693</v>
          </cell>
        </row>
        <row r="504">
          <cell r="A504" t="str">
            <v>CLAUDIA BEATRIZ VALLEJ</v>
          </cell>
          <cell r="B504" t="str">
            <v>CLAUDIA BEATRIZ VALLEJ</v>
          </cell>
          <cell r="C504" t="str">
            <v>CC</v>
          </cell>
          <cell r="D504">
            <v>30348957</v>
          </cell>
          <cell r="E504" t="str">
            <v>NU</v>
          </cell>
          <cell r="F504" t="str">
            <v>AHO</v>
          </cell>
          <cell r="G504">
            <v>63979536</v>
          </cell>
          <cell r="H504" t="str">
            <v>26/06/2026</v>
          </cell>
          <cell r="I504" t="str">
            <v>1752000.00</v>
          </cell>
          <cell r="J504">
            <v>14462</v>
          </cell>
          <cell r="K504" t="str">
            <v>Exito en Red</v>
          </cell>
          <cell r="L504" t="str">
            <v/>
          </cell>
          <cell r="M504" t="str">
            <v/>
          </cell>
          <cell r="N504">
            <v>4</v>
          </cell>
          <cell r="O504" t="str">
            <v>PAGO</v>
          </cell>
          <cell r="P504" t="str">
            <v>SALUD</v>
          </cell>
          <cell r="Q504" t="str">
            <v>Enviado</v>
          </cell>
          <cell r="R504" t="str">
            <v>DEPARTAMENTO DE RISARALDA,</v>
          </cell>
          <cell r="S504">
            <v>8914800857</v>
          </cell>
          <cell r="T504" t="str">
            <v>AHO</v>
          </cell>
          <cell r="U504">
            <v>601003693</v>
          </cell>
        </row>
        <row r="505">
          <cell r="A505" t="str">
            <v>CRISTIAN DAVID ARIAS E</v>
          </cell>
          <cell r="B505" t="str">
            <v>CRISTIAN DAVID ARIAS E</v>
          </cell>
          <cell r="C505" t="str">
            <v>CC</v>
          </cell>
          <cell r="D505">
            <v>4516712</v>
          </cell>
          <cell r="E505" t="str">
            <v>DAVIVIENDA</v>
          </cell>
          <cell r="F505" t="str">
            <v>AHO</v>
          </cell>
          <cell r="G505">
            <v>126070843845</v>
          </cell>
          <cell r="H505" t="str">
            <v>26/06/2026</v>
          </cell>
          <cell r="I505" t="str">
            <v>3731040.00</v>
          </cell>
          <cell r="J505">
            <v>14285</v>
          </cell>
          <cell r="K505" t="str">
            <v>Exito en Red</v>
          </cell>
          <cell r="L505" t="str">
            <v/>
          </cell>
          <cell r="M505" t="str">
            <v/>
          </cell>
          <cell r="N505">
            <v>4</v>
          </cell>
          <cell r="O505" t="str">
            <v>PAGO</v>
          </cell>
          <cell r="P505" t="str">
            <v>SALUD</v>
          </cell>
          <cell r="Q505" t="str">
            <v>Enviado</v>
          </cell>
          <cell r="R505" t="str">
            <v>DEPARTAMENTO DE RISARALDA,</v>
          </cell>
          <cell r="S505">
            <v>8914800857</v>
          </cell>
          <cell r="T505" t="str">
            <v>AHO</v>
          </cell>
          <cell r="U505">
            <v>601003693</v>
          </cell>
        </row>
        <row r="506">
          <cell r="A506" t="str">
            <v>MARIA ELENA CARLOSAMA</v>
          </cell>
          <cell r="B506" t="str">
            <v>MARIA ELENA CARLOSAMA</v>
          </cell>
          <cell r="C506" t="str">
            <v>CC</v>
          </cell>
          <cell r="D506">
            <v>42018778</v>
          </cell>
          <cell r="E506" t="str">
            <v>BANCOLOMBIA</v>
          </cell>
          <cell r="F506" t="str">
            <v>AHO</v>
          </cell>
          <cell r="G506">
            <v>11518518374</v>
          </cell>
          <cell r="H506" t="str">
            <v>26/06/2026</v>
          </cell>
          <cell r="I506" t="str">
            <v>3709000.00</v>
          </cell>
          <cell r="J506">
            <v>14288</v>
          </cell>
          <cell r="K506" t="str">
            <v>Exito en Red</v>
          </cell>
          <cell r="L506" t="str">
            <v/>
          </cell>
          <cell r="M506" t="str">
            <v/>
          </cell>
          <cell r="N506">
            <v>4</v>
          </cell>
          <cell r="O506" t="str">
            <v>PAGO</v>
          </cell>
          <cell r="P506" t="str">
            <v>SALUD</v>
          </cell>
          <cell r="Q506" t="str">
            <v>Enviado</v>
          </cell>
          <cell r="R506" t="str">
            <v>DEPARTAMENTO DE RISARALDA,</v>
          </cell>
          <cell r="S506">
            <v>8914800857</v>
          </cell>
          <cell r="T506" t="str">
            <v>AHO</v>
          </cell>
          <cell r="U506">
            <v>601003693</v>
          </cell>
        </row>
        <row r="507">
          <cell r="A507" t="str">
            <v>FONDO DE EMPLEADOS DE</v>
          </cell>
          <cell r="B507" t="str">
            <v>FONDO DE EMPLEADOS DE</v>
          </cell>
          <cell r="C507" t="str">
            <v>NIT</v>
          </cell>
          <cell r="D507">
            <v>8914129882</v>
          </cell>
          <cell r="E507" t="str">
            <v>BANCO CAJA SOCIAL</v>
          </cell>
          <cell r="F507" t="str">
            <v>CTE</v>
          </cell>
          <cell r="G507">
            <v>21003747172</v>
          </cell>
          <cell r="H507" t="str">
            <v>26/06/2026</v>
          </cell>
          <cell r="I507" t="str">
            <v>639960.00</v>
          </cell>
          <cell r="J507">
            <v>14285</v>
          </cell>
          <cell r="K507" t="str">
            <v>Exito en Red</v>
          </cell>
          <cell r="L507" t="str">
            <v/>
          </cell>
          <cell r="M507" t="str">
            <v/>
          </cell>
          <cell r="N507">
            <v>4</v>
          </cell>
          <cell r="O507" t="str">
            <v>PAGO</v>
          </cell>
          <cell r="P507" t="str">
            <v>SALUD</v>
          </cell>
          <cell r="Q507" t="str">
            <v>Enviado</v>
          </cell>
          <cell r="R507" t="str">
            <v>DEPARTAMENTO DE RISARALDA,</v>
          </cell>
          <cell r="S507">
            <v>8914800857</v>
          </cell>
          <cell r="T507" t="str">
            <v>AHO</v>
          </cell>
          <cell r="U507">
            <v>601003693</v>
          </cell>
        </row>
        <row r="508">
          <cell r="A508" t="str">
            <v>LUISA MARIA LONDO O MO</v>
          </cell>
          <cell r="B508" t="str">
            <v>LUISA MARIA LONDO O MO</v>
          </cell>
          <cell r="C508" t="str">
            <v>CC</v>
          </cell>
          <cell r="D508">
            <v>1087494422</v>
          </cell>
          <cell r="E508" t="str">
            <v>BANCO CAJA SOCIAL</v>
          </cell>
          <cell r="F508" t="str">
            <v>AHO</v>
          </cell>
          <cell r="G508">
            <v>24132313887</v>
          </cell>
          <cell r="H508" t="str">
            <v>26/06/2026</v>
          </cell>
          <cell r="I508" t="str">
            <v>3511000.00</v>
          </cell>
          <cell r="J508">
            <v>14358</v>
          </cell>
          <cell r="K508" t="str">
            <v>Exito en Red</v>
          </cell>
          <cell r="L508" t="str">
            <v/>
          </cell>
          <cell r="M508" t="str">
            <v/>
          </cell>
          <cell r="N508">
            <v>4</v>
          </cell>
          <cell r="O508" t="str">
            <v>PAGO</v>
          </cell>
          <cell r="P508" t="str">
            <v>SALUD</v>
          </cell>
          <cell r="Q508" t="str">
            <v>Enviado</v>
          </cell>
          <cell r="R508" t="str">
            <v>DEPARTAMENTO DE RISARALDA,</v>
          </cell>
          <cell r="S508">
            <v>8914800857</v>
          </cell>
          <cell r="T508" t="str">
            <v>AHO</v>
          </cell>
          <cell r="U508">
            <v>601003693</v>
          </cell>
        </row>
        <row r="509">
          <cell r="A509" t="str">
            <v>JOHAN EMMANUEL GOMEZ R</v>
          </cell>
          <cell r="B509" t="str">
            <v>JOHAN EMMANUEL GOMEZ R</v>
          </cell>
          <cell r="C509" t="str">
            <v>CC</v>
          </cell>
          <cell r="D509">
            <v>1088348311</v>
          </cell>
          <cell r="E509" t="str">
            <v>DAVIVIENDA</v>
          </cell>
          <cell r="F509" t="str">
            <v>AHO</v>
          </cell>
          <cell r="G509">
            <v>488425438949</v>
          </cell>
          <cell r="H509" t="str">
            <v>26/06/2026</v>
          </cell>
          <cell r="I509" t="str">
            <v>5808000.00</v>
          </cell>
          <cell r="J509">
            <v>14377</v>
          </cell>
          <cell r="K509" t="str">
            <v>Exito en Red</v>
          </cell>
          <cell r="L509" t="str">
            <v/>
          </cell>
          <cell r="M509" t="str">
            <v/>
          </cell>
          <cell r="N509">
            <v>4</v>
          </cell>
          <cell r="O509" t="str">
            <v>PAGO</v>
          </cell>
          <cell r="P509" t="str">
            <v>SALUD</v>
          </cell>
          <cell r="Q509" t="str">
            <v>Enviado</v>
          </cell>
          <cell r="R509" t="str">
            <v>DEPARTAMENTO DE RISARALDA,</v>
          </cell>
          <cell r="S509">
            <v>8914800857</v>
          </cell>
          <cell r="T509" t="str">
            <v>AHO</v>
          </cell>
          <cell r="U509">
            <v>601003693</v>
          </cell>
        </row>
        <row r="510">
          <cell r="A510" t="str">
            <v>NINI JOHANNA CORREA</v>
          </cell>
          <cell r="B510" t="str">
            <v>NINI JOHANNA CORREA</v>
          </cell>
          <cell r="C510" t="str">
            <v>CC</v>
          </cell>
          <cell r="D510">
            <v>42155489</v>
          </cell>
          <cell r="E510" t="str">
            <v>BANCOLOMBIA</v>
          </cell>
          <cell r="F510" t="str">
            <v>AHO</v>
          </cell>
          <cell r="G510">
            <v>85211733689</v>
          </cell>
          <cell r="H510" t="str">
            <v>26/06/2026</v>
          </cell>
          <cell r="I510" t="str">
            <v>5808000.00</v>
          </cell>
          <cell r="J510">
            <v>14393</v>
          </cell>
          <cell r="K510" t="str">
            <v>Exito en Red</v>
          </cell>
          <cell r="L510" t="str">
            <v/>
          </cell>
          <cell r="M510" t="str">
            <v/>
          </cell>
          <cell r="N510">
            <v>4</v>
          </cell>
          <cell r="O510" t="str">
            <v>PAGO</v>
          </cell>
          <cell r="P510" t="str">
            <v>SALUD</v>
          </cell>
          <cell r="Q510" t="str">
            <v>Enviado</v>
          </cell>
          <cell r="R510" t="str">
            <v>DEPARTAMENTO DE RISARALDA,</v>
          </cell>
          <cell r="S510">
            <v>8914800857</v>
          </cell>
          <cell r="T510" t="str">
            <v>AHO</v>
          </cell>
          <cell r="U510">
            <v>601003693</v>
          </cell>
        </row>
        <row r="511">
          <cell r="A511" t="str">
            <v>FONDO DE EMPLEADOS DE</v>
          </cell>
          <cell r="B511" t="str">
            <v>FONDO DE EMPLEADOS DE</v>
          </cell>
          <cell r="C511" t="str">
            <v>NIT</v>
          </cell>
          <cell r="D511">
            <v>8914129882</v>
          </cell>
          <cell r="E511" t="str">
            <v>BANCO CAJA SOCIAL</v>
          </cell>
          <cell r="F511" t="str">
            <v>CTE</v>
          </cell>
          <cell r="G511">
            <v>21003747172</v>
          </cell>
          <cell r="H511" t="str">
            <v>26/06/2026</v>
          </cell>
          <cell r="I511" t="str">
            <v>824538.00</v>
          </cell>
          <cell r="J511">
            <v>14409</v>
          </cell>
          <cell r="K511" t="str">
            <v>Exito en Red</v>
          </cell>
          <cell r="L511" t="str">
            <v/>
          </cell>
          <cell r="M511" t="str">
            <v/>
          </cell>
          <cell r="N511">
            <v>4</v>
          </cell>
          <cell r="O511" t="str">
            <v>PAGO</v>
          </cell>
          <cell r="P511" t="str">
            <v>SALUD</v>
          </cell>
          <cell r="Q511" t="str">
            <v>Enviado</v>
          </cell>
          <cell r="R511" t="str">
            <v>DEPARTAMENTO DE RISARALDA,</v>
          </cell>
          <cell r="S511">
            <v>8914800857</v>
          </cell>
          <cell r="T511" t="str">
            <v>AHO</v>
          </cell>
          <cell r="U511">
            <v>601003693</v>
          </cell>
        </row>
        <row r="512">
          <cell r="A512" t="str">
            <v>CATALINA REYES AGUDELO</v>
          </cell>
          <cell r="B512" t="str">
            <v>CATALINA REYES AGUDELO</v>
          </cell>
          <cell r="C512" t="str">
            <v>CC</v>
          </cell>
          <cell r="D512">
            <v>1088298680</v>
          </cell>
          <cell r="E512" t="str">
            <v>BANCOLOMBIA</v>
          </cell>
          <cell r="F512" t="str">
            <v>AHO</v>
          </cell>
          <cell r="G512">
            <v>72300003274</v>
          </cell>
          <cell r="H512" t="str">
            <v>26/06/2026</v>
          </cell>
          <cell r="I512" t="str">
            <v>2419462.00</v>
          </cell>
          <cell r="J512">
            <v>14409</v>
          </cell>
          <cell r="K512" t="str">
            <v>Exito en Red</v>
          </cell>
          <cell r="L512" t="str">
            <v/>
          </cell>
          <cell r="M512" t="str">
            <v/>
          </cell>
          <cell r="N512">
            <v>4</v>
          </cell>
          <cell r="O512" t="str">
            <v>PAGO</v>
          </cell>
          <cell r="P512" t="str">
            <v>SALUD</v>
          </cell>
          <cell r="Q512" t="str">
            <v>Enviado</v>
          </cell>
          <cell r="R512" t="str">
            <v>DEPARTAMENTO DE RISARALDA,</v>
          </cell>
          <cell r="S512">
            <v>8914800857</v>
          </cell>
          <cell r="T512" t="str">
            <v>AHO</v>
          </cell>
          <cell r="U512">
            <v>601003693</v>
          </cell>
        </row>
        <row r="513">
          <cell r="A513" t="str">
            <v>JUAN SEBASTIAN GAVIRIA</v>
          </cell>
          <cell r="B513" t="str">
            <v>JUAN SEBASTIAN GAVIRIA</v>
          </cell>
          <cell r="C513" t="str">
            <v>CC</v>
          </cell>
          <cell r="D513">
            <v>10045048</v>
          </cell>
          <cell r="E513" t="str">
            <v>BANCOLOMBIA</v>
          </cell>
          <cell r="F513" t="str">
            <v>AHO</v>
          </cell>
          <cell r="G513">
            <v>70605598118</v>
          </cell>
          <cell r="H513" t="str">
            <v>26/06/2026</v>
          </cell>
          <cell r="I513" t="str">
            <v>5521000.00</v>
          </cell>
          <cell r="J513">
            <v>14465</v>
          </cell>
          <cell r="K513" t="str">
            <v>Exito en Red</v>
          </cell>
          <cell r="L513" t="str">
            <v/>
          </cell>
          <cell r="M513" t="str">
            <v/>
          </cell>
          <cell r="N513">
            <v>4</v>
          </cell>
          <cell r="O513" t="str">
            <v>PAGO</v>
          </cell>
          <cell r="P513" t="str">
            <v>SALUD</v>
          </cell>
          <cell r="Q513" t="str">
            <v>Enviado</v>
          </cell>
          <cell r="R513" t="str">
            <v>DEPARTAMENTO DE RISARALDA,</v>
          </cell>
          <cell r="S513">
            <v>8914800857</v>
          </cell>
          <cell r="T513" t="str">
            <v>AHO</v>
          </cell>
          <cell r="U513">
            <v>601003693</v>
          </cell>
        </row>
        <row r="514">
          <cell r="A514" t="str">
            <v>JUAN CARLOS GIL ORTEGO</v>
          </cell>
          <cell r="B514" t="str">
            <v>JUAN CARLOS GIL ORTEGO</v>
          </cell>
          <cell r="C514" t="str">
            <v>CC</v>
          </cell>
          <cell r="D514">
            <v>10281737</v>
          </cell>
          <cell r="E514" t="str">
            <v>BBVA</v>
          </cell>
          <cell r="F514" t="str">
            <v>AHO</v>
          </cell>
          <cell r="G514">
            <v>703271031</v>
          </cell>
          <cell r="H514" t="str">
            <v>26/06/2026</v>
          </cell>
          <cell r="I514" t="str">
            <v>3709000.00</v>
          </cell>
          <cell r="J514">
            <v>14303</v>
          </cell>
          <cell r="K514" t="str">
            <v>Exito en Red</v>
          </cell>
          <cell r="L514" t="str">
            <v/>
          </cell>
          <cell r="M514" t="str">
            <v/>
          </cell>
          <cell r="N514">
            <v>4</v>
          </cell>
          <cell r="O514" t="str">
            <v>PAGO</v>
          </cell>
          <cell r="P514" t="str">
            <v>SALUD</v>
          </cell>
          <cell r="Q514" t="str">
            <v>Enviado</v>
          </cell>
          <cell r="R514" t="str">
            <v>DEPARTAMENTO DE RISARALDA,</v>
          </cell>
          <cell r="S514">
            <v>8914800857</v>
          </cell>
          <cell r="T514" t="str">
            <v>AHO</v>
          </cell>
          <cell r="U514">
            <v>601003693</v>
          </cell>
        </row>
        <row r="515">
          <cell r="A515" t="str">
            <v>YINI YURLEY SANCHEZ LO</v>
          </cell>
          <cell r="B515" t="str">
            <v>YINI YURLEY SANCHEZ LO</v>
          </cell>
          <cell r="C515" t="str">
            <v>CC</v>
          </cell>
          <cell r="D515">
            <v>1116777059</v>
          </cell>
          <cell r="E515" t="str">
            <v>BANCO CAJA SOCIAL</v>
          </cell>
          <cell r="F515" t="str">
            <v>AHO</v>
          </cell>
          <cell r="G515">
            <v>24113549863</v>
          </cell>
          <cell r="H515" t="str">
            <v>26/06/2026</v>
          </cell>
          <cell r="I515" t="str">
            <v>3709000.00</v>
          </cell>
          <cell r="J515" t="str">
            <v>ABONO EN CUENTA</v>
          </cell>
          <cell r="K515" t="str">
            <v>Exito en Red</v>
          </cell>
          <cell r="L515" t="str">
            <v/>
          </cell>
          <cell r="M515" t="str">
            <v/>
          </cell>
          <cell r="N515">
            <v>4</v>
          </cell>
          <cell r="O515" t="str">
            <v>PAGO</v>
          </cell>
          <cell r="P515" t="str">
            <v>SALUD</v>
          </cell>
          <cell r="Q515" t="str">
            <v>Enviado</v>
          </cell>
          <cell r="R515" t="str">
            <v>DEPARTAMENTO DE RISARALDA,</v>
          </cell>
          <cell r="S515">
            <v>8914800857</v>
          </cell>
          <cell r="T515" t="str">
            <v>AHO</v>
          </cell>
          <cell r="U515">
            <v>601003693</v>
          </cell>
        </row>
        <row r="516">
          <cell r="A516" t="str">
            <v>NATALIA RAGA CASTA O</v>
          </cell>
          <cell r="B516" t="str">
            <v>NATALIA RAGA CASTA O</v>
          </cell>
          <cell r="C516" t="str">
            <v>CC</v>
          </cell>
          <cell r="D516">
            <v>1088254276</v>
          </cell>
          <cell r="E516" t="str">
            <v>BANCO DE BOGOTA</v>
          </cell>
          <cell r="F516" t="str">
            <v>AHO</v>
          </cell>
          <cell r="G516">
            <v>465358174</v>
          </cell>
          <cell r="H516" t="str">
            <v>26/06/2026</v>
          </cell>
          <cell r="I516" t="str">
            <v>5521000.00</v>
          </cell>
          <cell r="J516" t="str">
            <v>ABONO EN CUENTA</v>
          </cell>
          <cell r="K516" t="str">
            <v>Exito en Red</v>
          </cell>
          <cell r="L516" t="str">
            <v/>
          </cell>
          <cell r="M516" t="str">
            <v/>
          </cell>
          <cell r="N516">
            <v>4</v>
          </cell>
          <cell r="O516" t="str">
            <v>PAGO</v>
          </cell>
          <cell r="P516" t="str">
            <v>SALUD</v>
          </cell>
          <cell r="Q516" t="str">
            <v>Enviado</v>
          </cell>
          <cell r="R516" t="str">
            <v>DEPARTAMENTO DE RISARALDA,</v>
          </cell>
          <cell r="S516">
            <v>8914800857</v>
          </cell>
          <cell r="T516" t="str">
            <v>AHO</v>
          </cell>
          <cell r="U516">
            <v>601003693</v>
          </cell>
        </row>
        <row r="517">
          <cell r="A517" t="str">
            <v>JOHAN SEBASTIAN CARDON</v>
          </cell>
          <cell r="B517" t="str">
            <v>JOHAN SEBASTIAN CARDON</v>
          </cell>
          <cell r="C517" t="str">
            <v>CC</v>
          </cell>
          <cell r="D517">
            <v>1088319178</v>
          </cell>
          <cell r="E517" t="str">
            <v>DAVIVIENDA</v>
          </cell>
          <cell r="F517" t="str">
            <v>AHO</v>
          </cell>
          <cell r="G517">
            <v>488414002052</v>
          </cell>
          <cell r="H517" t="str">
            <v>26/06/2026</v>
          </cell>
          <cell r="I517" t="str">
            <v>5808000.00</v>
          </cell>
          <cell r="J517" t="str">
            <v>ABONO EN CUENTA</v>
          </cell>
          <cell r="K517" t="str">
            <v>Exito en Red</v>
          </cell>
          <cell r="L517" t="str">
            <v/>
          </cell>
          <cell r="M517" t="str">
            <v/>
          </cell>
          <cell r="N517">
            <v>4</v>
          </cell>
          <cell r="O517" t="str">
            <v>PAGO</v>
          </cell>
          <cell r="P517" t="str">
            <v>SALUD</v>
          </cell>
          <cell r="Q517" t="str">
            <v>Enviado</v>
          </cell>
          <cell r="R517" t="str">
            <v>DEPARTAMENTO DE RISARALDA,</v>
          </cell>
          <cell r="S517">
            <v>8914800857</v>
          </cell>
          <cell r="T517" t="str">
            <v>AHO</v>
          </cell>
          <cell r="U517">
            <v>601003693</v>
          </cell>
        </row>
        <row r="518">
          <cell r="A518" t="str">
            <v>CARLOS ALBERTO OCAMPO</v>
          </cell>
          <cell r="B518" t="str">
            <v>CARLOS ALBERTO OCAMPO</v>
          </cell>
          <cell r="C518" t="str">
            <v>CC</v>
          </cell>
          <cell r="D518">
            <v>1116156929</v>
          </cell>
          <cell r="E518" t="str">
            <v>NU</v>
          </cell>
          <cell r="F518" t="str">
            <v>AHO</v>
          </cell>
          <cell r="G518">
            <v>27386024</v>
          </cell>
          <cell r="H518" t="str">
            <v>26/06/2026</v>
          </cell>
          <cell r="I518" t="str">
            <v>5521000.00</v>
          </cell>
          <cell r="J518" t="str">
            <v>ABONO EN CUENTA</v>
          </cell>
          <cell r="K518" t="str">
            <v>Exito en Red</v>
          </cell>
          <cell r="L518" t="str">
            <v/>
          </cell>
          <cell r="M518" t="str">
            <v/>
          </cell>
          <cell r="N518">
            <v>4</v>
          </cell>
          <cell r="O518" t="str">
            <v>PAGO</v>
          </cell>
          <cell r="P518" t="str">
            <v>SALUD</v>
          </cell>
          <cell r="Q518" t="str">
            <v>Enviado</v>
          </cell>
          <cell r="R518" t="str">
            <v>DEPARTAMENTO DE RISARALDA,</v>
          </cell>
          <cell r="S518">
            <v>8914800857</v>
          </cell>
          <cell r="T518" t="str">
            <v>AHO</v>
          </cell>
          <cell r="U518">
            <v>601003693</v>
          </cell>
        </row>
        <row r="519">
          <cell r="A519" t="str">
            <v>DEPARTAMENTO DE RISARA</v>
          </cell>
          <cell r="B519" t="str">
            <v>DEPARTAMENTO DE RISARA</v>
          </cell>
          <cell r="C519" t="str">
            <v>NIT</v>
          </cell>
          <cell r="D519">
            <v>8914800857</v>
          </cell>
          <cell r="E519" t="str">
            <v>BANCO DE OCCIDENTE</v>
          </cell>
          <cell r="F519" t="str">
            <v>CTE</v>
          </cell>
          <cell r="G519">
            <v>33488461</v>
          </cell>
          <cell r="H519" t="str">
            <v>26/06/2026</v>
          </cell>
          <cell r="I519" t="str">
            <v>3890731.00</v>
          </cell>
          <cell r="J519">
            <v>14560</v>
          </cell>
          <cell r="K519" t="str">
            <v>Exito en Red</v>
          </cell>
          <cell r="L519" t="str">
            <v/>
          </cell>
          <cell r="M519" t="str">
            <v/>
          </cell>
          <cell r="N519">
            <v>4</v>
          </cell>
          <cell r="O519" t="str">
            <v>PAGO</v>
          </cell>
          <cell r="P519" t="str">
            <v>SALUD</v>
          </cell>
          <cell r="Q519" t="str">
            <v>Enviado</v>
          </cell>
          <cell r="R519" t="str">
            <v>DEPARTAMENTO DE RISARALDA,</v>
          </cell>
          <cell r="S519">
            <v>8914800857</v>
          </cell>
          <cell r="T519" t="str">
            <v>AHO</v>
          </cell>
          <cell r="U519">
            <v>601003693</v>
          </cell>
        </row>
        <row r="520">
          <cell r="A520" t="str">
            <v>DEPARTAMENTO DE RISARA</v>
          </cell>
          <cell r="B520" t="str">
            <v>DEPARTAMENTO DE RISARA</v>
          </cell>
          <cell r="C520" t="str">
            <v>NIT</v>
          </cell>
          <cell r="D520">
            <v>8914800857</v>
          </cell>
          <cell r="E520" t="str">
            <v>BANCO DE OCCIDENTE</v>
          </cell>
          <cell r="F520" t="str">
            <v>AHO</v>
          </cell>
          <cell r="G520">
            <v>33921073</v>
          </cell>
          <cell r="H520" t="str">
            <v>26/06/2026</v>
          </cell>
          <cell r="I520" t="str">
            <v>40701200.00</v>
          </cell>
          <cell r="J520">
            <v>1220</v>
          </cell>
          <cell r="K520" t="str">
            <v>Exito en Red</v>
          </cell>
          <cell r="L520" t="str">
            <v/>
          </cell>
          <cell r="M520" t="str">
            <v/>
          </cell>
          <cell r="N520">
            <v>4</v>
          </cell>
          <cell r="O520" t="str">
            <v>PAGO</v>
          </cell>
          <cell r="P520" t="str">
            <v>SALUD</v>
          </cell>
          <cell r="Q520" t="str">
            <v>Enviado</v>
          </cell>
          <cell r="R520" t="str">
            <v>DEPARTAMENTO DE RISARALDA,</v>
          </cell>
          <cell r="S520">
            <v>8914800857</v>
          </cell>
          <cell r="T520" t="str">
            <v>AHO</v>
          </cell>
          <cell r="U520">
            <v>601003693</v>
          </cell>
        </row>
        <row r="521">
          <cell r="A521" t="str">
            <v>VASQUEZ GARCES NORA PA</v>
          </cell>
          <cell r="B521" t="str">
            <v>VASQUEZ GARCES NORA PA</v>
          </cell>
          <cell r="C521" t="str">
            <v>CC</v>
          </cell>
          <cell r="D521">
            <v>25663854</v>
          </cell>
          <cell r="E521" t="str">
            <v>ITAU</v>
          </cell>
          <cell r="F521" t="str">
            <v>AHO</v>
          </cell>
          <cell r="G521">
            <v>864025114</v>
          </cell>
          <cell r="H521" t="str">
            <v>30/06/2026</v>
          </cell>
          <cell r="I521" t="str">
            <v>2340034.00</v>
          </cell>
          <cell r="J521" t="str">
            <v>ABONO EN CUENTA</v>
          </cell>
          <cell r="K521" t="str">
            <v>Exito en Red</v>
          </cell>
          <cell r="L521" t="str">
            <v/>
          </cell>
          <cell r="M521" t="str">
            <v/>
          </cell>
          <cell r="N521">
            <v>1</v>
          </cell>
          <cell r="O521" t="str">
            <v>PAGO</v>
          </cell>
          <cell r="P521" t="str">
            <v>SALUD</v>
          </cell>
          <cell r="Q521" t="str">
            <v>Enviado</v>
          </cell>
          <cell r="R521" t="str">
            <v>DEPARTAMENTO DE RISARALDA,</v>
          </cell>
          <cell r="S521">
            <v>8914800857</v>
          </cell>
          <cell r="T521" t="str">
            <v>AHO</v>
          </cell>
          <cell r="U521">
            <v>601003693</v>
          </cell>
        </row>
        <row r="522">
          <cell r="A522" t="str">
            <v>RAMIREZ ESTRADA MARTHA</v>
          </cell>
          <cell r="B522" t="str">
            <v>RAMIREZ ESTRADA MARTHA</v>
          </cell>
          <cell r="C522" t="str">
            <v>CC</v>
          </cell>
          <cell r="D522">
            <v>42076988</v>
          </cell>
          <cell r="E522" t="str">
            <v>ITAU</v>
          </cell>
          <cell r="F522" t="str">
            <v>AHO</v>
          </cell>
          <cell r="G522">
            <v>864017581</v>
          </cell>
          <cell r="H522" t="str">
            <v>30/06/2026</v>
          </cell>
          <cell r="I522" t="str">
            <v>3425087.00</v>
          </cell>
          <cell r="J522" t="str">
            <v>ABONO EN CUENTA</v>
          </cell>
          <cell r="K522" t="str">
            <v>Exito en Red</v>
          </cell>
          <cell r="L522" t="str">
            <v/>
          </cell>
          <cell r="M522" t="str">
            <v/>
          </cell>
          <cell r="N522">
            <v>1</v>
          </cell>
          <cell r="O522" t="str">
            <v>PAGO</v>
          </cell>
          <cell r="P522" t="str">
            <v>SALUD</v>
          </cell>
          <cell r="Q522" t="str">
            <v>Enviado</v>
          </cell>
          <cell r="R522" t="str">
            <v>DEPARTAMENTO DE RISARALDA,</v>
          </cell>
          <cell r="S522">
            <v>8914800857</v>
          </cell>
          <cell r="T522" t="str">
            <v>AHO</v>
          </cell>
          <cell r="U522">
            <v>601003693</v>
          </cell>
        </row>
        <row r="523">
          <cell r="A523" t="str">
            <v>OBANDO GALVIS ALEJANDR</v>
          </cell>
          <cell r="B523" t="str">
            <v>OBANDO GALVIS ALEJANDR</v>
          </cell>
          <cell r="C523" t="str">
            <v>CC</v>
          </cell>
          <cell r="D523">
            <v>42016575</v>
          </cell>
          <cell r="E523" t="str">
            <v>ITAU</v>
          </cell>
          <cell r="F523" t="str">
            <v>AHO</v>
          </cell>
          <cell r="G523">
            <v>864097681</v>
          </cell>
          <cell r="H523" t="str">
            <v>30/06/2026</v>
          </cell>
          <cell r="I523" t="str">
            <v>842081.00</v>
          </cell>
          <cell r="J523" t="str">
            <v>ABONO EN CUENTA</v>
          </cell>
          <cell r="K523" t="str">
            <v>Exito en Red</v>
          </cell>
          <cell r="L523" t="str">
            <v/>
          </cell>
          <cell r="M523" t="str">
            <v/>
          </cell>
          <cell r="N523">
            <v>1</v>
          </cell>
          <cell r="O523" t="str">
            <v>PAGO</v>
          </cell>
          <cell r="P523" t="str">
            <v>SALUD</v>
          </cell>
          <cell r="Q523" t="str">
            <v>Enviado</v>
          </cell>
          <cell r="R523" t="str">
            <v>DEPARTAMENTO DE RISARALDA,</v>
          </cell>
          <cell r="S523">
            <v>8914800857</v>
          </cell>
          <cell r="T523" t="str">
            <v>AHO</v>
          </cell>
          <cell r="U523">
            <v>601003693</v>
          </cell>
        </row>
        <row r="524">
          <cell r="A524" t="str">
            <v>ARIAS ORTIZ LAURA YULI</v>
          </cell>
          <cell r="B524" t="str">
            <v>ARIAS ORTIZ LAURA YULI</v>
          </cell>
          <cell r="C524" t="str">
            <v>CC</v>
          </cell>
          <cell r="D524">
            <v>1088332261</v>
          </cell>
          <cell r="E524" t="str">
            <v>DAVIVIENDA</v>
          </cell>
          <cell r="F524" t="str">
            <v>AHO</v>
          </cell>
          <cell r="G524">
            <v>127270135941</v>
          </cell>
          <cell r="H524" t="str">
            <v>30/06/2026</v>
          </cell>
          <cell r="I524" t="str">
            <v>1383260.00</v>
          </cell>
          <cell r="J524" t="str">
            <v>ABONO EN CUENTA</v>
          </cell>
          <cell r="K524" t="str">
            <v>Exito en Red</v>
          </cell>
          <cell r="L524" t="str">
            <v/>
          </cell>
          <cell r="M524" t="str">
            <v/>
          </cell>
          <cell r="N524">
            <v>3</v>
          </cell>
          <cell r="O524" t="str">
            <v>PAGO</v>
          </cell>
          <cell r="P524" t="str">
            <v>SALUD</v>
          </cell>
          <cell r="Q524" t="str">
            <v>Enviado</v>
          </cell>
          <cell r="R524" t="str">
            <v>DEPARTAMENTO DE RISARALDA,</v>
          </cell>
          <cell r="S524">
            <v>8914800857</v>
          </cell>
          <cell r="T524" t="str">
            <v>AHO</v>
          </cell>
          <cell r="U524">
            <v>601003693</v>
          </cell>
        </row>
        <row r="525">
          <cell r="A525" t="str">
            <v>CRUZ MONCADA CLAUDIA P</v>
          </cell>
          <cell r="B525" t="str">
            <v>CRUZ MONCADA CLAUDIA P</v>
          </cell>
          <cell r="C525" t="str">
            <v>CC</v>
          </cell>
          <cell r="D525">
            <v>24414836</v>
          </cell>
          <cell r="E525" t="str">
            <v>DAVIVIENDA</v>
          </cell>
          <cell r="F525" t="str">
            <v>AHO</v>
          </cell>
          <cell r="G525">
            <v>127300099653</v>
          </cell>
          <cell r="H525" t="str">
            <v>30/06/2026</v>
          </cell>
          <cell r="I525" t="str">
            <v>1618047.00</v>
          </cell>
          <cell r="J525" t="str">
            <v>ABONO EN CUENTA</v>
          </cell>
          <cell r="K525" t="str">
            <v>Exito en Red</v>
          </cell>
          <cell r="L525" t="str">
            <v/>
          </cell>
          <cell r="M525" t="str">
            <v/>
          </cell>
          <cell r="N525">
            <v>3</v>
          </cell>
          <cell r="O525" t="str">
            <v>PAGO</v>
          </cell>
          <cell r="P525" t="str">
            <v>SALUD</v>
          </cell>
          <cell r="Q525" t="str">
            <v>Enviado</v>
          </cell>
          <cell r="R525" t="str">
            <v>DEPARTAMENTO DE RISARALDA,</v>
          </cell>
          <cell r="S525">
            <v>8914800857</v>
          </cell>
          <cell r="T525" t="str">
            <v>AHO</v>
          </cell>
          <cell r="U525">
            <v>601003693</v>
          </cell>
        </row>
        <row r="526">
          <cell r="A526" t="str">
            <v>DE LOS RIOS SEPULVEDA</v>
          </cell>
          <cell r="B526" t="str">
            <v>DE LOS RIOS SEPULVEDA</v>
          </cell>
          <cell r="C526" t="str">
            <v>CC</v>
          </cell>
          <cell r="D526">
            <v>25194882</v>
          </cell>
          <cell r="E526" t="str">
            <v>DAVIVIENDA</v>
          </cell>
          <cell r="F526" t="str">
            <v>AHO</v>
          </cell>
          <cell r="G526">
            <v>127270062152</v>
          </cell>
          <cell r="H526" t="str">
            <v>30/06/2026</v>
          </cell>
          <cell r="I526" t="str">
            <v>2353051.00</v>
          </cell>
          <cell r="J526" t="str">
            <v>ABONO EN CUENTA</v>
          </cell>
          <cell r="K526" t="str">
            <v>Exito en Red</v>
          </cell>
          <cell r="L526" t="str">
            <v/>
          </cell>
          <cell r="M526" t="str">
            <v/>
          </cell>
          <cell r="N526">
            <v>3</v>
          </cell>
          <cell r="O526" t="str">
            <v>PAGO</v>
          </cell>
          <cell r="P526" t="str">
            <v>SALUD</v>
          </cell>
          <cell r="Q526" t="str">
            <v>Enviado</v>
          </cell>
          <cell r="R526" t="str">
            <v>DEPARTAMENTO DE RISARALDA,</v>
          </cell>
          <cell r="S526">
            <v>8914800857</v>
          </cell>
          <cell r="T526" t="str">
            <v>AHO</v>
          </cell>
          <cell r="U526">
            <v>601003693</v>
          </cell>
        </row>
        <row r="527">
          <cell r="A527" t="str">
            <v>GIRALDO MARQUEZ GLORIA</v>
          </cell>
          <cell r="B527" t="str">
            <v>GIRALDO MARQUEZ GLORIA</v>
          </cell>
          <cell r="C527" t="str">
            <v>CC</v>
          </cell>
          <cell r="D527">
            <v>24551720</v>
          </cell>
          <cell r="E527" t="str">
            <v>DAVIVIENDA</v>
          </cell>
          <cell r="F527" t="str">
            <v>AHO</v>
          </cell>
          <cell r="G527">
            <v>310516323</v>
          </cell>
          <cell r="H527" t="str">
            <v>30/06/2026</v>
          </cell>
          <cell r="I527" t="str">
            <v>1131100.00</v>
          </cell>
          <cell r="J527" t="str">
            <v>ABONO EN CUENTA</v>
          </cell>
          <cell r="K527" t="str">
            <v>Exito en Red</v>
          </cell>
          <cell r="L527" t="str">
            <v/>
          </cell>
          <cell r="M527" t="str">
            <v/>
          </cell>
          <cell r="N527">
            <v>3</v>
          </cell>
          <cell r="O527" t="str">
            <v>PAGO</v>
          </cell>
          <cell r="P527" t="str">
            <v>SALUD</v>
          </cell>
          <cell r="Q527" t="str">
            <v>Enviado</v>
          </cell>
          <cell r="R527" t="str">
            <v>DEPARTAMENTO DE RISARALDA,</v>
          </cell>
          <cell r="S527">
            <v>8914800857</v>
          </cell>
          <cell r="T527" t="str">
            <v>AHO</v>
          </cell>
          <cell r="U527">
            <v>601003693</v>
          </cell>
        </row>
        <row r="528">
          <cell r="A528" t="str">
            <v>DIOSA TABARES RICHARD</v>
          </cell>
          <cell r="B528" t="str">
            <v>DIOSA TABARES RICHARD</v>
          </cell>
          <cell r="C528" t="str">
            <v>CC</v>
          </cell>
          <cell r="D528">
            <v>4515287</v>
          </cell>
          <cell r="E528" t="str">
            <v>DAVIVIENDA</v>
          </cell>
          <cell r="F528" t="str">
            <v>AHO</v>
          </cell>
          <cell r="G528">
            <v>127270114409</v>
          </cell>
          <cell r="H528" t="str">
            <v>30/06/2026</v>
          </cell>
          <cell r="I528" t="str">
            <v>1299875.00</v>
          </cell>
          <cell r="J528" t="str">
            <v>ABONO EN CUENTA</v>
          </cell>
          <cell r="K528" t="str">
            <v>Exito en Red</v>
          </cell>
          <cell r="L528" t="str">
            <v/>
          </cell>
          <cell r="M528" t="str">
            <v/>
          </cell>
          <cell r="N528">
            <v>3</v>
          </cell>
          <cell r="O528" t="str">
            <v>PAGO</v>
          </cell>
          <cell r="P528" t="str">
            <v>SALUD</v>
          </cell>
          <cell r="Q528" t="str">
            <v>Enviado</v>
          </cell>
          <cell r="R528" t="str">
            <v>DEPARTAMENTO DE RISARALDA,</v>
          </cell>
          <cell r="S528">
            <v>8914800857</v>
          </cell>
          <cell r="T528" t="str">
            <v>AHO</v>
          </cell>
          <cell r="U528">
            <v>601003693</v>
          </cell>
        </row>
        <row r="529">
          <cell r="A529" t="str">
            <v>GIRALDO RAMIREZ ELSA M</v>
          </cell>
          <cell r="B529" t="str">
            <v>GIRALDO RAMIREZ ELSA M</v>
          </cell>
          <cell r="C529" t="str">
            <v>CC</v>
          </cell>
          <cell r="D529">
            <v>30322281</v>
          </cell>
          <cell r="E529" t="str">
            <v>BANCOLOMBIA</v>
          </cell>
          <cell r="F529" t="str">
            <v>AHO</v>
          </cell>
          <cell r="G529">
            <v>20028802162</v>
          </cell>
          <cell r="H529" t="str">
            <v>30/06/2026</v>
          </cell>
          <cell r="I529" t="str">
            <v>2541891.00</v>
          </cell>
          <cell r="J529" t="str">
            <v>ABONO EN CUENTA</v>
          </cell>
          <cell r="K529" t="str">
            <v>Exito en Red</v>
          </cell>
          <cell r="L529" t="str">
            <v/>
          </cell>
          <cell r="M529" t="str">
            <v/>
          </cell>
          <cell r="N529">
            <v>3</v>
          </cell>
          <cell r="O529" t="str">
            <v>PAGO</v>
          </cell>
          <cell r="P529" t="str">
            <v>SALUD</v>
          </cell>
          <cell r="Q529" t="str">
            <v>Enviado</v>
          </cell>
          <cell r="R529" t="str">
            <v>DEPARTAMENTO DE RISARALDA,</v>
          </cell>
          <cell r="S529">
            <v>8914800857</v>
          </cell>
          <cell r="T529" t="str">
            <v>AHO</v>
          </cell>
          <cell r="U529">
            <v>601003693</v>
          </cell>
        </row>
        <row r="530">
          <cell r="A530" t="str">
            <v>MEJIA TEJADA WILTON</v>
          </cell>
          <cell r="B530" t="str">
            <v>MEJIA TEJADA WILTON</v>
          </cell>
          <cell r="C530" t="str">
            <v>CC</v>
          </cell>
          <cell r="D530">
            <v>18561822</v>
          </cell>
          <cell r="E530" t="str">
            <v>DAVIVIENDA</v>
          </cell>
          <cell r="F530" t="str">
            <v>AHO</v>
          </cell>
          <cell r="G530">
            <v>302703392</v>
          </cell>
          <cell r="H530" t="str">
            <v>30/06/2026</v>
          </cell>
          <cell r="I530" t="str">
            <v>2106125.00</v>
          </cell>
          <cell r="J530" t="str">
            <v>ABONO EN CUENTA</v>
          </cell>
          <cell r="K530" t="str">
            <v>Exito en Red</v>
          </cell>
          <cell r="L530" t="str">
            <v/>
          </cell>
          <cell r="M530" t="str">
            <v/>
          </cell>
          <cell r="N530">
            <v>3</v>
          </cell>
          <cell r="O530" t="str">
            <v>PAGO</v>
          </cell>
          <cell r="P530" t="str">
            <v>SALUD</v>
          </cell>
          <cell r="Q530" t="str">
            <v>Enviado</v>
          </cell>
          <cell r="R530" t="str">
            <v>DEPARTAMENTO DE RISARALDA,</v>
          </cell>
          <cell r="S530">
            <v>8914800857</v>
          </cell>
          <cell r="T530" t="str">
            <v>AHO</v>
          </cell>
          <cell r="U530">
            <v>601003693</v>
          </cell>
        </row>
        <row r="531">
          <cell r="A531" t="str">
            <v>GRAJALES RESTREPO ORFA</v>
          </cell>
          <cell r="B531" t="str">
            <v>GRAJALES RESTREPO ORFA</v>
          </cell>
          <cell r="C531" t="str">
            <v>CC</v>
          </cell>
          <cell r="D531">
            <v>42146598</v>
          </cell>
          <cell r="E531" t="str">
            <v>DAVIVIENDA</v>
          </cell>
          <cell r="F531" t="str">
            <v>AHO</v>
          </cell>
          <cell r="G531">
            <v>126070815827</v>
          </cell>
          <cell r="H531" t="str">
            <v>30/06/2026</v>
          </cell>
          <cell r="I531" t="str">
            <v>989942.00</v>
          </cell>
          <cell r="J531" t="str">
            <v>ABONO EN CUENTA</v>
          </cell>
          <cell r="K531" t="str">
            <v>Exito en Red</v>
          </cell>
          <cell r="L531" t="str">
            <v/>
          </cell>
          <cell r="M531" t="str">
            <v/>
          </cell>
          <cell r="N531">
            <v>3</v>
          </cell>
          <cell r="O531" t="str">
            <v>PAGO</v>
          </cell>
          <cell r="P531" t="str">
            <v>SALUD</v>
          </cell>
          <cell r="Q531" t="str">
            <v>Enviado</v>
          </cell>
          <cell r="R531" t="str">
            <v>DEPARTAMENTO DE RISARALDA,</v>
          </cell>
          <cell r="S531">
            <v>8914800857</v>
          </cell>
          <cell r="T531" t="str">
            <v>AHO</v>
          </cell>
          <cell r="U531">
            <v>601003693</v>
          </cell>
        </row>
        <row r="532">
          <cell r="A532" t="str">
            <v>LOPEZ BEDOYA JUAN ANTO</v>
          </cell>
          <cell r="B532" t="str">
            <v>LOPEZ BEDOYA JUAN ANTO</v>
          </cell>
          <cell r="C532" t="str">
            <v>CC</v>
          </cell>
          <cell r="D532">
            <v>10263945</v>
          </cell>
          <cell r="E532" t="str">
            <v>BANCOLOMBIA</v>
          </cell>
          <cell r="F532" t="str">
            <v>AHO</v>
          </cell>
          <cell r="G532">
            <v>70891555453</v>
          </cell>
          <cell r="H532" t="str">
            <v>30/06/2026</v>
          </cell>
          <cell r="I532" t="str">
            <v>3036490.00</v>
          </cell>
          <cell r="J532" t="str">
            <v>ABONO EN CUENTA</v>
          </cell>
          <cell r="K532" t="str">
            <v>Exito en Red</v>
          </cell>
          <cell r="L532" t="str">
            <v/>
          </cell>
          <cell r="M532" t="str">
            <v/>
          </cell>
          <cell r="N532">
            <v>3</v>
          </cell>
          <cell r="O532" t="str">
            <v>PAGO</v>
          </cell>
          <cell r="P532" t="str">
            <v>SALUD</v>
          </cell>
          <cell r="Q532" t="str">
            <v>Enviado</v>
          </cell>
          <cell r="R532" t="str">
            <v>DEPARTAMENTO DE RISARALDA,</v>
          </cell>
          <cell r="S532">
            <v>8914800857</v>
          </cell>
          <cell r="T532" t="str">
            <v>AHO</v>
          </cell>
          <cell r="U532">
            <v>601003693</v>
          </cell>
        </row>
        <row r="533">
          <cell r="A533" t="str">
            <v>MANSANG DE LEON LUCY B</v>
          </cell>
          <cell r="B533" t="str">
            <v>MANSANG DE LEON LUCY B</v>
          </cell>
          <cell r="C533" t="str">
            <v>CC</v>
          </cell>
          <cell r="D533">
            <v>51833288</v>
          </cell>
          <cell r="E533" t="str">
            <v>DAVIVIENDA</v>
          </cell>
          <cell r="F533" t="str">
            <v>AHO</v>
          </cell>
          <cell r="G533">
            <v>126070742948</v>
          </cell>
          <cell r="H533" t="str">
            <v>30/06/2026</v>
          </cell>
          <cell r="I533" t="str">
            <v>1315269.00</v>
          </cell>
          <cell r="J533" t="str">
            <v>ABONO EN CUENTA</v>
          </cell>
          <cell r="K533" t="str">
            <v>Exito en Red</v>
          </cell>
          <cell r="L533" t="str">
            <v/>
          </cell>
          <cell r="M533" t="str">
            <v/>
          </cell>
          <cell r="N533">
            <v>3</v>
          </cell>
          <cell r="O533" t="str">
            <v>PAGO</v>
          </cell>
          <cell r="P533" t="str">
            <v>SALUD</v>
          </cell>
          <cell r="Q533" t="str">
            <v>Enviado</v>
          </cell>
          <cell r="R533" t="str">
            <v>DEPARTAMENTO DE RISARALDA,</v>
          </cell>
          <cell r="S533">
            <v>8914800857</v>
          </cell>
          <cell r="T533" t="str">
            <v>AHO</v>
          </cell>
          <cell r="U533">
            <v>601003693</v>
          </cell>
        </row>
        <row r="534">
          <cell r="A534" t="str">
            <v>COLORADO BARRIOS KAROL</v>
          </cell>
          <cell r="B534" t="str">
            <v>COLORADO BARRIOS KAROL</v>
          </cell>
          <cell r="C534" t="str">
            <v>CC</v>
          </cell>
          <cell r="D534">
            <v>65631905</v>
          </cell>
          <cell r="E534" t="str">
            <v>DAVIVIENDA</v>
          </cell>
          <cell r="F534" t="str">
            <v>AHO</v>
          </cell>
          <cell r="G534">
            <v>473170018534</v>
          </cell>
          <cell r="H534" t="str">
            <v>30/06/2026</v>
          </cell>
          <cell r="I534" t="str">
            <v>2962125.00</v>
          </cell>
          <cell r="J534" t="str">
            <v>ABONO EN CUENTA</v>
          </cell>
          <cell r="K534" t="str">
            <v>Exito en Red</v>
          </cell>
          <cell r="L534" t="str">
            <v/>
          </cell>
          <cell r="M534" t="str">
            <v/>
          </cell>
          <cell r="N534">
            <v>3</v>
          </cell>
          <cell r="O534" t="str">
            <v>PAGO</v>
          </cell>
          <cell r="P534" t="str">
            <v>SALUD</v>
          </cell>
          <cell r="Q534" t="str">
            <v>Enviado</v>
          </cell>
          <cell r="R534" t="str">
            <v>DEPARTAMENTO DE RISARALDA,</v>
          </cell>
          <cell r="S534">
            <v>8914800857</v>
          </cell>
          <cell r="T534" t="str">
            <v>AHO</v>
          </cell>
          <cell r="U534">
            <v>601003693</v>
          </cell>
        </row>
        <row r="535">
          <cell r="A535" t="str">
            <v>OSPINA OSPINA JHONNY</v>
          </cell>
          <cell r="B535" t="str">
            <v>OSPINA OSPINA JHONNY</v>
          </cell>
          <cell r="C535" t="str">
            <v>CC</v>
          </cell>
          <cell r="D535">
            <v>10098020</v>
          </cell>
          <cell r="E535" t="str">
            <v>DAVIVIENDA</v>
          </cell>
          <cell r="F535" t="str">
            <v>AHO</v>
          </cell>
          <cell r="G535">
            <v>126070880730</v>
          </cell>
          <cell r="H535" t="str">
            <v>30/06/2026</v>
          </cell>
          <cell r="I535" t="str">
            <v>3296500.00</v>
          </cell>
          <cell r="J535" t="str">
            <v>ABONO EN CUENTA</v>
          </cell>
          <cell r="K535" t="str">
            <v>Exito en Red</v>
          </cell>
          <cell r="L535" t="str">
            <v/>
          </cell>
          <cell r="M535" t="str">
            <v/>
          </cell>
          <cell r="N535">
            <v>3</v>
          </cell>
          <cell r="O535" t="str">
            <v>PAGO</v>
          </cell>
          <cell r="P535" t="str">
            <v>SALUD</v>
          </cell>
          <cell r="Q535" t="str">
            <v>Enviado</v>
          </cell>
          <cell r="R535" t="str">
            <v>DEPARTAMENTO DE RISARALDA,</v>
          </cell>
          <cell r="S535">
            <v>8914800857</v>
          </cell>
          <cell r="T535" t="str">
            <v>AHO</v>
          </cell>
          <cell r="U535">
            <v>601003693</v>
          </cell>
        </row>
        <row r="536">
          <cell r="A536" t="str">
            <v>CARDONA TAMAYO ROCIO</v>
          </cell>
          <cell r="B536" t="str">
            <v>CARDONA TAMAYO ROCIO</v>
          </cell>
          <cell r="C536" t="str">
            <v>CC</v>
          </cell>
          <cell r="D536">
            <v>29613849</v>
          </cell>
          <cell r="E536" t="str">
            <v>DAVIVIENDA</v>
          </cell>
          <cell r="F536" t="str">
            <v>AHO</v>
          </cell>
          <cell r="G536">
            <v>128070014781</v>
          </cell>
          <cell r="H536" t="str">
            <v>30/06/2026</v>
          </cell>
          <cell r="I536" t="str">
            <v>1323260.00</v>
          </cell>
          <cell r="J536" t="str">
            <v>ABONO EN CUENTA</v>
          </cell>
          <cell r="K536" t="str">
            <v>Exito en Red</v>
          </cell>
          <cell r="L536" t="str">
            <v/>
          </cell>
          <cell r="M536" t="str">
            <v/>
          </cell>
          <cell r="N536">
            <v>3</v>
          </cell>
          <cell r="O536" t="str">
            <v>PAGO</v>
          </cell>
          <cell r="P536" t="str">
            <v>SALUD</v>
          </cell>
          <cell r="Q536" t="str">
            <v>Enviado</v>
          </cell>
          <cell r="R536" t="str">
            <v>DEPARTAMENTO DE RISARALDA,</v>
          </cell>
          <cell r="S536">
            <v>8914800857</v>
          </cell>
          <cell r="T536" t="str">
            <v>AHO</v>
          </cell>
          <cell r="U536">
            <v>601003693</v>
          </cell>
        </row>
        <row r="537">
          <cell r="A537" t="str">
            <v>MONTES ANA MARIA</v>
          </cell>
          <cell r="B537" t="str">
            <v>MONTES ANA MARIA</v>
          </cell>
          <cell r="C537" t="str">
            <v>CC</v>
          </cell>
          <cell r="D537">
            <v>1093218153</v>
          </cell>
          <cell r="E537" t="str">
            <v>BBVA</v>
          </cell>
          <cell r="F537" t="str">
            <v>AHO</v>
          </cell>
          <cell r="G537">
            <v>871075982</v>
          </cell>
          <cell r="H537" t="str">
            <v>30/06/2026</v>
          </cell>
          <cell r="I537" t="str">
            <v>1139976.00</v>
          </cell>
          <cell r="J537" t="str">
            <v>ABONO EN CUENTA</v>
          </cell>
          <cell r="K537" t="str">
            <v>Exito en Red</v>
          </cell>
          <cell r="L537" t="str">
            <v/>
          </cell>
          <cell r="M537" t="str">
            <v/>
          </cell>
          <cell r="N537">
            <v>3</v>
          </cell>
          <cell r="O537" t="str">
            <v>PAGO</v>
          </cell>
          <cell r="P537" t="str">
            <v>SALUD</v>
          </cell>
          <cell r="Q537" t="str">
            <v>Enviado</v>
          </cell>
          <cell r="R537" t="str">
            <v>DEPARTAMENTO DE RISARALDA,</v>
          </cell>
          <cell r="S537">
            <v>8914800857</v>
          </cell>
          <cell r="T537" t="str">
            <v>AHO</v>
          </cell>
          <cell r="U537">
            <v>601003693</v>
          </cell>
        </row>
        <row r="538">
          <cell r="A538" t="str">
            <v>GIRALDO CAMPUZANO DENI</v>
          </cell>
          <cell r="B538" t="str">
            <v>GIRALDO CAMPUZANO DENI</v>
          </cell>
          <cell r="C538" t="str">
            <v>CC</v>
          </cell>
          <cell r="D538">
            <v>42080583</v>
          </cell>
          <cell r="E538" t="str">
            <v>DAVIVIENDA</v>
          </cell>
          <cell r="F538" t="str">
            <v>AHO</v>
          </cell>
          <cell r="G538">
            <v>302690557</v>
          </cell>
          <cell r="H538" t="str">
            <v>30/06/2026</v>
          </cell>
          <cell r="I538" t="str">
            <v>3380890.00</v>
          </cell>
          <cell r="J538" t="str">
            <v>ABONO EN CUENTA</v>
          </cell>
          <cell r="K538" t="str">
            <v>Exito en Red</v>
          </cell>
          <cell r="L538" t="str">
            <v/>
          </cell>
          <cell r="M538" t="str">
            <v/>
          </cell>
          <cell r="N538">
            <v>3</v>
          </cell>
          <cell r="O538" t="str">
            <v>PAGO</v>
          </cell>
          <cell r="P538" t="str">
            <v>SALUD</v>
          </cell>
          <cell r="Q538" t="str">
            <v>Enviado</v>
          </cell>
          <cell r="R538" t="str">
            <v>DEPARTAMENTO DE RISARALDA,</v>
          </cell>
          <cell r="S538">
            <v>8914800857</v>
          </cell>
          <cell r="T538" t="str">
            <v>AHO</v>
          </cell>
          <cell r="U538">
            <v>601003693</v>
          </cell>
        </row>
        <row r="539">
          <cell r="A539" t="str">
            <v>DIAZ TABORDA SARA</v>
          </cell>
          <cell r="B539" t="str">
            <v>DIAZ TABORDA SARA</v>
          </cell>
          <cell r="C539" t="str">
            <v>CC</v>
          </cell>
          <cell r="D539">
            <v>1088027510</v>
          </cell>
          <cell r="E539" t="str">
            <v>BANCOLOMBIA</v>
          </cell>
          <cell r="F539" t="str">
            <v>AHO</v>
          </cell>
          <cell r="G539">
            <v>72371501712</v>
          </cell>
          <cell r="H539" t="str">
            <v>30/06/2026</v>
          </cell>
          <cell r="I539" t="str">
            <v>1848200.00</v>
          </cell>
          <cell r="J539" t="str">
            <v>ABONO EN CUENTA</v>
          </cell>
          <cell r="K539" t="str">
            <v>Exito en Red</v>
          </cell>
          <cell r="L539" t="str">
            <v/>
          </cell>
          <cell r="M539" t="str">
            <v/>
          </cell>
          <cell r="N539">
            <v>3</v>
          </cell>
          <cell r="O539" t="str">
            <v>PAGO</v>
          </cell>
          <cell r="P539" t="str">
            <v>SALUD</v>
          </cell>
          <cell r="Q539" t="str">
            <v>Enviado</v>
          </cell>
          <cell r="R539" t="str">
            <v>DEPARTAMENTO DE RISARALDA,</v>
          </cell>
          <cell r="S539">
            <v>8914800857</v>
          </cell>
          <cell r="T539" t="str">
            <v>AHO</v>
          </cell>
          <cell r="U539">
            <v>601003693</v>
          </cell>
        </row>
        <row r="540">
          <cell r="A540" t="str">
            <v>GRISALES SALAZAR PAULA</v>
          </cell>
          <cell r="B540" t="str">
            <v>GRISALES SALAZAR PAULA</v>
          </cell>
          <cell r="C540" t="str">
            <v>CC</v>
          </cell>
          <cell r="D540">
            <v>42120630</v>
          </cell>
          <cell r="E540" t="str">
            <v>BANCO DE BOGOTA</v>
          </cell>
          <cell r="F540" t="str">
            <v>AHO</v>
          </cell>
          <cell r="G540">
            <v>912182060</v>
          </cell>
          <cell r="H540" t="str">
            <v>30/06/2026</v>
          </cell>
          <cell r="I540" t="str">
            <v>3138950.00</v>
          </cell>
          <cell r="J540" t="str">
            <v>ABONO EN CUENTA</v>
          </cell>
          <cell r="K540" t="str">
            <v>Exito en Red</v>
          </cell>
          <cell r="L540" t="str">
            <v/>
          </cell>
          <cell r="M540" t="str">
            <v/>
          </cell>
          <cell r="N540">
            <v>3</v>
          </cell>
          <cell r="O540" t="str">
            <v>PAGO</v>
          </cell>
          <cell r="P540" t="str">
            <v>SALUD</v>
          </cell>
          <cell r="Q540" t="str">
            <v>Enviado</v>
          </cell>
          <cell r="R540" t="str">
            <v>DEPARTAMENTO DE RISARALDA,</v>
          </cell>
          <cell r="S540">
            <v>8914800857</v>
          </cell>
          <cell r="T540" t="str">
            <v>AHO</v>
          </cell>
          <cell r="U540">
            <v>601003693</v>
          </cell>
        </row>
        <row r="541">
          <cell r="A541" t="str">
            <v>RIVERA GONZALEZ LUZ AD</v>
          </cell>
          <cell r="B541" t="str">
            <v>RIVERA GONZALEZ LUZ AD</v>
          </cell>
          <cell r="C541" t="str">
            <v>CC</v>
          </cell>
          <cell r="D541">
            <v>42008477</v>
          </cell>
          <cell r="E541" t="str">
            <v>DAVIVIENDA</v>
          </cell>
          <cell r="F541" t="str">
            <v>AHO</v>
          </cell>
          <cell r="G541">
            <v>421553363</v>
          </cell>
          <cell r="H541" t="str">
            <v>30/06/2026</v>
          </cell>
          <cell r="I541" t="str">
            <v>2661265.00</v>
          </cell>
          <cell r="J541" t="str">
            <v>ABONO EN CUENTA</v>
          </cell>
          <cell r="K541" t="str">
            <v>Exito en Red</v>
          </cell>
          <cell r="L541" t="str">
            <v/>
          </cell>
          <cell r="M541" t="str">
            <v/>
          </cell>
          <cell r="N541">
            <v>3</v>
          </cell>
          <cell r="O541" t="str">
            <v>PAGO</v>
          </cell>
          <cell r="P541" t="str">
            <v>SALUD</v>
          </cell>
          <cell r="Q541" t="str">
            <v>Enviado</v>
          </cell>
          <cell r="R541" t="str">
            <v>DEPARTAMENTO DE RISARALDA,</v>
          </cell>
          <cell r="S541">
            <v>8914800857</v>
          </cell>
          <cell r="T541" t="str">
            <v>AHO</v>
          </cell>
          <cell r="U541">
            <v>601003693</v>
          </cell>
        </row>
        <row r="542">
          <cell r="A542" t="str">
            <v>RINCON HURTADO DIEGO A</v>
          </cell>
          <cell r="B542" t="str">
            <v>RINCON HURTADO DIEGO A</v>
          </cell>
          <cell r="C542" t="str">
            <v>CC</v>
          </cell>
          <cell r="D542">
            <v>94367550</v>
          </cell>
          <cell r="E542" t="str">
            <v>DAVIVIENDA</v>
          </cell>
          <cell r="F542" t="str">
            <v>AHO</v>
          </cell>
          <cell r="G542">
            <v>421553074</v>
          </cell>
          <cell r="H542" t="str">
            <v>30/06/2026</v>
          </cell>
          <cell r="I542" t="str">
            <v>3920350.00</v>
          </cell>
          <cell r="J542" t="str">
            <v>ABONO EN CUENTA</v>
          </cell>
          <cell r="K542" t="str">
            <v>Exito en Red</v>
          </cell>
          <cell r="L542" t="str">
            <v/>
          </cell>
          <cell r="M542" t="str">
            <v/>
          </cell>
          <cell r="N542">
            <v>3</v>
          </cell>
          <cell r="O542" t="str">
            <v>PAGO</v>
          </cell>
          <cell r="P542" t="str">
            <v>SALUD</v>
          </cell>
          <cell r="Q542" t="str">
            <v>Enviado</v>
          </cell>
          <cell r="R542" t="str">
            <v>DEPARTAMENTO DE RISARALDA,</v>
          </cell>
          <cell r="S542">
            <v>8914800857</v>
          </cell>
          <cell r="T542" t="str">
            <v>AHO</v>
          </cell>
          <cell r="U542">
            <v>601003693</v>
          </cell>
        </row>
        <row r="543">
          <cell r="A543" t="str">
            <v>MORENO GOMEZ JHON GERA</v>
          </cell>
          <cell r="B543" t="str">
            <v>MORENO GOMEZ JHON GERA</v>
          </cell>
          <cell r="C543" t="str">
            <v>CC</v>
          </cell>
          <cell r="D543">
            <v>10123584</v>
          </cell>
          <cell r="E543" t="str">
            <v>DAVIVIENDA</v>
          </cell>
          <cell r="F543" t="str">
            <v>AHO</v>
          </cell>
          <cell r="G543">
            <v>304500481</v>
          </cell>
          <cell r="H543" t="str">
            <v>30/06/2026</v>
          </cell>
          <cell r="I543" t="str">
            <v>2511464.00</v>
          </cell>
          <cell r="J543" t="str">
            <v>ABONO EN CUENTA</v>
          </cell>
          <cell r="K543" t="str">
            <v>Exito en Red</v>
          </cell>
          <cell r="L543" t="str">
            <v/>
          </cell>
          <cell r="M543" t="str">
            <v/>
          </cell>
          <cell r="N543">
            <v>3</v>
          </cell>
          <cell r="O543" t="str">
            <v>PAGO</v>
          </cell>
          <cell r="P543" t="str">
            <v>SALUD</v>
          </cell>
          <cell r="Q543" t="str">
            <v>Enviado</v>
          </cell>
          <cell r="R543" t="str">
            <v>DEPARTAMENTO DE RISARALDA,</v>
          </cell>
          <cell r="S543">
            <v>8914800857</v>
          </cell>
          <cell r="T543" t="str">
            <v>AHO</v>
          </cell>
          <cell r="U543">
            <v>601003693</v>
          </cell>
        </row>
        <row r="544">
          <cell r="A544" t="str">
            <v>GUTIERREZ VALENZUELA L</v>
          </cell>
          <cell r="B544" t="str">
            <v>GUTIERREZ VALENZUELA L</v>
          </cell>
          <cell r="C544" t="str">
            <v>CC</v>
          </cell>
          <cell r="D544">
            <v>26558942</v>
          </cell>
          <cell r="E544" t="str">
            <v>DAVIVIENDA</v>
          </cell>
          <cell r="F544" t="str">
            <v>AHO</v>
          </cell>
          <cell r="G544">
            <v>488472251575</v>
          </cell>
          <cell r="H544" t="str">
            <v>30/06/2026</v>
          </cell>
          <cell r="I544" t="str">
            <v>2941920.00</v>
          </cell>
          <cell r="J544" t="str">
            <v>ABONO EN CUENTA</v>
          </cell>
          <cell r="K544" t="str">
            <v>Exito en Red</v>
          </cell>
          <cell r="L544" t="str">
            <v/>
          </cell>
          <cell r="M544" t="str">
            <v/>
          </cell>
          <cell r="N544">
            <v>3</v>
          </cell>
          <cell r="O544" t="str">
            <v>PAGO</v>
          </cell>
          <cell r="P544" t="str">
            <v>SALUD</v>
          </cell>
          <cell r="Q544" t="str">
            <v>Enviado</v>
          </cell>
          <cell r="R544" t="str">
            <v>DEPARTAMENTO DE RISARALDA,</v>
          </cell>
          <cell r="S544">
            <v>8914800857</v>
          </cell>
          <cell r="T544" t="str">
            <v>AHO</v>
          </cell>
          <cell r="U544">
            <v>601003693</v>
          </cell>
        </row>
        <row r="545">
          <cell r="A545" t="str">
            <v>MONTOYA ZULUAGA JHON J</v>
          </cell>
          <cell r="B545" t="str">
            <v>MONTOYA ZULUAGA JHON J</v>
          </cell>
          <cell r="C545" t="str">
            <v>CC</v>
          </cell>
          <cell r="D545">
            <v>18509748</v>
          </cell>
          <cell r="E545" t="str">
            <v>DAVIVIENDA</v>
          </cell>
          <cell r="F545" t="str">
            <v>AHO</v>
          </cell>
          <cell r="G545">
            <v>302666839</v>
          </cell>
          <cell r="H545" t="str">
            <v>30/06/2026</v>
          </cell>
          <cell r="I545" t="str">
            <v>1958396.00</v>
          </cell>
          <cell r="J545" t="str">
            <v>ABONO EN CUENTA</v>
          </cell>
          <cell r="K545" t="str">
            <v>Exito en Red</v>
          </cell>
          <cell r="L545" t="str">
            <v/>
          </cell>
          <cell r="M545" t="str">
            <v/>
          </cell>
          <cell r="N545">
            <v>3</v>
          </cell>
          <cell r="O545" t="str">
            <v>PAGO</v>
          </cell>
          <cell r="P545" t="str">
            <v>SALUD</v>
          </cell>
          <cell r="Q545" t="str">
            <v>Enviado</v>
          </cell>
          <cell r="R545" t="str">
            <v>DEPARTAMENTO DE RISARALDA,</v>
          </cell>
          <cell r="S545">
            <v>8914800857</v>
          </cell>
          <cell r="T545" t="str">
            <v>AHO</v>
          </cell>
          <cell r="U545">
            <v>601003693</v>
          </cell>
        </row>
        <row r="546">
          <cell r="A546" t="str">
            <v>GARCIA QUINTERO ADRIAN</v>
          </cell>
          <cell r="B546" t="str">
            <v>GARCIA QUINTERO ADRIAN</v>
          </cell>
          <cell r="C546" t="str">
            <v>CC</v>
          </cell>
          <cell r="D546">
            <v>42132215</v>
          </cell>
          <cell r="E546" t="str">
            <v>DAVIVIENDA</v>
          </cell>
          <cell r="F546" t="str">
            <v>AHO</v>
          </cell>
          <cell r="G546">
            <v>302680871</v>
          </cell>
          <cell r="H546" t="str">
            <v>30/06/2026</v>
          </cell>
          <cell r="I546" t="str">
            <v>1097793.00</v>
          </cell>
          <cell r="J546" t="str">
            <v>ABONO EN CUENTA</v>
          </cell>
          <cell r="K546" t="str">
            <v>Exito en Red</v>
          </cell>
          <cell r="L546" t="str">
            <v/>
          </cell>
          <cell r="M546" t="str">
            <v/>
          </cell>
          <cell r="N546">
            <v>3</v>
          </cell>
          <cell r="O546" t="str">
            <v>PAGO</v>
          </cell>
          <cell r="P546" t="str">
            <v>SALUD</v>
          </cell>
          <cell r="Q546" t="str">
            <v>Enviado</v>
          </cell>
          <cell r="R546" t="str">
            <v>DEPARTAMENTO DE RISARALDA,</v>
          </cell>
          <cell r="S546">
            <v>8914800857</v>
          </cell>
          <cell r="T546" t="str">
            <v>AHO</v>
          </cell>
          <cell r="U546">
            <v>601003693</v>
          </cell>
        </row>
        <row r="547">
          <cell r="A547" t="str">
            <v>MU OZ LOZANO GUSTAVO</v>
          </cell>
          <cell r="B547" t="str">
            <v>MU OZ LOZANO GUSTAVO</v>
          </cell>
          <cell r="C547" t="str">
            <v>CC</v>
          </cell>
          <cell r="D547">
            <v>16220244</v>
          </cell>
          <cell r="E547" t="str">
            <v>DAVIVIENDA</v>
          </cell>
          <cell r="F547" t="str">
            <v>AHO</v>
          </cell>
          <cell r="G547">
            <v>127270087423</v>
          </cell>
          <cell r="H547" t="str">
            <v>30/06/2026</v>
          </cell>
          <cell r="I547" t="str">
            <v>3204716.00</v>
          </cell>
          <cell r="J547" t="str">
            <v>ABONO EN CUENTA</v>
          </cell>
          <cell r="K547" t="str">
            <v>Exito en Red</v>
          </cell>
          <cell r="L547" t="str">
            <v/>
          </cell>
          <cell r="M547" t="str">
            <v/>
          </cell>
          <cell r="N547">
            <v>3</v>
          </cell>
          <cell r="O547" t="str">
            <v>PAGO</v>
          </cell>
          <cell r="P547" t="str">
            <v>SALUD</v>
          </cell>
          <cell r="Q547" t="str">
            <v>Enviado</v>
          </cell>
          <cell r="R547" t="str">
            <v>DEPARTAMENTO DE RISARALDA,</v>
          </cell>
          <cell r="S547">
            <v>8914800857</v>
          </cell>
          <cell r="T547" t="str">
            <v>AHO</v>
          </cell>
          <cell r="U547">
            <v>601003693</v>
          </cell>
        </row>
        <row r="548">
          <cell r="A548" t="str">
            <v>SEPULVEDA OVIEDO JAMES</v>
          </cell>
          <cell r="B548" t="str">
            <v>SEPULVEDA OVIEDO JAMES</v>
          </cell>
          <cell r="C548" t="str">
            <v>CC</v>
          </cell>
          <cell r="D548">
            <v>18508569</v>
          </cell>
          <cell r="E548" t="str">
            <v>DAVIVIENDA</v>
          </cell>
          <cell r="F548" t="str">
            <v>AHO</v>
          </cell>
          <cell r="G548">
            <v>302688122</v>
          </cell>
          <cell r="H548" t="str">
            <v>30/06/2026</v>
          </cell>
          <cell r="I548" t="str">
            <v>2772450.00</v>
          </cell>
          <cell r="J548" t="str">
            <v>ABONO EN CUENTA</v>
          </cell>
          <cell r="K548" t="str">
            <v>Exito en Red</v>
          </cell>
          <cell r="L548" t="str">
            <v/>
          </cell>
          <cell r="M548" t="str">
            <v/>
          </cell>
          <cell r="N548">
            <v>3</v>
          </cell>
          <cell r="O548" t="str">
            <v>PAGO</v>
          </cell>
          <cell r="P548" t="str">
            <v>SALUD</v>
          </cell>
          <cell r="Q548" t="str">
            <v>Enviado</v>
          </cell>
          <cell r="R548" t="str">
            <v>DEPARTAMENTO DE RISARALDA,</v>
          </cell>
          <cell r="S548">
            <v>8914800857</v>
          </cell>
          <cell r="T548" t="str">
            <v>AHO</v>
          </cell>
          <cell r="U548">
            <v>601003693</v>
          </cell>
        </row>
        <row r="549">
          <cell r="A549" t="str">
            <v>ZULETA GONZALEZ FRED M</v>
          </cell>
          <cell r="B549" t="str">
            <v>ZULETA GONZALEZ FRED M</v>
          </cell>
          <cell r="C549" t="str">
            <v>CC</v>
          </cell>
          <cell r="D549">
            <v>4516316</v>
          </cell>
          <cell r="E549" t="str">
            <v>BANCOLOMBIA</v>
          </cell>
          <cell r="F549" t="str">
            <v>AHO</v>
          </cell>
          <cell r="G549">
            <v>85739143140</v>
          </cell>
          <cell r="H549" t="str">
            <v>30/06/2026</v>
          </cell>
          <cell r="I549" t="str">
            <v>1394600.00</v>
          </cell>
          <cell r="J549" t="str">
            <v>ABONO EN CUENTA</v>
          </cell>
          <cell r="K549" t="str">
            <v>Exito en Red</v>
          </cell>
          <cell r="L549" t="str">
            <v/>
          </cell>
          <cell r="M549" t="str">
            <v/>
          </cell>
          <cell r="N549">
            <v>3</v>
          </cell>
          <cell r="O549" t="str">
            <v>PAGO</v>
          </cell>
          <cell r="P549" t="str">
            <v>SALUD</v>
          </cell>
          <cell r="Q549" t="str">
            <v>Enviado</v>
          </cell>
          <cell r="R549" t="str">
            <v>DEPARTAMENTO DE RISARALDA,</v>
          </cell>
          <cell r="S549">
            <v>8914800857</v>
          </cell>
          <cell r="T549" t="str">
            <v>AHO</v>
          </cell>
          <cell r="U549">
            <v>601003693</v>
          </cell>
        </row>
        <row r="550">
          <cell r="A550" t="str">
            <v>CARMONA ARENAS LUZ EST</v>
          </cell>
          <cell r="B550" t="str">
            <v>CARMONA ARENAS LUZ EST</v>
          </cell>
          <cell r="C550" t="str">
            <v>CC</v>
          </cell>
          <cell r="D550">
            <v>42096744</v>
          </cell>
          <cell r="E550" t="str">
            <v>DAVIVIENDA</v>
          </cell>
          <cell r="F550" t="str">
            <v>AHO</v>
          </cell>
          <cell r="G550">
            <v>421658170</v>
          </cell>
          <cell r="H550" t="str">
            <v>30/06/2026</v>
          </cell>
          <cell r="I550" t="str">
            <v>713053.00</v>
          </cell>
          <cell r="J550" t="str">
            <v>ABONO EN CUENTA</v>
          </cell>
          <cell r="K550" t="str">
            <v>Exito en Red</v>
          </cell>
          <cell r="L550" t="str">
            <v/>
          </cell>
          <cell r="M550" t="str">
            <v/>
          </cell>
          <cell r="N550">
            <v>3</v>
          </cell>
          <cell r="O550" t="str">
            <v>PAGO</v>
          </cell>
          <cell r="P550" t="str">
            <v>SALUD</v>
          </cell>
          <cell r="Q550" t="str">
            <v>Enviado</v>
          </cell>
          <cell r="R550" t="str">
            <v>DEPARTAMENTO DE RISARALDA,</v>
          </cell>
          <cell r="S550">
            <v>8914800857</v>
          </cell>
          <cell r="T550" t="str">
            <v>AHO</v>
          </cell>
          <cell r="U550">
            <v>601003693</v>
          </cell>
        </row>
        <row r="551">
          <cell r="A551" t="str">
            <v>BA OL GARCIA LEIDY JOH</v>
          </cell>
          <cell r="B551" t="str">
            <v>BA OL GARCIA LEIDY JOH</v>
          </cell>
          <cell r="C551" t="str">
            <v>CC</v>
          </cell>
          <cell r="D551">
            <v>1088308199</v>
          </cell>
          <cell r="E551" t="str">
            <v>DAVIbank S.A</v>
          </cell>
          <cell r="F551" t="str">
            <v>AHO</v>
          </cell>
          <cell r="G551">
            <v>5772035042</v>
          </cell>
          <cell r="H551" t="str">
            <v>30/06/2026</v>
          </cell>
          <cell r="I551" t="str">
            <v>3088400.00</v>
          </cell>
          <cell r="J551" t="str">
            <v>ABONO EN CUENTA</v>
          </cell>
          <cell r="K551" t="str">
            <v>Exito en Red</v>
          </cell>
          <cell r="L551" t="str">
            <v/>
          </cell>
          <cell r="M551" t="str">
            <v/>
          </cell>
          <cell r="N551">
            <v>3</v>
          </cell>
          <cell r="O551" t="str">
            <v>PAGO</v>
          </cell>
          <cell r="P551" t="str">
            <v>SALUD</v>
          </cell>
          <cell r="Q551" t="str">
            <v>Enviado</v>
          </cell>
          <cell r="R551" t="str">
            <v>DEPARTAMENTO DE RISARALDA,</v>
          </cell>
          <cell r="S551">
            <v>8914800857</v>
          </cell>
          <cell r="T551" t="str">
            <v>AHO</v>
          </cell>
          <cell r="U551">
            <v>601003693</v>
          </cell>
        </row>
        <row r="552">
          <cell r="A552" t="str">
            <v>GONZALEZ CASTILLO JULI</v>
          </cell>
          <cell r="B552" t="str">
            <v>GONZALEZ CASTILLO JULI</v>
          </cell>
          <cell r="C552" t="str">
            <v>CC</v>
          </cell>
          <cell r="D552">
            <v>1053769774</v>
          </cell>
          <cell r="E552" t="str">
            <v>BANCOLOMBIA</v>
          </cell>
          <cell r="F552" t="str">
            <v>AHO</v>
          </cell>
          <cell r="G552">
            <v>82934999556</v>
          </cell>
          <cell r="H552" t="str">
            <v>30/06/2026</v>
          </cell>
          <cell r="I552" t="str">
            <v>1980744.00</v>
          </cell>
          <cell r="J552" t="str">
            <v>ABONO EN CUENTA</v>
          </cell>
          <cell r="K552" t="str">
            <v>Exito en Red</v>
          </cell>
          <cell r="L552" t="str">
            <v/>
          </cell>
          <cell r="M552" t="str">
            <v/>
          </cell>
          <cell r="N552">
            <v>3</v>
          </cell>
          <cell r="O552" t="str">
            <v>PAGO</v>
          </cell>
          <cell r="P552" t="str">
            <v>SALUD</v>
          </cell>
          <cell r="Q552" t="str">
            <v>Enviado</v>
          </cell>
          <cell r="R552" t="str">
            <v>DEPARTAMENTO DE RISARALDA,</v>
          </cell>
          <cell r="S552">
            <v>8914800857</v>
          </cell>
          <cell r="T552" t="str">
            <v>AHO</v>
          </cell>
          <cell r="U552">
            <v>601003693</v>
          </cell>
        </row>
        <row r="553">
          <cell r="A553" t="str">
            <v>AGUIRRE GONZALEZ DEICY</v>
          </cell>
          <cell r="B553" t="str">
            <v>AGUIRRE GONZALEZ DEICY</v>
          </cell>
          <cell r="C553" t="str">
            <v>CC</v>
          </cell>
          <cell r="D553">
            <v>1060587741</v>
          </cell>
          <cell r="E553" t="str">
            <v>DAVIVIENDA</v>
          </cell>
          <cell r="F553" t="str">
            <v>AHO</v>
          </cell>
          <cell r="G553">
            <v>84700063518</v>
          </cell>
          <cell r="H553" t="str">
            <v>30/06/2026</v>
          </cell>
          <cell r="I553" t="str">
            <v>4852080.00</v>
          </cell>
          <cell r="J553" t="str">
            <v>ABONO EN CUENTA</v>
          </cell>
          <cell r="K553" t="str">
            <v>Exito en Red</v>
          </cell>
          <cell r="L553" t="str">
            <v/>
          </cell>
          <cell r="M553" t="str">
            <v/>
          </cell>
          <cell r="N553">
            <v>3</v>
          </cell>
          <cell r="O553" t="str">
            <v>PAGO</v>
          </cell>
          <cell r="P553" t="str">
            <v>SALUD</v>
          </cell>
          <cell r="Q553" t="str">
            <v>Enviado</v>
          </cell>
          <cell r="R553" t="str">
            <v>DEPARTAMENTO DE RISARALDA,</v>
          </cell>
          <cell r="S553">
            <v>8914800857</v>
          </cell>
          <cell r="T553" t="str">
            <v>AHO</v>
          </cell>
          <cell r="U553">
            <v>601003693</v>
          </cell>
        </row>
        <row r="554">
          <cell r="A554" t="str">
            <v>BENAVIDES CASANOVA AND</v>
          </cell>
          <cell r="B554" t="str">
            <v>BENAVIDES CASANOVA AND</v>
          </cell>
          <cell r="C554" t="str">
            <v>CC</v>
          </cell>
          <cell r="D554">
            <v>1088020034</v>
          </cell>
          <cell r="E554" t="str">
            <v>DAVIVIENDA</v>
          </cell>
          <cell r="F554" t="str">
            <v>AHO</v>
          </cell>
          <cell r="G554">
            <v>488433630370</v>
          </cell>
          <cell r="H554" t="str">
            <v>30/06/2026</v>
          </cell>
          <cell r="I554" t="str">
            <v>1359818.00</v>
          </cell>
          <cell r="J554" t="str">
            <v>ABONO EN CUENTA</v>
          </cell>
          <cell r="K554" t="str">
            <v>Exito en Red</v>
          </cell>
          <cell r="L554" t="str">
            <v/>
          </cell>
          <cell r="M554" t="str">
            <v/>
          </cell>
          <cell r="N554">
            <v>3</v>
          </cell>
          <cell r="O554" t="str">
            <v>PAGO</v>
          </cell>
          <cell r="P554" t="str">
            <v>SALUD</v>
          </cell>
          <cell r="Q554" t="str">
            <v>Enviado</v>
          </cell>
          <cell r="R554" t="str">
            <v>DEPARTAMENTO DE RISARALDA,</v>
          </cell>
          <cell r="S554">
            <v>8914800857</v>
          </cell>
          <cell r="T554" t="str">
            <v>AHO</v>
          </cell>
          <cell r="U554">
            <v>601003693</v>
          </cell>
        </row>
        <row r="555">
          <cell r="A555" t="str">
            <v>HERNANDEZ MAYORGA LIGE</v>
          </cell>
          <cell r="B555" t="str">
            <v>HERNANDEZ MAYORGA LIGE</v>
          </cell>
          <cell r="C555" t="str">
            <v>CC</v>
          </cell>
          <cell r="D555">
            <v>42101783</v>
          </cell>
          <cell r="E555" t="str">
            <v>BBVA</v>
          </cell>
          <cell r="F555" t="str">
            <v>AHO</v>
          </cell>
          <cell r="G555">
            <v>703196279</v>
          </cell>
          <cell r="H555" t="str">
            <v>30/06/2026</v>
          </cell>
          <cell r="I555" t="str">
            <v>3490100.00</v>
          </cell>
          <cell r="J555" t="str">
            <v>ABONO EN CUENTA</v>
          </cell>
          <cell r="K555" t="str">
            <v>Exito en Red</v>
          </cell>
          <cell r="L555" t="str">
            <v/>
          </cell>
          <cell r="M555" t="str">
            <v/>
          </cell>
          <cell r="N555">
            <v>3</v>
          </cell>
          <cell r="O555" t="str">
            <v>PAGO</v>
          </cell>
          <cell r="P555" t="str">
            <v>SALUD</v>
          </cell>
          <cell r="Q555" t="str">
            <v>Enviado</v>
          </cell>
          <cell r="R555" t="str">
            <v>DEPARTAMENTO DE RISARALDA,</v>
          </cell>
          <cell r="S555">
            <v>8914800857</v>
          </cell>
          <cell r="T555" t="str">
            <v>AHO</v>
          </cell>
          <cell r="U555">
            <v>601003693</v>
          </cell>
        </row>
        <row r="556">
          <cell r="A556" t="str">
            <v>MEDINA CORDOVA ALBERTO</v>
          </cell>
          <cell r="B556" t="str">
            <v>MEDINA CORDOVA ALBERTO</v>
          </cell>
          <cell r="C556" t="str">
            <v>CC</v>
          </cell>
          <cell r="D556">
            <v>10116672</v>
          </cell>
          <cell r="E556" t="str">
            <v>DAVIVIENDA</v>
          </cell>
          <cell r="F556" t="str">
            <v>AHO</v>
          </cell>
          <cell r="G556">
            <v>127200050186</v>
          </cell>
          <cell r="H556" t="str">
            <v>30/06/2026</v>
          </cell>
          <cell r="I556" t="str">
            <v>4055746.00</v>
          </cell>
          <cell r="J556" t="str">
            <v>ABONO EN CUENTA</v>
          </cell>
          <cell r="K556" t="str">
            <v>Exito en Red</v>
          </cell>
          <cell r="L556" t="str">
            <v/>
          </cell>
          <cell r="M556" t="str">
            <v/>
          </cell>
          <cell r="N556">
            <v>3</v>
          </cell>
          <cell r="O556" t="str">
            <v>PAGO</v>
          </cell>
          <cell r="P556" t="str">
            <v>SALUD</v>
          </cell>
          <cell r="Q556" t="str">
            <v>Enviado</v>
          </cell>
          <cell r="R556" t="str">
            <v>DEPARTAMENTO DE RISARALDA,</v>
          </cell>
          <cell r="S556">
            <v>8914800857</v>
          </cell>
          <cell r="T556" t="str">
            <v>AHO</v>
          </cell>
          <cell r="U556">
            <v>601003693</v>
          </cell>
        </row>
        <row r="557">
          <cell r="A557" t="str">
            <v>MARTINEZ HURTADO LAURA</v>
          </cell>
          <cell r="B557" t="str">
            <v>MARTINEZ HURTADO LAURA</v>
          </cell>
          <cell r="C557" t="str">
            <v>CC</v>
          </cell>
          <cell r="D557">
            <v>1053815518</v>
          </cell>
          <cell r="E557" t="str">
            <v>LULO BANK S.A</v>
          </cell>
          <cell r="F557" t="str">
            <v>AHO</v>
          </cell>
          <cell r="G557">
            <v>187757189685</v>
          </cell>
          <cell r="H557" t="str">
            <v>30/06/2026</v>
          </cell>
          <cell r="I557" t="str">
            <v>1666027.00</v>
          </cell>
          <cell r="J557" t="str">
            <v>ABONO EN CUENTA</v>
          </cell>
          <cell r="K557" t="str">
            <v>Exito en Red</v>
          </cell>
          <cell r="L557" t="str">
            <v/>
          </cell>
          <cell r="M557" t="str">
            <v/>
          </cell>
          <cell r="N557">
            <v>3</v>
          </cell>
          <cell r="O557" t="str">
            <v>PAGO</v>
          </cell>
          <cell r="P557" t="str">
            <v>SALUD</v>
          </cell>
          <cell r="Q557" t="str">
            <v>Enviado</v>
          </cell>
          <cell r="R557" t="str">
            <v>DEPARTAMENTO DE RISARALDA,</v>
          </cell>
          <cell r="S557">
            <v>8914800857</v>
          </cell>
          <cell r="T557" t="str">
            <v>AHO</v>
          </cell>
          <cell r="U557">
            <v>601003693</v>
          </cell>
        </row>
        <row r="558">
          <cell r="A558" t="str">
            <v>LIBREROS ORTIZ FLOR MA</v>
          </cell>
          <cell r="B558" t="str">
            <v>LIBREROS ORTIZ FLOR MA</v>
          </cell>
          <cell r="C558" t="str">
            <v>CC</v>
          </cell>
          <cell r="D558">
            <v>43000383</v>
          </cell>
          <cell r="E558" t="str">
            <v>DAVIVIENDA</v>
          </cell>
          <cell r="F558" t="str">
            <v>AHO</v>
          </cell>
          <cell r="G558">
            <v>310509203</v>
          </cell>
          <cell r="H558" t="str">
            <v>30/06/2026</v>
          </cell>
          <cell r="I558" t="str">
            <v>853179.00</v>
          </cell>
          <cell r="J558" t="str">
            <v>ABONO EN CUENTA</v>
          </cell>
          <cell r="K558" t="str">
            <v>Exito en Red</v>
          </cell>
          <cell r="L558" t="str">
            <v/>
          </cell>
          <cell r="M558" t="str">
            <v/>
          </cell>
          <cell r="N558">
            <v>3</v>
          </cell>
          <cell r="O558" t="str">
            <v>PAGO</v>
          </cell>
          <cell r="P558" t="str">
            <v>SALUD</v>
          </cell>
          <cell r="Q558" t="str">
            <v>Enviado</v>
          </cell>
          <cell r="R558" t="str">
            <v>DEPARTAMENTO DE RISARALDA,</v>
          </cell>
          <cell r="S558">
            <v>8914800857</v>
          </cell>
          <cell r="T558" t="str">
            <v>AHO</v>
          </cell>
          <cell r="U558">
            <v>601003693</v>
          </cell>
        </row>
        <row r="559">
          <cell r="A559" t="str">
            <v>OSPINA TORO YAZMIN ELI</v>
          </cell>
          <cell r="B559" t="str">
            <v>OSPINA TORO YAZMIN ELI</v>
          </cell>
          <cell r="C559" t="str">
            <v>CC</v>
          </cell>
          <cell r="D559">
            <v>42147925</v>
          </cell>
          <cell r="E559" t="str">
            <v>DAVIVIENDA</v>
          </cell>
          <cell r="F559" t="str">
            <v>AHO</v>
          </cell>
          <cell r="G559">
            <v>488410069626</v>
          </cell>
          <cell r="H559" t="str">
            <v>30/06/2026</v>
          </cell>
          <cell r="I559" t="str">
            <v>1653555.00</v>
          </cell>
          <cell r="J559" t="str">
            <v>ABONO EN CUENTA</v>
          </cell>
          <cell r="K559" t="str">
            <v>Exito en Red</v>
          </cell>
          <cell r="L559" t="str">
            <v/>
          </cell>
          <cell r="M559" t="str">
            <v/>
          </cell>
          <cell r="N559">
            <v>3</v>
          </cell>
          <cell r="O559" t="str">
            <v>PAGO</v>
          </cell>
          <cell r="P559" t="str">
            <v>SALUD</v>
          </cell>
          <cell r="Q559" t="str">
            <v>Enviado</v>
          </cell>
          <cell r="R559" t="str">
            <v>DEPARTAMENTO DE RISARALDA,</v>
          </cell>
          <cell r="S559">
            <v>8914800857</v>
          </cell>
          <cell r="T559" t="str">
            <v>AHO</v>
          </cell>
          <cell r="U559">
            <v>601003693</v>
          </cell>
        </row>
        <row r="560">
          <cell r="A560" t="str">
            <v>QUINTERO MU OZ JOSE FE</v>
          </cell>
          <cell r="B560" t="str">
            <v>QUINTERO MU OZ JOSE FE</v>
          </cell>
          <cell r="C560" t="str">
            <v>CC</v>
          </cell>
          <cell r="D560">
            <v>98577847</v>
          </cell>
          <cell r="E560" t="str">
            <v>DAVIVIENDA</v>
          </cell>
          <cell r="F560" t="str">
            <v>AHO</v>
          </cell>
          <cell r="G560">
            <v>127270069736</v>
          </cell>
          <cell r="H560" t="str">
            <v>30/06/2026</v>
          </cell>
          <cell r="I560" t="str">
            <v>1265647.00</v>
          </cell>
          <cell r="J560" t="str">
            <v>ABONO EN CUENTA</v>
          </cell>
          <cell r="K560" t="str">
            <v>Exito en Red</v>
          </cell>
          <cell r="L560" t="str">
            <v/>
          </cell>
          <cell r="M560" t="str">
            <v/>
          </cell>
          <cell r="N560">
            <v>3</v>
          </cell>
          <cell r="O560" t="str">
            <v>PAGO</v>
          </cell>
          <cell r="P560" t="str">
            <v>SALUD</v>
          </cell>
          <cell r="Q560" t="str">
            <v>Enviado</v>
          </cell>
          <cell r="R560" t="str">
            <v>DEPARTAMENTO DE RISARALDA,</v>
          </cell>
          <cell r="S560">
            <v>8914800857</v>
          </cell>
          <cell r="T560" t="str">
            <v>AHO</v>
          </cell>
          <cell r="U560">
            <v>601003693</v>
          </cell>
        </row>
        <row r="561">
          <cell r="A561" t="str">
            <v>ZAPATA OSPINA LEIDY YO</v>
          </cell>
          <cell r="B561" t="str">
            <v>ZAPATA OSPINA LEIDY YO</v>
          </cell>
          <cell r="C561" t="str">
            <v>CC</v>
          </cell>
          <cell r="D561">
            <v>1086278436</v>
          </cell>
          <cell r="E561" t="str">
            <v>BANCOLOMBIA</v>
          </cell>
          <cell r="F561" t="str">
            <v>AHO</v>
          </cell>
          <cell r="G561">
            <v>27000033818</v>
          </cell>
          <cell r="H561" t="str">
            <v>30/06/2026</v>
          </cell>
          <cell r="I561" t="str">
            <v>1752100.00</v>
          </cell>
          <cell r="J561" t="str">
            <v>ABONO EN CUENTA</v>
          </cell>
          <cell r="K561" t="str">
            <v>Exito en Red</v>
          </cell>
          <cell r="L561" t="str">
            <v/>
          </cell>
          <cell r="M561" t="str">
            <v/>
          </cell>
          <cell r="N561">
            <v>3</v>
          </cell>
          <cell r="O561" t="str">
            <v>PAGO</v>
          </cell>
          <cell r="P561" t="str">
            <v>SALUD</v>
          </cell>
          <cell r="Q561" t="str">
            <v>Enviado</v>
          </cell>
          <cell r="R561" t="str">
            <v>DEPARTAMENTO DE RISARALDA,</v>
          </cell>
          <cell r="S561">
            <v>8914800857</v>
          </cell>
          <cell r="T561" t="str">
            <v>AHO</v>
          </cell>
          <cell r="U561">
            <v>601003693</v>
          </cell>
        </row>
        <row r="562">
          <cell r="A562" t="str">
            <v>VILLEGAS QUINTERO ANGE</v>
          </cell>
          <cell r="B562" t="str">
            <v>VILLEGAS QUINTERO ANGE</v>
          </cell>
          <cell r="C562" t="str">
            <v>CC</v>
          </cell>
          <cell r="D562">
            <v>42159921</v>
          </cell>
          <cell r="E562" t="str">
            <v>DAVIVIENDA</v>
          </cell>
          <cell r="F562" t="str">
            <v>AHO</v>
          </cell>
          <cell r="G562">
            <v>488436079641</v>
          </cell>
          <cell r="H562" t="str">
            <v>30/06/2026</v>
          </cell>
          <cell r="I562" t="str">
            <v>3089971.00</v>
          </cell>
          <cell r="J562" t="str">
            <v>ABONO EN CUENTA</v>
          </cell>
          <cell r="K562" t="str">
            <v>Exito en Red</v>
          </cell>
          <cell r="L562" t="str">
            <v/>
          </cell>
          <cell r="M562" t="str">
            <v/>
          </cell>
          <cell r="N562">
            <v>3</v>
          </cell>
          <cell r="O562" t="str">
            <v>PAGO</v>
          </cell>
          <cell r="P562" t="str">
            <v>SALUD</v>
          </cell>
          <cell r="Q562" t="str">
            <v>Enviado</v>
          </cell>
          <cell r="R562" t="str">
            <v>DEPARTAMENTO DE RISARALDA,</v>
          </cell>
          <cell r="S562">
            <v>8914800857</v>
          </cell>
          <cell r="T562" t="str">
            <v>AHO</v>
          </cell>
          <cell r="U562">
            <v>601003693</v>
          </cell>
        </row>
        <row r="563">
          <cell r="A563" t="str">
            <v>ARTUNDUAGA MEJIA MONIC</v>
          </cell>
          <cell r="B563" t="str">
            <v>ARTUNDUAGA MEJIA MONIC</v>
          </cell>
          <cell r="C563" t="str">
            <v>CC</v>
          </cell>
          <cell r="D563">
            <v>42109397</v>
          </cell>
          <cell r="E563" t="str">
            <v>DAVIVIENDA</v>
          </cell>
          <cell r="F563" t="str">
            <v>AHO</v>
          </cell>
          <cell r="G563">
            <v>302731039</v>
          </cell>
          <cell r="H563" t="str">
            <v>30/06/2026</v>
          </cell>
          <cell r="I563" t="str">
            <v>3296500.00</v>
          </cell>
          <cell r="J563" t="str">
            <v>ABONO EN CUENTA</v>
          </cell>
          <cell r="K563" t="str">
            <v>Exito en Red</v>
          </cell>
          <cell r="L563" t="str">
            <v/>
          </cell>
          <cell r="M563" t="str">
            <v/>
          </cell>
          <cell r="N563">
            <v>3</v>
          </cell>
          <cell r="O563" t="str">
            <v>PAGO</v>
          </cell>
          <cell r="P563" t="str">
            <v>SALUD</v>
          </cell>
          <cell r="Q563" t="str">
            <v>Enviado</v>
          </cell>
          <cell r="R563" t="str">
            <v>DEPARTAMENTO DE RISARALDA,</v>
          </cell>
          <cell r="S563">
            <v>8914800857</v>
          </cell>
          <cell r="T563" t="str">
            <v>AHO</v>
          </cell>
          <cell r="U563">
            <v>601003693</v>
          </cell>
        </row>
        <row r="564">
          <cell r="A564" t="str">
            <v>BARTOLO VELEZ OSCAR AL</v>
          </cell>
          <cell r="B564" t="str">
            <v>BARTOLO VELEZ OSCAR AL</v>
          </cell>
          <cell r="C564" t="str">
            <v>CC</v>
          </cell>
          <cell r="D564">
            <v>15918779</v>
          </cell>
          <cell r="E564" t="str">
            <v>DAVIVIENDA</v>
          </cell>
          <cell r="F564" t="str">
            <v>AHO</v>
          </cell>
          <cell r="G564">
            <v>127270013098</v>
          </cell>
          <cell r="H564" t="str">
            <v>30/06/2026</v>
          </cell>
          <cell r="I564" t="str">
            <v>2698725.00</v>
          </cell>
          <cell r="J564" t="str">
            <v>ABONO EN CUENTA</v>
          </cell>
          <cell r="K564" t="str">
            <v>Exito en Red</v>
          </cell>
          <cell r="L564" t="str">
            <v/>
          </cell>
          <cell r="M564" t="str">
            <v/>
          </cell>
          <cell r="N564">
            <v>3</v>
          </cell>
          <cell r="O564" t="str">
            <v>PAGO</v>
          </cell>
          <cell r="P564" t="str">
            <v>SALUD</v>
          </cell>
          <cell r="Q564" t="str">
            <v>Enviado</v>
          </cell>
          <cell r="R564" t="str">
            <v>DEPARTAMENTO DE RISARALDA,</v>
          </cell>
          <cell r="S564">
            <v>8914800857</v>
          </cell>
          <cell r="T564" t="str">
            <v>AHO</v>
          </cell>
          <cell r="U564">
            <v>601003693</v>
          </cell>
        </row>
        <row r="565">
          <cell r="A565" t="str">
            <v>BOLA OS CAICEDO LUIS F</v>
          </cell>
          <cell r="B565" t="str">
            <v>BOLA OS CAICEDO LUIS F</v>
          </cell>
          <cell r="C565" t="str">
            <v>CC</v>
          </cell>
          <cell r="D565">
            <v>18513495</v>
          </cell>
          <cell r="E565" t="str">
            <v>DAVIVIENDA</v>
          </cell>
          <cell r="F565" t="str">
            <v>AHO</v>
          </cell>
          <cell r="G565">
            <v>302539242</v>
          </cell>
          <cell r="H565" t="str">
            <v>30/06/2026</v>
          </cell>
          <cell r="I565" t="str">
            <v>2016261.00</v>
          </cell>
          <cell r="J565" t="str">
            <v>ABONO EN CUENTA</v>
          </cell>
          <cell r="K565" t="str">
            <v>Exito en Red</v>
          </cell>
          <cell r="L565" t="str">
            <v/>
          </cell>
          <cell r="M565" t="str">
            <v/>
          </cell>
          <cell r="N565">
            <v>3</v>
          </cell>
          <cell r="O565" t="str">
            <v>PAGO</v>
          </cell>
          <cell r="P565" t="str">
            <v>SALUD</v>
          </cell>
          <cell r="Q565" t="str">
            <v>Enviado</v>
          </cell>
          <cell r="R565" t="str">
            <v>DEPARTAMENTO DE RISARALDA,</v>
          </cell>
          <cell r="S565">
            <v>8914800857</v>
          </cell>
          <cell r="T565" t="str">
            <v>AHO</v>
          </cell>
          <cell r="U565">
            <v>601003693</v>
          </cell>
        </row>
        <row r="566">
          <cell r="A566" t="str">
            <v>CORREA BEDOYA MARTHA C</v>
          </cell>
          <cell r="B566" t="str">
            <v>CORREA BEDOYA MARTHA C</v>
          </cell>
          <cell r="C566" t="str">
            <v>CC</v>
          </cell>
          <cell r="D566">
            <v>42007999</v>
          </cell>
          <cell r="E566" t="str">
            <v>BANCO DE OCCIDENTE</v>
          </cell>
          <cell r="F566" t="str">
            <v>AHO</v>
          </cell>
          <cell r="G566">
            <v>33868381</v>
          </cell>
          <cell r="H566" t="str">
            <v>30/06/2026</v>
          </cell>
          <cell r="I566" t="str">
            <v>3502325.00</v>
          </cell>
          <cell r="J566" t="str">
            <v>ABONO EN CUENTA</v>
          </cell>
          <cell r="K566" t="str">
            <v>Exito en Red</v>
          </cell>
          <cell r="L566" t="str">
            <v/>
          </cell>
          <cell r="M566" t="str">
            <v/>
          </cell>
          <cell r="N566">
            <v>3</v>
          </cell>
          <cell r="O566" t="str">
            <v>PAGO</v>
          </cell>
          <cell r="P566" t="str">
            <v>SALUD</v>
          </cell>
          <cell r="Q566" t="str">
            <v>Enviado</v>
          </cell>
          <cell r="R566" t="str">
            <v>DEPARTAMENTO DE RISARALDA,</v>
          </cell>
          <cell r="S566">
            <v>8914800857</v>
          </cell>
          <cell r="T566" t="str">
            <v>AHO</v>
          </cell>
          <cell r="U566">
            <v>601003693</v>
          </cell>
        </row>
        <row r="567">
          <cell r="A567" t="str">
            <v>MONA RAIGOZA SAMUEL</v>
          </cell>
          <cell r="B567" t="str">
            <v>MONA RAIGOZA SAMUEL</v>
          </cell>
          <cell r="C567" t="str">
            <v>CC</v>
          </cell>
          <cell r="D567">
            <v>1000913611</v>
          </cell>
          <cell r="E567" t="str">
            <v>DAVIVIENDA</v>
          </cell>
          <cell r="F567" t="str">
            <v>AHO</v>
          </cell>
          <cell r="G567">
            <v>488453219013</v>
          </cell>
          <cell r="H567" t="str">
            <v>30/06/2026</v>
          </cell>
          <cell r="I567" t="str">
            <v>2805375.00</v>
          </cell>
          <cell r="J567" t="str">
            <v>ABONO EN CUENTA</v>
          </cell>
          <cell r="K567" t="str">
            <v>Exito en Red</v>
          </cell>
          <cell r="L567" t="str">
            <v/>
          </cell>
          <cell r="M567" t="str">
            <v/>
          </cell>
          <cell r="N567">
            <v>3</v>
          </cell>
          <cell r="O567" t="str">
            <v>PAGO</v>
          </cell>
          <cell r="P567" t="str">
            <v>SALUD</v>
          </cell>
          <cell r="Q567" t="str">
            <v>Enviado</v>
          </cell>
          <cell r="R567" t="str">
            <v>DEPARTAMENTO DE RISARALDA,</v>
          </cell>
          <cell r="S567">
            <v>8914800857</v>
          </cell>
          <cell r="T567" t="str">
            <v>AHO</v>
          </cell>
          <cell r="U567">
            <v>601003693</v>
          </cell>
        </row>
        <row r="568">
          <cell r="A568" t="str">
            <v>OJEDA TOVAR MAURICIO</v>
          </cell>
          <cell r="B568" t="str">
            <v>OJEDA TOVAR MAURICIO</v>
          </cell>
          <cell r="C568" t="str">
            <v>CC</v>
          </cell>
          <cell r="D568">
            <v>93374990</v>
          </cell>
          <cell r="E568" t="str">
            <v>DAVIVIENDA</v>
          </cell>
          <cell r="F568" t="str">
            <v>AHO</v>
          </cell>
          <cell r="G568">
            <v>127270048342</v>
          </cell>
          <cell r="H568" t="str">
            <v>30/06/2026</v>
          </cell>
          <cell r="I568" t="str">
            <v>3221500.00</v>
          </cell>
          <cell r="J568" t="str">
            <v>ABONO EN CUENTA</v>
          </cell>
          <cell r="K568" t="str">
            <v>Exito en Red</v>
          </cell>
          <cell r="L568" t="str">
            <v/>
          </cell>
          <cell r="M568" t="str">
            <v/>
          </cell>
          <cell r="N568">
            <v>3</v>
          </cell>
          <cell r="O568" t="str">
            <v>PAGO</v>
          </cell>
          <cell r="P568" t="str">
            <v>SALUD</v>
          </cell>
          <cell r="Q568" t="str">
            <v>Enviado</v>
          </cell>
          <cell r="R568" t="str">
            <v>DEPARTAMENTO DE RISARALDA,</v>
          </cell>
          <cell r="S568">
            <v>8914800857</v>
          </cell>
          <cell r="T568" t="str">
            <v>AHO</v>
          </cell>
          <cell r="U568">
            <v>601003693</v>
          </cell>
        </row>
        <row r="569">
          <cell r="A569" t="str">
            <v>LONDONO GARCIA KELLY D</v>
          </cell>
          <cell r="B569" t="str">
            <v>LONDONO GARCIA KELLY D</v>
          </cell>
          <cell r="C569" t="str">
            <v>CC</v>
          </cell>
          <cell r="D569">
            <v>1192808380</v>
          </cell>
          <cell r="E569" t="str">
            <v>BBVA</v>
          </cell>
          <cell r="F569" t="str">
            <v>AHO</v>
          </cell>
          <cell r="G569">
            <v>644006365</v>
          </cell>
          <cell r="H569" t="str">
            <v>30/06/2026</v>
          </cell>
          <cell r="I569" t="str">
            <v>5342820.00</v>
          </cell>
          <cell r="J569" t="str">
            <v>ABONO EN CUENTA</v>
          </cell>
          <cell r="K569" t="str">
            <v>Exito en Red</v>
          </cell>
          <cell r="L569" t="str">
            <v/>
          </cell>
          <cell r="M569" t="str">
            <v/>
          </cell>
          <cell r="N569">
            <v>3</v>
          </cell>
          <cell r="O569" t="str">
            <v>PAGO</v>
          </cell>
          <cell r="P569" t="str">
            <v>SALUD</v>
          </cell>
          <cell r="Q569" t="str">
            <v>Enviado</v>
          </cell>
          <cell r="R569" t="str">
            <v>DEPARTAMENTO DE RISARALDA,</v>
          </cell>
          <cell r="S569">
            <v>8914800857</v>
          </cell>
          <cell r="T569" t="str">
            <v>AHO</v>
          </cell>
          <cell r="U569">
            <v>601003693</v>
          </cell>
        </row>
        <row r="570">
          <cell r="A570" t="str">
            <v>SOTO TORO LUZ ADRIANA</v>
          </cell>
          <cell r="B570" t="str">
            <v>SOTO TORO LUZ ADRIANA</v>
          </cell>
          <cell r="C570" t="str">
            <v>CC</v>
          </cell>
          <cell r="D570">
            <v>42116096</v>
          </cell>
          <cell r="E570" t="str">
            <v>DAVIVIENDA</v>
          </cell>
          <cell r="F570" t="str">
            <v>AHO</v>
          </cell>
          <cell r="G570">
            <v>488402988130</v>
          </cell>
          <cell r="H570" t="str">
            <v>30/06/2026</v>
          </cell>
          <cell r="I570" t="str">
            <v>1136282.00</v>
          </cell>
          <cell r="J570" t="str">
            <v>ABONO EN CUENTA</v>
          </cell>
          <cell r="K570" t="str">
            <v>Exito en Red</v>
          </cell>
          <cell r="L570" t="str">
            <v/>
          </cell>
          <cell r="M570" t="str">
            <v/>
          </cell>
          <cell r="N570">
            <v>3</v>
          </cell>
          <cell r="O570" t="str">
            <v>PAGO</v>
          </cell>
          <cell r="P570" t="str">
            <v>SALUD</v>
          </cell>
          <cell r="Q570" t="str">
            <v>Enviado</v>
          </cell>
          <cell r="R570" t="str">
            <v>DEPARTAMENTO DE RISARALDA,</v>
          </cell>
          <cell r="S570">
            <v>8914800857</v>
          </cell>
          <cell r="T570" t="str">
            <v>AHO</v>
          </cell>
          <cell r="U570">
            <v>601003693</v>
          </cell>
        </row>
        <row r="571">
          <cell r="A571" t="str">
            <v>BOLIVAR LOPEZ MARIA NA</v>
          </cell>
          <cell r="B571" t="str">
            <v>BOLIVAR LOPEZ MARIA NA</v>
          </cell>
          <cell r="C571" t="str">
            <v>CC</v>
          </cell>
          <cell r="D571">
            <v>51901594</v>
          </cell>
          <cell r="E571" t="str">
            <v>BANCO DE BOGOTA</v>
          </cell>
          <cell r="F571" t="str">
            <v>AHO</v>
          </cell>
          <cell r="G571">
            <v>468010079</v>
          </cell>
          <cell r="H571" t="str">
            <v>30/06/2026</v>
          </cell>
          <cell r="I571" t="str">
            <v>4928196.00</v>
          </cell>
          <cell r="J571" t="str">
            <v>ABONO EN CUENTA</v>
          </cell>
          <cell r="K571" t="str">
            <v>Exito en Red</v>
          </cell>
          <cell r="L571" t="str">
            <v/>
          </cell>
          <cell r="M571" t="str">
            <v/>
          </cell>
          <cell r="N571">
            <v>3</v>
          </cell>
          <cell r="O571" t="str">
            <v>PAGO</v>
          </cell>
          <cell r="P571" t="str">
            <v>SALUD</v>
          </cell>
          <cell r="Q571" t="str">
            <v>Enviado</v>
          </cell>
          <cell r="R571" t="str">
            <v>DEPARTAMENTO DE RISARALDA,</v>
          </cell>
          <cell r="S571">
            <v>8914800857</v>
          </cell>
          <cell r="T571" t="str">
            <v>AHO</v>
          </cell>
          <cell r="U571">
            <v>601003693</v>
          </cell>
        </row>
        <row r="572">
          <cell r="A572" t="str">
            <v>BEDOYA MAHECHA SANDRA</v>
          </cell>
          <cell r="B572" t="str">
            <v>BEDOYA MAHECHA SANDRA</v>
          </cell>
          <cell r="C572" t="str">
            <v>CC</v>
          </cell>
          <cell r="D572">
            <v>42104754</v>
          </cell>
          <cell r="E572" t="str">
            <v>DAVIVIENDA</v>
          </cell>
          <cell r="F572" t="str">
            <v>AHO</v>
          </cell>
          <cell r="G572">
            <v>128070074884</v>
          </cell>
          <cell r="H572" t="str">
            <v>30/06/2026</v>
          </cell>
          <cell r="I572" t="str">
            <v>432267.00</v>
          </cell>
          <cell r="J572" t="str">
            <v>ABONO EN CUENTA</v>
          </cell>
          <cell r="K572" t="str">
            <v>Exito en Red</v>
          </cell>
          <cell r="L572" t="str">
            <v/>
          </cell>
          <cell r="M572" t="str">
            <v/>
          </cell>
          <cell r="N572">
            <v>3</v>
          </cell>
          <cell r="O572" t="str">
            <v>PAGO</v>
          </cell>
          <cell r="P572" t="str">
            <v>SALUD</v>
          </cell>
          <cell r="Q572" t="str">
            <v>Enviado</v>
          </cell>
          <cell r="R572" t="str">
            <v>DEPARTAMENTO DE RISARALDA,</v>
          </cell>
          <cell r="S572">
            <v>8914800857</v>
          </cell>
          <cell r="T572" t="str">
            <v>AHO</v>
          </cell>
          <cell r="U572">
            <v>601003693</v>
          </cell>
        </row>
        <row r="573">
          <cell r="A573" t="str">
            <v>MORENO RIOS LADY JOHAN</v>
          </cell>
          <cell r="B573" t="str">
            <v>MORENO RIOS LADY JOHAN</v>
          </cell>
          <cell r="C573" t="str">
            <v>CC</v>
          </cell>
          <cell r="D573">
            <v>1088272966</v>
          </cell>
          <cell r="E573" t="str">
            <v>DAVIVIENDA</v>
          </cell>
          <cell r="F573" t="str">
            <v>AHO</v>
          </cell>
          <cell r="G573">
            <v>126600001005</v>
          </cell>
          <cell r="H573" t="str">
            <v>30/06/2026</v>
          </cell>
          <cell r="I573" t="str">
            <v>1153337.00</v>
          </cell>
          <cell r="J573" t="str">
            <v>ABONO EN CUENTA</v>
          </cell>
          <cell r="K573" t="str">
            <v>Exito en Red</v>
          </cell>
          <cell r="L573" t="str">
            <v/>
          </cell>
          <cell r="M573" t="str">
            <v/>
          </cell>
          <cell r="N573">
            <v>3</v>
          </cell>
          <cell r="O573" t="str">
            <v>PAGO</v>
          </cell>
          <cell r="P573" t="str">
            <v>SALUD</v>
          </cell>
          <cell r="Q573" t="str">
            <v>Enviado</v>
          </cell>
          <cell r="R573" t="str">
            <v>DEPARTAMENTO DE RISARALDA,</v>
          </cell>
          <cell r="S573">
            <v>8914800857</v>
          </cell>
          <cell r="T573" t="str">
            <v>AHO</v>
          </cell>
          <cell r="U573">
            <v>601003693</v>
          </cell>
        </row>
        <row r="574">
          <cell r="A574" t="str">
            <v>LONDO O VELEZ JOSE JOA</v>
          </cell>
          <cell r="B574" t="str">
            <v>LONDO O VELEZ JOSE JOA</v>
          </cell>
          <cell r="C574" t="str">
            <v>CC</v>
          </cell>
          <cell r="D574">
            <v>6110165</v>
          </cell>
          <cell r="E574" t="str">
            <v>DAVIVIENDA</v>
          </cell>
          <cell r="F574" t="str">
            <v>AHO</v>
          </cell>
          <cell r="G574">
            <v>128300089124</v>
          </cell>
          <cell r="H574" t="str">
            <v>30/06/2026</v>
          </cell>
          <cell r="I574" t="str">
            <v>2278484.00</v>
          </cell>
          <cell r="J574" t="str">
            <v>ABONO EN CUENTA</v>
          </cell>
          <cell r="K574" t="str">
            <v>Exito en Red</v>
          </cell>
          <cell r="L574" t="str">
            <v/>
          </cell>
          <cell r="M574" t="str">
            <v/>
          </cell>
          <cell r="N574">
            <v>3</v>
          </cell>
          <cell r="O574" t="str">
            <v>PAGO</v>
          </cell>
          <cell r="P574" t="str">
            <v>SALUD</v>
          </cell>
          <cell r="Q574" t="str">
            <v>Enviado</v>
          </cell>
          <cell r="R574" t="str">
            <v>DEPARTAMENTO DE RISARALDA,</v>
          </cell>
          <cell r="S574">
            <v>8914800857</v>
          </cell>
          <cell r="T574" t="str">
            <v>AHO</v>
          </cell>
          <cell r="U574">
            <v>601003693</v>
          </cell>
        </row>
        <row r="575">
          <cell r="A575" t="str">
            <v>CALLE AGUDELO MARIELA</v>
          </cell>
          <cell r="B575" t="str">
            <v>CALLE AGUDELO MARIELA</v>
          </cell>
          <cell r="C575" t="str">
            <v>CC</v>
          </cell>
          <cell r="D575">
            <v>24545886</v>
          </cell>
          <cell r="E575" t="str">
            <v>BBVA</v>
          </cell>
          <cell r="F575" t="str">
            <v>AHO</v>
          </cell>
          <cell r="G575">
            <v>703209809</v>
          </cell>
          <cell r="H575" t="str">
            <v>30/06/2026</v>
          </cell>
          <cell r="I575" t="str">
            <v>3076850.00</v>
          </cell>
          <cell r="J575" t="str">
            <v>ABONO EN CUENTA</v>
          </cell>
          <cell r="K575" t="str">
            <v>Exito en Red</v>
          </cell>
          <cell r="L575" t="str">
            <v/>
          </cell>
          <cell r="M575" t="str">
            <v/>
          </cell>
          <cell r="N575">
            <v>3</v>
          </cell>
          <cell r="O575" t="str">
            <v>PAGO</v>
          </cell>
          <cell r="P575" t="str">
            <v>SALUD</v>
          </cell>
          <cell r="Q575" t="str">
            <v>Enviado</v>
          </cell>
          <cell r="R575" t="str">
            <v>DEPARTAMENTO DE RISARALDA,</v>
          </cell>
          <cell r="S575">
            <v>8914800857</v>
          </cell>
          <cell r="T575" t="str">
            <v>AHO</v>
          </cell>
          <cell r="U575">
            <v>601003693</v>
          </cell>
        </row>
        <row r="576">
          <cell r="A576" t="str">
            <v>CAICEDO NEIRA ANDRES F</v>
          </cell>
          <cell r="B576" t="str">
            <v>CAICEDO NEIRA ANDRES F</v>
          </cell>
          <cell r="C576" t="str">
            <v>CC</v>
          </cell>
          <cell r="D576">
            <v>10143972</v>
          </cell>
          <cell r="E576" t="str">
            <v>DAVIVIENDA</v>
          </cell>
          <cell r="F576" t="str">
            <v>AHO</v>
          </cell>
          <cell r="G576">
            <v>302530431</v>
          </cell>
          <cell r="H576" t="str">
            <v>30/06/2026</v>
          </cell>
          <cell r="I576" t="str">
            <v>2375089.00</v>
          </cell>
          <cell r="J576" t="str">
            <v>ABONO EN CUENTA</v>
          </cell>
          <cell r="K576" t="str">
            <v>Exito en Red</v>
          </cell>
          <cell r="L576" t="str">
            <v/>
          </cell>
          <cell r="M576" t="str">
            <v/>
          </cell>
          <cell r="N576">
            <v>3</v>
          </cell>
          <cell r="O576" t="str">
            <v>PAGO</v>
          </cell>
          <cell r="P576" t="str">
            <v>SALUD</v>
          </cell>
          <cell r="Q576" t="str">
            <v>Enviado</v>
          </cell>
          <cell r="R576" t="str">
            <v>DEPARTAMENTO DE RISARALDA,</v>
          </cell>
          <cell r="S576">
            <v>8914800857</v>
          </cell>
          <cell r="T576" t="str">
            <v>AHO</v>
          </cell>
          <cell r="U576">
            <v>601003693</v>
          </cell>
        </row>
        <row r="577">
          <cell r="A577" t="str">
            <v>SANCHEZ GUTIERREZ ANA</v>
          </cell>
          <cell r="B577" t="str">
            <v>SANCHEZ GUTIERREZ ANA</v>
          </cell>
          <cell r="C577" t="str">
            <v>CC</v>
          </cell>
          <cell r="D577">
            <v>42029302</v>
          </cell>
          <cell r="E577" t="str">
            <v>BANCOLOMBIA</v>
          </cell>
          <cell r="F577" t="str">
            <v>AHO</v>
          </cell>
          <cell r="G577">
            <v>85205948517</v>
          </cell>
          <cell r="H577" t="str">
            <v>30/06/2026</v>
          </cell>
          <cell r="I577" t="str">
            <v>4335792.00</v>
          </cell>
          <cell r="J577" t="str">
            <v>ABONO EN CUENTA</v>
          </cell>
          <cell r="K577" t="str">
            <v>Exito en Red</v>
          </cell>
          <cell r="L577" t="str">
            <v/>
          </cell>
          <cell r="M577" t="str">
            <v/>
          </cell>
          <cell r="N577">
            <v>3</v>
          </cell>
          <cell r="O577" t="str">
            <v>PAGO</v>
          </cell>
          <cell r="P577" t="str">
            <v>SALUD</v>
          </cell>
          <cell r="Q577" t="str">
            <v>Enviado</v>
          </cell>
          <cell r="R577" t="str">
            <v>DEPARTAMENTO DE RISARALDA,</v>
          </cell>
          <cell r="S577">
            <v>8914800857</v>
          </cell>
          <cell r="T577" t="str">
            <v>AHO</v>
          </cell>
          <cell r="U577">
            <v>601003693</v>
          </cell>
        </row>
        <row r="578">
          <cell r="A578" t="str">
            <v>RONDON GONZALEZ IVONNE</v>
          </cell>
          <cell r="B578" t="str">
            <v>RONDON GONZALEZ IVONNE</v>
          </cell>
          <cell r="C578" t="str">
            <v>CC</v>
          </cell>
          <cell r="D578">
            <v>42161779</v>
          </cell>
          <cell r="E578" t="str">
            <v>DAVIVIENDA</v>
          </cell>
          <cell r="F578" t="str">
            <v>AHO</v>
          </cell>
          <cell r="G578">
            <v>127270009757</v>
          </cell>
          <cell r="H578" t="str">
            <v>30/06/2026</v>
          </cell>
          <cell r="I578" t="str">
            <v>2891310.00</v>
          </cell>
          <cell r="J578" t="str">
            <v>ABONO EN CUENTA</v>
          </cell>
          <cell r="K578" t="str">
            <v>Exito en Red</v>
          </cell>
          <cell r="L578" t="str">
            <v/>
          </cell>
          <cell r="M578" t="str">
            <v/>
          </cell>
          <cell r="N578">
            <v>3</v>
          </cell>
          <cell r="O578" t="str">
            <v>PAGO</v>
          </cell>
          <cell r="P578" t="str">
            <v>SALUD</v>
          </cell>
          <cell r="Q578" t="str">
            <v>Enviado</v>
          </cell>
          <cell r="R578" t="str">
            <v>DEPARTAMENTO DE RISARALDA,</v>
          </cell>
          <cell r="S578">
            <v>8914800857</v>
          </cell>
          <cell r="T578" t="str">
            <v>AHO</v>
          </cell>
          <cell r="U578">
            <v>601003693</v>
          </cell>
        </row>
        <row r="579">
          <cell r="A579" t="str">
            <v>RAMIREZ RAMIREZ JUAN G</v>
          </cell>
          <cell r="B579" t="str">
            <v>RAMIREZ RAMIREZ JUAN G</v>
          </cell>
          <cell r="C579" t="str">
            <v>CC</v>
          </cell>
          <cell r="D579">
            <v>18591849</v>
          </cell>
          <cell r="E579" t="str">
            <v>DAVIVIENDA</v>
          </cell>
          <cell r="F579" t="str">
            <v>AHO</v>
          </cell>
          <cell r="G579">
            <v>310007364</v>
          </cell>
          <cell r="H579" t="str">
            <v>30/06/2026</v>
          </cell>
          <cell r="I579" t="str">
            <v>109078014.00</v>
          </cell>
          <cell r="J579" t="str">
            <v>ABONO EN CUENTA</v>
          </cell>
          <cell r="K579" t="str">
            <v>Exito en Red</v>
          </cell>
          <cell r="L579" t="str">
            <v/>
          </cell>
          <cell r="M579" t="str">
            <v/>
          </cell>
          <cell r="N579">
            <v>3</v>
          </cell>
          <cell r="O579" t="str">
            <v>PAGO</v>
          </cell>
          <cell r="P579" t="str">
            <v>SALUD</v>
          </cell>
          <cell r="Q579" t="str">
            <v>Enviado</v>
          </cell>
          <cell r="R579" t="str">
            <v>DEPARTAMENTO DE RISARALDA,</v>
          </cell>
          <cell r="S579">
            <v>8914800857</v>
          </cell>
          <cell r="T579" t="str">
            <v>AHO</v>
          </cell>
          <cell r="U579">
            <v>601003693</v>
          </cell>
        </row>
        <row r="580">
          <cell r="A580" t="str">
            <v>RAMIREZ RODAS ADRIANA</v>
          </cell>
          <cell r="B580" t="str">
            <v>RAMIREZ RODAS ADRIANA</v>
          </cell>
          <cell r="C580" t="str">
            <v>CC</v>
          </cell>
          <cell r="D580">
            <v>42123691</v>
          </cell>
          <cell r="E580" t="str">
            <v>BBVA</v>
          </cell>
          <cell r="F580" t="str">
            <v>AHO</v>
          </cell>
          <cell r="G580">
            <v>644002933</v>
          </cell>
          <cell r="H580" t="str">
            <v>30/06/2026</v>
          </cell>
          <cell r="I580" t="str">
            <v>1394625.00</v>
          </cell>
          <cell r="J580" t="str">
            <v>ABONO EN CUENTA</v>
          </cell>
          <cell r="K580" t="str">
            <v>Exito en Red</v>
          </cell>
          <cell r="L580" t="str">
            <v/>
          </cell>
          <cell r="M580" t="str">
            <v/>
          </cell>
          <cell r="N580">
            <v>3</v>
          </cell>
          <cell r="O580" t="str">
            <v>PAGO</v>
          </cell>
          <cell r="P580" t="str">
            <v>SALUD</v>
          </cell>
          <cell r="Q580" t="str">
            <v>Enviado</v>
          </cell>
          <cell r="R580" t="str">
            <v>DEPARTAMENTO DE RISARALDA,</v>
          </cell>
          <cell r="S580">
            <v>8914800857</v>
          </cell>
          <cell r="T580" t="str">
            <v>AHO</v>
          </cell>
          <cell r="U580">
            <v>601003693</v>
          </cell>
        </row>
        <row r="581">
          <cell r="A581" t="str">
            <v>SOTO OSORNO JOHN JAIRO</v>
          </cell>
          <cell r="B581" t="str">
            <v>SOTO OSORNO JOHN JAIRO</v>
          </cell>
          <cell r="C581" t="str">
            <v>CC</v>
          </cell>
          <cell r="D581">
            <v>94073883</v>
          </cell>
          <cell r="E581" t="str">
            <v>DAVIVIENDA</v>
          </cell>
          <cell r="F581" t="str">
            <v>AHO</v>
          </cell>
          <cell r="G581">
            <v>488414304094</v>
          </cell>
          <cell r="H581" t="str">
            <v>30/06/2026</v>
          </cell>
          <cell r="I581" t="str">
            <v>2010393.00</v>
          </cell>
          <cell r="J581" t="str">
            <v>ABONO EN CUENTA</v>
          </cell>
          <cell r="K581" t="str">
            <v>Exito en Red</v>
          </cell>
          <cell r="L581" t="str">
            <v/>
          </cell>
          <cell r="M581" t="str">
            <v/>
          </cell>
          <cell r="N581">
            <v>3</v>
          </cell>
          <cell r="O581" t="str">
            <v>PAGO</v>
          </cell>
          <cell r="P581" t="str">
            <v>SALUD</v>
          </cell>
          <cell r="Q581" t="str">
            <v>Enviado</v>
          </cell>
          <cell r="R581" t="str">
            <v>DEPARTAMENTO DE RISARALDA,</v>
          </cell>
          <cell r="S581">
            <v>8914800857</v>
          </cell>
          <cell r="T581" t="str">
            <v>AHO</v>
          </cell>
          <cell r="U581">
            <v>601003693</v>
          </cell>
        </row>
        <row r="582">
          <cell r="A582" t="str">
            <v>TRUJILLO ACOSTA HECTOR</v>
          </cell>
          <cell r="B582" t="str">
            <v>TRUJILLO ACOSTA HECTOR</v>
          </cell>
          <cell r="C582" t="str">
            <v>CC</v>
          </cell>
          <cell r="D582">
            <v>73120599</v>
          </cell>
          <cell r="E582" t="str">
            <v>DAVIVIENDA</v>
          </cell>
          <cell r="F582" t="str">
            <v>AHO</v>
          </cell>
          <cell r="G582">
            <v>310530308</v>
          </cell>
          <cell r="H582" t="str">
            <v>30/06/2026</v>
          </cell>
          <cell r="I582" t="str">
            <v>3395857.00</v>
          </cell>
          <cell r="J582" t="str">
            <v>ABONO EN CUENTA</v>
          </cell>
          <cell r="K582" t="str">
            <v>Exito en Red</v>
          </cell>
          <cell r="L582" t="str">
            <v/>
          </cell>
          <cell r="M582" t="str">
            <v/>
          </cell>
          <cell r="N582">
            <v>3</v>
          </cell>
          <cell r="O582" t="str">
            <v>PAGO</v>
          </cell>
          <cell r="P582" t="str">
            <v>SALUD</v>
          </cell>
          <cell r="Q582" t="str">
            <v>Enviado</v>
          </cell>
          <cell r="R582" t="str">
            <v>DEPARTAMENTO DE RISARALDA,</v>
          </cell>
          <cell r="S582">
            <v>8914800857</v>
          </cell>
          <cell r="T582" t="str">
            <v>AHO</v>
          </cell>
          <cell r="U582">
            <v>601003693</v>
          </cell>
        </row>
        <row r="583">
          <cell r="A583" t="str">
            <v>FLOREZ CALLE ANGELA MA</v>
          </cell>
          <cell r="B583" t="str">
            <v>FLOREZ CALLE ANGELA MA</v>
          </cell>
          <cell r="C583" t="str">
            <v>CC</v>
          </cell>
          <cell r="D583">
            <v>24414834</v>
          </cell>
          <cell r="E583" t="str">
            <v>DAVIVIENDA</v>
          </cell>
          <cell r="F583" t="str">
            <v>AHO</v>
          </cell>
          <cell r="G583">
            <v>421621707</v>
          </cell>
          <cell r="H583" t="str">
            <v>30/06/2026</v>
          </cell>
          <cell r="I583" t="str">
            <v>1733055.00</v>
          </cell>
          <cell r="J583" t="str">
            <v>ABONO EN CUENTA</v>
          </cell>
          <cell r="K583" t="str">
            <v>Exito en Red</v>
          </cell>
          <cell r="L583" t="str">
            <v/>
          </cell>
          <cell r="M583" t="str">
            <v/>
          </cell>
          <cell r="N583">
            <v>3</v>
          </cell>
          <cell r="O583" t="str">
            <v>PAGO</v>
          </cell>
          <cell r="P583" t="str">
            <v>SALUD</v>
          </cell>
          <cell r="Q583" t="str">
            <v>Enviado</v>
          </cell>
          <cell r="R583" t="str">
            <v>DEPARTAMENTO DE RISARALDA,</v>
          </cell>
          <cell r="S583">
            <v>8914800857</v>
          </cell>
          <cell r="T583" t="str">
            <v>AHO</v>
          </cell>
          <cell r="U583">
            <v>601003693</v>
          </cell>
        </row>
        <row r="584">
          <cell r="A584" t="str">
            <v>CHACON ROJAS MARCOS NI</v>
          </cell>
          <cell r="B584" t="str">
            <v>CHACON ROJAS MARCOS NI</v>
          </cell>
          <cell r="C584" t="str">
            <v>CC</v>
          </cell>
          <cell r="D584">
            <v>80550174</v>
          </cell>
          <cell r="E584" t="str">
            <v>BANCOLOMBIA</v>
          </cell>
          <cell r="F584" t="str">
            <v>AHO</v>
          </cell>
          <cell r="G584">
            <v>42431145795</v>
          </cell>
          <cell r="H584" t="str">
            <v>30/06/2026</v>
          </cell>
          <cell r="I584" t="str">
            <v>3232900.00</v>
          </cell>
          <cell r="J584" t="str">
            <v>ABONO EN CUENTA</v>
          </cell>
          <cell r="K584" t="str">
            <v>Exito en Red</v>
          </cell>
          <cell r="L584" t="str">
            <v/>
          </cell>
          <cell r="M584" t="str">
            <v/>
          </cell>
          <cell r="N584">
            <v>3</v>
          </cell>
          <cell r="O584" t="str">
            <v>PAGO</v>
          </cell>
          <cell r="P584" t="str">
            <v>SALUD</v>
          </cell>
          <cell r="Q584" t="str">
            <v>Enviado</v>
          </cell>
          <cell r="R584" t="str">
            <v>DEPARTAMENTO DE RISARALDA,</v>
          </cell>
          <cell r="S584">
            <v>8914800857</v>
          </cell>
          <cell r="T584" t="str">
            <v>AHO</v>
          </cell>
          <cell r="U584">
            <v>601003693</v>
          </cell>
        </row>
        <row r="585">
          <cell r="A585" t="str">
            <v>ORREGO CORREA GLORIA P</v>
          </cell>
          <cell r="B585" t="str">
            <v>ORREGO CORREA GLORIA P</v>
          </cell>
          <cell r="C585" t="str">
            <v>CC</v>
          </cell>
          <cell r="D585">
            <v>42088155</v>
          </cell>
          <cell r="E585" t="str">
            <v>DAVIVIENDA</v>
          </cell>
          <cell r="F585" t="str">
            <v>AHO</v>
          </cell>
          <cell r="G585">
            <v>421552829</v>
          </cell>
          <cell r="H585" t="str">
            <v>30/06/2026</v>
          </cell>
          <cell r="I585" t="str">
            <v>3245600.00</v>
          </cell>
          <cell r="J585" t="str">
            <v>ABONO EN CUENTA</v>
          </cell>
          <cell r="K585" t="str">
            <v>Exito en Red</v>
          </cell>
          <cell r="L585" t="str">
            <v/>
          </cell>
          <cell r="M585" t="str">
            <v/>
          </cell>
          <cell r="N585">
            <v>3</v>
          </cell>
          <cell r="O585" t="str">
            <v>PAGO</v>
          </cell>
          <cell r="P585" t="str">
            <v>SALUD</v>
          </cell>
          <cell r="Q585" t="str">
            <v>Enviado</v>
          </cell>
          <cell r="R585" t="str">
            <v>DEPARTAMENTO DE RISARALDA,</v>
          </cell>
          <cell r="S585">
            <v>8914800857</v>
          </cell>
          <cell r="T585" t="str">
            <v>AHO</v>
          </cell>
          <cell r="U585">
            <v>601003693</v>
          </cell>
        </row>
        <row r="586">
          <cell r="A586" t="str">
            <v>PESCADOR GARCIA YUDY T</v>
          </cell>
          <cell r="B586" t="str">
            <v>PESCADOR GARCIA YUDY T</v>
          </cell>
          <cell r="C586" t="str">
            <v>CC</v>
          </cell>
          <cell r="D586">
            <v>1088354448</v>
          </cell>
          <cell r="E586" t="str">
            <v>DAVIVIENDA</v>
          </cell>
          <cell r="F586" t="str">
            <v>AHO</v>
          </cell>
          <cell r="G586">
            <v>488432913785</v>
          </cell>
          <cell r="H586" t="str">
            <v>30/06/2026</v>
          </cell>
          <cell r="I586" t="str">
            <v>807255.00</v>
          </cell>
          <cell r="J586" t="str">
            <v>ABONO EN CUENTA</v>
          </cell>
          <cell r="K586" t="str">
            <v>Exito en Red</v>
          </cell>
          <cell r="L586" t="str">
            <v/>
          </cell>
          <cell r="M586" t="str">
            <v/>
          </cell>
          <cell r="N586">
            <v>3</v>
          </cell>
          <cell r="O586" t="str">
            <v>PAGO</v>
          </cell>
          <cell r="P586" t="str">
            <v>SALUD</v>
          </cell>
          <cell r="Q586" t="str">
            <v>Enviado</v>
          </cell>
          <cell r="R586" t="str">
            <v>DEPARTAMENTO DE RISARALDA,</v>
          </cell>
          <cell r="S586">
            <v>8914800857</v>
          </cell>
          <cell r="T586" t="str">
            <v>AHO</v>
          </cell>
          <cell r="U586">
            <v>601003693</v>
          </cell>
        </row>
        <row r="587">
          <cell r="A587" t="str">
            <v>ROLDAN RAMIREZ CONSTAN</v>
          </cell>
          <cell r="B587" t="str">
            <v>ROLDAN RAMIREZ CONSTAN</v>
          </cell>
          <cell r="C587" t="str">
            <v>CC</v>
          </cell>
          <cell r="D587">
            <v>42094800</v>
          </cell>
          <cell r="E587" t="str">
            <v>DAVIbank S.A</v>
          </cell>
          <cell r="F587" t="str">
            <v>AHO</v>
          </cell>
          <cell r="G587">
            <v>5782000781</v>
          </cell>
          <cell r="H587" t="str">
            <v>30/06/2026</v>
          </cell>
          <cell r="I587" t="str">
            <v>1299875.00</v>
          </cell>
          <cell r="J587" t="str">
            <v>ABONO EN CUENTA</v>
          </cell>
          <cell r="K587" t="str">
            <v>Exito en Red</v>
          </cell>
          <cell r="L587" t="str">
            <v/>
          </cell>
          <cell r="M587" t="str">
            <v/>
          </cell>
          <cell r="N587">
            <v>3</v>
          </cell>
          <cell r="O587" t="str">
            <v>PAGO</v>
          </cell>
          <cell r="P587" t="str">
            <v>SALUD</v>
          </cell>
          <cell r="Q587" t="str">
            <v>Enviado</v>
          </cell>
          <cell r="R587" t="str">
            <v>DEPARTAMENTO DE RISARALDA,</v>
          </cell>
          <cell r="S587">
            <v>8914800857</v>
          </cell>
          <cell r="T587" t="str">
            <v>AHO</v>
          </cell>
          <cell r="U587">
            <v>601003693</v>
          </cell>
        </row>
        <row r="588">
          <cell r="A588" t="str">
            <v>SANCHEZ FLOREZ DIANA P</v>
          </cell>
          <cell r="B588" t="str">
            <v>SANCHEZ FLOREZ DIANA P</v>
          </cell>
          <cell r="C588" t="str">
            <v>CC</v>
          </cell>
          <cell r="D588">
            <v>24693818</v>
          </cell>
          <cell r="E588" t="str">
            <v>DAVIVIENDA</v>
          </cell>
          <cell r="F588" t="str">
            <v>AHO</v>
          </cell>
          <cell r="G588">
            <v>488442210057</v>
          </cell>
          <cell r="H588" t="str">
            <v>30/06/2026</v>
          </cell>
          <cell r="I588" t="str">
            <v>1620290.00</v>
          </cell>
          <cell r="J588" t="str">
            <v>ABONO EN CUENTA</v>
          </cell>
          <cell r="K588" t="str">
            <v>Exito en Red</v>
          </cell>
          <cell r="L588" t="str">
            <v/>
          </cell>
          <cell r="M588" t="str">
            <v/>
          </cell>
          <cell r="N588">
            <v>3</v>
          </cell>
          <cell r="O588" t="str">
            <v>PAGO</v>
          </cell>
          <cell r="P588" t="str">
            <v>SALUD</v>
          </cell>
          <cell r="Q588" t="str">
            <v>Enviado</v>
          </cell>
          <cell r="R588" t="str">
            <v>DEPARTAMENTO DE RISARALDA,</v>
          </cell>
          <cell r="S588">
            <v>8914800857</v>
          </cell>
          <cell r="T588" t="str">
            <v>AHO</v>
          </cell>
          <cell r="U588">
            <v>601003693</v>
          </cell>
        </row>
        <row r="589">
          <cell r="A589" t="str">
            <v>VELEZ GOMEZ DEISSY JOH</v>
          </cell>
          <cell r="B589" t="str">
            <v>VELEZ GOMEZ DEISSY JOH</v>
          </cell>
          <cell r="C589" t="str">
            <v>CC</v>
          </cell>
          <cell r="D589">
            <v>1090076395</v>
          </cell>
          <cell r="E589" t="str">
            <v>DAVIVIENDA</v>
          </cell>
          <cell r="F589" t="str">
            <v>AHO</v>
          </cell>
          <cell r="G589">
            <v>127070100053</v>
          </cell>
          <cell r="H589" t="str">
            <v>30/06/2026</v>
          </cell>
          <cell r="I589" t="str">
            <v>5214000.00</v>
          </cell>
          <cell r="J589" t="str">
            <v>ABONO EN CUENTA</v>
          </cell>
          <cell r="K589" t="str">
            <v>Exito en Red</v>
          </cell>
          <cell r="L589" t="str">
            <v/>
          </cell>
          <cell r="M589" t="str">
            <v/>
          </cell>
          <cell r="N589">
            <v>3</v>
          </cell>
          <cell r="O589" t="str">
            <v>PAGO</v>
          </cell>
          <cell r="P589" t="str">
            <v>SALUD</v>
          </cell>
          <cell r="Q589" t="str">
            <v>Enviado</v>
          </cell>
          <cell r="R589" t="str">
            <v>DEPARTAMENTO DE RISARALDA,</v>
          </cell>
          <cell r="S589">
            <v>8914800857</v>
          </cell>
          <cell r="T589" t="str">
            <v>AHO</v>
          </cell>
          <cell r="U589">
            <v>601003693</v>
          </cell>
        </row>
        <row r="590">
          <cell r="A590" t="str">
            <v>RAMIREZ SANDOVAL JUAN</v>
          </cell>
          <cell r="B590" t="str">
            <v>RAMIREZ SANDOVAL JUAN</v>
          </cell>
          <cell r="C590" t="str">
            <v>CC</v>
          </cell>
          <cell r="D590">
            <v>18402608</v>
          </cell>
          <cell r="E590" t="str">
            <v>DAVIVIENDA</v>
          </cell>
          <cell r="F590" t="str">
            <v>AHO</v>
          </cell>
          <cell r="G590">
            <v>136200085886</v>
          </cell>
          <cell r="H590" t="str">
            <v>30/06/2026</v>
          </cell>
          <cell r="I590" t="str">
            <v>1733055.00</v>
          </cell>
          <cell r="J590" t="str">
            <v>ABONO EN CUENTA</v>
          </cell>
          <cell r="K590" t="str">
            <v>Exito en Red</v>
          </cell>
          <cell r="L590" t="str">
            <v/>
          </cell>
          <cell r="M590" t="str">
            <v/>
          </cell>
          <cell r="N590">
            <v>3</v>
          </cell>
          <cell r="O590" t="str">
            <v>PAGO</v>
          </cell>
          <cell r="P590" t="str">
            <v>SALUD</v>
          </cell>
          <cell r="Q590" t="str">
            <v>Enviado</v>
          </cell>
          <cell r="R590" t="str">
            <v>DEPARTAMENTO DE RISARALDA,</v>
          </cell>
          <cell r="S590">
            <v>8914800857</v>
          </cell>
          <cell r="T590" t="str">
            <v>AHO</v>
          </cell>
          <cell r="U590">
            <v>601003693</v>
          </cell>
        </row>
        <row r="591">
          <cell r="A591" t="str">
            <v>LEON ROSSO GLORIA ALEX</v>
          </cell>
          <cell r="B591" t="str">
            <v>LEON ROSSO GLORIA ALEX</v>
          </cell>
          <cell r="C591" t="str">
            <v>CC</v>
          </cell>
          <cell r="D591">
            <v>52422680</v>
          </cell>
          <cell r="E591" t="str">
            <v>DAVIVIENDA</v>
          </cell>
          <cell r="F591" t="str">
            <v>AHO</v>
          </cell>
          <cell r="G591">
            <v>176370040022</v>
          </cell>
          <cell r="H591" t="str">
            <v>30/06/2026</v>
          </cell>
          <cell r="I591" t="str">
            <v>3228566.00</v>
          </cell>
          <cell r="J591" t="str">
            <v>ABONO EN CUENTA</v>
          </cell>
          <cell r="K591" t="str">
            <v>Exito en Red</v>
          </cell>
          <cell r="L591" t="str">
            <v/>
          </cell>
          <cell r="M591" t="str">
            <v/>
          </cell>
          <cell r="N591">
            <v>3</v>
          </cell>
          <cell r="O591" t="str">
            <v>PAGO</v>
          </cell>
          <cell r="P591" t="str">
            <v>SALUD</v>
          </cell>
          <cell r="Q591" t="str">
            <v>Enviado</v>
          </cell>
          <cell r="R591" t="str">
            <v>DEPARTAMENTO DE RISARALDA,</v>
          </cell>
          <cell r="S591">
            <v>8914800857</v>
          </cell>
          <cell r="T591" t="str">
            <v>AHO</v>
          </cell>
          <cell r="U591">
            <v>601003693</v>
          </cell>
        </row>
        <row r="592">
          <cell r="A592" t="str">
            <v>ZULETA ZAPATA JULIAN A</v>
          </cell>
          <cell r="B592" t="str">
            <v>ZULETA ZAPATA JULIAN A</v>
          </cell>
          <cell r="C592" t="str">
            <v>CC</v>
          </cell>
          <cell r="D592">
            <v>71373818</v>
          </cell>
          <cell r="E592" t="str">
            <v>BANCOLOMBIA</v>
          </cell>
          <cell r="F592" t="str">
            <v>AHO</v>
          </cell>
          <cell r="G592">
            <v>31300012763</v>
          </cell>
          <cell r="H592" t="str">
            <v>30/06/2026</v>
          </cell>
          <cell r="I592" t="str">
            <v>1733055.00</v>
          </cell>
          <cell r="J592" t="str">
            <v>ABONO EN CUENTA</v>
          </cell>
          <cell r="K592" t="str">
            <v>Exito en Red</v>
          </cell>
          <cell r="L592" t="str">
            <v/>
          </cell>
          <cell r="M592" t="str">
            <v/>
          </cell>
          <cell r="N592">
            <v>3</v>
          </cell>
          <cell r="O592" t="str">
            <v>PAGO</v>
          </cell>
          <cell r="P592" t="str">
            <v>SALUD</v>
          </cell>
          <cell r="Q592" t="str">
            <v>Enviado</v>
          </cell>
          <cell r="R592" t="str">
            <v>DEPARTAMENTO DE RISARALDA,</v>
          </cell>
          <cell r="S592">
            <v>8914800857</v>
          </cell>
          <cell r="T592" t="str">
            <v>AHO</v>
          </cell>
          <cell r="U592">
            <v>601003693</v>
          </cell>
        </row>
        <row r="593">
          <cell r="A593" t="str">
            <v>ABAD MONCADA DIANA MIL</v>
          </cell>
          <cell r="B593" t="str">
            <v>ABAD MONCADA DIANA MIL</v>
          </cell>
          <cell r="C593" t="str">
            <v>CC</v>
          </cell>
          <cell r="D593">
            <v>24687576</v>
          </cell>
          <cell r="E593" t="str">
            <v>DAVIVIENDA</v>
          </cell>
          <cell r="F593" t="str">
            <v>AHO</v>
          </cell>
          <cell r="G593">
            <v>127270144562</v>
          </cell>
          <cell r="H593" t="str">
            <v>30/06/2026</v>
          </cell>
          <cell r="I593" t="str">
            <v>1094484.00</v>
          </cell>
          <cell r="J593" t="str">
            <v>ABONO EN CUENTA</v>
          </cell>
          <cell r="K593" t="str">
            <v>Exito en Red</v>
          </cell>
          <cell r="L593" t="str">
            <v/>
          </cell>
          <cell r="M593" t="str">
            <v/>
          </cell>
          <cell r="N593">
            <v>3</v>
          </cell>
          <cell r="O593" t="str">
            <v>PAGO</v>
          </cell>
          <cell r="P593" t="str">
            <v>SALUD</v>
          </cell>
          <cell r="Q593" t="str">
            <v>Enviado</v>
          </cell>
          <cell r="R593" t="str">
            <v>DEPARTAMENTO DE RISARALDA,</v>
          </cell>
          <cell r="S593">
            <v>8914800857</v>
          </cell>
          <cell r="T593" t="str">
            <v>AHO</v>
          </cell>
          <cell r="U593">
            <v>601003693</v>
          </cell>
        </row>
        <row r="594">
          <cell r="A594" t="str">
            <v>ZAPATA CA AS ANDERSON</v>
          </cell>
          <cell r="B594" t="str">
            <v>ZAPATA CA AS ANDERSON</v>
          </cell>
          <cell r="C594" t="str">
            <v>CC</v>
          </cell>
          <cell r="D594">
            <v>9869490</v>
          </cell>
          <cell r="E594" t="str">
            <v>DAVIVIENDA</v>
          </cell>
          <cell r="F594" t="str">
            <v>AHO</v>
          </cell>
          <cell r="G594">
            <v>127270125652</v>
          </cell>
          <cell r="H594" t="str">
            <v>30/06/2026</v>
          </cell>
          <cell r="I594" t="str">
            <v>1437669.00</v>
          </cell>
          <cell r="J594" t="str">
            <v>ABONO EN CUENTA</v>
          </cell>
          <cell r="K594" t="str">
            <v>Exito en Red</v>
          </cell>
          <cell r="L594" t="str">
            <v/>
          </cell>
          <cell r="M594" t="str">
            <v/>
          </cell>
          <cell r="N594">
            <v>3</v>
          </cell>
          <cell r="O594" t="str">
            <v>PAGO</v>
          </cell>
          <cell r="P594" t="str">
            <v>SALUD</v>
          </cell>
          <cell r="Q594" t="str">
            <v>Enviado</v>
          </cell>
          <cell r="R594" t="str">
            <v>DEPARTAMENTO DE RISARALDA,</v>
          </cell>
          <cell r="S594">
            <v>8914800857</v>
          </cell>
          <cell r="T594" t="str">
            <v>AHO</v>
          </cell>
          <cell r="U594">
            <v>601003693</v>
          </cell>
        </row>
        <row r="595">
          <cell r="A595" t="str">
            <v>SALAZAR VELASQUEZ DIEG</v>
          </cell>
          <cell r="B595" t="str">
            <v>SALAZAR VELASQUEZ DIEG</v>
          </cell>
          <cell r="C595" t="str">
            <v>CC</v>
          </cell>
          <cell r="D595">
            <v>18614001</v>
          </cell>
          <cell r="E595" t="str">
            <v>DAVIVIENDA</v>
          </cell>
          <cell r="F595" t="str">
            <v>AHO</v>
          </cell>
          <cell r="G595">
            <v>488414302296</v>
          </cell>
          <cell r="H595" t="str">
            <v>30/06/2026</v>
          </cell>
          <cell r="I595" t="str">
            <v>3628902.00</v>
          </cell>
          <cell r="J595" t="str">
            <v>ABONO EN CUENTA</v>
          </cell>
          <cell r="K595" t="str">
            <v>Exito en Red</v>
          </cell>
          <cell r="L595" t="str">
            <v/>
          </cell>
          <cell r="M595" t="str">
            <v/>
          </cell>
          <cell r="N595">
            <v>3</v>
          </cell>
          <cell r="O595" t="str">
            <v>PAGO</v>
          </cell>
          <cell r="P595" t="str">
            <v>SALUD</v>
          </cell>
          <cell r="Q595" t="str">
            <v>Enviado</v>
          </cell>
          <cell r="R595" t="str">
            <v>DEPARTAMENTO DE RISARALDA,</v>
          </cell>
          <cell r="S595">
            <v>8914800857</v>
          </cell>
          <cell r="T595" t="str">
            <v>AHO</v>
          </cell>
          <cell r="U595">
            <v>601003693</v>
          </cell>
        </row>
        <row r="596">
          <cell r="A596" t="str">
            <v>ADMINISTRADORA DE LOS</v>
          </cell>
          <cell r="B596" t="str">
            <v>ADMINISTRADORA DE LOS</v>
          </cell>
          <cell r="C596" t="str">
            <v>NIT</v>
          </cell>
          <cell r="D596">
            <v>9010379161</v>
          </cell>
          <cell r="E596" t="str">
            <v>BANCO DE OCCIDENTE</v>
          </cell>
          <cell r="F596" t="str">
            <v>AHO</v>
          </cell>
          <cell r="G596">
            <v>513845669</v>
          </cell>
          <cell r="H596" t="str">
            <v>30/06/2026</v>
          </cell>
          <cell r="I596" t="str">
            <v>3898258696.00</v>
          </cell>
          <cell r="J596">
            <v>14557</v>
          </cell>
          <cell r="K596" t="str">
            <v>Exito en Red</v>
          </cell>
          <cell r="L596" t="str">
            <v/>
          </cell>
          <cell r="M596" t="str">
            <v/>
          </cell>
          <cell r="N596">
            <v>4</v>
          </cell>
          <cell r="O596" t="str">
            <v>PAGO</v>
          </cell>
          <cell r="P596" t="str">
            <v>SALUD</v>
          </cell>
          <cell r="Q596" t="str">
            <v>Enviado</v>
          </cell>
          <cell r="R596" t="str">
            <v>DEPARTAMENTO DE RISARALDA,</v>
          </cell>
          <cell r="S596">
            <v>8914800857</v>
          </cell>
          <cell r="T596" t="str">
            <v>AHO</v>
          </cell>
          <cell r="U596">
            <v>601003693</v>
          </cell>
        </row>
        <row r="597">
          <cell r="A597" t="str">
            <v>ADMINISTRADORA DE LOS</v>
          </cell>
          <cell r="B597" t="str">
            <v>ADMINISTRADORA DE LOS</v>
          </cell>
          <cell r="C597" t="str">
            <v>NIT</v>
          </cell>
          <cell r="D597">
            <v>9010379161</v>
          </cell>
          <cell r="E597" t="str">
            <v>BANCO DE OCCIDENTE</v>
          </cell>
          <cell r="F597" t="str">
            <v>AHO</v>
          </cell>
          <cell r="G597">
            <v>513845743</v>
          </cell>
          <cell r="H597" t="str">
            <v>30/06/2026</v>
          </cell>
          <cell r="I597" t="str">
            <v>2293.00</v>
          </cell>
          <cell r="J597">
            <v>14557</v>
          </cell>
          <cell r="K597" t="str">
            <v>Exito en Red</v>
          </cell>
          <cell r="L597" t="str">
            <v/>
          </cell>
          <cell r="M597" t="str">
            <v/>
          </cell>
          <cell r="N597">
            <v>4</v>
          </cell>
          <cell r="O597" t="str">
            <v>PAGO</v>
          </cell>
          <cell r="P597" t="str">
            <v>SALUD</v>
          </cell>
          <cell r="Q597" t="str">
            <v>Enviado</v>
          </cell>
          <cell r="R597" t="str">
            <v>DEPARTAMENTO DE RISARALDA,</v>
          </cell>
          <cell r="S597">
            <v>8914800857</v>
          </cell>
          <cell r="T597" t="str">
            <v>AHO</v>
          </cell>
          <cell r="U597">
            <v>601003693</v>
          </cell>
        </row>
        <row r="598">
          <cell r="A598" t="str">
            <v>ADMINISTRADORA DE LOS</v>
          </cell>
          <cell r="B598" t="str">
            <v>ADMINISTRADORA DE LOS</v>
          </cell>
          <cell r="C598" t="str">
            <v>NIT</v>
          </cell>
          <cell r="D598">
            <v>9010379161</v>
          </cell>
          <cell r="E598" t="str">
            <v>BANCO DE OCCIDENTE</v>
          </cell>
          <cell r="F598" t="str">
            <v>AHO</v>
          </cell>
          <cell r="G598">
            <v>513845644</v>
          </cell>
          <cell r="H598" t="str">
            <v>30/06/2026</v>
          </cell>
          <cell r="I598" t="str">
            <v>301408000.00</v>
          </cell>
          <cell r="J598">
            <v>14557</v>
          </cell>
          <cell r="K598" t="str">
            <v>Exito en Red</v>
          </cell>
          <cell r="L598" t="str">
            <v/>
          </cell>
          <cell r="M598" t="str">
            <v/>
          </cell>
          <cell r="N598">
            <v>4</v>
          </cell>
          <cell r="O598" t="str">
            <v>PAGO</v>
          </cell>
          <cell r="P598" t="str">
            <v>SALUD</v>
          </cell>
          <cell r="Q598" t="str">
            <v>Enviado</v>
          </cell>
          <cell r="R598" t="str">
            <v>DEPARTAMENTO DE RISARALDA,</v>
          </cell>
          <cell r="S598">
            <v>8914800857</v>
          </cell>
          <cell r="T598" t="str">
            <v>AHO</v>
          </cell>
          <cell r="U598">
            <v>601003693</v>
          </cell>
        </row>
        <row r="599">
          <cell r="A599" t="str">
            <v>ADMINISTRADORA DE LOS</v>
          </cell>
          <cell r="B599" t="str">
            <v>ADMINISTRADORA DE LOS</v>
          </cell>
          <cell r="C599" t="str">
            <v>NIT</v>
          </cell>
          <cell r="D599">
            <v>9010379161</v>
          </cell>
          <cell r="E599" t="str">
            <v>BANCO DE OCCIDENTE</v>
          </cell>
          <cell r="F599" t="str">
            <v>AHO</v>
          </cell>
          <cell r="G599">
            <v>513845743</v>
          </cell>
          <cell r="H599" t="str">
            <v>30/06/2026</v>
          </cell>
          <cell r="I599" t="str">
            <v>1828540.00</v>
          </cell>
          <cell r="J599">
            <v>14557</v>
          </cell>
          <cell r="K599" t="str">
            <v>Exito en Red</v>
          </cell>
          <cell r="L599" t="str">
            <v/>
          </cell>
          <cell r="M599" t="str">
            <v/>
          </cell>
          <cell r="N599">
            <v>4</v>
          </cell>
          <cell r="O599" t="str">
            <v>PAGO</v>
          </cell>
          <cell r="P599" t="str">
            <v>SALUD</v>
          </cell>
          <cell r="Q599" t="str">
            <v>Enviado</v>
          </cell>
          <cell r="R599" t="str">
            <v>DEPARTAMENTO DE RISARALDA,</v>
          </cell>
          <cell r="S599">
            <v>8914800857</v>
          </cell>
          <cell r="T599" t="str">
            <v>AHO</v>
          </cell>
          <cell r="U599">
            <v>601003693</v>
          </cell>
        </row>
        <row r="600">
          <cell r="A600" t="str">
            <v>ADMINISTRADORA DE LOS</v>
          </cell>
          <cell r="B600" t="str">
            <v>ADMINISTRADORA DE LOS</v>
          </cell>
          <cell r="C600" t="str">
            <v>NIT</v>
          </cell>
          <cell r="D600">
            <v>9010379161</v>
          </cell>
          <cell r="E600" t="str">
            <v>BANCO DE OCCIDENTE</v>
          </cell>
          <cell r="F600" t="str">
            <v>AHO</v>
          </cell>
          <cell r="G600">
            <v>513845743</v>
          </cell>
          <cell r="H600" t="str">
            <v>30/06/2026</v>
          </cell>
          <cell r="I600" t="str">
            <v>3325.00</v>
          </cell>
          <cell r="J600">
            <v>14557</v>
          </cell>
          <cell r="K600" t="str">
            <v>Exito en Red</v>
          </cell>
          <cell r="L600" t="str">
            <v/>
          </cell>
          <cell r="M600" t="str">
            <v/>
          </cell>
          <cell r="N600">
            <v>4</v>
          </cell>
          <cell r="O600" t="str">
            <v>PAGO</v>
          </cell>
          <cell r="P600" t="str">
            <v>SALUD</v>
          </cell>
          <cell r="Q600" t="str">
            <v>Enviado</v>
          </cell>
          <cell r="R600" t="str">
            <v>DEPARTAMENTO DE RISARALDA,</v>
          </cell>
          <cell r="S600">
            <v>8914800857</v>
          </cell>
          <cell r="T600" t="str">
            <v>AHO</v>
          </cell>
          <cell r="U600">
            <v>601003693</v>
          </cell>
        </row>
        <row r="601">
          <cell r="A601" t="str">
            <v>ADMINISTRADORA DE LOS</v>
          </cell>
          <cell r="B601" t="str">
            <v>ADMINISTRADORA DE LOS</v>
          </cell>
          <cell r="C601" t="str">
            <v>NIT</v>
          </cell>
          <cell r="D601">
            <v>9010379161</v>
          </cell>
          <cell r="E601" t="str">
            <v>BANCO DE OCCIDENTE</v>
          </cell>
          <cell r="F601" t="str">
            <v>AHO</v>
          </cell>
          <cell r="G601">
            <v>513845743</v>
          </cell>
          <cell r="H601" t="str">
            <v>30/06/2026</v>
          </cell>
          <cell r="I601" t="str">
            <v>13348790.00</v>
          </cell>
          <cell r="J601">
            <v>14557</v>
          </cell>
          <cell r="K601" t="str">
            <v>Exito en Red</v>
          </cell>
          <cell r="L601" t="str">
            <v/>
          </cell>
          <cell r="M601" t="str">
            <v/>
          </cell>
          <cell r="N601">
            <v>4</v>
          </cell>
          <cell r="O601" t="str">
            <v>PAGO</v>
          </cell>
          <cell r="P601" t="str">
            <v>SALUD</v>
          </cell>
          <cell r="Q601" t="str">
            <v>Enviado</v>
          </cell>
          <cell r="R601" t="str">
            <v>DEPARTAMENTO DE RISARALDA,</v>
          </cell>
          <cell r="S601">
            <v>8914800857</v>
          </cell>
          <cell r="T601" t="str">
            <v>AHO</v>
          </cell>
          <cell r="U601">
            <v>601003693</v>
          </cell>
        </row>
        <row r="602">
          <cell r="A602" t="str">
            <v>ADMINISTRADORA DE LOS</v>
          </cell>
          <cell r="B602" t="str">
            <v>ADMINISTRADORA DE LOS</v>
          </cell>
          <cell r="C602" t="str">
            <v>NIT</v>
          </cell>
          <cell r="D602">
            <v>9010379161</v>
          </cell>
          <cell r="E602" t="str">
            <v>BANCO DE OCCIDENTE</v>
          </cell>
          <cell r="F602" t="str">
            <v>AHO</v>
          </cell>
          <cell r="G602">
            <v>513845743</v>
          </cell>
          <cell r="H602" t="str">
            <v>30/06/2026</v>
          </cell>
          <cell r="I602" t="str">
            <v>1717566.00</v>
          </cell>
          <cell r="J602">
            <v>14557</v>
          </cell>
          <cell r="K602" t="str">
            <v>Exito en Red</v>
          </cell>
          <cell r="L602" t="str">
            <v/>
          </cell>
          <cell r="M602" t="str">
            <v/>
          </cell>
          <cell r="N602">
            <v>4</v>
          </cell>
          <cell r="O602" t="str">
            <v>PAGO</v>
          </cell>
          <cell r="P602" t="str">
            <v>SALUD</v>
          </cell>
          <cell r="Q602" t="str">
            <v>Enviado</v>
          </cell>
          <cell r="R602" t="str">
            <v>DEPARTAMENTO DE RISARALDA,</v>
          </cell>
          <cell r="S602">
            <v>8914800857</v>
          </cell>
          <cell r="T602" t="str">
            <v>AHO</v>
          </cell>
          <cell r="U602">
            <v>601003693</v>
          </cell>
        </row>
        <row r="603">
          <cell r="A603" t="str">
            <v>ADMINISTRADORA DE LOS</v>
          </cell>
          <cell r="B603" t="str">
            <v>ADMINISTRADORA DE LOS</v>
          </cell>
          <cell r="C603" t="str">
            <v>NIT</v>
          </cell>
          <cell r="D603">
            <v>9010379161</v>
          </cell>
          <cell r="E603" t="str">
            <v>BANCO DE OCCIDENTE</v>
          </cell>
          <cell r="F603" t="str">
            <v>AHO</v>
          </cell>
          <cell r="G603">
            <v>513845743</v>
          </cell>
          <cell r="H603" t="str">
            <v>30/06/2026</v>
          </cell>
          <cell r="I603" t="str">
            <v>356644720.00</v>
          </cell>
          <cell r="J603">
            <v>14557</v>
          </cell>
          <cell r="K603" t="str">
            <v>Exito en Red</v>
          </cell>
          <cell r="L603" t="str">
            <v/>
          </cell>
          <cell r="M603" t="str">
            <v/>
          </cell>
          <cell r="N603">
            <v>4</v>
          </cell>
          <cell r="O603" t="str">
            <v>PAGO</v>
          </cell>
          <cell r="P603" t="str">
            <v>SALUD</v>
          </cell>
          <cell r="Q603" t="str">
            <v>Enviado</v>
          </cell>
          <cell r="R603" t="str">
            <v>DEPARTAMENTO DE RISARALDA,</v>
          </cell>
          <cell r="S603">
            <v>8914800857</v>
          </cell>
          <cell r="T603" t="str">
            <v>AHO</v>
          </cell>
          <cell r="U603">
            <v>601003693</v>
          </cell>
        </row>
        <row r="604">
          <cell r="A604" t="str">
            <v>ADMINISTRADORA DE LOS</v>
          </cell>
          <cell r="B604" t="str">
            <v>ADMINISTRADORA DE LOS</v>
          </cell>
          <cell r="C604" t="str">
            <v>NIT</v>
          </cell>
          <cell r="D604">
            <v>9010379161</v>
          </cell>
          <cell r="E604" t="str">
            <v>BANCO DE OCCIDENTE</v>
          </cell>
          <cell r="F604" t="str">
            <v>AHO</v>
          </cell>
          <cell r="G604">
            <v>513845743</v>
          </cell>
          <cell r="H604" t="str">
            <v>30/06/2026</v>
          </cell>
          <cell r="I604" t="str">
            <v>17178.00</v>
          </cell>
          <cell r="J604">
            <v>14557</v>
          </cell>
          <cell r="K604" t="str">
            <v>Exito en Red</v>
          </cell>
          <cell r="L604" t="str">
            <v/>
          </cell>
          <cell r="M604" t="str">
            <v/>
          </cell>
          <cell r="N604">
            <v>4</v>
          </cell>
          <cell r="O604" t="str">
            <v>PAGO</v>
          </cell>
          <cell r="P604" t="str">
            <v>SALUD</v>
          </cell>
          <cell r="Q604" t="str">
            <v>Enviado</v>
          </cell>
          <cell r="R604" t="str">
            <v>DEPARTAMENTO DE RISARALDA,</v>
          </cell>
          <cell r="S604">
            <v>8914800857</v>
          </cell>
          <cell r="T604" t="str">
            <v>AHO</v>
          </cell>
          <cell r="U604">
            <v>601003693</v>
          </cell>
        </row>
        <row r="605">
          <cell r="A605" t="str">
            <v>ADMINISTRADORA DE LOS</v>
          </cell>
          <cell r="B605" t="str">
            <v>ADMINISTRADORA DE LOS</v>
          </cell>
          <cell r="C605" t="str">
            <v>NIT</v>
          </cell>
          <cell r="D605">
            <v>9010379161</v>
          </cell>
          <cell r="E605" t="str">
            <v>BANCO DE OCCIDENTE</v>
          </cell>
          <cell r="F605" t="str">
            <v>AHO</v>
          </cell>
          <cell r="G605">
            <v>513845743</v>
          </cell>
          <cell r="H605" t="str">
            <v>30/06/2026</v>
          </cell>
          <cell r="I605" t="str">
            <v>6295.00</v>
          </cell>
          <cell r="J605">
            <v>14557</v>
          </cell>
          <cell r="K605" t="str">
            <v>Exito en Red</v>
          </cell>
          <cell r="L605" t="str">
            <v/>
          </cell>
          <cell r="M605" t="str">
            <v/>
          </cell>
          <cell r="N605">
            <v>4</v>
          </cell>
          <cell r="O605" t="str">
            <v>PAGO</v>
          </cell>
          <cell r="P605" t="str">
            <v>SALUD</v>
          </cell>
          <cell r="Q605" t="str">
            <v>Enviado</v>
          </cell>
          <cell r="R605" t="str">
            <v>DEPARTAMENTO DE RISARALDA,</v>
          </cell>
          <cell r="S605">
            <v>8914800857</v>
          </cell>
          <cell r="T605" t="str">
            <v>AHO</v>
          </cell>
          <cell r="U605">
            <v>601003693</v>
          </cell>
        </row>
        <row r="606">
          <cell r="A606" t="str">
            <v>ADMINISTRADORA DE LOS</v>
          </cell>
          <cell r="B606" t="str">
            <v>ADMINISTRADORA DE LOS</v>
          </cell>
          <cell r="C606" t="str">
            <v>NIT</v>
          </cell>
          <cell r="D606">
            <v>9010379161</v>
          </cell>
          <cell r="E606" t="str">
            <v>BANCO DE OCCIDENTE</v>
          </cell>
          <cell r="F606" t="str">
            <v>AHO</v>
          </cell>
          <cell r="G606">
            <v>513845743</v>
          </cell>
          <cell r="H606" t="str">
            <v>30/06/2026</v>
          </cell>
          <cell r="I606" t="str">
            <v>995346166.00</v>
          </cell>
          <cell r="J606">
            <v>14557</v>
          </cell>
          <cell r="K606" t="str">
            <v>Exito en Red</v>
          </cell>
          <cell r="L606" t="str">
            <v/>
          </cell>
          <cell r="M606" t="str">
            <v/>
          </cell>
          <cell r="N606">
            <v>4</v>
          </cell>
          <cell r="O606" t="str">
            <v>PAGO</v>
          </cell>
          <cell r="P606" t="str">
            <v>SALUD</v>
          </cell>
          <cell r="Q606" t="str">
            <v>Enviado</v>
          </cell>
          <cell r="R606" t="str">
            <v>DEPARTAMENTO DE RISARALDA,</v>
          </cell>
          <cell r="S606">
            <v>8914800857</v>
          </cell>
          <cell r="T606" t="str">
            <v>AHO</v>
          </cell>
          <cell r="U606">
            <v>601003693</v>
          </cell>
        </row>
        <row r="607">
          <cell r="A607" t="str">
            <v>ADMINISTRADORA DE LOS</v>
          </cell>
          <cell r="B607" t="str">
            <v>ADMINISTRADORA DE LOS</v>
          </cell>
          <cell r="C607" t="str">
            <v>NIT</v>
          </cell>
          <cell r="D607">
            <v>9010379161</v>
          </cell>
          <cell r="E607" t="str">
            <v>BANCO DE OCCIDENTE</v>
          </cell>
          <cell r="F607" t="str">
            <v>AHO</v>
          </cell>
          <cell r="G607">
            <v>513845743</v>
          </cell>
          <cell r="H607" t="str">
            <v>30/06/2026</v>
          </cell>
          <cell r="I607" t="str">
            <v>8271381.00</v>
          </cell>
          <cell r="J607">
            <v>14557</v>
          </cell>
          <cell r="K607" t="str">
            <v>Exito en Red</v>
          </cell>
          <cell r="L607" t="str">
            <v/>
          </cell>
          <cell r="M607" t="str">
            <v/>
          </cell>
          <cell r="N607">
            <v>4</v>
          </cell>
          <cell r="O607" t="str">
            <v>PAGO</v>
          </cell>
          <cell r="P607" t="str">
            <v>SALUD</v>
          </cell>
          <cell r="Q607" t="str">
            <v>Enviado</v>
          </cell>
          <cell r="R607" t="str">
            <v>DEPARTAMENTO DE RISARALDA,</v>
          </cell>
          <cell r="S607">
            <v>8914800857</v>
          </cell>
          <cell r="T607" t="str">
            <v>AHO</v>
          </cell>
          <cell r="U607">
            <v>601003693</v>
          </cell>
        </row>
        <row r="608">
          <cell r="A608" t="str">
            <v>ADMINISTRADORA DE LOS</v>
          </cell>
          <cell r="B608" t="str">
            <v>ADMINISTRADORA DE LOS</v>
          </cell>
          <cell r="C608" t="str">
            <v>NIT</v>
          </cell>
          <cell r="D608">
            <v>9010379161</v>
          </cell>
          <cell r="E608" t="str">
            <v>BANCO DE OCCIDENTE</v>
          </cell>
          <cell r="F608" t="str">
            <v>AHO</v>
          </cell>
          <cell r="G608">
            <v>513845743</v>
          </cell>
          <cell r="H608" t="str">
            <v>30/06/2026</v>
          </cell>
          <cell r="I608" t="str">
            <v>64552084.00</v>
          </cell>
          <cell r="J608">
            <v>14557</v>
          </cell>
          <cell r="K608" t="str">
            <v>Exito en Red</v>
          </cell>
          <cell r="L608" t="str">
            <v/>
          </cell>
          <cell r="M608" t="str">
            <v/>
          </cell>
          <cell r="N608">
            <v>4</v>
          </cell>
          <cell r="O608" t="str">
            <v>PAGO</v>
          </cell>
          <cell r="P608" t="str">
            <v>SALUD</v>
          </cell>
          <cell r="Q608" t="str">
            <v>Enviado</v>
          </cell>
          <cell r="R608" t="str">
            <v>DEPARTAMENTO DE RISARALDA,</v>
          </cell>
          <cell r="S608">
            <v>8914800857</v>
          </cell>
          <cell r="T608" t="str">
            <v>AHO</v>
          </cell>
          <cell r="U608">
            <v>601003693</v>
          </cell>
        </row>
        <row r="609">
          <cell r="A609" t="str">
            <v>ADMINISTRADORA DE LOS</v>
          </cell>
          <cell r="B609" t="str">
            <v>ADMINISTRADORA DE LOS</v>
          </cell>
          <cell r="C609" t="str">
            <v>NIT</v>
          </cell>
          <cell r="D609">
            <v>9010379161</v>
          </cell>
          <cell r="E609" t="str">
            <v>BANCO DE OCCIDENTE</v>
          </cell>
          <cell r="F609" t="str">
            <v>AHO</v>
          </cell>
          <cell r="G609">
            <v>513845701</v>
          </cell>
          <cell r="H609" t="str">
            <v>30/06/2026</v>
          </cell>
          <cell r="I609" t="str">
            <v>60546090.00</v>
          </cell>
          <cell r="J609">
            <v>14557</v>
          </cell>
          <cell r="K609" t="str">
            <v>Exito en Red</v>
          </cell>
          <cell r="L609" t="str">
            <v/>
          </cell>
          <cell r="M609" t="str">
            <v/>
          </cell>
          <cell r="N609">
            <v>4</v>
          </cell>
          <cell r="O609" t="str">
            <v>PAGO</v>
          </cell>
          <cell r="P609" t="str">
            <v>SALUD</v>
          </cell>
          <cell r="Q609" t="str">
            <v>Enviado</v>
          </cell>
          <cell r="R609" t="str">
            <v>DEPARTAMENTO DE RISARALDA,</v>
          </cell>
          <cell r="S609">
            <v>8914800857</v>
          </cell>
          <cell r="T609" t="str">
            <v>AHO</v>
          </cell>
          <cell r="U609">
            <v>601003693</v>
          </cell>
        </row>
        <row r="610">
          <cell r="A610" t="str">
            <v>ADMINISTRADORA DE LOS</v>
          </cell>
          <cell r="B610" t="str">
            <v>ADMINISTRADORA DE LOS</v>
          </cell>
          <cell r="C610" t="str">
            <v>NIT</v>
          </cell>
          <cell r="D610">
            <v>9010379161</v>
          </cell>
          <cell r="E610" t="str">
            <v>BANCO DE OCCIDENTE</v>
          </cell>
          <cell r="F610" t="str">
            <v>AHO</v>
          </cell>
          <cell r="G610">
            <v>513845743</v>
          </cell>
          <cell r="H610" t="str">
            <v>30/06/2026</v>
          </cell>
          <cell r="I610" t="str">
            <v>29688.00</v>
          </cell>
          <cell r="J610">
            <v>14557</v>
          </cell>
          <cell r="K610" t="str">
            <v>Exito en Red</v>
          </cell>
          <cell r="L610" t="str">
            <v/>
          </cell>
          <cell r="M610" t="str">
            <v/>
          </cell>
          <cell r="N610">
            <v>4</v>
          </cell>
          <cell r="O610" t="str">
            <v>PAGO</v>
          </cell>
          <cell r="P610" t="str">
            <v>SALUD</v>
          </cell>
          <cell r="Q610" t="str">
            <v>Enviado</v>
          </cell>
          <cell r="R610" t="str">
            <v>DEPARTAMENTO DE RISARALDA,</v>
          </cell>
          <cell r="S610">
            <v>8914800857</v>
          </cell>
          <cell r="T610" t="str">
            <v>AHO</v>
          </cell>
          <cell r="U610">
            <v>601003693</v>
          </cell>
        </row>
        <row r="611">
          <cell r="A611" t="str">
            <v>ADMINISTRADORA DE LOS</v>
          </cell>
          <cell r="B611" t="str">
            <v>ADMINISTRADORA DE LOS</v>
          </cell>
          <cell r="C611" t="str">
            <v>NIT</v>
          </cell>
          <cell r="D611">
            <v>9010379161</v>
          </cell>
          <cell r="E611" t="str">
            <v>BANCO DE OCCIDENTE</v>
          </cell>
          <cell r="F611" t="str">
            <v>AHO</v>
          </cell>
          <cell r="G611">
            <v>513845743</v>
          </cell>
          <cell r="H611" t="str">
            <v>30/06/2026</v>
          </cell>
          <cell r="I611" t="str">
            <v>849068.00</v>
          </cell>
          <cell r="J611">
            <v>14557</v>
          </cell>
          <cell r="K611" t="str">
            <v>Exito en Red</v>
          </cell>
          <cell r="L611" t="str">
            <v/>
          </cell>
          <cell r="M611" t="str">
            <v/>
          </cell>
          <cell r="N611">
            <v>4</v>
          </cell>
          <cell r="O611" t="str">
            <v>PAGO</v>
          </cell>
          <cell r="P611" t="str">
            <v>SALUD</v>
          </cell>
          <cell r="Q611" t="str">
            <v>Enviado</v>
          </cell>
          <cell r="R611" t="str">
            <v>DEPARTAMENTO DE RISARALDA,</v>
          </cell>
          <cell r="S611">
            <v>8914800857</v>
          </cell>
          <cell r="T611" t="str">
            <v>AHO</v>
          </cell>
          <cell r="U611">
            <v>601003693</v>
          </cell>
        </row>
        <row r="612">
          <cell r="A612" t="str">
            <v>ADMINISTRADORA DE LOS</v>
          </cell>
          <cell r="B612" t="str">
            <v>ADMINISTRADORA DE LOS</v>
          </cell>
          <cell r="C612" t="str">
            <v>NIT</v>
          </cell>
          <cell r="D612">
            <v>9010379161</v>
          </cell>
          <cell r="E612" t="str">
            <v>BANCO DE OCCIDENTE</v>
          </cell>
          <cell r="F612" t="str">
            <v>AHO</v>
          </cell>
          <cell r="G612">
            <v>513845743</v>
          </cell>
          <cell r="H612" t="str">
            <v>30/06/2026</v>
          </cell>
          <cell r="I612" t="str">
            <v>1295570.00</v>
          </cell>
          <cell r="J612">
            <v>14557</v>
          </cell>
          <cell r="K612" t="str">
            <v>Exito en Red</v>
          </cell>
          <cell r="L612" t="str">
            <v/>
          </cell>
          <cell r="M612" t="str">
            <v/>
          </cell>
          <cell r="N612">
            <v>4</v>
          </cell>
          <cell r="O612" t="str">
            <v>PAGO</v>
          </cell>
          <cell r="P612" t="str">
            <v>SALUD</v>
          </cell>
          <cell r="Q612" t="str">
            <v>Enviado</v>
          </cell>
          <cell r="R612" t="str">
            <v>DEPARTAMENTO DE RISARALDA,</v>
          </cell>
          <cell r="S612">
            <v>8914800857</v>
          </cell>
          <cell r="T612" t="str">
            <v>AHO</v>
          </cell>
          <cell r="U612">
            <v>601003693</v>
          </cell>
        </row>
        <row r="613">
          <cell r="A613" t="str">
            <v>ADMINISTRADORA DE LOS</v>
          </cell>
          <cell r="B613" t="str">
            <v>ADMINISTRADORA DE LOS</v>
          </cell>
          <cell r="C613" t="str">
            <v>NIT</v>
          </cell>
          <cell r="D613">
            <v>9010379161</v>
          </cell>
          <cell r="E613" t="str">
            <v>BANCO DE OCCIDENTE</v>
          </cell>
          <cell r="F613" t="str">
            <v>AHO</v>
          </cell>
          <cell r="G613">
            <v>513845743</v>
          </cell>
          <cell r="H613" t="str">
            <v>30/06/2026</v>
          </cell>
          <cell r="I613" t="str">
            <v>3883.00</v>
          </cell>
          <cell r="J613">
            <v>14557</v>
          </cell>
          <cell r="K613" t="str">
            <v>Exito en Red</v>
          </cell>
          <cell r="L613" t="str">
            <v/>
          </cell>
          <cell r="M613" t="str">
            <v/>
          </cell>
          <cell r="N613">
            <v>4</v>
          </cell>
          <cell r="O613" t="str">
            <v>PAGO</v>
          </cell>
          <cell r="P613" t="str">
            <v>SALUD</v>
          </cell>
          <cell r="Q613" t="str">
            <v>Enviado</v>
          </cell>
          <cell r="R613" t="str">
            <v>DEPARTAMENTO DE RISARALDA,</v>
          </cell>
          <cell r="S613">
            <v>8914800857</v>
          </cell>
          <cell r="T613" t="str">
            <v>AHO</v>
          </cell>
          <cell r="U613">
            <v>601003693</v>
          </cell>
        </row>
        <row r="614">
          <cell r="A614" t="str">
            <v>ADMINISTRADORA DE LOS</v>
          </cell>
          <cell r="B614" t="str">
            <v>ADMINISTRADORA DE LOS</v>
          </cell>
          <cell r="C614" t="str">
            <v>NIT</v>
          </cell>
          <cell r="D614">
            <v>9010379161</v>
          </cell>
          <cell r="E614" t="str">
            <v>BANCO DE OCCIDENTE</v>
          </cell>
          <cell r="F614" t="str">
            <v>AHO</v>
          </cell>
          <cell r="G614">
            <v>513845701</v>
          </cell>
          <cell r="H614" t="str">
            <v>30/06/2026</v>
          </cell>
          <cell r="I614" t="str">
            <v>1420975260.00</v>
          </cell>
          <cell r="J614">
            <v>14557</v>
          </cell>
          <cell r="K614" t="str">
            <v>Exito en Red</v>
          </cell>
          <cell r="L614" t="str">
            <v/>
          </cell>
          <cell r="M614" t="str">
            <v/>
          </cell>
          <cell r="N614">
            <v>4</v>
          </cell>
          <cell r="O614" t="str">
            <v>PAGO</v>
          </cell>
          <cell r="P614" t="str">
            <v>SALUD</v>
          </cell>
          <cell r="Q614" t="str">
            <v>Enviado</v>
          </cell>
          <cell r="R614" t="str">
            <v>DEPARTAMENTO DE RISARALDA,</v>
          </cell>
          <cell r="S614">
            <v>8914800857</v>
          </cell>
          <cell r="T614" t="str">
            <v>AHO</v>
          </cell>
          <cell r="U614">
            <v>601003693</v>
          </cell>
        </row>
        <row r="615">
          <cell r="A615" t="str">
            <v>COCONI HOTEL CAMPESTRE</v>
          </cell>
          <cell r="B615" t="str">
            <v>COCONI HOTEL CAMPESTRE</v>
          </cell>
          <cell r="C615" t="str">
            <v>NIT</v>
          </cell>
          <cell r="D615">
            <v>9011555130</v>
          </cell>
          <cell r="E615" t="str">
            <v>DAVIVIENDA</v>
          </cell>
          <cell r="F615" t="str">
            <v>AHO</v>
          </cell>
          <cell r="G615">
            <v>127300067007</v>
          </cell>
          <cell r="H615" t="str">
            <v>30/06/2026</v>
          </cell>
          <cell r="I615" t="str">
            <v>67673964.00</v>
          </cell>
          <cell r="J615">
            <v>14444</v>
          </cell>
          <cell r="K615" t="str">
            <v>Exito en Red</v>
          </cell>
          <cell r="L615" t="str">
            <v/>
          </cell>
          <cell r="M615" t="str">
            <v/>
          </cell>
          <cell r="N615">
            <v>4</v>
          </cell>
          <cell r="O615" t="str">
            <v>PAGO</v>
          </cell>
          <cell r="P615" t="str">
            <v>SALUD</v>
          </cell>
          <cell r="Q615" t="str">
            <v>Enviado</v>
          </cell>
          <cell r="R615" t="str">
            <v>DEPARTAMENTO DE RISARALDA,</v>
          </cell>
          <cell r="S615">
            <v>8914800857</v>
          </cell>
          <cell r="T615" t="str">
            <v>AHO</v>
          </cell>
          <cell r="U615">
            <v>601003693</v>
          </cell>
        </row>
        <row r="616">
          <cell r="A616" t="str">
            <v>DISTRACOM SA</v>
          </cell>
          <cell r="B616" t="str">
            <v>DISTRACOM SA</v>
          </cell>
          <cell r="C616" t="str">
            <v>NIT</v>
          </cell>
          <cell r="D616">
            <v>8110097888</v>
          </cell>
          <cell r="E616" t="str">
            <v>BBVA</v>
          </cell>
          <cell r="F616" t="str">
            <v>CTE</v>
          </cell>
          <cell r="G616">
            <v>559106273</v>
          </cell>
          <cell r="H616" t="str">
            <v>30/06/2026</v>
          </cell>
          <cell r="I616" t="str">
            <v>442307.00</v>
          </cell>
          <cell r="J616">
            <v>14554</v>
          </cell>
          <cell r="K616" t="str">
            <v>Exito en Red</v>
          </cell>
          <cell r="L616" t="str">
            <v/>
          </cell>
          <cell r="M616" t="str">
            <v/>
          </cell>
          <cell r="N616">
            <v>4</v>
          </cell>
          <cell r="O616" t="str">
            <v>PAGO</v>
          </cell>
          <cell r="P616" t="str">
            <v>SALUD</v>
          </cell>
          <cell r="Q616" t="str">
            <v>Enviado</v>
          </cell>
          <cell r="R616" t="str">
            <v>DEPARTAMENTO DE RISARALDA,</v>
          </cell>
          <cell r="S616">
            <v>8914800857</v>
          </cell>
          <cell r="T616" t="str">
            <v>AHO</v>
          </cell>
          <cell r="U616">
            <v>601003693</v>
          </cell>
        </row>
        <row r="617">
          <cell r="A617" t="str">
            <v>DIDIER NORE A ARBOLEDA</v>
          </cell>
          <cell r="B617" t="str">
            <v>DIDIER NORE A ARBOLEDA</v>
          </cell>
          <cell r="C617" t="str">
            <v>CC</v>
          </cell>
          <cell r="D617">
            <v>10116249</v>
          </cell>
          <cell r="E617" t="str">
            <v>BANCOLOMBIA</v>
          </cell>
          <cell r="F617" t="str">
            <v>AHO</v>
          </cell>
          <cell r="G617">
            <v>72321905201</v>
          </cell>
          <cell r="H617" t="str">
            <v>30/06/2026</v>
          </cell>
          <cell r="I617" t="str">
            <v>3709000.00</v>
          </cell>
          <cell r="J617">
            <v>14000</v>
          </cell>
          <cell r="K617" t="str">
            <v>Exito en Red</v>
          </cell>
          <cell r="L617" t="str">
            <v/>
          </cell>
          <cell r="M617" t="str">
            <v/>
          </cell>
          <cell r="N617">
            <v>4</v>
          </cell>
          <cell r="O617" t="str">
            <v>PAGO</v>
          </cell>
          <cell r="P617" t="str">
            <v>SALUD</v>
          </cell>
          <cell r="Q617" t="str">
            <v>Enviado</v>
          </cell>
          <cell r="R617" t="str">
            <v>DEPARTAMENTO DE RISARALDA,</v>
          </cell>
          <cell r="S617">
            <v>8914800857</v>
          </cell>
          <cell r="T617" t="str">
            <v>AHO</v>
          </cell>
          <cell r="U617">
            <v>601003693</v>
          </cell>
        </row>
        <row r="618">
          <cell r="A618" t="str">
            <v>MARIA FERNANDA ARANGO</v>
          </cell>
          <cell r="B618" t="str">
            <v>MARIA FERNANDA ARANGO</v>
          </cell>
          <cell r="C618" t="str">
            <v>CC</v>
          </cell>
          <cell r="D618">
            <v>1088316830</v>
          </cell>
          <cell r="E618" t="str">
            <v>DAVIVIENDA</v>
          </cell>
          <cell r="F618" t="str">
            <v>AHO</v>
          </cell>
          <cell r="G618">
            <v>488414823457</v>
          </cell>
          <cell r="H618" t="str">
            <v>30/06/2026</v>
          </cell>
          <cell r="I618" t="str">
            <v>3709000.00</v>
          </cell>
          <cell r="J618">
            <v>14167</v>
          </cell>
          <cell r="K618" t="str">
            <v>Exito en Red</v>
          </cell>
          <cell r="L618" t="str">
            <v/>
          </cell>
          <cell r="M618" t="str">
            <v/>
          </cell>
          <cell r="N618">
            <v>4</v>
          </cell>
          <cell r="O618" t="str">
            <v>PAGO</v>
          </cell>
          <cell r="P618" t="str">
            <v>SALUD</v>
          </cell>
          <cell r="Q618" t="str">
            <v>Enviado</v>
          </cell>
          <cell r="R618" t="str">
            <v>DEPARTAMENTO DE RISARALDA,</v>
          </cell>
          <cell r="S618">
            <v>8914800857</v>
          </cell>
          <cell r="T618" t="str">
            <v>AHO</v>
          </cell>
          <cell r="U618">
            <v>601003693</v>
          </cell>
        </row>
        <row r="619">
          <cell r="A619" t="str">
            <v>LUZ MARLENY GUERRERO G</v>
          </cell>
          <cell r="B619" t="str">
            <v>LUZ MARLENY GUERRERO G</v>
          </cell>
          <cell r="C619" t="str">
            <v>CC</v>
          </cell>
          <cell r="D619">
            <v>31171941</v>
          </cell>
          <cell r="E619" t="str">
            <v>BANCOLOMBIA</v>
          </cell>
          <cell r="F619" t="str">
            <v>AHO</v>
          </cell>
          <cell r="G619">
            <v>7353731631</v>
          </cell>
          <cell r="H619" t="str">
            <v>30/06/2026</v>
          </cell>
          <cell r="I619" t="str">
            <v>5521000.00</v>
          </cell>
          <cell r="J619">
            <v>14163</v>
          </cell>
          <cell r="K619" t="str">
            <v>Exito en Red</v>
          </cell>
          <cell r="L619" t="str">
            <v/>
          </cell>
          <cell r="M619" t="str">
            <v/>
          </cell>
          <cell r="N619">
            <v>4</v>
          </cell>
          <cell r="O619" t="str">
            <v>PAGO</v>
          </cell>
          <cell r="P619" t="str">
            <v>SALUD</v>
          </cell>
          <cell r="Q619" t="str">
            <v>Enviado</v>
          </cell>
          <cell r="R619" t="str">
            <v>DEPARTAMENTO DE RISARALDA,</v>
          </cell>
          <cell r="S619">
            <v>8914800857</v>
          </cell>
          <cell r="T619" t="str">
            <v>AHO</v>
          </cell>
          <cell r="U619">
            <v>601003693</v>
          </cell>
        </row>
        <row r="620">
          <cell r="A620" t="str">
            <v>JUAN DIEGO PULGARIN PE</v>
          </cell>
          <cell r="B620" t="str">
            <v>JUAN DIEGO PULGARIN PE</v>
          </cell>
          <cell r="C620" t="str">
            <v>CC</v>
          </cell>
          <cell r="D620">
            <v>1088015662</v>
          </cell>
          <cell r="E620" t="str">
            <v>BANCOLOMBIA</v>
          </cell>
          <cell r="F620" t="str">
            <v>AHO</v>
          </cell>
          <cell r="G620">
            <v>91251827406</v>
          </cell>
          <cell r="H620" t="str">
            <v>30/06/2026</v>
          </cell>
          <cell r="I620" t="str">
            <v>4124000.00</v>
          </cell>
          <cell r="J620">
            <v>14501</v>
          </cell>
          <cell r="K620" t="str">
            <v>Exito en Red</v>
          </cell>
          <cell r="L620" t="str">
            <v/>
          </cell>
          <cell r="M620" t="str">
            <v/>
          </cell>
          <cell r="N620">
            <v>4</v>
          </cell>
          <cell r="O620" t="str">
            <v>PAGO</v>
          </cell>
          <cell r="P620" t="str">
            <v>SALUD</v>
          </cell>
          <cell r="Q620" t="str">
            <v>Enviado</v>
          </cell>
          <cell r="R620" t="str">
            <v>DEPARTAMENTO DE RISARALDA,</v>
          </cell>
          <cell r="S620">
            <v>8914800857</v>
          </cell>
          <cell r="T620" t="str">
            <v>AHO</v>
          </cell>
          <cell r="U620">
            <v>601003693</v>
          </cell>
        </row>
        <row r="621">
          <cell r="A621" t="str">
            <v>DIANA MILENA EECHEVERR</v>
          </cell>
          <cell r="B621" t="str">
            <v>DIANA MILENA EECHEVERR</v>
          </cell>
          <cell r="C621" t="str">
            <v>CC</v>
          </cell>
          <cell r="D621">
            <v>42144888</v>
          </cell>
          <cell r="E621" t="str">
            <v>BANCOLOMBIA</v>
          </cell>
          <cell r="F621" t="str">
            <v>AHO</v>
          </cell>
          <cell r="G621">
            <v>85254031793</v>
          </cell>
          <cell r="H621" t="str">
            <v>30/06/2026</v>
          </cell>
          <cell r="I621" t="str">
            <v>5521000.00</v>
          </cell>
          <cell r="J621">
            <v>14201</v>
          </cell>
          <cell r="K621" t="str">
            <v>Exito en Red</v>
          </cell>
          <cell r="L621" t="str">
            <v/>
          </cell>
          <cell r="M621" t="str">
            <v/>
          </cell>
          <cell r="N621">
            <v>4</v>
          </cell>
          <cell r="O621" t="str">
            <v>PAGO</v>
          </cell>
          <cell r="P621" t="str">
            <v>SALUD</v>
          </cell>
          <cell r="Q621" t="str">
            <v>Enviado</v>
          </cell>
          <cell r="R621" t="str">
            <v>DEPARTAMENTO DE RISARALDA,</v>
          </cell>
          <cell r="S621">
            <v>8914800857</v>
          </cell>
          <cell r="T621" t="str">
            <v>AHO</v>
          </cell>
          <cell r="U621">
            <v>601003693</v>
          </cell>
        </row>
        <row r="622">
          <cell r="A622" t="str">
            <v>DIANA MARIA VIDAL JARA</v>
          </cell>
          <cell r="B622" t="str">
            <v>DIANA MARIA VIDAL JARA</v>
          </cell>
          <cell r="C622" t="str">
            <v>CC</v>
          </cell>
          <cell r="D622">
            <v>42133050</v>
          </cell>
          <cell r="E622" t="str">
            <v>BANCO DE BOGOTA</v>
          </cell>
          <cell r="F622" t="str">
            <v>AHO</v>
          </cell>
          <cell r="G622">
            <v>633098611</v>
          </cell>
          <cell r="H622" t="str">
            <v>30/06/2026</v>
          </cell>
          <cell r="I622" t="str">
            <v>3709000.00</v>
          </cell>
          <cell r="J622">
            <v>14203</v>
          </cell>
          <cell r="K622" t="str">
            <v>Exito en Red</v>
          </cell>
          <cell r="L622" t="str">
            <v/>
          </cell>
          <cell r="M622" t="str">
            <v/>
          </cell>
          <cell r="N622">
            <v>4</v>
          </cell>
          <cell r="O622" t="str">
            <v>PAGO</v>
          </cell>
          <cell r="P622" t="str">
            <v>SALUD</v>
          </cell>
          <cell r="Q622" t="str">
            <v>Enviado</v>
          </cell>
          <cell r="R622" t="str">
            <v>DEPARTAMENTO DE RISARALDA,</v>
          </cell>
          <cell r="S622">
            <v>8914800857</v>
          </cell>
          <cell r="T622" t="str">
            <v>AHO</v>
          </cell>
          <cell r="U622">
            <v>601003693</v>
          </cell>
        </row>
        <row r="623">
          <cell r="A623" t="str">
            <v>JORGE EDMUNDO PAEZ VIT</v>
          </cell>
          <cell r="B623" t="str">
            <v>JORGE EDMUNDO PAEZ VIT</v>
          </cell>
          <cell r="C623" t="str">
            <v>CC</v>
          </cell>
          <cell r="D623">
            <v>12956365</v>
          </cell>
          <cell r="E623" t="str">
            <v>NEQUI</v>
          </cell>
          <cell r="F623" t="str">
            <v>AHO</v>
          </cell>
          <cell r="G623">
            <v>3122940320</v>
          </cell>
          <cell r="H623" t="str">
            <v>30/06/2026</v>
          </cell>
          <cell r="I623" t="str">
            <v>3226000.00</v>
          </cell>
          <cell r="J623">
            <v>14304</v>
          </cell>
          <cell r="K623" t="str">
            <v>Exito en Red</v>
          </cell>
          <cell r="L623" t="str">
            <v/>
          </cell>
          <cell r="M623" t="str">
            <v/>
          </cell>
          <cell r="N623">
            <v>4</v>
          </cell>
          <cell r="O623" t="str">
            <v>PAGO</v>
          </cell>
          <cell r="P623" t="str">
            <v>SALUD</v>
          </cell>
          <cell r="Q623" t="str">
            <v>Enviado</v>
          </cell>
          <cell r="R623" t="str">
            <v>DEPARTAMENTO DE RISARALDA,</v>
          </cell>
          <cell r="S623">
            <v>8914800857</v>
          </cell>
          <cell r="T623" t="str">
            <v>AHO</v>
          </cell>
          <cell r="U623">
            <v>601003693</v>
          </cell>
        </row>
        <row r="624">
          <cell r="A624" t="str">
            <v>JHON ALEXANDER BOLA OS</v>
          </cell>
          <cell r="B624" t="str">
            <v>JHON ALEXANDER BOLA OS</v>
          </cell>
          <cell r="C624" t="str">
            <v>CC</v>
          </cell>
          <cell r="D624">
            <v>1004627672</v>
          </cell>
          <cell r="E624" t="str">
            <v>BANCOLOMBIA</v>
          </cell>
          <cell r="F624" t="str">
            <v>AHO</v>
          </cell>
          <cell r="G624">
            <v>72500006099</v>
          </cell>
          <cell r="H624" t="str">
            <v>30/06/2026</v>
          </cell>
          <cell r="I624" t="str">
            <v>2794000.00</v>
          </cell>
          <cell r="J624">
            <v>14338</v>
          </cell>
          <cell r="K624" t="str">
            <v>Exito en Red</v>
          </cell>
          <cell r="L624" t="str">
            <v/>
          </cell>
          <cell r="M624" t="str">
            <v/>
          </cell>
          <cell r="N624">
            <v>4</v>
          </cell>
          <cell r="O624" t="str">
            <v>PAGO</v>
          </cell>
          <cell r="P624" t="str">
            <v>SALUD</v>
          </cell>
          <cell r="Q624" t="str">
            <v>Enviado</v>
          </cell>
          <cell r="R624" t="str">
            <v>DEPARTAMENTO DE RISARALDA,</v>
          </cell>
          <cell r="S624">
            <v>8914800857</v>
          </cell>
          <cell r="T624" t="str">
            <v>AHO</v>
          </cell>
          <cell r="U624">
            <v>601003693</v>
          </cell>
        </row>
        <row r="625">
          <cell r="A625" t="str">
            <v>JUANITA QUINTERO OSORI</v>
          </cell>
          <cell r="B625" t="str">
            <v>JUANITA QUINTERO OSORI</v>
          </cell>
          <cell r="C625" t="str">
            <v>CC</v>
          </cell>
          <cell r="D625">
            <v>1193084654</v>
          </cell>
          <cell r="E625" t="str">
            <v>DAVIVIENDA</v>
          </cell>
          <cell r="F625" t="str">
            <v>AHO</v>
          </cell>
          <cell r="G625">
            <v>488437811836</v>
          </cell>
          <cell r="H625" t="str">
            <v>30/06/2026</v>
          </cell>
          <cell r="I625" t="str">
            <v>4124000.00</v>
          </cell>
          <cell r="J625">
            <v>14213</v>
          </cell>
          <cell r="K625" t="str">
            <v>Exito en Red</v>
          </cell>
          <cell r="L625" t="str">
            <v/>
          </cell>
          <cell r="M625" t="str">
            <v/>
          </cell>
          <cell r="N625">
            <v>4</v>
          </cell>
          <cell r="O625" t="str">
            <v>PAGO</v>
          </cell>
          <cell r="P625" t="str">
            <v>SALUD</v>
          </cell>
          <cell r="Q625" t="str">
            <v>Enviado</v>
          </cell>
          <cell r="R625" t="str">
            <v>DEPARTAMENTO DE RISARALDA,</v>
          </cell>
          <cell r="S625">
            <v>8914800857</v>
          </cell>
          <cell r="T625" t="str">
            <v>AHO</v>
          </cell>
          <cell r="U625">
            <v>601003693</v>
          </cell>
        </row>
        <row r="626">
          <cell r="A626" t="str">
            <v>EDWIN MOSQUERA MOSQUER</v>
          </cell>
          <cell r="B626" t="str">
            <v>EDWIN MOSQUERA MOSQUER</v>
          </cell>
          <cell r="C626" t="str">
            <v>CC</v>
          </cell>
          <cell r="D626">
            <v>1088355538</v>
          </cell>
          <cell r="E626" t="str">
            <v>DAVIVIENDA</v>
          </cell>
          <cell r="F626" t="str">
            <v>AHO</v>
          </cell>
          <cell r="G626">
            <v>127200195353</v>
          </cell>
          <cell r="H626" t="str">
            <v>30/06/2026</v>
          </cell>
          <cell r="I626" t="str">
            <v>4584000.00</v>
          </cell>
          <cell r="J626">
            <v>14414</v>
          </cell>
          <cell r="K626" t="str">
            <v>Exito en Red</v>
          </cell>
          <cell r="L626" t="str">
            <v/>
          </cell>
          <cell r="M626" t="str">
            <v/>
          </cell>
          <cell r="N626">
            <v>4</v>
          </cell>
          <cell r="O626" t="str">
            <v>PAGO</v>
          </cell>
          <cell r="P626" t="str">
            <v>SALUD</v>
          </cell>
          <cell r="Q626" t="str">
            <v>Enviado</v>
          </cell>
          <cell r="R626" t="str">
            <v>DEPARTAMENTO DE RISARALDA,</v>
          </cell>
          <cell r="S626">
            <v>8914800857</v>
          </cell>
          <cell r="T626" t="str">
            <v>AHO</v>
          </cell>
          <cell r="U626">
            <v>601003693</v>
          </cell>
        </row>
        <row r="627">
          <cell r="A627" t="str">
            <v>JUAN RESTREPO GAVIRIA</v>
          </cell>
          <cell r="B627" t="str">
            <v>JUAN RESTREPO GAVIRIA</v>
          </cell>
          <cell r="C627" t="str">
            <v>CC</v>
          </cell>
          <cell r="D627">
            <v>1088333364</v>
          </cell>
          <cell r="E627" t="str">
            <v>DAVIVIENDA</v>
          </cell>
          <cell r="F627" t="str">
            <v>AHO</v>
          </cell>
          <cell r="G627">
            <v>126070702082</v>
          </cell>
          <cell r="H627" t="str">
            <v>30/06/2026</v>
          </cell>
          <cell r="I627" t="str">
            <v>2222000.00</v>
          </cell>
          <cell r="J627">
            <v>13796</v>
          </cell>
          <cell r="K627" t="str">
            <v>Exito en Red</v>
          </cell>
          <cell r="L627" t="str">
            <v/>
          </cell>
          <cell r="M627" t="str">
            <v/>
          </cell>
          <cell r="N627">
            <v>4</v>
          </cell>
          <cell r="O627" t="str">
            <v>PAGO</v>
          </cell>
          <cell r="P627" t="str">
            <v>SALUD</v>
          </cell>
          <cell r="Q627" t="str">
            <v>Enviado</v>
          </cell>
          <cell r="R627" t="str">
            <v>DEPARTAMENTO DE RISARALDA,</v>
          </cell>
          <cell r="S627">
            <v>8914800857</v>
          </cell>
          <cell r="T627" t="str">
            <v>AHO</v>
          </cell>
          <cell r="U627">
            <v>601003693</v>
          </cell>
        </row>
        <row r="628">
          <cell r="A628" t="str">
            <v>MARIA DEL MAR BEDOYA O</v>
          </cell>
          <cell r="B628" t="str">
            <v>MARIA DEL MAR BEDOYA O</v>
          </cell>
          <cell r="C628" t="str">
            <v>CC</v>
          </cell>
          <cell r="D628">
            <v>1098311425</v>
          </cell>
          <cell r="E628" t="str">
            <v>BANCOLOMBIA</v>
          </cell>
          <cell r="F628" t="str">
            <v>AHO</v>
          </cell>
          <cell r="G628">
            <v>86700013971</v>
          </cell>
          <cell r="H628" t="str">
            <v>30/06/2026</v>
          </cell>
          <cell r="I628" t="str">
            <v>4584000.00</v>
          </cell>
          <cell r="J628">
            <v>14527</v>
          </cell>
          <cell r="K628" t="str">
            <v>Exito en Red</v>
          </cell>
          <cell r="L628" t="str">
            <v/>
          </cell>
          <cell r="M628" t="str">
            <v/>
          </cell>
          <cell r="N628">
            <v>4</v>
          </cell>
          <cell r="O628" t="str">
            <v>PAGO</v>
          </cell>
          <cell r="P628" t="str">
            <v>SALUD</v>
          </cell>
          <cell r="Q628" t="str">
            <v>Enviado</v>
          </cell>
          <cell r="R628" t="str">
            <v>DEPARTAMENTO DE RISARALDA,</v>
          </cell>
          <cell r="S628">
            <v>8914800857</v>
          </cell>
          <cell r="T628" t="str">
            <v>AHO</v>
          </cell>
          <cell r="U628">
            <v>601003693</v>
          </cell>
        </row>
        <row r="629">
          <cell r="A629" t="str">
            <v>E.S.E HOSPITAL MENTAL</v>
          </cell>
          <cell r="B629" t="str">
            <v>E.S.E HOSPITAL MENTAL</v>
          </cell>
          <cell r="C629" t="str">
            <v>NIT</v>
          </cell>
          <cell r="D629">
            <v>8914121341</v>
          </cell>
          <cell r="E629" t="str">
            <v>BANCO DE BOGOTA</v>
          </cell>
          <cell r="F629" t="str">
            <v>AHO</v>
          </cell>
          <cell r="G629">
            <v>465095057</v>
          </cell>
          <cell r="H629" t="str">
            <v>30/06/2026</v>
          </cell>
          <cell r="I629" t="str">
            <v>129128454.00</v>
          </cell>
          <cell r="J629">
            <v>14567</v>
          </cell>
          <cell r="K629" t="str">
            <v>Exito en Red</v>
          </cell>
          <cell r="L629" t="str">
            <v/>
          </cell>
          <cell r="M629" t="str">
            <v/>
          </cell>
          <cell r="N629">
            <v>4</v>
          </cell>
          <cell r="O629" t="str">
            <v>PAGO</v>
          </cell>
          <cell r="P629" t="str">
            <v>SALUD</v>
          </cell>
          <cell r="Q629" t="str">
            <v>Enviado</v>
          </cell>
          <cell r="R629" t="str">
            <v>DEPARTAMENTO DE RISARALDA,</v>
          </cell>
          <cell r="S629">
            <v>8914800857</v>
          </cell>
          <cell r="T629" t="str">
            <v>AHO</v>
          </cell>
          <cell r="U629">
            <v>601003693</v>
          </cell>
        </row>
        <row r="630">
          <cell r="A630" t="str">
            <v>DEPARTAMENTO DE RISARA</v>
          </cell>
          <cell r="B630" t="str">
            <v>DEPARTAMENTO DE RISARA</v>
          </cell>
          <cell r="C630" t="str">
            <v>NIT</v>
          </cell>
          <cell r="D630">
            <v>8914800857</v>
          </cell>
          <cell r="E630" t="str">
            <v>BANCO DE OCCIDENTE</v>
          </cell>
          <cell r="F630" t="str">
            <v>CTE</v>
          </cell>
          <cell r="G630">
            <v>33488461</v>
          </cell>
          <cell r="H630" t="str">
            <v>30/06/2026</v>
          </cell>
          <cell r="I630" t="str">
            <v>590373.00</v>
          </cell>
          <cell r="J630">
            <v>14579</v>
          </cell>
          <cell r="K630" t="str">
            <v>Exito en Red</v>
          </cell>
          <cell r="L630" t="str">
            <v/>
          </cell>
          <cell r="M630" t="str">
            <v/>
          </cell>
          <cell r="N630">
            <v>4</v>
          </cell>
          <cell r="O630" t="str">
            <v>PAGO</v>
          </cell>
          <cell r="P630" t="str">
            <v>SALUD</v>
          </cell>
          <cell r="Q630" t="str">
            <v>Enviado</v>
          </cell>
          <cell r="R630" t="str">
            <v>DEPARTAMENTO DE RISARALDA,</v>
          </cell>
          <cell r="S630">
            <v>8914800857</v>
          </cell>
          <cell r="T630" t="str">
            <v>AHO</v>
          </cell>
          <cell r="U630">
            <v>601003693</v>
          </cell>
        </row>
        <row r="631">
          <cell r="A631" t="str">
            <v>E.S.E. HOSPITAL UNIVER</v>
          </cell>
          <cell r="B631" t="str">
            <v>E.S.E. HOSPITAL UNIVER</v>
          </cell>
          <cell r="C631" t="str">
            <v>NIT</v>
          </cell>
          <cell r="D631">
            <v>8002312357</v>
          </cell>
          <cell r="E631" t="str">
            <v>DAVIVIENDA</v>
          </cell>
          <cell r="F631" t="str">
            <v>CTE</v>
          </cell>
          <cell r="G631">
            <v>304022619</v>
          </cell>
          <cell r="H631" t="str">
            <v>30/06/2026</v>
          </cell>
          <cell r="I631" t="str">
            <v>613558881.00</v>
          </cell>
          <cell r="J631">
            <v>14562</v>
          </cell>
          <cell r="K631" t="str">
            <v>Exito en Red</v>
          </cell>
          <cell r="L631" t="str">
            <v/>
          </cell>
          <cell r="M631" t="str">
            <v/>
          </cell>
          <cell r="N631">
            <v>5</v>
          </cell>
          <cell r="O631" t="str">
            <v>PAGO</v>
          </cell>
          <cell r="P631" t="str">
            <v>SALUD</v>
          </cell>
          <cell r="Q631" t="str">
            <v>Enviado</v>
          </cell>
          <cell r="R631" t="str">
            <v>DEPARTAMENTO DE RISARALDA,</v>
          </cell>
          <cell r="S631">
            <v>8914800857</v>
          </cell>
          <cell r="T631" t="str">
            <v>AHO</v>
          </cell>
          <cell r="U631">
            <v>601003693</v>
          </cell>
        </row>
        <row r="632">
          <cell r="A632" t="str">
            <v>DEPARTAMENTO DE RISARA</v>
          </cell>
          <cell r="B632" t="str">
            <v>DEPARTAMENTO DE RISARA</v>
          </cell>
          <cell r="C632" t="str">
            <v>NIT</v>
          </cell>
          <cell r="D632">
            <v>8914800857</v>
          </cell>
          <cell r="E632" t="str">
            <v>DAVIVIENDA</v>
          </cell>
          <cell r="F632" t="str">
            <v>AHO</v>
          </cell>
          <cell r="G632">
            <v>127200142223</v>
          </cell>
          <cell r="H632" t="str">
            <v>01/07/2026</v>
          </cell>
          <cell r="I632" t="str">
            <v>2201.08</v>
          </cell>
          <cell r="J632">
            <v>735</v>
          </cell>
          <cell r="K632" t="str">
            <v>Exito en Red</v>
          </cell>
          <cell r="L632" t="str">
            <v/>
          </cell>
          <cell r="M632" t="str">
            <v/>
          </cell>
          <cell r="N632">
            <v>3</v>
          </cell>
          <cell r="O632" t="str">
            <v>PAGO</v>
          </cell>
          <cell r="P632" t="str">
            <v>SALUD</v>
          </cell>
          <cell r="Q632" t="str">
            <v>Enviado</v>
          </cell>
          <cell r="R632" t="str">
            <v>DEPARTAMENTO DE RISARALDA,</v>
          </cell>
          <cell r="S632">
            <v>8914800857</v>
          </cell>
          <cell r="T632" t="str">
            <v>AHO</v>
          </cell>
          <cell r="U632">
            <v>601003693</v>
          </cell>
        </row>
        <row r="633">
          <cell r="A633" t="str">
            <v>DEPARTAMENTO DE RISARA</v>
          </cell>
          <cell r="B633" t="str">
            <v>DEPARTAMENTO DE RISARA</v>
          </cell>
          <cell r="C633" t="str">
            <v>NIT</v>
          </cell>
          <cell r="D633">
            <v>8914800857</v>
          </cell>
          <cell r="E633" t="str">
            <v>DAVIVIENDA</v>
          </cell>
          <cell r="F633" t="str">
            <v>AHO</v>
          </cell>
          <cell r="G633">
            <v>127270038350</v>
          </cell>
          <cell r="H633" t="str">
            <v>02/07/2026</v>
          </cell>
          <cell r="I633" t="str">
            <v>5515364.00</v>
          </cell>
          <cell r="J633">
            <v>1243</v>
          </cell>
          <cell r="K633" t="str">
            <v>Exito en Red</v>
          </cell>
          <cell r="L633" t="str">
            <v/>
          </cell>
          <cell r="M633" t="str">
            <v/>
          </cell>
          <cell r="N633">
            <v>1</v>
          </cell>
          <cell r="O633" t="str">
            <v>PAGO</v>
          </cell>
          <cell r="P633" t="str">
            <v>SALUD</v>
          </cell>
          <cell r="Q633" t="str">
            <v>Enviado</v>
          </cell>
          <cell r="R633" t="str">
            <v>DEPARTAMENTO DE RISARALDA,</v>
          </cell>
          <cell r="S633">
            <v>8914800857</v>
          </cell>
          <cell r="T633" t="str">
            <v>AHO</v>
          </cell>
          <cell r="U633">
            <v>601003693</v>
          </cell>
        </row>
        <row r="634">
          <cell r="A634" t="str">
            <v>DEPARTAMENTO DE RISARA</v>
          </cell>
          <cell r="B634" t="str">
            <v>DEPARTAMENTO DE RISARA</v>
          </cell>
          <cell r="C634" t="str">
            <v>NIT</v>
          </cell>
          <cell r="D634">
            <v>8914800857</v>
          </cell>
          <cell r="E634" t="str">
            <v>DAVIVIENDA</v>
          </cell>
          <cell r="F634" t="str">
            <v>AHO</v>
          </cell>
          <cell r="G634">
            <v>127200185727</v>
          </cell>
          <cell r="H634" t="str">
            <v>02/07/2026</v>
          </cell>
          <cell r="I634" t="str">
            <v>5515364.00</v>
          </cell>
          <cell r="J634">
            <v>1244</v>
          </cell>
          <cell r="K634" t="str">
            <v>Exito en Red</v>
          </cell>
          <cell r="L634" t="str">
            <v/>
          </cell>
          <cell r="M634" t="str">
            <v/>
          </cell>
          <cell r="N634">
            <v>1</v>
          </cell>
          <cell r="O634" t="str">
            <v>PAGO</v>
          </cell>
          <cell r="P634" t="str">
            <v>SALUD</v>
          </cell>
          <cell r="Q634" t="str">
            <v>Enviado</v>
          </cell>
          <cell r="R634" t="str">
            <v>DEPARTAMENTO DE RISARALDA,</v>
          </cell>
          <cell r="S634">
            <v>8914800857</v>
          </cell>
          <cell r="T634" t="str">
            <v>AHO</v>
          </cell>
          <cell r="U634">
            <v>601003693</v>
          </cell>
        </row>
        <row r="635">
          <cell r="A635" t="str">
            <v>DEPARTAMENTO DE RISARA</v>
          </cell>
          <cell r="B635" t="str">
            <v>DEPARTAMENTO DE RISARA</v>
          </cell>
          <cell r="C635" t="str">
            <v>NIT</v>
          </cell>
          <cell r="D635">
            <v>8914800857</v>
          </cell>
          <cell r="E635" t="str">
            <v>DAVIVIENDA</v>
          </cell>
          <cell r="F635" t="str">
            <v>AHO</v>
          </cell>
          <cell r="G635">
            <v>127200089309</v>
          </cell>
          <cell r="H635" t="str">
            <v>02/07/2026</v>
          </cell>
          <cell r="I635" t="str">
            <v>8273047.00</v>
          </cell>
          <cell r="J635">
            <v>1246</v>
          </cell>
          <cell r="K635" t="str">
            <v>Exito en Red</v>
          </cell>
          <cell r="L635" t="str">
            <v/>
          </cell>
          <cell r="M635" t="str">
            <v/>
          </cell>
          <cell r="N635">
            <v>1</v>
          </cell>
          <cell r="O635" t="str">
            <v>PAGO</v>
          </cell>
          <cell r="P635" t="str">
            <v>SALUD</v>
          </cell>
          <cell r="Q635" t="str">
            <v>Enviado</v>
          </cell>
          <cell r="R635" t="str">
            <v>DEPARTAMENTO DE RISARALDA,</v>
          </cell>
          <cell r="S635">
            <v>8914800857</v>
          </cell>
          <cell r="T635" t="str">
            <v>AHO</v>
          </cell>
          <cell r="U635">
            <v>601003693</v>
          </cell>
        </row>
        <row r="636">
          <cell r="A636" t="str">
            <v>DEPARTAMENTO DE RISARA</v>
          </cell>
          <cell r="B636" t="str">
            <v>DEPARTAMENTO DE RISARA</v>
          </cell>
          <cell r="C636" t="str">
            <v>NIT</v>
          </cell>
          <cell r="D636">
            <v>8914800857</v>
          </cell>
          <cell r="E636" t="str">
            <v>DAVIVIENDA</v>
          </cell>
          <cell r="F636" t="str">
            <v>AHO</v>
          </cell>
          <cell r="G636">
            <v>127200185719</v>
          </cell>
          <cell r="H636" t="str">
            <v>02/07/2026</v>
          </cell>
          <cell r="I636" t="str">
            <v>2398523.00</v>
          </cell>
          <cell r="J636">
            <v>1247</v>
          </cell>
          <cell r="K636" t="str">
            <v>Exito en Red</v>
          </cell>
          <cell r="L636" t="str">
            <v/>
          </cell>
          <cell r="M636" t="str">
            <v/>
          </cell>
          <cell r="N636">
            <v>1</v>
          </cell>
          <cell r="O636" t="str">
            <v>PAGO</v>
          </cell>
          <cell r="P636" t="str">
            <v>SALUD</v>
          </cell>
          <cell r="Q636" t="str">
            <v>Enviado</v>
          </cell>
          <cell r="R636" t="str">
            <v>DEPARTAMENTO DE RISARALDA,</v>
          </cell>
          <cell r="S636">
            <v>8914800857</v>
          </cell>
          <cell r="T636" t="str">
            <v>AHO</v>
          </cell>
          <cell r="U636">
            <v>601003693</v>
          </cell>
        </row>
        <row r="637">
          <cell r="A637" t="str">
            <v>DEPARTAMENTO DE RISARA</v>
          </cell>
          <cell r="B637" t="str">
            <v>DEPARTAMENTO DE RISARA</v>
          </cell>
          <cell r="C637" t="str">
            <v>NIT</v>
          </cell>
          <cell r="D637">
            <v>8914800857</v>
          </cell>
          <cell r="E637" t="str">
            <v>DAVIVIENDA</v>
          </cell>
          <cell r="F637" t="str">
            <v>AHO</v>
          </cell>
          <cell r="G637">
            <v>127200185735</v>
          </cell>
          <cell r="H637" t="str">
            <v>02/07/2026</v>
          </cell>
          <cell r="I637" t="str">
            <v>2760061.00</v>
          </cell>
          <cell r="J637">
            <v>1245</v>
          </cell>
          <cell r="K637" t="str">
            <v>Exito en Red</v>
          </cell>
          <cell r="L637" t="str">
            <v/>
          </cell>
          <cell r="M637" t="str">
            <v/>
          </cell>
          <cell r="N637">
            <v>1</v>
          </cell>
          <cell r="O637" t="str">
            <v>PAGO</v>
          </cell>
          <cell r="P637" t="str">
            <v>SALUD</v>
          </cell>
          <cell r="Q637" t="str">
            <v>Enviado</v>
          </cell>
          <cell r="R637" t="str">
            <v>DEPARTAMENTO DE RISARALDA,</v>
          </cell>
          <cell r="S637">
            <v>8914800857</v>
          </cell>
          <cell r="T637" t="str">
            <v>AHO</v>
          </cell>
          <cell r="U637">
            <v>601003693</v>
          </cell>
        </row>
        <row r="638">
          <cell r="A638" t="str">
            <v>DEPARTAMENTO DE RISARA</v>
          </cell>
          <cell r="B638" t="str">
            <v>DEPARTAMENTO DE RISARA</v>
          </cell>
          <cell r="C638" t="str">
            <v>NIT</v>
          </cell>
          <cell r="D638">
            <v>8914800857</v>
          </cell>
          <cell r="E638" t="str">
            <v>DAVIVIENDA</v>
          </cell>
          <cell r="F638" t="str">
            <v>AHO</v>
          </cell>
          <cell r="G638">
            <v>127200185743</v>
          </cell>
          <cell r="H638" t="str">
            <v>02/07/2026</v>
          </cell>
          <cell r="I638" t="str">
            <v>4009206.00</v>
          </cell>
          <cell r="J638">
            <v>1276</v>
          </cell>
          <cell r="K638" t="str">
            <v>Exito en Red</v>
          </cell>
          <cell r="L638" t="str">
            <v/>
          </cell>
          <cell r="M638" t="str">
            <v/>
          </cell>
          <cell r="N638">
            <v>1</v>
          </cell>
          <cell r="O638" t="str">
            <v>PAGO</v>
          </cell>
          <cell r="P638" t="str">
            <v>SALUD</v>
          </cell>
          <cell r="Q638" t="str">
            <v>Enviado</v>
          </cell>
          <cell r="R638" t="str">
            <v>DEPARTAMENTO DE RISARALDA,</v>
          </cell>
          <cell r="S638">
            <v>8914800857</v>
          </cell>
          <cell r="T638" t="str">
            <v>AHO</v>
          </cell>
          <cell r="U638">
            <v>601003693</v>
          </cell>
        </row>
        <row r="639">
          <cell r="A639" t="str">
            <v>DEPARTAMENTO DE RISARA</v>
          </cell>
          <cell r="B639" t="str">
            <v>DEPARTAMENTO DE RISARA</v>
          </cell>
          <cell r="C639" t="str">
            <v>NIT</v>
          </cell>
          <cell r="D639">
            <v>8914800857</v>
          </cell>
          <cell r="E639" t="str">
            <v>BANCO DE OCCIDENTE</v>
          </cell>
          <cell r="F639" t="str">
            <v>CTE</v>
          </cell>
          <cell r="G639">
            <v>33488479</v>
          </cell>
          <cell r="H639" t="str">
            <v>02/07/2026</v>
          </cell>
          <cell r="I639" t="str">
            <v>20297475.00</v>
          </cell>
          <cell r="J639">
            <v>1248</v>
          </cell>
          <cell r="K639" t="str">
            <v>Exito en Red</v>
          </cell>
          <cell r="L639" t="str">
            <v/>
          </cell>
          <cell r="M639" t="str">
            <v/>
          </cell>
          <cell r="N639">
            <v>1</v>
          </cell>
          <cell r="O639" t="str">
            <v>PAGO</v>
          </cell>
          <cell r="P639" t="str">
            <v>SALUD</v>
          </cell>
          <cell r="Q639" t="str">
            <v>Enviado</v>
          </cell>
          <cell r="R639" t="str">
            <v>DEPARTAMENTO DE RISARALDA,</v>
          </cell>
          <cell r="S639">
            <v>8914800857</v>
          </cell>
          <cell r="T639" t="str">
            <v>AHO</v>
          </cell>
          <cell r="U639">
            <v>601003693</v>
          </cell>
        </row>
      </sheetData>
      <sheetData sheetId="6">
        <row r="1">
          <cell r="A1" t="str">
            <v/>
          </cell>
          <cell r="B1" t="str">
            <v>Nombre Empresa</v>
          </cell>
          <cell r="C1" t="str">
            <v>DEPARTAMENTO DE RISARALDA,</v>
          </cell>
          <cell r="D1" t="str">
            <v/>
          </cell>
        </row>
        <row r="2">
          <cell r="B2" t="str">
            <v>Consulta</v>
          </cell>
          <cell r="C2" t="str">
            <v>Historialdetransacciones_Enviadas_01062026A02072026.txt</v>
          </cell>
        </row>
        <row r="3">
          <cell r="B3" t="str">
            <v>Usuario</v>
          </cell>
          <cell r="C3" t="str">
            <v>ALEJANDRA MARIA OBANDO GALVIS</v>
          </cell>
        </row>
        <row r="4">
          <cell r="B4" t="str">
            <v>Fecha y hora consulta</v>
          </cell>
          <cell r="C4" t="str">
            <v>03/07/2026 08:27:06</v>
          </cell>
        </row>
        <row r="5">
          <cell r="B5" t="str">
            <v/>
          </cell>
        </row>
        <row r="6">
          <cell r="A6" t="str">
            <v>Identificacion</v>
          </cell>
          <cell r="B6" t="str">
            <v>Nombre del tercero</v>
          </cell>
          <cell r="C6" t="str">
            <v>Tipo de identificacion</v>
          </cell>
          <cell r="D6" t="str">
            <v>Identificacion</v>
          </cell>
          <cell r="E6" t="str">
            <v>Banco tercero</v>
          </cell>
          <cell r="F6" t="str">
            <v>Tipo de cuenta tercero</v>
          </cell>
          <cell r="G6" t="str">
            <v>Numero de cuenta destino</v>
          </cell>
          <cell r="H6" t="str">
            <v>Fecha envio</v>
          </cell>
          <cell r="I6" t="str">
            <v>Valor de la Trx</v>
          </cell>
          <cell r="J6" t="str">
            <v>Referencia</v>
          </cell>
          <cell r="K6" t="str">
            <v>Estado Trx</v>
          </cell>
          <cell r="L6" t="str">
            <v>Codigo rechazo</v>
          </cell>
          <cell r="M6" t="str">
            <v>Motivo del rechazo</v>
          </cell>
          <cell r="N6" t="str">
            <v>Ciclo</v>
          </cell>
          <cell r="O6" t="str">
            <v>Naturaleza</v>
          </cell>
          <cell r="P6" t="str">
            <v>Tipo de pago</v>
          </cell>
          <cell r="Q6" t="str">
            <v>Tipo de movimiento</v>
          </cell>
          <cell r="R6" t="str">
            <v>Nombre cliente Itau</v>
          </cell>
          <cell r="S6" t="str">
            <v>Id origen</v>
          </cell>
          <cell r="T6" t="str">
            <v>Tipo de cuenta origen</v>
          </cell>
          <cell r="U6" t="str">
            <v>Cuenta origen</v>
          </cell>
        </row>
        <row r="7">
          <cell r="A7">
            <v>18561425</v>
          </cell>
          <cell r="B7" t="str">
            <v>ADRIAN ROTAVISTA GRAJA</v>
          </cell>
          <cell r="C7" t="str">
            <v>CC</v>
          </cell>
          <cell r="D7">
            <v>18561425</v>
          </cell>
          <cell r="E7" t="str">
            <v>BANCOLOMBIA</v>
          </cell>
          <cell r="F7" t="str">
            <v>AHO</v>
          </cell>
          <cell r="G7">
            <v>71919182932</v>
          </cell>
          <cell r="H7" t="str">
            <v>01/06/2026</v>
          </cell>
          <cell r="I7" t="str">
            <v>3709000.00</v>
          </cell>
          <cell r="J7" t="str">
            <v>ABONO EN CUENTA</v>
          </cell>
          <cell r="K7" t="str">
            <v>Exito en Red</v>
          </cell>
          <cell r="L7" t="str">
            <v/>
          </cell>
          <cell r="M7" t="str">
            <v/>
          </cell>
          <cell r="N7">
            <v>4</v>
          </cell>
          <cell r="O7" t="str">
            <v>PAGO</v>
          </cell>
          <cell r="P7" t="str">
            <v>SALUD</v>
          </cell>
          <cell r="Q7" t="str">
            <v>Enviado</v>
          </cell>
          <cell r="R7" t="str">
            <v>DEPARTAMENTO DE RISARALDA,</v>
          </cell>
          <cell r="S7">
            <v>8914800857</v>
          </cell>
          <cell r="T7" t="str">
            <v>AHO</v>
          </cell>
          <cell r="U7">
            <v>601003693</v>
          </cell>
        </row>
        <row r="8">
          <cell r="A8">
            <v>42132215</v>
          </cell>
          <cell r="B8" t="str">
            <v>GARCIA QUINTERO ADRIAN</v>
          </cell>
          <cell r="C8" t="str">
            <v>CC</v>
          </cell>
          <cell r="D8">
            <v>42132215</v>
          </cell>
          <cell r="E8" t="str">
            <v>DAVIVIENDA</v>
          </cell>
          <cell r="F8" t="str">
            <v>AHO</v>
          </cell>
          <cell r="G8">
            <v>302680871</v>
          </cell>
          <cell r="H8" t="str">
            <v>01/06/2026</v>
          </cell>
          <cell r="I8" t="str">
            <v>168180.00</v>
          </cell>
          <cell r="J8" t="str">
            <v>ABONO EN CUENTA</v>
          </cell>
          <cell r="K8" t="str">
            <v>Exito en Red</v>
          </cell>
          <cell r="L8" t="str">
            <v/>
          </cell>
          <cell r="M8" t="str">
            <v/>
          </cell>
          <cell r="N8">
            <v>4</v>
          </cell>
          <cell r="O8" t="str">
            <v>PAGO</v>
          </cell>
          <cell r="P8" t="str">
            <v>SALUD</v>
          </cell>
          <cell r="Q8" t="str">
            <v>Enviado</v>
          </cell>
          <cell r="R8" t="str">
            <v>DEPARTAMENTO DE RISARALDA,</v>
          </cell>
          <cell r="S8">
            <v>8914800857</v>
          </cell>
          <cell r="T8" t="str">
            <v>AHO</v>
          </cell>
          <cell r="U8">
            <v>601003693</v>
          </cell>
        </row>
        <row r="9">
          <cell r="A9">
            <v>51901594</v>
          </cell>
          <cell r="B9" t="str">
            <v>BOLIVAR LOPEZ MARIA NA</v>
          </cell>
          <cell r="C9" t="str">
            <v>CC</v>
          </cell>
          <cell r="D9">
            <v>51901594</v>
          </cell>
          <cell r="E9" t="str">
            <v>BANCO DE BOGOTA</v>
          </cell>
          <cell r="F9" t="str">
            <v>AHO</v>
          </cell>
          <cell r="G9">
            <v>468010079</v>
          </cell>
          <cell r="H9" t="str">
            <v>01/06/2026</v>
          </cell>
          <cell r="I9" t="str">
            <v>168160.00</v>
          </cell>
          <cell r="J9" t="str">
            <v>ABONO EN CUENTA</v>
          </cell>
          <cell r="K9" t="str">
            <v>Exito en Red</v>
          </cell>
          <cell r="L9" t="str">
            <v/>
          </cell>
          <cell r="M9" t="str">
            <v/>
          </cell>
          <cell r="N9">
            <v>4</v>
          </cell>
          <cell r="O9" t="str">
            <v>PAGO</v>
          </cell>
          <cell r="P9" t="str">
            <v>SALUD</v>
          </cell>
          <cell r="Q9" t="str">
            <v>Enviado</v>
          </cell>
          <cell r="R9" t="str">
            <v>DEPARTAMENTO DE RISARALDA,</v>
          </cell>
          <cell r="S9">
            <v>8914800857</v>
          </cell>
          <cell r="T9" t="str">
            <v>AHO</v>
          </cell>
          <cell r="U9">
            <v>601003693</v>
          </cell>
        </row>
        <row r="10">
          <cell r="A10">
            <v>8914800857</v>
          </cell>
          <cell r="B10" t="str">
            <v>DEPARTAMENTO DE RISARA</v>
          </cell>
          <cell r="C10" t="str">
            <v>NIT</v>
          </cell>
          <cell r="D10">
            <v>8914800857</v>
          </cell>
          <cell r="E10" t="str">
            <v>DAVIVIENDA</v>
          </cell>
          <cell r="F10" t="str">
            <v>AHO</v>
          </cell>
          <cell r="G10">
            <v>127270038350</v>
          </cell>
          <cell r="H10" t="str">
            <v>03/06/2026</v>
          </cell>
          <cell r="I10" t="str">
            <v>2269000.00</v>
          </cell>
          <cell r="J10">
            <v>1019</v>
          </cell>
          <cell r="K10" t="str">
            <v>Exito en Red</v>
          </cell>
          <cell r="L10" t="str">
            <v/>
          </cell>
          <cell r="M10" t="str">
            <v/>
          </cell>
          <cell r="N10">
            <v>2</v>
          </cell>
          <cell r="O10" t="str">
            <v>PAGO</v>
          </cell>
          <cell r="P10" t="str">
            <v>SALUD</v>
          </cell>
          <cell r="Q10" t="str">
            <v>Enviado</v>
          </cell>
          <cell r="R10" t="str">
            <v>DEPARTAMENTO DE RISARALDA,</v>
          </cell>
          <cell r="S10">
            <v>8914800857</v>
          </cell>
          <cell r="T10" t="str">
            <v>AHO</v>
          </cell>
          <cell r="U10">
            <v>601003693</v>
          </cell>
        </row>
        <row r="11">
          <cell r="A11">
            <v>8914800857</v>
          </cell>
          <cell r="B11" t="str">
            <v>DEPARTAMENTO DE RISARA</v>
          </cell>
          <cell r="C11" t="str">
            <v>NIT</v>
          </cell>
          <cell r="D11">
            <v>8914800857</v>
          </cell>
          <cell r="E11" t="str">
            <v>DAVIVIENDA</v>
          </cell>
          <cell r="F11" t="str">
            <v>AHO</v>
          </cell>
          <cell r="G11">
            <v>127200185727</v>
          </cell>
          <cell r="H11" t="str">
            <v>03/06/2026</v>
          </cell>
          <cell r="I11" t="str">
            <v>2269000.00</v>
          </cell>
          <cell r="J11">
            <v>1020</v>
          </cell>
          <cell r="K11" t="str">
            <v>Exito en Red</v>
          </cell>
          <cell r="L11" t="str">
            <v/>
          </cell>
          <cell r="M11" t="str">
            <v/>
          </cell>
          <cell r="N11">
            <v>2</v>
          </cell>
          <cell r="O11" t="str">
            <v>PAGO</v>
          </cell>
          <cell r="P11" t="str">
            <v>SALUD</v>
          </cell>
          <cell r="Q11" t="str">
            <v>Enviado</v>
          </cell>
          <cell r="R11" t="str">
            <v>DEPARTAMENTO DE RISARALDA,</v>
          </cell>
          <cell r="S11">
            <v>8914800857</v>
          </cell>
          <cell r="T11" t="str">
            <v>AHO</v>
          </cell>
          <cell r="U11">
            <v>601003693</v>
          </cell>
        </row>
        <row r="12">
          <cell r="A12">
            <v>8914800857</v>
          </cell>
          <cell r="B12" t="str">
            <v>DEPARTAMENTO DE RISARA</v>
          </cell>
          <cell r="C12" t="str">
            <v>NIT</v>
          </cell>
          <cell r="D12">
            <v>8914800857</v>
          </cell>
          <cell r="E12" t="str">
            <v>DAVIVIENDA</v>
          </cell>
          <cell r="F12" t="str">
            <v>AHO</v>
          </cell>
          <cell r="G12">
            <v>127200185735</v>
          </cell>
          <cell r="H12" t="str">
            <v>03/06/2026</v>
          </cell>
          <cell r="I12" t="str">
            <v>1136000.00</v>
          </cell>
          <cell r="J12">
            <v>1021</v>
          </cell>
          <cell r="K12" t="str">
            <v>Exito en Red</v>
          </cell>
          <cell r="L12" t="str">
            <v/>
          </cell>
          <cell r="M12" t="str">
            <v/>
          </cell>
          <cell r="N12">
            <v>2</v>
          </cell>
          <cell r="O12" t="str">
            <v>PAGO</v>
          </cell>
          <cell r="P12" t="str">
            <v>SALUD</v>
          </cell>
          <cell r="Q12" t="str">
            <v>Enviado</v>
          </cell>
          <cell r="R12" t="str">
            <v>DEPARTAMENTO DE RISARALDA,</v>
          </cell>
          <cell r="S12">
            <v>8914800857</v>
          </cell>
          <cell r="T12" t="str">
            <v>AHO</v>
          </cell>
          <cell r="U12">
            <v>601003693</v>
          </cell>
        </row>
        <row r="13">
          <cell r="A13">
            <v>8914800857</v>
          </cell>
          <cell r="B13" t="str">
            <v>DEPARTAMENTO DE RISARA</v>
          </cell>
          <cell r="C13" t="str">
            <v>NIT</v>
          </cell>
          <cell r="D13">
            <v>8914800857</v>
          </cell>
          <cell r="E13" t="str">
            <v>BANCO DE OCCIDENTE</v>
          </cell>
          <cell r="F13" t="str">
            <v>CTE</v>
          </cell>
          <cell r="G13">
            <v>33488479</v>
          </cell>
          <cell r="H13" t="str">
            <v>03/06/2026</v>
          </cell>
          <cell r="I13" t="str">
            <v>13595999.99</v>
          </cell>
          <cell r="J13">
            <v>1024</v>
          </cell>
          <cell r="K13" t="str">
            <v>Exito en Red</v>
          </cell>
          <cell r="L13" t="str">
            <v/>
          </cell>
          <cell r="M13" t="str">
            <v/>
          </cell>
          <cell r="N13">
            <v>2</v>
          </cell>
          <cell r="O13" t="str">
            <v>PAGO</v>
          </cell>
          <cell r="P13" t="str">
            <v>SALUD</v>
          </cell>
          <cell r="Q13" t="str">
            <v>Enviado</v>
          </cell>
          <cell r="R13" t="str">
            <v>DEPARTAMENTO DE RISARALDA,</v>
          </cell>
          <cell r="S13">
            <v>8914800857</v>
          </cell>
          <cell r="T13" t="str">
            <v>AHO</v>
          </cell>
          <cell r="U13">
            <v>601003693</v>
          </cell>
        </row>
        <row r="14">
          <cell r="A14">
            <v>8914800857</v>
          </cell>
          <cell r="B14" t="str">
            <v>DEPARTAMENTO DE RISARA</v>
          </cell>
          <cell r="C14" t="str">
            <v>NIT</v>
          </cell>
          <cell r="D14">
            <v>8914800857</v>
          </cell>
          <cell r="E14" t="str">
            <v>DAVIVIENDA</v>
          </cell>
          <cell r="F14" t="str">
            <v>AHO</v>
          </cell>
          <cell r="G14">
            <v>127200185743</v>
          </cell>
          <cell r="H14" t="str">
            <v>03/06/2026</v>
          </cell>
          <cell r="I14" t="str">
            <v>2978275.00</v>
          </cell>
          <cell r="J14">
            <v>1025</v>
          </cell>
          <cell r="K14" t="str">
            <v>Exito en Red</v>
          </cell>
          <cell r="L14" t="str">
            <v/>
          </cell>
          <cell r="M14" t="str">
            <v/>
          </cell>
          <cell r="N14">
            <v>2</v>
          </cell>
          <cell r="O14" t="str">
            <v>PAGO</v>
          </cell>
          <cell r="P14" t="str">
            <v>SALUD</v>
          </cell>
          <cell r="Q14" t="str">
            <v>Enviado</v>
          </cell>
          <cell r="R14" t="str">
            <v>DEPARTAMENTO DE RISARALDA,</v>
          </cell>
          <cell r="S14">
            <v>8914800857</v>
          </cell>
          <cell r="T14" t="str">
            <v>AHO</v>
          </cell>
          <cell r="U14">
            <v>601003693</v>
          </cell>
        </row>
        <row r="15">
          <cell r="A15">
            <v>8914800857</v>
          </cell>
          <cell r="B15" t="str">
            <v>DEPARTAMENTO DE RISARA</v>
          </cell>
          <cell r="C15" t="str">
            <v>NIT</v>
          </cell>
          <cell r="D15">
            <v>8914800857</v>
          </cell>
          <cell r="E15" t="str">
            <v>DAVIVIENDA</v>
          </cell>
          <cell r="F15" t="str">
            <v>AHO</v>
          </cell>
          <cell r="G15">
            <v>127200185719</v>
          </cell>
          <cell r="H15" t="str">
            <v>03/06/2026</v>
          </cell>
          <cell r="I15" t="str">
            <v>35000.00</v>
          </cell>
          <cell r="J15">
            <v>1023</v>
          </cell>
          <cell r="K15" t="str">
            <v>Exito en Red</v>
          </cell>
          <cell r="L15" t="str">
            <v/>
          </cell>
          <cell r="M15" t="str">
            <v/>
          </cell>
          <cell r="N15">
            <v>2</v>
          </cell>
          <cell r="O15" t="str">
            <v>PAGO</v>
          </cell>
          <cell r="P15" t="str">
            <v>SALUD</v>
          </cell>
          <cell r="Q15" t="str">
            <v>Enviado</v>
          </cell>
          <cell r="R15" t="str">
            <v>DEPARTAMENTO DE RISARALDA,</v>
          </cell>
          <cell r="S15">
            <v>8914800857</v>
          </cell>
          <cell r="T15" t="str">
            <v>AHO</v>
          </cell>
          <cell r="U15">
            <v>601003693</v>
          </cell>
        </row>
        <row r="16">
          <cell r="A16">
            <v>8914800857</v>
          </cell>
          <cell r="B16" t="str">
            <v>DEPARTAMENTO DE RISARA</v>
          </cell>
          <cell r="C16" t="str">
            <v>NIT</v>
          </cell>
          <cell r="D16">
            <v>8914800857</v>
          </cell>
          <cell r="E16" t="str">
            <v>DAVIVIENDA</v>
          </cell>
          <cell r="F16" t="str">
            <v>AHO</v>
          </cell>
          <cell r="G16">
            <v>127200089309</v>
          </cell>
          <cell r="H16" t="str">
            <v>03/06/2026</v>
          </cell>
          <cell r="I16" t="str">
            <v>3402000.00</v>
          </cell>
          <cell r="J16">
            <v>1022</v>
          </cell>
          <cell r="K16" t="str">
            <v>Exito en Red</v>
          </cell>
          <cell r="L16" t="str">
            <v/>
          </cell>
          <cell r="M16" t="str">
            <v/>
          </cell>
          <cell r="N16">
            <v>2</v>
          </cell>
          <cell r="O16" t="str">
            <v>PAGO</v>
          </cell>
          <cell r="P16" t="str">
            <v>SALUD</v>
          </cell>
          <cell r="Q16" t="str">
            <v>Enviado</v>
          </cell>
          <cell r="R16" t="str">
            <v>DEPARTAMENTO DE RISARALDA,</v>
          </cell>
          <cell r="S16">
            <v>8914800857</v>
          </cell>
          <cell r="T16" t="str">
            <v>AHO</v>
          </cell>
          <cell r="U16">
            <v>601003693</v>
          </cell>
        </row>
        <row r="17">
          <cell r="A17">
            <v>8600358275</v>
          </cell>
          <cell r="B17" t="str">
            <v>BANCO COMERCIAL AV VIL</v>
          </cell>
          <cell r="C17" t="str">
            <v>NIT</v>
          </cell>
          <cell r="D17">
            <v>8600358275</v>
          </cell>
          <cell r="E17" t="str">
            <v>AV VILLAS</v>
          </cell>
          <cell r="F17" t="str">
            <v>AHO</v>
          </cell>
          <cell r="G17">
            <v>59703442</v>
          </cell>
          <cell r="H17" t="str">
            <v>04/06/2026</v>
          </cell>
          <cell r="I17" t="str">
            <v>3212151.00</v>
          </cell>
          <cell r="J17">
            <v>11252</v>
          </cell>
          <cell r="K17" t="str">
            <v>Exito en Red</v>
          </cell>
          <cell r="L17" t="str">
            <v/>
          </cell>
          <cell r="M17" t="str">
            <v/>
          </cell>
          <cell r="N17">
            <v>2</v>
          </cell>
          <cell r="O17" t="str">
            <v>PAGO</v>
          </cell>
          <cell r="P17" t="str">
            <v>SALUD</v>
          </cell>
          <cell r="Q17" t="str">
            <v>Enviado</v>
          </cell>
          <cell r="R17" t="str">
            <v>DEPARTAMENTO DE RISARALDA,</v>
          </cell>
          <cell r="S17">
            <v>8914800857</v>
          </cell>
          <cell r="T17" t="str">
            <v>AHO</v>
          </cell>
          <cell r="U17">
            <v>601003693</v>
          </cell>
        </row>
        <row r="18">
          <cell r="A18">
            <v>8914006467</v>
          </cell>
          <cell r="B18" t="str">
            <v>COOPERATIVA DEL MUNICI</v>
          </cell>
          <cell r="C18" t="str">
            <v>NIT</v>
          </cell>
          <cell r="D18">
            <v>8914006467</v>
          </cell>
          <cell r="E18" t="str">
            <v>BANCO DE BOGOTA</v>
          </cell>
          <cell r="F18" t="str">
            <v>CTE</v>
          </cell>
          <cell r="G18">
            <v>842074452</v>
          </cell>
          <cell r="H18" t="str">
            <v>04/06/2026</v>
          </cell>
          <cell r="I18" t="str">
            <v>221000.00</v>
          </cell>
          <cell r="J18">
            <v>11252</v>
          </cell>
          <cell r="K18" t="str">
            <v>Exito en Red</v>
          </cell>
          <cell r="L18" t="str">
            <v/>
          </cell>
          <cell r="M18" t="str">
            <v/>
          </cell>
          <cell r="N18">
            <v>2</v>
          </cell>
          <cell r="O18" t="str">
            <v>PAGO</v>
          </cell>
          <cell r="P18" t="str">
            <v>SALUD</v>
          </cell>
          <cell r="Q18" t="str">
            <v>Enviado</v>
          </cell>
          <cell r="R18" t="str">
            <v>DEPARTAMENTO DE RISARALDA,</v>
          </cell>
          <cell r="S18">
            <v>8914800857</v>
          </cell>
          <cell r="T18" t="str">
            <v>AHO</v>
          </cell>
          <cell r="U18">
            <v>601003693</v>
          </cell>
        </row>
        <row r="19">
          <cell r="A19">
            <v>8600343137</v>
          </cell>
          <cell r="B19" t="str">
            <v>BANCO DAVIVIENDA</v>
          </cell>
          <cell r="C19" t="str">
            <v>NIT</v>
          </cell>
          <cell r="D19">
            <v>8600343137</v>
          </cell>
          <cell r="E19" t="str">
            <v>DAVIVIENDA</v>
          </cell>
          <cell r="F19" t="str">
            <v>AHO</v>
          </cell>
          <cell r="G19">
            <v>470100445423</v>
          </cell>
          <cell r="H19" t="str">
            <v>04/06/2026</v>
          </cell>
          <cell r="I19" t="str">
            <v>9011000.00</v>
          </cell>
          <cell r="J19">
            <v>11252</v>
          </cell>
          <cell r="K19" t="str">
            <v>Exito en Red</v>
          </cell>
          <cell r="L19" t="str">
            <v/>
          </cell>
          <cell r="M19" t="str">
            <v/>
          </cell>
          <cell r="N19">
            <v>2</v>
          </cell>
          <cell r="O19" t="str">
            <v>PAGO</v>
          </cell>
          <cell r="P19" t="str">
            <v>SALUD</v>
          </cell>
          <cell r="Q19" t="str">
            <v>Enviado</v>
          </cell>
          <cell r="R19" t="str">
            <v>DEPARTAMENTO DE RISARALDA,</v>
          </cell>
          <cell r="S19">
            <v>8914800857</v>
          </cell>
          <cell r="T19" t="str">
            <v>AHO</v>
          </cell>
          <cell r="U19">
            <v>601003693</v>
          </cell>
        </row>
        <row r="20">
          <cell r="A20">
            <v>8600030201</v>
          </cell>
          <cell r="B20" t="str">
            <v>BANCO BILBAO VIZCAYA A</v>
          </cell>
          <cell r="C20" t="str">
            <v>NIT</v>
          </cell>
          <cell r="D20">
            <v>8600030201</v>
          </cell>
          <cell r="E20" t="str">
            <v>BBVA</v>
          </cell>
          <cell r="F20" t="str">
            <v>AHO</v>
          </cell>
          <cell r="G20">
            <v>7031800000083</v>
          </cell>
          <cell r="H20" t="str">
            <v>04/06/2026</v>
          </cell>
          <cell r="I20" t="str">
            <v>1216150.00</v>
          </cell>
          <cell r="J20">
            <v>11252</v>
          </cell>
          <cell r="K20" t="str">
            <v>Exito en Red</v>
          </cell>
          <cell r="L20" t="str">
            <v/>
          </cell>
          <cell r="M20" t="str">
            <v/>
          </cell>
          <cell r="N20">
            <v>2</v>
          </cell>
          <cell r="O20" t="str">
            <v>PAGO</v>
          </cell>
          <cell r="P20" t="str">
            <v>SALUD</v>
          </cell>
          <cell r="Q20" t="str">
            <v>Enviado</v>
          </cell>
          <cell r="R20" t="str">
            <v>DEPARTAMENTO DE RISARALDA,</v>
          </cell>
          <cell r="S20">
            <v>8914800857</v>
          </cell>
          <cell r="T20" t="str">
            <v>AHO</v>
          </cell>
          <cell r="U20">
            <v>601003693</v>
          </cell>
        </row>
        <row r="21">
          <cell r="A21">
            <v>8600025032</v>
          </cell>
          <cell r="B21" t="str">
            <v>SEGUROS BOLIVAR</v>
          </cell>
          <cell r="C21" t="str">
            <v>NIT</v>
          </cell>
          <cell r="D21">
            <v>8600025032</v>
          </cell>
          <cell r="E21" t="str">
            <v>DAVIVIENDA</v>
          </cell>
          <cell r="F21" t="str">
            <v>CTE</v>
          </cell>
          <cell r="G21">
            <v>6069999594</v>
          </cell>
          <cell r="H21" t="str">
            <v>04/06/2026</v>
          </cell>
          <cell r="I21" t="str">
            <v>1210700.00</v>
          </cell>
          <cell r="J21">
            <v>11252</v>
          </cell>
          <cell r="K21" t="str">
            <v>Exito en Red</v>
          </cell>
          <cell r="L21" t="str">
            <v/>
          </cell>
          <cell r="M21" t="str">
            <v/>
          </cell>
          <cell r="N21">
            <v>2</v>
          </cell>
          <cell r="O21" t="str">
            <v>PAGO</v>
          </cell>
          <cell r="P21" t="str">
            <v>SALUD</v>
          </cell>
          <cell r="Q21" t="str">
            <v>Enviado</v>
          </cell>
          <cell r="R21" t="str">
            <v>DEPARTAMENTO DE RISARALDA,</v>
          </cell>
          <cell r="S21">
            <v>8914800857</v>
          </cell>
          <cell r="T21" t="str">
            <v>AHO</v>
          </cell>
          <cell r="U21">
            <v>601003693</v>
          </cell>
        </row>
        <row r="22">
          <cell r="A22">
            <v>8914800001</v>
          </cell>
          <cell r="B22" t="str">
            <v>CAJA DE COMPENSACION F</v>
          </cell>
          <cell r="C22" t="str">
            <v>NIT</v>
          </cell>
          <cell r="D22">
            <v>8914800001</v>
          </cell>
          <cell r="E22" t="str">
            <v>DAVIVIENDA</v>
          </cell>
          <cell r="F22" t="str">
            <v>AHO</v>
          </cell>
          <cell r="G22">
            <v>126370163589</v>
          </cell>
          <cell r="H22" t="str">
            <v>04/06/2026</v>
          </cell>
          <cell r="I22" t="str">
            <v>928831.00</v>
          </cell>
          <cell r="J22">
            <v>11252</v>
          </cell>
          <cell r="K22" t="str">
            <v>Exito en Red</v>
          </cell>
          <cell r="L22" t="str">
            <v/>
          </cell>
          <cell r="M22" t="str">
            <v/>
          </cell>
          <cell r="N22">
            <v>2</v>
          </cell>
          <cell r="O22" t="str">
            <v>PAGO</v>
          </cell>
          <cell r="P22" t="str">
            <v>SALUD</v>
          </cell>
          <cell r="Q22" t="str">
            <v>Enviado</v>
          </cell>
          <cell r="R22" t="str">
            <v>DEPARTAMENTO DE RISARALDA,</v>
          </cell>
          <cell r="S22">
            <v>8914800857</v>
          </cell>
          <cell r="T22" t="str">
            <v>AHO</v>
          </cell>
          <cell r="U22">
            <v>601003693</v>
          </cell>
        </row>
        <row r="23">
          <cell r="A23">
            <v>8000199221</v>
          </cell>
          <cell r="B23" t="str">
            <v>INSTITUTO FINANCIERO P</v>
          </cell>
          <cell r="C23" t="str">
            <v>NIT</v>
          </cell>
          <cell r="D23">
            <v>8000199221</v>
          </cell>
          <cell r="E23" t="str">
            <v>DAVIVIENDA</v>
          </cell>
          <cell r="F23" t="str">
            <v>AHO</v>
          </cell>
          <cell r="G23">
            <v>5011363959</v>
          </cell>
          <cell r="H23" t="str">
            <v>04/06/2026</v>
          </cell>
          <cell r="I23" t="str">
            <v>2908888.00</v>
          </cell>
          <cell r="J23">
            <v>11252</v>
          </cell>
          <cell r="K23" t="str">
            <v>Exito en Red</v>
          </cell>
          <cell r="L23" t="str">
            <v/>
          </cell>
          <cell r="M23" t="str">
            <v/>
          </cell>
          <cell r="N23">
            <v>2</v>
          </cell>
          <cell r="O23" t="str">
            <v>PAGO</v>
          </cell>
          <cell r="P23" t="str">
            <v>SALUD</v>
          </cell>
          <cell r="Q23" t="str">
            <v>Enviado</v>
          </cell>
          <cell r="R23" t="str">
            <v>DEPARTAMENTO DE RISARALDA,</v>
          </cell>
          <cell r="S23">
            <v>8914800857</v>
          </cell>
          <cell r="T23" t="str">
            <v>AHO</v>
          </cell>
          <cell r="U23">
            <v>601003693</v>
          </cell>
        </row>
        <row r="24">
          <cell r="A24">
            <v>9006325054</v>
          </cell>
          <cell r="B24" t="str">
            <v>RED MEDICA VITAL</v>
          </cell>
          <cell r="C24" t="str">
            <v>NIT</v>
          </cell>
          <cell r="D24">
            <v>9006325054</v>
          </cell>
          <cell r="E24" t="str">
            <v>DAVIbank S.A</v>
          </cell>
          <cell r="F24" t="str">
            <v>AHO</v>
          </cell>
          <cell r="G24">
            <v>2082085997</v>
          </cell>
          <cell r="H24" t="str">
            <v>04/06/2026</v>
          </cell>
          <cell r="I24" t="str">
            <v>27500.00</v>
          </cell>
          <cell r="J24">
            <v>11252</v>
          </cell>
          <cell r="K24" t="str">
            <v>Exito en Red</v>
          </cell>
          <cell r="L24" t="str">
            <v/>
          </cell>
          <cell r="M24" t="str">
            <v/>
          </cell>
          <cell r="N24">
            <v>2</v>
          </cell>
          <cell r="O24" t="str">
            <v>PAGO</v>
          </cell>
          <cell r="P24" t="str">
            <v>SALUD</v>
          </cell>
          <cell r="Q24" t="str">
            <v>Enviado</v>
          </cell>
          <cell r="R24" t="str">
            <v>DEPARTAMENTO DE RISARALDA,</v>
          </cell>
          <cell r="S24">
            <v>8914800857</v>
          </cell>
          <cell r="T24" t="str">
            <v>AHO</v>
          </cell>
          <cell r="U24">
            <v>601003693</v>
          </cell>
        </row>
        <row r="25">
          <cell r="A25">
            <v>8900023771</v>
          </cell>
          <cell r="B25" t="str">
            <v>COOPERATIVA AVANZA</v>
          </cell>
          <cell r="C25" t="str">
            <v>NIT</v>
          </cell>
          <cell r="D25">
            <v>8900023771</v>
          </cell>
          <cell r="E25" t="str">
            <v>BANCO DE BOGOTA</v>
          </cell>
          <cell r="F25" t="str">
            <v>AHO</v>
          </cell>
          <cell r="G25">
            <v>845113067</v>
          </cell>
          <cell r="H25" t="str">
            <v>04/06/2026</v>
          </cell>
          <cell r="I25" t="str">
            <v>111000.00</v>
          </cell>
          <cell r="J25">
            <v>11252</v>
          </cell>
          <cell r="K25" t="str">
            <v>Exito en Red</v>
          </cell>
          <cell r="L25" t="str">
            <v/>
          </cell>
          <cell r="M25" t="str">
            <v/>
          </cell>
          <cell r="N25">
            <v>2</v>
          </cell>
          <cell r="O25" t="str">
            <v>PAGO</v>
          </cell>
          <cell r="P25" t="str">
            <v>SALUD</v>
          </cell>
          <cell r="Q25" t="str">
            <v>Enviado</v>
          </cell>
          <cell r="R25" t="str">
            <v>DEPARTAMENTO DE RISARALDA,</v>
          </cell>
          <cell r="S25">
            <v>8914800857</v>
          </cell>
          <cell r="T25" t="str">
            <v>AHO</v>
          </cell>
          <cell r="U25">
            <v>601003693</v>
          </cell>
        </row>
        <row r="26">
          <cell r="A26">
            <v>8600140406</v>
          </cell>
          <cell r="B26" t="str">
            <v>COOP COASMEDAS</v>
          </cell>
          <cell r="C26" t="str">
            <v>NIT</v>
          </cell>
          <cell r="D26">
            <v>8600140406</v>
          </cell>
          <cell r="E26" t="str">
            <v>DAVIVIENDA</v>
          </cell>
          <cell r="F26" t="str">
            <v>CTE</v>
          </cell>
          <cell r="G26">
            <v>485169998294</v>
          </cell>
          <cell r="H26" t="str">
            <v>04/06/2026</v>
          </cell>
          <cell r="I26" t="str">
            <v>3389072.00</v>
          </cell>
          <cell r="J26">
            <v>11252</v>
          </cell>
          <cell r="K26" t="str">
            <v>Exito en Red</v>
          </cell>
          <cell r="L26" t="str">
            <v/>
          </cell>
          <cell r="M26" t="str">
            <v/>
          </cell>
          <cell r="N26">
            <v>2</v>
          </cell>
          <cell r="O26" t="str">
            <v>PAGO</v>
          </cell>
          <cell r="P26" t="str">
            <v>SALUD</v>
          </cell>
          <cell r="Q26" t="str">
            <v>Enviado</v>
          </cell>
          <cell r="R26" t="str">
            <v>DEPARTAMENTO DE RISARALDA,</v>
          </cell>
          <cell r="S26">
            <v>8914800857</v>
          </cell>
          <cell r="T26" t="str">
            <v>AHO</v>
          </cell>
          <cell r="U26">
            <v>601003693</v>
          </cell>
        </row>
        <row r="27">
          <cell r="A27">
            <v>41895353</v>
          </cell>
          <cell r="B27" t="str">
            <v>NELLY TORRES HERNANDEZ</v>
          </cell>
          <cell r="C27" t="str">
            <v>CC</v>
          </cell>
          <cell r="D27">
            <v>41895353</v>
          </cell>
          <cell r="E27" t="str">
            <v>DAVIVIENDA</v>
          </cell>
          <cell r="F27" t="str">
            <v>AHO</v>
          </cell>
          <cell r="G27">
            <v>138100012820</v>
          </cell>
          <cell r="H27" t="str">
            <v>04/06/2026</v>
          </cell>
          <cell r="I27" t="str">
            <v>1119000.00</v>
          </cell>
          <cell r="J27">
            <v>11252</v>
          </cell>
          <cell r="K27" t="str">
            <v>Exito en Red</v>
          </cell>
          <cell r="L27" t="str">
            <v/>
          </cell>
          <cell r="M27" t="str">
            <v/>
          </cell>
          <cell r="N27">
            <v>2</v>
          </cell>
          <cell r="O27" t="str">
            <v>PAGO</v>
          </cell>
          <cell r="P27" t="str">
            <v>SALUD</v>
          </cell>
          <cell r="Q27" t="str">
            <v>Enviado</v>
          </cell>
          <cell r="R27" t="str">
            <v>DEPARTAMENTO DE RISARALDA,</v>
          </cell>
          <cell r="S27">
            <v>8914800857</v>
          </cell>
          <cell r="T27" t="str">
            <v>AHO</v>
          </cell>
          <cell r="U27">
            <v>601003693</v>
          </cell>
        </row>
        <row r="28">
          <cell r="A28">
            <v>8600029644</v>
          </cell>
          <cell r="B28" t="str">
            <v>BANCODE BOGOTA</v>
          </cell>
          <cell r="C28" t="str">
            <v>NIT</v>
          </cell>
          <cell r="D28">
            <v>8600029644</v>
          </cell>
          <cell r="E28" t="str">
            <v>BANCO DE BOGOTA</v>
          </cell>
          <cell r="F28" t="str">
            <v>CTE</v>
          </cell>
          <cell r="G28">
            <v>331925958</v>
          </cell>
          <cell r="H28" t="str">
            <v>04/06/2026</v>
          </cell>
          <cell r="I28" t="str">
            <v>1992344.00</v>
          </cell>
          <cell r="J28">
            <v>11252</v>
          </cell>
          <cell r="K28" t="str">
            <v>Exito en Red</v>
          </cell>
          <cell r="L28" t="str">
            <v/>
          </cell>
          <cell r="M28" t="str">
            <v/>
          </cell>
          <cell r="N28">
            <v>2</v>
          </cell>
          <cell r="O28" t="str">
            <v>PAGO</v>
          </cell>
          <cell r="P28" t="str">
            <v>SALUD</v>
          </cell>
          <cell r="Q28" t="str">
            <v>Enviado</v>
          </cell>
          <cell r="R28" t="str">
            <v>DEPARTAMENTO DE RISARALDA,</v>
          </cell>
          <cell r="S28">
            <v>8914800857</v>
          </cell>
          <cell r="T28" t="str">
            <v>AHO</v>
          </cell>
          <cell r="U28">
            <v>601003693</v>
          </cell>
        </row>
        <row r="29">
          <cell r="A29">
            <v>8110076010</v>
          </cell>
          <cell r="B29" t="str">
            <v>GRUPO EMI SA</v>
          </cell>
          <cell r="C29" t="str">
            <v>NIT</v>
          </cell>
          <cell r="D29">
            <v>8110076010</v>
          </cell>
          <cell r="E29" t="str">
            <v>BANCOLOMBIA</v>
          </cell>
          <cell r="F29" t="str">
            <v>AHO</v>
          </cell>
          <cell r="G29">
            <v>70611507396</v>
          </cell>
          <cell r="H29" t="str">
            <v>04/06/2026</v>
          </cell>
          <cell r="I29" t="str">
            <v>749051.00</v>
          </cell>
          <cell r="J29">
            <v>11252</v>
          </cell>
          <cell r="K29" t="str">
            <v>Exito en Red</v>
          </cell>
          <cell r="L29" t="str">
            <v/>
          </cell>
          <cell r="M29" t="str">
            <v/>
          </cell>
          <cell r="N29">
            <v>2</v>
          </cell>
          <cell r="O29" t="str">
            <v>PAGO</v>
          </cell>
          <cell r="P29" t="str">
            <v>SALUD</v>
          </cell>
          <cell r="Q29" t="str">
            <v>Enviado</v>
          </cell>
          <cell r="R29" t="str">
            <v>DEPARTAMENTO DE RISARALDA,</v>
          </cell>
          <cell r="S29">
            <v>8914800857</v>
          </cell>
          <cell r="T29" t="str">
            <v>AHO</v>
          </cell>
          <cell r="U29">
            <v>601003693</v>
          </cell>
        </row>
        <row r="30">
          <cell r="A30">
            <v>8914097473</v>
          </cell>
          <cell r="B30" t="str">
            <v>COOP DE AHORRO Y CREDI</v>
          </cell>
          <cell r="C30" t="str">
            <v>NIT</v>
          </cell>
          <cell r="D30">
            <v>8914097473</v>
          </cell>
          <cell r="E30" t="str">
            <v>DAVIVIENDA</v>
          </cell>
          <cell r="F30" t="str">
            <v>CTE</v>
          </cell>
          <cell r="G30">
            <v>127269999430</v>
          </cell>
          <cell r="H30" t="str">
            <v>04/06/2026</v>
          </cell>
          <cell r="I30" t="str">
            <v>1341428.00</v>
          </cell>
          <cell r="J30">
            <v>11252</v>
          </cell>
          <cell r="K30" t="str">
            <v>Exito en Red</v>
          </cell>
          <cell r="L30" t="str">
            <v/>
          </cell>
          <cell r="M30" t="str">
            <v/>
          </cell>
          <cell r="N30">
            <v>2</v>
          </cell>
          <cell r="O30" t="str">
            <v>PAGO</v>
          </cell>
          <cell r="P30" t="str">
            <v>SALUD</v>
          </cell>
          <cell r="Q30" t="str">
            <v>Enviado</v>
          </cell>
          <cell r="R30" t="str">
            <v>DEPARTAMENTO DE RISARALDA,</v>
          </cell>
          <cell r="S30">
            <v>8914800857</v>
          </cell>
          <cell r="T30" t="str">
            <v>AHO</v>
          </cell>
          <cell r="U30">
            <v>601003693</v>
          </cell>
        </row>
        <row r="31">
          <cell r="A31">
            <v>8160054733</v>
          </cell>
          <cell r="B31" t="str">
            <v>LA OFRENDA SA</v>
          </cell>
          <cell r="C31" t="str">
            <v>NIT</v>
          </cell>
          <cell r="D31">
            <v>8160054733</v>
          </cell>
          <cell r="E31" t="str">
            <v>BANCO DE BOGOTA</v>
          </cell>
          <cell r="F31" t="str">
            <v>CTE</v>
          </cell>
          <cell r="G31">
            <v>468116637</v>
          </cell>
          <cell r="H31" t="str">
            <v>04/06/2026</v>
          </cell>
          <cell r="I31" t="str">
            <v>492850.00</v>
          </cell>
          <cell r="J31">
            <v>11252</v>
          </cell>
          <cell r="K31" t="str">
            <v>Exito en Red</v>
          </cell>
          <cell r="L31" t="str">
            <v/>
          </cell>
          <cell r="M31" t="str">
            <v/>
          </cell>
          <cell r="N31">
            <v>2</v>
          </cell>
          <cell r="O31" t="str">
            <v>PAGO</v>
          </cell>
          <cell r="P31" t="str">
            <v>SALUD</v>
          </cell>
          <cell r="Q31" t="str">
            <v>Enviado</v>
          </cell>
          <cell r="R31" t="str">
            <v>DEPARTAMENTO DE RISARALDA,</v>
          </cell>
          <cell r="S31">
            <v>8914800857</v>
          </cell>
          <cell r="T31" t="str">
            <v>AHO</v>
          </cell>
          <cell r="U31">
            <v>601003693</v>
          </cell>
        </row>
        <row r="32">
          <cell r="A32">
            <v>9008760082</v>
          </cell>
          <cell r="B32" t="str">
            <v>SINDICATO SERV PUBLICO</v>
          </cell>
          <cell r="C32" t="str">
            <v>NIT</v>
          </cell>
          <cell r="D32">
            <v>9008760082</v>
          </cell>
          <cell r="E32" t="str">
            <v>BANCO DE BOGOTA</v>
          </cell>
          <cell r="F32" t="str">
            <v>AHO</v>
          </cell>
          <cell r="G32">
            <v>842184178</v>
          </cell>
          <cell r="H32" t="str">
            <v>04/06/2026</v>
          </cell>
          <cell r="I32" t="str">
            <v>1374176.00</v>
          </cell>
          <cell r="J32">
            <v>11252</v>
          </cell>
          <cell r="K32" t="str">
            <v>Exito en Red</v>
          </cell>
          <cell r="L32" t="str">
            <v/>
          </cell>
          <cell r="M32" t="str">
            <v/>
          </cell>
          <cell r="N32">
            <v>2</v>
          </cell>
          <cell r="O32" t="str">
            <v>PAGO</v>
          </cell>
          <cell r="P32" t="str">
            <v>SALUD</v>
          </cell>
          <cell r="Q32" t="str">
            <v>Enviado</v>
          </cell>
          <cell r="R32" t="str">
            <v>DEPARTAMENTO DE RISARALDA,</v>
          </cell>
          <cell r="S32">
            <v>8914800857</v>
          </cell>
          <cell r="T32" t="str">
            <v>AHO</v>
          </cell>
          <cell r="U32">
            <v>601003693</v>
          </cell>
        </row>
        <row r="33">
          <cell r="A33">
            <v>8050040349</v>
          </cell>
          <cell r="B33" t="str">
            <v>COOP. DE SERVID.PCOS Y</v>
          </cell>
          <cell r="C33" t="str">
            <v>NIT</v>
          </cell>
          <cell r="D33">
            <v>8050040349</v>
          </cell>
          <cell r="E33" t="str">
            <v>BANCO DE BOGOTA</v>
          </cell>
          <cell r="F33" t="str">
            <v>CTE</v>
          </cell>
          <cell r="G33">
            <v>842073892</v>
          </cell>
          <cell r="H33" t="str">
            <v>04/06/2026</v>
          </cell>
          <cell r="I33" t="str">
            <v>4496181.00</v>
          </cell>
          <cell r="J33">
            <v>11252</v>
          </cell>
          <cell r="K33" t="str">
            <v>Exito en Red</v>
          </cell>
          <cell r="L33" t="str">
            <v/>
          </cell>
          <cell r="M33" t="str">
            <v/>
          </cell>
          <cell r="N33">
            <v>2</v>
          </cell>
          <cell r="O33" t="str">
            <v>PAGO</v>
          </cell>
          <cell r="P33" t="str">
            <v>SALUD</v>
          </cell>
          <cell r="Q33" t="str">
            <v>Enviado</v>
          </cell>
          <cell r="R33" t="str">
            <v>DEPARTAMENTO DE RISARALDA,</v>
          </cell>
          <cell r="S33">
            <v>8914800857</v>
          </cell>
          <cell r="T33" t="str">
            <v>AHO</v>
          </cell>
          <cell r="U33">
            <v>601003693</v>
          </cell>
        </row>
        <row r="34">
          <cell r="A34">
            <v>8914006578</v>
          </cell>
          <cell r="B34" t="str">
            <v>COOPERATIVA LA ROSA</v>
          </cell>
          <cell r="C34" t="str">
            <v>NIT</v>
          </cell>
          <cell r="D34">
            <v>8914006578</v>
          </cell>
          <cell r="E34" t="str">
            <v>BANCO DE BOGOTA</v>
          </cell>
          <cell r="F34" t="str">
            <v>AHO</v>
          </cell>
          <cell r="G34">
            <v>279087548</v>
          </cell>
          <cell r="H34" t="str">
            <v>04/06/2026</v>
          </cell>
          <cell r="I34" t="str">
            <v>2733656.00</v>
          </cell>
          <cell r="J34">
            <v>9498</v>
          </cell>
          <cell r="K34" t="str">
            <v>Exito en Red</v>
          </cell>
          <cell r="L34" t="str">
            <v/>
          </cell>
          <cell r="M34" t="str">
            <v/>
          </cell>
          <cell r="N34">
            <v>2</v>
          </cell>
          <cell r="O34" t="str">
            <v>PAGO</v>
          </cell>
          <cell r="P34" t="str">
            <v>SALUD</v>
          </cell>
          <cell r="Q34" t="str">
            <v>Enviado</v>
          </cell>
          <cell r="R34" t="str">
            <v>DEPARTAMENTO DE RISARALDA,</v>
          </cell>
          <cell r="S34">
            <v>8914800857</v>
          </cell>
          <cell r="T34" t="str">
            <v>AHO</v>
          </cell>
          <cell r="U34">
            <v>601003693</v>
          </cell>
        </row>
        <row r="35">
          <cell r="A35">
            <v>9017799511</v>
          </cell>
          <cell r="B35" t="str">
            <v>KOA COMPANIA DE FINANC</v>
          </cell>
          <cell r="C35" t="str">
            <v>NIT</v>
          </cell>
          <cell r="D35">
            <v>9017799511</v>
          </cell>
          <cell r="E35" t="str">
            <v>BANCO GNB SUDAMERIS</v>
          </cell>
          <cell r="F35" t="str">
            <v>AHO</v>
          </cell>
          <cell r="G35">
            <v>91000010770</v>
          </cell>
          <cell r="H35" t="str">
            <v>04/06/2026</v>
          </cell>
          <cell r="I35" t="str">
            <v>497604.00</v>
          </cell>
          <cell r="J35">
            <v>9498</v>
          </cell>
          <cell r="K35" t="str">
            <v>Exito en Red</v>
          </cell>
          <cell r="L35" t="str">
            <v/>
          </cell>
          <cell r="M35" t="str">
            <v/>
          </cell>
          <cell r="N35">
            <v>2</v>
          </cell>
          <cell r="O35" t="str">
            <v>PAGO</v>
          </cell>
          <cell r="P35" t="str">
            <v>SALUD</v>
          </cell>
          <cell r="Q35" t="str">
            <v>Enviado</v>
          </cell>
          <cell r="R35" t="str">
            <v>DEPARTAMENTO DE RISARALDA,</v>
          </cell>
          <cell r="S35">
            <v>8914800857</v>
          </cell>
          <cell r="T35" t="str">
            <v>AHO</v>
          </cell>
          <cell r="U35">
            <v>601003693</v>
          </cell>
        </row>
        <row r="36">
          <cell r="A36">
            <v>8903104557</v>
          </cell>
          <cell r="B36" t="str">
            <v>SERCOFUN LTDA FUNERALE</v>
          </cell>
          <cell r="C36" t="str">
            <v>NIT</v>
          </cell>
          <cell r="D36">
            <v>8903104557</v>
          </cell>
          <cell r="E36" t="str">
            <v>DAVIVIENDA</v>
          </cell>
          <cell r="F36" t="str">
            <v>CTE</v>
          </cell>
          <cell r="G36">
            <v>4022182705</v>
          </cell>
          <cell r="H36" t="str">
            <v>04/06/2026</v>
          </cell>
          <cell r="I36" t="str">
            <v>19800.00</v>
          </cell>
          <cell r="J36">
            <v>9498</v>
          </cell>
          <cell r="K36" t="str">
            <v>Exito en Red</v>
          </cell>
          <cell r="L36" t="str">
            <v/>
          </cell>
          <cell r="M36" t="str">
            <v/>
          </cell>
          <cell r="N36">
            <v>2</v>
          </cell>
          <cell r="O36" t="str">
            <v>PAGO</v>
          </cell>
          <cell r="P36" t="str">
            <v>SALUD</v>
          </cell>
          <cell r="Q36" t="str">
            <v>Enviado</v>
          </cell>
          <cell r="R36" t="str">
            <v>DEPARTAMENTO DE RISARALDA,</v>
          </cell>
          <cell r="S36">
            <v>8914800857</v>
          </cell>
          <cell r="T36" t="str">
            <v>AHO</v>
          </cell>
          <cell r="U36">
            <v>601003693</v>
          </cell>
        </row>
        <row r="37">
          <cell r="A37">
            <v>8000378008</v>
          </cell>
          <cell r="B37" t="str">
            <v>BANCO AGRARIO DE COLOM</v>
          </cell>
          <cell r="C37" t="str">
            <v>NIT</v>
          </cell>
          <cell r="D37">
            <v>8000378008</v>
          </cell>
          <cell r="E37" t="str">
            <v>BANCOLOMBIA</v>
          </cell>
          <cell r="F37" t="str">
            <v>CTE</v>
          </cell>
          <cell r="G37">
            <v>3052032978</v>
          </cell>
          <cell r="H37" t="str">
            <v>04/06/2026</v>
          </cell>
          <cell r="I37" t="str">
            <v>2900798.00</v>
          </cell>
          <cell r="J37">
            <v>9498</v>
          </cell>
          <cell r="K37" t="str">
            <v>Exito en Red</v>
          </cell>
          <cell r="L37" t="str">
            <v/>
          </cell>
          <cell r="M37" t="str">
            <v/>
          </cell>
          <cell r="N37">
            <v>2</v>
          </cell>
          <cell r="O37" t="str">
            <v>PAGO</v>
          </cell>
          <cell r="P37" t="str">
            <v>SALUD</v>
          </cell>
          <cell r="Q37" t="str">
            <v>Enviado</v>
          </cell>
          <cell r="R37" t="str">
            <v>DEPARTAMENTO DE RISARALDA,</v>
          </cell>
          <cell r="S37">
            <v>8914800857</v>
          </cell>
          <cell r="T37" t="str">
            <v>AHO</v>
          </cell>
          <cell r="U37">
            <v>601003693</v>
          </cell>
        </row>
        <row r="38">
          <cell r="A38">
            <v>8903002794</v>
          </cell>
          <cell r="B38" t="str">
            <v>BANCO DE OCCIDENTE</v>
          </cell>
          <cell r="C38" t="str">
            <v>NIT</v>
          </cell>
          <cell r="D38">
            <v>8903002794</v>
          </cell>
          <cell r="E38" t="str">
            <v>BANCO DE OCCIDENTE</v>
          </cell>
          <cell r="F38" t="str">
            <v>CTE</v>
          </cell>
          <cell r="G38">
            <v>1799949</v>
          </cell>
          <cell r="H38" t="str">
            <v>04/06/2026</v>
          </cell>
          <cell r="I38" t="str">
            <v>13771397.00</v>
          </cell>
          <cell r="J38">
            <v>9498</v>
          </cell>
          <cell r="K38" t="str">
            <v>Exito en Red</v>
          </cell>
          <cell r="L38" t="str">
            <v/>
          </cell>
          <cell r="M38" t="str">
            <v/>
          </cell>
          <cell r="N38">
            <v>2</v>
          </cell>
          <cell r="O38" t="str">
            <v>PAGO</v>
          </cell>
          <cell r="P38" t="str">
            <v>SALUD</v>
          </cell>
          <cell r="Q38" t="str">
            <v>Enviado</v>
          </cell>
          <cell r="R38" t="str">
            <v>DEPARTAMENTO DE RISARALDA,</v>
          </cell>
          <cell r="S38">
            <v>8914800857</v>
          </cell>
          <cell r="T38" t="str">
            <v>AHO</v>
          </cell>
          <cell r="U38">
            <v>601003693</v>
          </cell>
        </row>
        <row r="39">
          <cell r="A39">
            <v>8909037905</v>
          </cell>
          <cell r="B39" t="str">
            <v>SEGUROS DE VIDA SURAME</v>
          </cell>
          <cell r="C39" t="str">
            <v>NIT</v>
          </cell>
          <cell r="D39">
            <v>8909037905</v>
          </cell>
          <cell r="E39" t="str">
            <v>BANCOLOMBIA</v>
          </cell>
          <cell r="F39" t="str">
            <v>AHO</v>
          </cell>
          <cell r="G39">
            <v>390088884</v>
          </cell>
          <cell r="H39" t="str">
            <v>04/06/2026</v>
          </cell>
          <cell r="I39" t="str">
            <v>68534.00</v>
          </cell>
          <cell r="J39">
            <v>9498</v>
          </cell>
          <cell r="K39" t="str">
            <v>Exito en Red</v>
          </cell>
          <cell r="L39" t="str">
            <v/>
          </cell>
          <cell r="M39" t="str">
            <v/>
          </cell>
          <cell r="N39">
            <v>2</v>
          </cell>
          <cell r="O39" t="str">
            <v>PAGO</v>
          </cell>
          <cell r="P39" t="str">
            <v>SALUD</v>
          </cell>
          <cell r="Q39" t="str">
            <v>Enviado</v>
          </cell>
          <cell r="R39" t="str">
            <v>DEPARTAMENTO DE RISARALDA,</v>
          </cell>
          <cell r="S39">
            <v>8914800857</v>
          </cell>
          <cell r="T39" t="str">
            <v>AHO</v>
          </cell>
          <cell r="U39">
            <v>601003693</v>
          </cell>
        </row>
        <row r="40">
          <cell r="A40">
            <v>8914129882</v>
          </cell>
          <cell r="B40" t="str">
            <v>FONDO DE EMPLEADOS DE</v>
          </cell>
          <cell r="C40" t="str">
            <v>NIT</v>
          </cell>
          <cell r="D40">
            <v>8914129882</v>
          </cell>
          <cell r="E40" t="str">
            <v>BANCO DE OCCIDENTE</v>
          </cell>
          <cell r="F40" t="str">
            <v>CTE</v>
          </cell>
          <cell r="G40">
            <v>33497017</v>
          </cell>
          <cell r="H40" t="str">
            <v>04/06/2026</v>
          </cell>
          <cell r="I40" t="str">
            <v>9813277.00</v>
          </cell>
          <cell r="J40">
            <v>9498</v>
          </cell>
          <cell r="K40" t="str">
            <v>Exito en Red</v>
          </cell>
          <cell r="L40" t="str">
            <v/>
          </cell>
          <cell r="M40" t="str">
            <v/>
          </cell>
          <cell r="N40">
            <v>2</v>
          </cell>
          <cell r="O40" t="str">
            <v>PAGO</v>
          </cell>
          <cell r="P40" t="str">
            <v>SALUD</v>
          </cell>
          <cell r="Q40" t="str">
            <v>Enviado</v>
          </cell>
          <cell r="R40" t="str">
            <v>DEPARTAMENTO DE RISARALDA,</v>
          </cell>
          <cell r="S40">
            <v>8914800857</v>
          </cell>
          <cell r="T40" t="str">
            <v>AHO</v>
          </cell>
          <cell r="U40">
            <v>601003693</v>
          </cell>
        </row>
        <row r="41">
          <cell r="A41">
            <v>8160037610</v>
          </cell>
          <cell r="B41" t="str">
            <v>SEIS NEGOCIOS SAS</v>
          </cell>
          <cell r="C41" t="str">
            <v>NIT</v>
          </cell>
          <cell r="D41">
            <v>8160037610</v>
          </cell>
          <cell r="E41" t="str">
            <v>DAVIbank S.A</v>
          </cell>
          <cell r="F41" t="str">
            <v>CTE</v>
          </cell>
          <cell r="G41">
            <v>5801003887</v>
          </cell>
          <cell r="H41" t="str">
            <v>04/06/2026</v>
          </cell>
          <cell r="I41" t="str">
            <v>664257.00</v>
          </cell>
          <cell r="J41">
            <v>9498</v>
          </cell>
          <cell r="K41" t="str">
            <v>Exito en Red</v>
          </cell>
          <cell r="L41" t="str">
            <v/>
          </cell>
          <cell r="M41" t="str">
            <v/>
          </cell>
          <cell r="N41">
            <v>2</v>
          </cell>
          <cell r="O41" t="str">
            <v>PAGO</v>
          </cell>
          <cell r="P41" t="str">
            <v>SALUD</v>
          </cell>
          <cell r="Q41" t="str">
            <v>Enviado</v>
          </cell>
          <cell r="R41" t="str">
            <v>DEPARTAMENTO DE RISARALDA,</v>
          </cell>
          <cell r="S41">
            <v>8914800857</v>
          </cell>
          <cell r="T41" t="str">
            <v>AHO</v>
          </cell>
          <cell r="U41">
            <v>601003693</v>
          </cell>
        </row>
        <row r="42">
          <cell r="A42">
            <v>8914800857</v>
          </cell>
          <cell r="B42" t="str">
            <v>DEPARTAMENTO DE RISARA</v>
          </cell>
          <cell r="C42" t="str">
            <v>NIT</v>
          </cell>
          <cell r="D42">
            <v>8914800857</v>
          </cell>
          <cell r="E42" t="str">
            <v>BANCO DE OCCIDENTE</v>
          </cell>
          <cell r="F42" t="str">
            <v>CTE</v>
          </cell>
          <cell r="G42">
            <v>33488479</v>
          </cell>
          <cell r="H42" t="str">
            <v>04/06/2026</v>
          </cell>
          <cell r="I42" t="str">
            <v>15654669.00</v>
          </cell>
          <cell r="J42">
            <v>1113</v>
          </cell>
          <cell r="K42" t="str">
            <v>Exito en Red</v>
          </cell>
          <cell r="L42" t="str">
            <v/>
          </cell>
          <cell r="M42" t="str">
            <v/>
          </cell>
          <cell r="N42">
            <v>2</v>
          </cell>
          <cell r="O42" t="str">
            <v>PAGO</v>
          </cell>
          <cell r="P42" t="str">
            <v>SALUD</v>
          </cell>
          <cell r="Q42" t="str">
            <v>Enviado</v>
          </cell>
          <cell r="R42" t="str">
            <v>DEPARTAMENTO DE RISARALDA,</v>
          </cell>
          <cell r="S42">
            <v>8914800857</v>
          </cell>
          <cell r="T42" t="str">
            <v>AHO</v>
          </cell>
          <cell r="U42">
            <v>601003693</v>
          </cell>
        </row>
        <row r="43">
          <cell r="A43">
            <v>8914800857</v>
          </cell>
          <cell r="B43" t="str">
            <v>DEPARTAMENTO DE RISARA</v>
          </cell>
          <cell r="C43" t="str">
            <v>NIT</v>
          </cell>
          <cell r="D43">
            <v>8914800857</v>
          </cell>
          <cell r="E43" t="str">
            <v>BANCO DE OCCIDENTE</v>
          </cell>
          <cell r="F43" t="str">
            <v>CTE</v>
          </cell>
          <cell r="G43">
            <v>33488461</v>
          </cell>
          <cell r="H43" t="str">
            <v>04/06/2026</v>
          </cell>
          <cell r="I43" t="str">
            <v>823236.00</v>
          </cell>
          <cell r="J43">
            <v>9498</v>
          </cell>
          <cell r="K43" t="str">
            <v>Exito en Red</v>
          </cell>
          <cell r="L43" t="str">
            <v/>
          </cell>
          <cell r="M43" t="str">
            <v/>
          </cell>
          <cell r="N43">
            <v>2</v>
          </cell>
          <cell r="O43" t="str">
            <v>PAGO</v>
          </cell>
          <cell r="P43" t="str">
            <v>SALUD</v>
          </cell>
          <cell r="Q43" t="str">
            <v>Enviado</v>
          </cell>
          <cell r="R43" t="str">
            <v>DEPARTAMENTO DE RISARALDA,</v>
          </cell>
          <cell r="S43">
            <v>8914800857</v>
          </cell>
          <cell r="T43" t="str">
            <v>AHO</v>
          </cell>
          <cell r="U43">
            <v>601003693</v>
          </cell>
        </row>
        <row r="44">
          <cell r="A44">
            <v>9001647471</v>
          </cell>
          <cell r="B44" t="str">
            <v>SINTRENAL</v>
          </cell>
          <cell r="C44" t="str">
            <v>NIT</v>
          </cell>
          <cell r="D44">
            <v>9001647471</v>
          </cell>
          <cell r="E44" t="str">
            <v>DAVIVIENDA</v>
          </cell>
          <cell r="F44" t="str">
            <v>AHO</v>
          </cell>
          <cell r="G44">
            <v>126100110074</v>
          </cell>
          <cell r="H44" t="str">
            <v>04/06/2026</v>
          </cell>
          <cell r="I44" t="str">
            <v>0.00</v>
          </cell>
          <cell r="J44" t="str">
            <v>null</v>
          </cell>
          <cell r="K44" t="str">
            <v>Exito en Red</v>
          </cell>
          <cell r="L44" t="str">
            <v/>
          </cell>
          <cell r="M44" t="str">
            <v/>
          </cell>
          <cell r="N44">
            <v>2</v>
          </cell>
          <cell r="O44" t="str">
            <v>PAGO</v>
          </cell>
          <cell r="P44" t="str">
            <v>SALUD</v>
          </cell>
          <cell r="Q44" t="str">
            <v>Enviado</v>
          </cell>
          <cell r="R44" t="str">
            <v>DEPARTAMENTO DE RISARALDA,</v>
          </cell>
          <cell r="S44">
            <v>8914800857</v>
          </cell>
          <cell r="T44" t="str">
            <v>null</v>
          </cell>
          <cell r="U44" t="str">
            <v>null</v>
          </cell>
        </row>
        <row r="45">
          <cell r="A45">
            <v>1088290675</v>
          </cell>
          <cell r="B45" t="str">
            <v>JUAN DAVID RODRIGUEZ C</v>
          </cell>
          <cell r="C45" t="str">
            <v>CC</v>
          </cell>
          <cell r="D45">
            <v>1088290675</v>
          </cell>
          <cell r="E45" t="str">
            <v>AV VILLAS</v>
          </cell>
          <cell r="F45" t="str">
            <v>AHO</v>
          </cell>
          <cell r="G45">
            <v>310731752</v>
          </cell>
          <cell r="H45" t="str">
            <v>04/06/2026</v>
          </cell>
          <cell r="I45" t="str">
            <v>2430640.00</v>
          </cell>
          <cell r="J45">
            <v>11615</v>
          </cell>
          <cell r="K45" t="str">
            <v>Exito en Red</v>
          </cell>
          <cell r="L45" t="str">
            <v/>
          </cell>
          <cell r="M45" t="str">
            <v/>
          </cell>
          <cell r="N45">
            <v>5</v>
          </cell>
          <cell r="O45" t="str">
            <v>PAGO</v>
          </cell>
          <cell r="P45" t="str">
            <v>SALUD</v>
          </cell>
          <cell r="Q45" t="str">
            <v>Enviado</v>
          </cell>
          <cell r="R45" t="str">
            <v>DEPARTAMENTO DE RISARALDA,</v>
          </cell>
          <cell r="S45">
            <v>8914800857</v>
          </cell>
          <cell r="T45" t="str">
            <v>AHO</v>
          </cell>
          <cell r="U45">
            <v>601003693</v>
          </cell>
        </row>
        <row r="46">
          <cell r="A46">
            <v>8914129882</v>
          </cell>
          <cell r="B46" t="str">
            <v>FONDO DE EMPLEADOS DE</v>
          </cell>
          <cell r="C46" t="str">
            <v>NIT</v>
          </cell>
          <cell r="D46">
            <v>8914129882</v>
          </cell>
          <cell r="E46" t="str">
            <v>BANCO CAJA SOCIAL</v>
          </cell>
          <cell r="F46" t="str">
            <v>CTE</v>
          </cell>
          <cell r="G46">
            <v>21003747172</v>
          </cell>
          <cell r="H46" t="str">
            <v>04/06/2026</v>
          </cell>
          <cell r="I46" t="str">
            <v>813360.00</v>
          </cell>
          <cell r="J46">
            <v>11615</v>
          </cell>
          <cell r="K46" t="str">
            <v>Exito en Red</v>
          </cell>
          <cell r="L46" t="str">
            <v/>
          </cell>
          <cell r="M46" t="str">
            <v/>
          </cell>
          <cell r="N46">
            <v>5</v>
          </cell>
          <cell r="O46" t="str">
            <v>PAGO</v>
          </cell>
          <cell r="P46" t="str">
            <v>SALUD</v>
          </cell>
          <cell r="Q46" t="str">
            <v>Enviado</v>
          </cell>
          <cell r="R46" t="str">
            <v>DEPARTAMENTO DE RISARALDA,</v>
          </cell>
          <cell r="S46">
            <v>8914800857</v>
          </cell>
          <cell r="T46" t="str">
            <v>AHO</v>
          </cell>
          <cell r="U46">
            <v>601003693</v>
          </cell>
        </row>
        <row r="47">
          <cell r="A47">
            <v>18617863</v>
          </cell>
          <cell r="B47" t="str">
            <v>ALEXANDER MORALES ALZA</v>
          </cell>
          <cell r="C47" t="str">
            <v>CC</v>
          </cell>
          <cell r="D47">
            <v>18617863</v>
          </cell>
          <cell r="E47" t="str">
            <v>BANCOLOMBIA</v>
          </cell>
          <cell r="F47" t="str">
            <v>AHO</v>
          </cell>
          <cell r="G47">
            <v>11551188258</v>
          </cell>
          <cell r="H47" t="str">
            <v>04/06/2026</v>
          </cell>
          <cell r="I47" t="str">
            <v>2092000.00</v>
          </cell>
          <cell r="J47">
            <v>11694</v>
          </cell>
          <cell r="K47" t="str">
            <v>Exito en Red</v>
          </cell>
          <cell r="L47" t="str">
            <v/>
          </cell>
          <cell r="M47" t="str">
            <v/>
          </cell>
          <cell r="N47">
            <v>5</v>
          </cell>
          <cell r="O47" t="str">
            <v>PAGO</v>
          </cell>
          <cell r="P47" t="str">
            <v>SALUD</v>
          </cell>
          <cell r="Q47" t="str">
            <v>Enviado</v>
          </cell>
          <cell r="R47" t="str">
            <v>DEPARTAMENTO DE RISARALDA,</v>
          </cell>
          <cell r="S47">
            <v>8914800857</v>
          </cell>
          <cell r="T47" t="str">
            <v>AHO</v>
          </cell>
          <cell r="U47">
            <v>601003693</v>
          </cell>
        </row>
        <row r="48">
          <cell r="A48">
            <v>8914129882</v>
          </cell>
          <cell r="B48" t="str">
            <v>FONDO DE EMPLEADOS DE</v>
          </cell>
          <cell r="C48" t="str">
            <v>NIT</v>
          </cell>
          <cell r="D48">
            <v>8914129882</v>
          </cell>
          <cell r="E48" t="str">
            <v>BANCO CAJA SOCIAL</v>
          </cell>
          <cell r="F48" t="str">
            <v>CTE</v>
          </cell>
          <cell r="G48">
            <v>21003747172</v>
          </cell>
          <cell r="H48" t="str">
            <v>04/06/2026</v>
          </cell>
          <cell r="I48" t="str">
            <v>2000000.00</v>
          </cell>
          <cell r="J48">
            <v>11694</v>
          </cell>
          <cell r="K48" t="str">
            <v>Exito en Red</v>
          </cell>
          <cell r="L48" t="str">
            <v/>
          </cell>
          <cell r="M48" t="str">
            <v/>
          </cell>
          <cell r="N48">
            <v>5</v>
          </cell>
          <cell r="O48" t="str">
            <v>PAGO</v>
          </cell>
          <cell r="P48" t="str">
            <v>SALUD</v>
          </cell>
          <cell r="Q48" t="str">
            <v>Enviado</v>
          </cell>
          <cell r="R48" t="str">
            <v>DEPARTAMENTO DE RISARALDA,</v>
          </cell>
          <cell r="S48">
            <v>8914800857</v>
          </cell>
          <cell r="T48" t="str">
            <v>AHO</v>
          </cell>
          <cell r="U48">
            <v>601003693</v>
          </cell>
        </row>
        <row r="49">
          <cell r="A49">
            <v>42114417</v>
          </cell>
          <cell r="B49" t="str">
            <v>SANDRA MILENA HENAO</v>
          </cell>
          <cell r="C49" t="str">
            <v>CC</v>
          </cell>
          <cell r="D49">
            <v>42114417</v>
          </cell>
          <cell r="E49" t="str">
            <v>BANCOLOMBIA</v>
          </cell>
          <cell r="F49" t="str">
            <v>AHO</v>
          </cell>
          <cell r="G49">
            <v>70605708684</v>
          </cell>
          <cell r="H49" t="str">
            <v>04/06/2026</v>
          </cell>
          <cell r="I49" t="str">
            <v>2208211.00</v>
          </cell>
          <cell r="J49">
            <v>11712</v>
          </cell>
          <cell r="K49" t="str">
            <v>Exito en Red</v>
          </cell>
          <cell r="L49" t="str">
            <v/>
          </cell>
          <cell r="M49" t="str">
            <v/>
          </cell>
          <cell r="N49">
            <v>5</v>
          </cell>
          <cell r="O49" t="str">
            <v>PAGO</v>
          </cell>
          <cell r="P49" t="str">
            <v>SALUD</v>
          </cell>
          <cell r="Q49" t="str">
            <v>Enviado</v>
          </cell>
          <cell r="R49" t="str">
            <v>DEPARTAMENTO DE RISARALDA,</v>
          </cell>
          <cell r="S49">
            <v>8914800857</v>
          </cell>
          <cell r="T49" t="str">
            <v>AHO</v>
          </cell>
          <cell r="U49">
            <v>601003693</v>
          </cell>
        </row>
        <row r="50">
          <cell r="A50">
            <v>1089744013</v>
          </cell>
          <cell r="B50" t="str">
            <v>LUZ ENEIDA MARIN PINED</v>
          </cell>
          <cell r="C50" t="str">
            <v>CC</v>
          </cell>
          <cell r="D50">
            <v>1089744013</v>
          </cell>
          <cell r="E50" t="str">
            <v>DAVIVIENDA</v>
          </cell>
          <cell r="F50" t="str">
            <v>AHO</v>
          </cell>
          <cell r="G50">
            <v>128200041373</v>
          </cell>
          <cell r="H50" t="str">
            <v>04/06/2026</v>
          </cell>
          <cell r="I50" t="str">
            <v>3709000.00</v>
          </cell>
          <cell r="J50">
            <v>11730</v>
          </cell>
          <cell r="K50" t="str">
            <v>Exito en Red</v>
          </cell>
          <cell r="L50" t="str">
            <v/>
          </cell>
          <cell r="M50" t="str">
            <v/>
          </cell>
          <cell r="N50">
            <v>5</v>
          </cell>
          <cell r="O50" t="str">
            <v>PAGO</v>
          </cell>
          <cell r="P50" t="str">
            <v>SALUD</v>
          </cell>
          <cell r="Q50" t="str">
            <v>Enviado</v>
          </cell>
          <cell r="R50" t="str">
            <v>DEPARTAMENTO DE RISARALDA,</v>
          </cell>
          <cell r="S50">
            <v>8914800857</v>
          </cell>
          <cell r="T50" t="str">
            <v>AHO</v>
          </cell>
          <cell r="U50">
            <v>601003693</v>
          </cell>
        </row>
        <row r="51">
          <cell r="A51">
            <v>8001707591</v>
          </cell>
          <cell r="B51" t="str">
            <v>TRIBUNAL DE ETICA ODON</v>
          </cell>
          <cell r="C51" t="str">
            <v>NIT</v>
          </cell>
          <cell r="D51">
            <v>8001707591</v>
          </cell>
          <cell r="E51" t="str">
            <v>BANCOLOMBIA</v>
          </cell>
          <cell r="F51" t="str">
            <v>CTE</v>
          </cell>
          <cell r="G51">
            <v>51958474501</v>
          </cell>
          <cell r="H51" t="str">
            <v>04/06/2026</v>
          </cell>
          <cell r="I51" t="str">
            <v>4432379.00</v>
          </cell>
          <cell r="J51">
            <v>11646</v>
          </cell>
          <cell r="K51" t="str">
            <v>Exito en Red</v>
          </cell>
          <cell r="L51" t="str">
            <v/>
          </cell>
          <cell r="M51" t="str">
            <v/>
          </cell>
          <cell r="N51">
            <v>5</v>
          </cell>
          <cell r="O51" t="str">
            <v>PAGO</v>
          </cell>
          <cell r="P51" t="str">
            <v>SALUD</v>
          </cell>
          <cell r="Q51" t="str">
            <v>Enviado</v>
          </cell>
          <cell r="R51" t="str">
            <v>DEPARTAMENTO DE RISARALDA,</v>
          </cell>
          <cell r="S51">
            <v>8914800857</v>
          </cell>
          <cell r="T51" t="str">
            <v>AHO</v>
          </cell>
          <cell r="U51">
            <v>601003693</v>
          </cell>
        </row>
        <row r="52">
          <cell r="A52">
            <v>42114388</v>
          </cell>
          <cell r="B52" t="str">
            <v>GLORIA PATRICIA RIOS</v>
          </cell>
          <cell r="C52" t="str">
            <v>CC</v>
          </cell>
          <cell r="D52">
            <v>42114388</v>
          </cell>
          <cell r="E52" t="str">
            <v>DAVIVIENDA</v>
          </cell>
          <cell r="F52" t="str">
            <v>AHO</v>
          </cell>
          <cell r="G52">
            <v>488472409611</v>
          </cell>
          <cell r="H52" t="str">
            <v>05/06/2026</v>
          </cell>
          <cell r="I52" t="str">
            <v>0.00</v>
          </cell>
          <cell r="J52" t="str">
            <v>null</v>
          </cell>
          <cell r="K52" t="str">
            <v>Exito en Red</v>
          </cell>
          <cell r="L52" t="str">
            <v/>
          </cell>
          <cell r="M52" t="str">
            <v/>
          </cell>
          <cell r="N52">
            <v>2</v>
          </cell>
          <cell r="O52" t="str">
            <v>PAGO</v>
          </cell>
          <cell r="P52" t="str">
            <v>SALUD</v>
          </cell>
          <cell r="Q52" t="str">
            <v>Enviado</v>
          </cell>
          <cell r="R52" t="str">
            <v>DEPARTAMENTO DE RISARALDA,</v>
          </cell>
          <cell r="S52">
            <v>8914800857</v>
          </cell>
          <cell r="T52" t="str">
            <v>null</v>
          </cell>
          <cell r="U52" t="str">
            <v>null</v>
          </cell>
        </row>
        <row r="53">
          <cell r="A53">
            <v>8914800857</v>
          </cell>
          <cell r="B53" t="str">
            <v>DEPARTAMENTO DE RISARA</v>
          </cell>
          <cell r="C53" t="str">
            <v>NIT</v>
          </cell>
          <cell r="D53">
            <v>8914800857</v>
          </cell>
          <cell r="E53" t="str">
            <v>BANCO DE OCCIDENTE</v>
          </cell>
          <cell r="F53" t="str">
            <v>CTE</v>
          </cell>
          <cell r="G53">
            <v>33488461</v>
          </cell>
          <cell r="H53" t="str">
            <v>05/06/2026</v>
          </cell>
          <cell r="I53" t="str">
            <v>534210.00</v>
          </cell>
          <cell r="J53">
            <v>11642</v>
          </cell>
          <cell r="K53" t="str">
            <v>Exito en Red</v>
          </cell>
          <cell r="L53" t="str">
            <v/>
          </cell>
          <cell r="M53" t="str">
            <v/>
          </cell>
          <cell r="N53">
            <v>4</v>
          </cell>
          <cell r="O53" t="str">
            <v>PAGO</v>
          </cell>
          <cell r="P53" t="str">
            <v>SALUD</v>
          </cell>
          <cell r="Q53" t="str">
            <v>Enviado</v>
          </cell>
          <cell r="R53" t="str">
            <v>DEPARTAMENTO DE RISARALDA,</v>
          </cell>
          <cell r="S53">
            <v>8914800857</v>
          </cell>
          <cell r="T53" t="str">
            <v>AHO</v>
          </cell>
          <cell r="U53">
            <v>601003693</v>
          </cell>
        </row>
        <row r="54">
          <cell r="A54">
            <v>42151025</v>
          </cell>
          <cell r="B54" t="str">
            <v>PAULA ANDREA ARCILA VE</v>
          </cell>
          <cell r="C54" t="str">
            <v>CC</v>
          </cell>
          <cell r="D54">
            <v>42151025</v>
          </cell>
          <cell r="E54" t="str">
            <v>AV VILLAS</v>
          </cell>
          <cell r="F54" t="str">
            <v>AHO</v>
          </cell>
          <cell r="G54">
            <v>305713781</v>
          </cell>
          <cell r="H54" t="str">
            <v>05/06/2026</v>
          </cell>
          <cell r="I54" t="str">
            <v>3709000.00</v>
          </cell>
          <cell r="J54" t="str">
            <v/>
          </cell>
          <cell r="K54" t="str">
            <v>Exito en Red</v>
          </cell>
          <cell r="L54" t="str">
            <v/>
          </cell>
          <cell r="M54" t="str">
            <v/>
          </cell>
          <cell r="N54">
            <v>4</v>
          </cell>
          <cell r="O54" t="str">
            <v>PAGO</v>
          </cell>
          <cell r="P54" t="str">
            <v>SALUD</v>
          </cell>
          <cell r="Q54" t="str">
            <v>Enviado</v>
          </cell>
          <cell r="R54" t="str">
            <v>DEPARTAMENTO DE RISARALDA,</v>
          </cell>
          <cell r="S54">
            <v>8914800857</v>
          </cell>
          <cell r="T54" t="str">
            <v>AHO</v>
          </cell>
          <cell r="U54">
            <v>601003693</v>
          </cell>
        </row>
        <row r="55">
          <cell r="A55">
            <v>42150675</v>
          </cell>
          <cell r="B55" t="str">
            <v>LUZ ESTHER PINEDA OVAL</v>
          </cell>
          <cell r="C55" t="str">
            <v>CC</v>
          </cell>
          <cell r="D55">
            <v>42150675</v>
          </cell>
          <cell r="E55" t="str">
            <v>DAVIVIENDA</v>
          </cell>
          <cell r="F55" t="str">
            <v>AHO</v>
          </cell>
          <cell r="G55">
            <v>488406432846</v>
          </cell>
          <cell r="H55" t="str">
            <v>05/06/2026</v>
          </cell>
          <cell r="I55" t="str">
            <v>3709000.00</v>
          </cell>
          <cell r="J55">
            <v>11758</v>
          </cell>
          <cell r="K55" t="str">
            <v>Exito en Red</v>
          </cell>
          <cell r="L55" t="str">
            <v/>
          </cell>
          <cell r="M55" t="str">
            <v/>
          </cell>
          <cell r="N55">
            <v>4</v>
          </cell>
          <cell r="O55" t="str">
            <v>PAGO</v>
          </cell>
          <cell r="P55" t="str">
            <v>SALUD</v>
          </cell>
          <cell r="Q55" t="str">
            <v>Enviado</v>
          </cell>
          <cell r="R55" t="str">
            <v>DEPARTAMENTO DE RISARALDA,</v>
          </cell>
          <cell r="S55">
            <v>8914800857</v>
          </cell>
          <cell r="T55" t="str">
            <v>AHO</v>
          </cell>
          <cell r="U55">
            <v>601003693</v>
          </cell>
        </row>
        <row r="56">
          <cell r="A56">
            <v>1088024350</v>
          </cell>
          <cell r="B56" t="str">
            <v>LAURA VALENTINA CARDON</v>
          </cell>
          <cell r="C56" t="str">
            <v>CC</v>
          </cell>
          <cell r="D56">
            <v>1088024350</v>
          </cell>
          <cell r="E56" t="str">
            <v>DAVIVIENDA</v>
          </cell>
          <cell r="F56" t="str">
            <v>AHO</v>
          </cell>
          <cell r="G56">
            <v>126170306073</v>
          </cell>
          <cell r="H56" t="str">
            <v>05/06/2026</v>
          </cell>
          <cell r="I56" t="str">
            <v>4124000.00</v>
          </cell>
          <cell r="J56">
            <v>11801</v>
          </cell>
          <cell r="K56" t="str">
            <v>Exito en Red</v>
          </cell>
          <cell r="L56" t="str">
            <v/>
          </cell>
          <cell r="M56" t="str">
            <v/>
          </cell>
          <cell r="N56">
            <v>4</v>
          </cell>
          <cell r="O56" t="str">
            <v>PAGO</v>
          </cell>
          <cell r="P56" t="str">
            <v>SALUD</v>
          </cell>
          <cell r="Q56" t="str">
            <v>Enviado</v>
          </cell>
          <cell r="R56" t="str">
            <v>DEPARTAMENTO DE RISARALDA,</v>
          </cell>
          <cell r="S56">
            <v>8914800857</v>
          </cell>
          <cell r="T56" t="str">
            <v>AHO</v>
          </cell>
          <cell r="U56">
            <v>601003693</v>
          </cell>
        </row>
        <row r="57">
          <cell r="A57">
            <v>24693818</v>
          </cell>
          <cell r="B57" t="str">
            <v>SANCHEZ FLOREZ DIANA P</v>
          </cell>
          <cell r="C57" t="str">
            <v>CC</v>
          </cell>
          <cell r="D57">
            <v>24693818</v>
          </cell>
          <cell r="E57" t="str">
            <v>DAVIVIENDA</v>
          </cell>
          <cell r="F57" t="str">
            <v>AHO</v>
          </cell>
          <cell r="G57">
            <v>488442210057</v>
          </cell>
          <cell r="H57" t="str">
            <v>05/06/2026</v>
          </cell>
          <cell r="I57" t="str">
            <v>1129369.00</v>
          </cell>
          <cell r="J57">
            <v>11825</v>
          </cell>
          <cell r="K57" t="str">
            <v>Exito en Red</v>
          </cell>
          <cell r="L57" t="str">
            <v/>
          </cell>
          <cell r="M57" t="str">
            <v/>
          </cell>
          <cell r="N57">
            <v>4</v>
          </cell>
          <cell r="O57" t="str">
            <v>PAGO</v>
          </cell>
          <cell r="P57" t="str">
            <v>SALUD</v>
          </cell>
          <cell r="Q57" t="str">
            <v>Enviado</v>
          </cell>
          <cell r="R57" t="str">
            <v>DEPARTAMENTO DE RISARALDA,</v>
          </cell>
          <cell r="S57">
            <v>8914800857</v>
          </cell>
          <cell r="T57" t="str">
            <v>AHO</v>
          </cell>
          <cell r="U57">
            <v>601003693</v>
          </cell>
        </row>
        <row r="58">
          <cell r="A58">
            <v>9865613</v>
          </cell>
          <cell r="B58" t="str">
            <v>JHON JAIRO ZAPATA PACH</v>
          </cell>
          <cell r="C58" t="str">
            <v>CC</v>
          </cell>
          <cell r="D58">
            <v>9865613</v>
          </cell>
          <cell r="E58" t="str">
            <v>AV VILLAS</v>
          </cell>
          <cell r="F58" t="str">
            <v>AHO</v>
          </cell>
          <cell r="G58">
            <v>305781705</v>
          </cell>
          <cell r="H58" t="str">
            <v>05/06/2026</v>
          </cell>
          <cell r="I58" t="str">
            <v>4124000.00</v>
          </cell>
          <cell r="J58" t="str">
            <v/>
          </cell>
          <cell r="K58" t="str">
            <v>Exito en Red</v>
          </cell>
          <cell r="L58" t="str">
            <v/>
          </cell>
          <cell r="M58" t="str">
            <v/>
          </cell>
          <cell r="N58">
            <v>4</v>
          </cell>
          <cell r="O58" t="str">
            <v>PAGO</v>
          </cell>
          <cell r="P58" t="str">
            <v>SALUD</v>
          </cell>
          <cell r="Q58" t="str">
            <v>Enviado</v>
          </cell>
          <cell r="R58" t="str">
            <v>DEPARTAMENTO DE RISARALDA,</v>
          </cell>
          <cell r="S58">
            <v>8914800857</v>
          </cell>
          <cell r="T58" t="str">
            <v>AHO</v>
          </cell>
          <cell r="U58">
            <v>601003693</v>
          </cell>
        </row>
        <row r="59">
          <cell r="A59">
            <v>42148890</v>
          </cell>
          <cell r="B59" t="str">
            <v>ANGELA MARIA CANO LOPE</v>
          </cell>
          <cell r="C59" t="str">
            <v>CC</v>
          </cell>
          <cell r="D59">
            <v>42148890</v>
          </cell>
          <cell r="E59" t="str">
            <v>DAVIVIENDA</v>
          </cell>
          <cell r="F59" t="str">
            <v>AHO</v>
          </cell>
          <cell r="G59">
            <v>488453954866</v>
          </cell>
          <cell r="H59" t="str">
            <v>05/06/2026</v>
          </cell>
          <cell r="I59" t="str">
            <v>2577375.00</v>
          </cell>
          <cell r="J59">
            <v>11628</v>
          </cell>
          <cell r="K59" t="str">
            <v>Exito en Red</v>
          </cell>
          <cell r="L59" t="str">
            <v/>
          </cell>
          <cell r="M59" t="str">
            <v/>
          </cell>
          <cell r="N59">
            <v>4</v>
          </cell>
          <cell r="O59" t="str">
            <v>PAGO</v>
          </cell>
          <cell r="P59" t="str">
            <v>SALUD</v>
          </cell>
          <cell r="Q59" t="str">
            <v>Enviado</v>
          </cell>
          <cell r="R59" t="str">
            <v>DEPARTAMENTO DE RISARALDA,</v>
          </cell>
          <cell r="S59">
            <v>8914800857</v>
          </cell>
          <cell r="T59" t="str">
            <v>AHO</v>
          </cell>
          <cell r="U59">
            <v>601003693</v>
          </cell>
        </row>
        <row r="60">
          <cell r="A60">
            <v>8914129882</v>
          </cell>
          <cell r="B60" t="str">
            <v>FONDO DE EMPLEADOS DE</v>
          </cell>
          <cell r="C60" t="str">
            <v>NIT</v>
          </cell>
          <cell r="D60">
            <v>8914129882</v>
          </cell>
          <cell r="E60" t="str">
            <v>BANCO CAJA SOCIAL</v>
          </cell>
          <cell r="F60" t="str">
            <v>CTE</v>
          </cell>
          <cell r="G60">
            <v>21003747172</v>
          </cell>
          <cell r="H60" t="str">
            <v>05/06/2026</v>
          </cell>
          <cell r="I60" t="str">
            <v>666625.00</v>
          </cell>
          <cell r="J60">
            <v>11628</v>
          </cell>
          <cell r="K60" t="str">
            <v>Exito en Red</v>
          </cell>
          <cell r="L60" t="str">
            <v/>
          </cell>
          <cell r="M60" t="str">
            <v/>
          </cell>
          <cell r="N60">
            <v>4</v>
          </cell>
          <cell r="O60" t="str">
            <v>PAGO</v>
          </cell>
          <cell r="P60" t="str">
            <v>SALUD</v>
          </cell>
          <cell r="Q60" t="str">
            <v>Enviado</v>
          </cell>
          <cell r="R60" t="str">
            <v>DEPARTAMENTO DE RISARALDA,</v>
          </cell>
          <cell r="S60">
            <v>8914800857</v>
          </cell>
          <cell r="T60" t="str">
            <v>AHO</v>
          </cell>
          <cell r="U60">
            <v>601003693</v>
          </cell>
        </row>
        <row r="61">
          <cell r="A61">
            <v>42131626</v>
          </cell>
          <cell r="B61" t="str">
            <v>DAMARIS GUEVARA BARTOL</v>
          </cell>
          <cell r="C61" t="str">
            <v>CC</v>
          </cell>
          <cell r="D61">
            <v>42131626</v>
          </cell>
          <cell r="E61" t="str">
            <v>BANCOLOMBIA</v>
          </cell>
          <cell r="F61" t="str">
            <v>AHO</v>
          </cell>
          <cell r="G61">
            <v>85232438962</v>
          </cell>
          <cell r="H61" t="str">
            <v>05/06/2026</v>
          </cell>
          <cell r="I61" t="str">
            <v>3709000.00</v>
          </cell>
          <cell r="J61" t="str">
            <v/>
          </cell>
          <cell r="K61" t="str">
            <v>Exito en Red</v>
          </cell>
          <cell r="L61" t="str">
            <v/>
          </cell>
          <cell r="M61" t="str">
            <v/>
          </cell>
          <cell r="N61">
            <v>4</v>
          </cell>
          <cell r="O61" t="str">
            <v>PAGO</v>
          </cell>
          <cell r="P61" t="str">
            <v>SALUD</v>
          </cell>
          <cell r="Q61" t="str">
            <v>Enviado</v>
          </cell>
          <cell r="R61" t="str">
            <v>DEPARTAMENTO DE RISARALDA,</v>
          </cell>
          <cell r="S61">
            <v>8914800857</v>
          </cell>
          <cell r="T61" t="str">
            <v>AHO</v>
          </cell>
          <cell r="U61">
            <v>601003693</v>
          </cell>
        </row>
        <row r="62">
          <cell r="A62">
            <v>9911679</v>
          </cell>
          <cell r="B62" t="str">
            <v>YEISON MARIO BLANDON L</v>
          </cell>
          <cell r="C62" t="str">
            <v>CC</v>
          </cell>
          <cell r="D62">
            <v>9911679</v>
          </cell>
          <cell r="E62" t="str">
            <v>BANCOLOMBIA</v>
          </cell>
          <cell r="F62" t="str">
            <v>AHO</v>
          </cell>
          <cell r="G62">
            <v>7315705350</v>
          </cell>
          <cell r="H62" t="str">
            <v>05/06/2026</v>
          </cell>
          <cell r="I62" t="str">
            <v>3709000.00</v>
          </cell>
          <cell r="J62">
            <v>11651</v>
          </cell>
          <cell r="K62" t="str">
            <v>Exito en Red</v>
          </cell>
          <cell r="L62" t="str">
            <v/>
          </cell>
          <cell r="M62" t="str">
            <v/>
          </cell>
          <cell r="N62">
            <v>4</v>
          </cell>
          <cell r="O62" t="str">
            <v>PAGO</v>
          </cell>
          <cell r="P62" t="str">
            <v>SALUD</v>
          </cell>
          <cell r="Q62" t="str">
            <v>Enviado</v>
          </cell>
          <cell r="R62" t="str">
            <v>DEPARTAMENTO DE RISARALDA,</v>
          </cell>
          <cell r="S62">
            <v>8914800857</v>
          </cell>
          <cell r="T62" t="str">
            <v>AHO</v>
          </cell>
          <cell r="U62">
            <v>601003693</v>
          </cell>
        </row>
        <row r="63">
          <cell r="A63">
            <v>75038072</v>
          </cell>
          <cell r="B63" t="str">
            <v>LUIS ALBERTO VANEGAS C</v>
          </cell>
          <cell r="C63" t="str">
            <v>CC</v>
          </cell>
          <cell r="D63">
            <v>75038072</v>
          </cell>
          <cell r="E63" t="str">
            <v>BANCO CAJA SOCIAL</v>
          </cell>
          <cell r="F63" t="str">
            <v>AHO</v>
          </cell>
          <cell r="G63">
            <v>24136776620</v>
          </cell>
          <cell r="H63" t="str">
            <v>05/06/2026</v>
          </cell>
          <cell r="I63" t="str">
            <v>3709000.00</v>
          </cell>
          <cell r="J63" t="str">
            <v/>
          </cell>
          <cell r="K63" t="str">
            <v>Exito en Red</v>
          </cell>
          <cell r="L63" t="str">
            <v/>
          </cell>
          <cell r="M63" t="str">
            <v/>
          </cell>
          <cell r="N63">
            <v>4</v>
          </cell>
          <cell r="O63" t="str">
            <v>PAGO</v>
          </cell>
          <cell r="P63" t="str">
            <v>SALUD</v>
          </cell>
          <cell r="Q63" t="str">
            <v>Enviado</v>
          </cell>
          <cell r="R63" t="str">
            <v>DEPARTAMENTO DE RISARALDA,</v>
          </cell>
          <cell r="S63">
            <v>8914800857</v>
          </cell>
          <cell r="T63" t="str">
            <v>AHO</v>
          </cell>
          <cell r="U63">
            <v>601003693</v>
          </cell>
        </row>
        <row r="64">
          <cell r="A64">
            <v>1088299701</v>
          </cell>
          <cell r="B64" t="str">
            <v>JENNY MARCELA TABARES</v>
          </cell>
          <cell r="C64" t="str">
            <v>CC</v>
          </cell>
          <cell r="D64">
            <v>1088299701</v>
          </cell>
          <cell r="E64" t="str">
            <v>BANCOLOMBIA</v>
          </cell>
          <cell r="F64" t="str">
            <v>AHO</v>
          </cell>
          <cell r="G64">
            <v>72598566543</v>
          </cell>
          <cell r="H64" t="str">
            <v>05/06/2026</v>
          </cell>
          <cell r="I64" t="str">
            <v>3709000.00</v>
          </cell>
          <cell r="J64" t="str">
            <v/>
          </cell>
          <cell r="K64" t="str">
            <v>Exito en Red</v>
          </cell>
          <cell r="L64" t="str">
            <v/>
          </cell>
          <cell r="M64" t="str">
            <v/>
          </cell>
          <cell r="N64">
            <v>4</v>
          </cell>
          <cell r="O64" t="str">
            <v>PAGO</v>
          </cell>
          <cell r="P64" t="str">
            <v>SALUD</v>
          </cell>
          <cell r="Q64" t="str">
            <v>Enviado</v>
          </cell>
          <cell r="R64" t="str">
            <v>DEPARTAMENTO DE RISARALDA,</v>
          </cell>
          <cell r="S64">
            <v>8914800857</v>
          </cell>
          <cell r="T64" t="str">
            <v>AHO</v>
          </cell>
          <cell r="U64">
            <v>601003693</v>
          </cell>
        </row>
        <row r="65">
          <cell r="A65">
            <v>30322281</v>
          </cell>
          <cell r="B65" t="str">
            <v>GIRALDO RAMIREZ ELSA M</v>
          </cell>
          <cell r="C65" t="str">
            <v>CC</v>
          </cell>
          <cell r="D65">
            <v>30322281</v>
          </cell>
          <cell r="E65" t="str">
            <v>BANCOLOMBIA</v>
          </cell>
          <cell r="F65" t="str">
            <v>AHO</v>
          </cell>
          <cell r="G65">
            <v>20028802162</v>
          </cell>
          <cell r="H65" t="str">
            <v>05/06/2026</v>
          </cell>
          <cell r="I65" t="str">
            <v>1154160.00</v>
          </cell>
          <cell r="J65">
            <v>11687</v>
          </cell>
          <cell r="K65" t="str">
            <v>Exito en Red</v>
          </cell>
          <cell r="L65" t="str">
            <v/>
          </cell>
          <cell r="M65" t="str">
            <v/>
          </cell>
          <cell r="N65">
            <v>4</v>
          </cell>
          <cell r="O65" t="str">
            <v>PAGO</v>
          </cell>
          <cell r="P65" t="str">
            <v>SALUD</v>
          </cell>
          <cell r="Q65" t="str">
            <v>Enviado</v>
          </cell>
          <cell r="R65" t="str">
            <v>DEPARTAMENTO DE RISARALDA,</v>
          </cell>
          <cell r="S65">
            <v>8914800857</v>
          </cell>
          <cell r="T65" t="str">
            <v>AHO</v>
          </cell>
          <cell r="U65">
            <v>601003693</v>
          </cell>
        </row>
        <row r="66">
          <cell r="A66">
            <v>1098606868</v>
          </cell>
          <cell r="B66" t="str">
            <v>SERGIO DAVID NI O CAST</v>
          </cell>
          <cell r="C66" t="str">
            <v>CC</v>
          </cell>
          <cell r="D66">
            <v>1098606868</v>
          </cell>
          <cell r="E66" t="str">
            <v>BANCO FALABELLA S.A.</v>
          </cell>
          <cell r="F66" t="str">
            <v>AHO</v>
          </cell>
          <cell r="G66">
            <v>111820547688</v>
          </cell>
          <cell r="H66" t="str">
            <v>05/06/2026</v>
          </cell>
          <cell r="I66" t="str">
            <v>5521000.00</v>
          </cell>
          <cell r="J66" t="str">
            <v/>
          </cell>
          <cell r="K66" t="str">
            <v>Exito en Red</v>
          </cell>
          <cell r="L66" t="str">
            <v/>
          </cell>
          <cell r="M66" t="str">
            <v/>
          </cell>
          <cell r="N66">
            <v>4</v>
          </cell>
          <cell r="O66" t="str">
            <v>PAGO</v>
          </cell>
          <cell r="P66" t="str">
            <v>SALUD</v>
          </cell>
          <cell r="Q66" t="str">
            <v>Enviado</v>
          </cell>
          <cell r="R66" t="str">
            <v>DEPARTAMENTO DE RISARALDA,</v>
          </cell>
          <cell r="S66">
            <v>8914800857</v>
          </cell>
          <cell r="T66" t="str">
            <v>AHO</v>
          </cell>
          <cell r="U66">
            <v>601003693</v>
          </cell>
        </row>
        <row r="67">
          <cell r="A67">
            <v>1088271615</v>
          </cell>
          <cell r="B67" t="str">
            <v>NATALIA GUEVARA HINCAP</v>
          </cell>
          <cell r="C67" t="str">
            <v>CC</v>
          </cell>
          <cell r="D67">
            <v>1088271615</v>
          </cell>
          <cell r="E67" t="str">
            <v>BANCOLOMBIA</v>
          </cell>
          <cell r="F67" t="str">
            <v>AHO</v>
          </cell>
          <cell r="G67">
            <v>85156863420</v>
          </cell>
          <cell r="H67" t="str">
            <v>05/06/2026</v>
          </cell>
          <cell r="I67" t="str">
            <v>3709000.00</v>
          </cell>
          <cell r="J67" t="str">
            <v/>
          </cell>
          <cell r="K67" t="str">
            <v>Exito en Red</v>
          </cell>
          <cell r="L67" t="str">
            <v/>
          </cell>
          <cell r="M67" t="str">
            <v/>
          </cell>
          <cell r="N67">
            <v>4</v>
          </cell>
          <cell r="O67" t="str">
            <v>PAGO</v>
          </cell>
          <cell r="P67" t="str">
            <v>SALUD</v>
          </cell>
          <cell r="Q67" t="str">
            <v>Enviado</v>
          </cell>
          <cell r="R67" t="str">
            <v>DEPARTAMENTO DE RISARALDA,</v>
          </cell>
          <cell r="S67">
            <v>8914800857</v>
          </cell>
          <cell r="T67" t="str">
            <v>AHO</v>
          </cell>
          <cell r="U67">
            <v>601003693</v>
          </cell>
        </row>
        <row r="68">
          <cell r="A68">
            <v>9869343</v>
          </cell>
          <cell r="B68" t="str">
            <v>JORGE MARIO ROMERO JAR</v>
          </cell>
          <cell r="C68" t="str">
            <v>CC</v>
          </cell>
          <cell r="D68">
            <v>9869343</v>
          </cell>
          <cell r="E68" t="str">
            <v>BANCO DE BOGOTA</v>
          </cell>
          <cell r="F68" t="str">
            <v>AHO</v>
          </cell>
          <cell r="G68">
            <v>633214739</v>
          </cell>
          <cell r="H68" t="str">
            <v>05/06/2026</v>
          </cell>
          <cell r="I68" t="str">
            <v>3709000.00</v>
          </cell>
          <cell r="J68">
            <v>11705</v>
          </cell>
          <cell r="K68" t="str">
            <v>Exito en Red</v>
          </cell>
          <cell r="L68" t="str">
            <v/>
          </cell>
          <cell r="M68" t="str">
            <v/>
          </cell>
          <cell r="N68">
            <v>4</v>
          </cell>
          <cell r="O68" t="str">
            <v>PAGO</v>
          </cell>
          <cell r="P68" t="str">
            <v>SALUD</v>
          </cell>
          <cell r="Q68" t="str">
            <v>Enviado</v>
          </cell>
          <cell r="R68" t="str">
            <v>DEPARTAMENTO DE RISARALDA,</v>
          </cell>
          <cell r="S68">
            <v>8914800857</v>
          </cell>
          <cell r="T68" t="str">
            <v>AHO</v>
          </cell>
          <cell r="U68">
            <v>601003693</v>
          </cell>
        </row>
        <row r="69">
          <cell r="A69">
            <v>1053815518</v>
          </cell>
          <cell r="B69" t="str">
            <v>MARTINEZ HURTADO LAURA</v>
          </cell>
          <cell r="C69" t="str">
            <v>CC</v>
          </cell>
          <cell r="D69">
            <v>1053815518</v>
          </cell>
          <cell r="E69" t="str">
            <v>LULO BANK S.A</v>
          </cell>
          <cell r="F69" t="str">
            <v>AHO</v>
          </cell>
          <cell r="G69">
            <v>187757189685</v>
          </cell>
          <cell r="H69" t="str">
            <v>05/06/2026</v>
          </cell>
          <cell r="I69" t="str">
            <v>1962224.00</v>
          </cell>
          <cell r="J69">
            <v>11708</v>
          </cell>
          <cell r="K69" t="str">
            <v>Exito en Red</v>
          </cell>
          <cell r="L69" t="str">
            <v/>
          </cell>
          <cell r="M69" t="str">
            <v/>
          </cell>
          <cell r="N69">
            <v>4</v>
          </cell>
          <cell r="O69" t="str">
            <v>PAGO</v>
          </cell>
          <cell r="P69" t="str">
            <v>SALUD</v>
          </cell>
          <cell r="Q69" t="str">
            <v>Enviado</v>
          </cell>
          <cell r="R69" t="str">
            <v>DEPARTAMENTO DE RISARALDA,</v>
          </cell>
          <cell r="S69">
            <v>8914800857</v>
          </cell>
          <cell r="T69" t="str">
            <v>AHO</v>
          </cell>
          <cell r="U69">
            <v>601003693</v>
          </cell>
        </row>
        <row r="70">
          <cell r="A70">
            <v>4520715</v>
          </cell>
          <cell r="B70" t="str">
            <v>DIEGO GERMAN JARAMILLO</v>
          </cell>
          <cell r="C70" t="str">
            <v>CC</v>
          </cell>
          <cell r="D70">
            <v>4520715</v>
          </cell>
          <cell r="E70" t="str">
            <v>BANCOLOMBIA</v>
          </cell>
          <cell r="F70" t="str">
            <v>AHO</v>
          </cell>
          <cell r="G70">
            <v>7347164083</v>
          </cell>
          <cell r="H70" t="str">
            <v>05/06/2026</v>
          </cell>
          <cell r="I70" t="str">
            <v>4124000.00</v>
          </cell>
          <cell r="J70" t="str">
            <v/>
          </cell>
          <cell r="K70" t="str">
            <v>Exito en Red</v>
          </cell>
          <cell r="L70" t="str">
            <v/>
          </cell>
          <cell r="M70" t="str">
            <v/>
          </cell>
          <cell r="N70">
            <v>4</v>
          </cell>
          <cell r="O70" t="str">
            <v>PAGO</v>
          </cell>
          <cell r="P70" t="str">
            <v>SALUD</v>
          </cell>
          <cell r="Q70" t="str">
            <v>Enviado</v>
          </cell>
          <cell r="R70" t="str">
            <v>DEPARTAMENTO DE RISARALDA,</v>
          </cell>
          <cell r="S70">
            <v>8914800857</v>
          </cell>
          <cell r="T70" t="str">
            <v>AHO</v>
          </cell>
          <cell r="U70">
            <v>601003693</v>
          </cell>
        </row>
        <row r="71">
          <cell r="A71">
            <v>1089931586</v>
          </cell>
          <cell r="B71" t="str">
            <v>LUCIANA HINCAPIE OCAMP</v>
          </cell>
          <cell r="C71" t="str">
            <v>CC</v>
          </cell>
          <cell r="D71">
            <v>1089931586</v>
          </cell>
          <cell r="E71" t="str">
            <v>DAVIVIENDA</v>
          </cell>
          <cell r="F71" t="str">
            <v>AHO</v>
          </cell>
          <cell r="G71">
            <v>126600056397</v>
          </cell>
          <cell r="H71" t="str">
            <v>05/06/2026</v>
          </cell>
          <cell r="I71" t="str">
            <v>2730000.00</v>
          </cell>
          <cell r="J71" t="str">
            <v/>
          </cell>
          <cell r="K71" t="str">
            <v>Exito en Red</v>
          </cell>
          <cell r="L71" t="str">
            <v/>
          </cell>
          <cell r="M71" t="str">
            <v/>
          </cell>
          <cell r="N71">
            <v>4</v>
          </cell>
          <cell r="O71" t="str">
            <v>PAGO</v>
          </cell>
          <cell r="P71" t="str">
            <v>SALUD</v>
          </cell>
          <cell r="Q71" t="str">
            <v>Enviado</v>
          </cell>
          <cell r="R71" t="str">
            <v>DEPARTAMENTO DE RISARALDA,</v>
          </cell>
          <cell r="S71">
            <v>8914800857</v>
          </cell>
          <cell r="T71" t="str">
            <v>AHO</v>
          </cell>
          <cell r="U71">
            <v>601003693</v>
          </cell>
        </row>
        <row r="72">
          <cell r="A72">
            <v>25001802</v>
          </cell>
          <cell r="B72" t="str">
            <v>SANDRA LORENA DIAZ ACE</v>
          </cell>
          <cell r="C72" t="str">
            <v>CC</v>
          </cell>
          <cell r="D72">
            <v>25001802</v>
          </cell>
          <cell r="E72" t="str">
            <v>DAVIVIENDA</v>
          </cell>
          <cell r="F72" t="str">
            <v>AHO</v>
          </cell>
          <cell r="G72">
            <v>488443729220</v>
          </cell>
          <cell r="H72" t="str">
            <v>05/06/2026</v>
          </cell>
          <cell r="I72" t="str">
            <v>3385000.00</v>
          </cell>
          <cell r="J72">
            <v>11792</v>
          </cell>
          <cell r="K72" t="str">
            <v>Exito en Red</v>
          </cell>
          <cell r="L72" t="str">
            <v/>
          </cell>
          <cell r="M72" t="str">
            <v/>
          </cell>
          <cell r="N72">
            <v>4</v>
          </cell>
          <cell r="O72" t="str">
            <v>PAGO</v>
          </cell>
          <cell r="P72" t="str">
            <v>SALUD</v>
          </cell>
          <cell r="Q72" t="str">
            <v>Enviado</v>
          </cell>
          <cell r="R72" t="str">
            <v>DEPARTAMENTO DE RISARALDA,</v>
          </cell>
          <cell r="S72">
            <v>8914800857</v>
          </cell>
          <cell r="T72" t="str">
            <v>AHO</v>
          </cell>
          <cell r="U72">
            <v>601003693</v>
          </cell>
        </row>
        <row r="73">
          <cell r="A73">
            <v>1004699394</v>
          </cell>
          <cell r="B73" t="str">
            <v>CRISTIAN CAMILO GOMEZ</v>
          </cell>
          <cell r="C73" t="str">
            <v>CC</v>
          </cell>
          <cell r="D73">
            <v>1004699394</v>
          </cell>
          <cell r="E73" t="str">
            <v>BANCOLOMBIA</v>
          </cell>
          <cell r="F73" t="str">
            <v>AHO</v>
          </cell>
          <cell r="G73">
            <v>91254842511</v>
          </cell>
          <cell r="H73" t="str">
            <v>05/06/2026</v>
          </cell>
          <cell r="I73" t="str">
            <v>4124000.00</v>
          </cell>
          <cell r="J73" t="str">
            <v/>
          </cell>
          <cell r="K73" t="str">
            <v>Exito en Red</v>
          </cell>
          <cell r="L73" t="str">
            <v/>
          </cell>
          <cell r="M73" t="str">
            <v/>
          </cell>
          <cell r="N73">
            <v>4</v>
          </cell>
          <cell r="O73" t="str">
            <v>PAGO</v>
          </cell>
          <cell r="P73" t="str">
            <v>SALUD</v>
          </cell>
          <cell r="Q73" t="str">
            <v>Enviado</v>
          </cell>
          <cell r="R73" t="str">
            <v>DEPARTAMENTO DE RISARALDA,</v>
          </cell>
          <cell r="S73">
            <v>8914800857</v>
          </cell>
          <cell r="T73" t="str">
            <v>AHO</v>
          </cell>
          <cell r="U73">
            <v>601003693</v>
          </cell>
        </row>
        <row r="74">
          <cell r="A74">
            <v>1088355479</v>
          </cell>
          <cell r="B74" t="str">
            <v>SANTIAGO ALEJANDRO MAR</v>
          </cell>
          <cell r="C74" t="str">
            <v>CC</v>
          </cell>
          <cell r="D74">
            <v>1088355479</v>
          </cell>
          <cell r="E74" t="str">
            <v>DAVIVIENDA</v>
          </cell>
          <cell r="F74" t="str">
            <v>AHO</v>
          </cell>
          <cell r="G74">
            <v>550488438232628</v>
          </cell>
          <cell r="H74" t="str">
            <v>05/06/2026</v>
          </cell>
          <cell r="I74" t="str">
            <v>3244000.00</v>
          </cell>
          <cell r="J74">
            <v>11855</v>
          </cell>
          <cell r="K74" t="str">
            <v>Exito en Red</v>
          </cell>
          <cell r="L74" t="str">
            <v/>
          </cell>
          <cell r="M74" t="str">
            <v/>
          </cell>
          <cell r="N74">
            <v>4</v>
          </cell>
          <cell r="O74" t="str">
            <v>PAGO</v>
          </cell>
          <cell r="P74" t="str">
            <v>SALUD</v>
          </cell>
          <cell r="Q74" t="str">
            <v>Enviado</v>
          </cell>
          <cell r="R74" t="str">
            <v>DEPARTAMENTO DE RISARALDA,</v>
          </cell>
          <cell r="S74">
            <v>8914800857</v>
          </cell>
          <cell r="T74" t="str">
            <v>AHO</v>
          </cell>
          <cell r="U74">
            <v>601003693</v>
          </cell>
        </row>
        <row r="75">
          <cell r="A75">
            <v>1088001420</v>
          </cell>
          <cell r="B75" t="str">
            <v>PAULA JULIETH CEBALLOS</v>
          </cell>
          <cell r="C75" t="str">
            <v>CC</v>
          </cell>
          <cell r="D75">
            <v>1088001420</v>
          </cell>
          <cell r="E75" t="str">
            <v>DAVIVIENDA</v>
          </cell>
          <cell r="F75" t="str">
            <v>AHO</v>
          </cell>
          <cell r="G75">
            <v>127470094344</v>
          </cell>
          <cell r="H75" t="str">
            <v>05/06/2026</v>
          </cell>
          <cell r="I75" t="str">
            <v>5808000.00</v>
          </cell>
          <cell r="J75">
            <v>11858</v>
          </cell>
          <cell r="K75" t="str">
            <v>Exito en Red</v>
          </cell>
          <cell r="L75" t="str">
            <v/>
          </cell>
          <cell r="M75" t="str">
            <v/>
          </cell>
          <cell r="N75">
            <v>4</v>
          </cell>
          <cell r="O75" t="str">
            <v>PAGO</v>
          </cell>
          <cell r="P75" t="str">
            <v>SALUD</v>
          </cell>
          <cell r="Q75" t="str">
            <v>Enviado</v>
          </cell>
          <cell r="R75" t="str">
            <v>DEPARTAMENTO DE RISARALDA,</v>
          </cell>
          <cell r="S75">
            <v>8914800857</v>
          </cell>
          <cell r="T75" t="str">
            <v>AHO</v>
          </cell>
          <cell r="U75">
            <v>601003693</v>
          </cell>
        </row>
        <row r="76">
          <cell r="A76">
            <v>1088312450</v>
          </cell>
          <cell r="B76" t="str">
            <v>JORGE GOMEZ ORTIZ</v>
          </cell>
          <cell r="C76" t="str">
            <v>CC</v>
          </cell>
          <cell r="D76">
            <v>1088312450</v>
          </cell>
          <cell r="E76" t="str">
            <v>DAVIVIENDA</v>
          </cell>
          <cell r="F76" t="str">
            <v>AHO</v>
          </cell>
          <cell r="G76">
            <v>488451009556</v>
          </cell>
          <cell r="H76" t="str">
            <v>05/06/2026</v>
          </cell>
          <cell r="I76" t="str">
            <v>3226000.00</v>
          </cell>
          <cell r="J76">
            <v>11860</v>
          </cell>
          <cell r="K76" t="str">
            <v>Exito en Red</v>
          </cell>
          <cell r="L76" t="str">
            <v/>
          </cell>
          <cell r="M76" t="str">
            <v/>
          </cell>
          <cell r="N76">
            <v>4</v>
          </cell>
          <cell r="O76" t="str">
            <v>PAGO</v>
          </cell>
          <cell r="P76" t="str">
            <v>SALUD</v>
          </cell>
          <cell r="Q76" t="str">
            <v>Enviado</v>
          </cell>
          <cell r="R76" t="str">
            <v>DEPARTAMENTO DE RISARALDA,</v>
          </cell>
          <cell r="S76">
            <v>8914800857</v>
          </cell>
          <cell r="T76" t="str">
            <v>AHO</v>
          </cell>
          <cell r="U76">
            <v>601003693</v>
          </cell>
        </row>
        <row r="77">
          <cell r="A77">
            <v>1088037874</v>
          </cell>
          <cell r="B77" t="str">
            <v>NICOLAS HENAO RINCON</v>
          </cell>
          <cell r="C77" t="str">
            <v>CC</v>
          </cell>
          <cell r="D77">
            <v>1088037874</v>
          </cell>
          <cell r="E77" t="str">
            <v>BANCOLOMBIA</v>
          </cell>
          <cell r="F77" t="str">
            <v>AHO</v>
          </cell>
          <cell r="G77">
            <v>91280237677</v>
          </cell>
          <cell r="H77" t="str">
            <v>05/06/2026</v>
          </cell>
          <cell r="I77" t="str">
            <v>4124000.00</v>
          </cell>
          <cell r="J77">
            <v>11864</v>
          </cell>
          <cell r="K77" t="str">
            <v>Exito en Red</v>
          </cell>
          <cell r="L77" t="str">
            <v/>
          </cell>
          <cell r="M77" t="str">
            <v/>
          </cell>
          <cell r="N77">
            <v>4</v>
          </cell>
          <cell r="O77" t="str">
            <v>PAGO</v>
          </cell>
          <cell r="P77" t="str">
            <v>SALUD</v>
          </cell>
          <cell r="Q77" t="str">
            <v>Enviado</v>
          </cell>
          <cell r="R77" t="str">
            <v>DEPARTAMENTO DE RISARALDA,</v>
          </cell>
          <cell r="S77">
            <v>8914800857</v>
          </cell>
          <cell r="T77" t="str">
            <v>AHO</v>
          </cell>
          <cell r="U77">
            <v>601003693</v>
          </cell>
        </row>
        <row r="78">
          <cell r="A78">
            <v>1088026797</v>
          </cell>
          <cell r="B78" t="str">
            <v>ANGIE NATHALIA LOPEZ R</v>
          </cell>
          <cell r="C78" t="str">
            <v>CC</v>
          </cell>
          <cell r="D78">
            <v>1088026797</v>
          </cell>
          <cell r="E78" t="str">
            <v>BANCOLOMBIA</v>
          </cell>
          <cell r="F78" t="str">
            <v>AHO</v>
          </cell>
          <cell r="G78">
            <v>91207118562</v>
          </cell>
          <cell r="H78" t="str">
            <v>05/06/2026</v>
          </cell>
          <cell r="I78" t="str">
            <v>3244000.00</v>
          </cell>
          <cell r="J78">
            <v>11959</v>
          </cell>
          <cell r="K78" t="str">
            <v>Exito en Red</v>
          </cell>
          <cell r="L78" t="str">
            <v/>
          </cell>
          <cell r="M78" t="str">
            <v/>
          </cell>
          <cell r="N78">
            <v>4</v>
          </cell>
          <cell r="O78" t="str">
            <v>PAGO</v>
          </cell>
          <cell r="P78" t="str">
            <v>SALUD</v>
          </cell>
          <cell r="Q78" t="str">
            <v>Enviado</v>
          </cell>
          <cell r="R78" t="str">
            <v>DEPARTAMENTO DE RISARALDA,</v>
          </cell>
          <cell r="S78">
            <v>8914800857</v>
          </cell>
          <cell r="T78" t="str">
            <v>AHO</v>
          </cell>
          <cell r="U78">
            <v>601003693</v>
          </cell>
        </row>
        <row r="79">
          <cell r="A79">
            <v>1088352507</v>
          </cell>
          <cell r="B79" t="str">
            <v>LUISA MARIA GUTIERREZ</v>
          </cell>
          <cell r="C79" t="str">
            <v>CC</v>
          </cell>
          <cell r="D79">
            <v>1088352507</v>
          </cell>
          <cell r="E79" t="str">
            <v>BANCOLOMBIA</v>
          </cell>
          <cell r="F79" t="str">
            <v>AHO</v>
          </cell>
          <cell r="G79">
            <v>72362683417</v>
          </cell>
          <cell r="H79" t="str">
            <v>05/06/2026</v>
          </cell>
          <cell r="I79" t="str">
            <v>4124000.00</v>
          </cell>
          <cell r="J79">
            <v>11793</v>
          </cell>
          <cell r="K79" t="str">
            <v>Exito en Red</v>
          </cell>
          <cell r="L79" t="str">
            <v/>
          </cell>
          <cell r="M79" t="str">
            <v/>
          </cell>
          <cell r="N79">
            <v>5</v>
          </cell>
          <cell r="O79" t="str">
            <v>PAGO</v>
          </cell>
          <cell r="P79" t="str">
            <v>SALUD</v>
          </cell>
          <cell r="Q79" t="str">
            <v>Enviado</v>
          </cell>
          <cell r="R79" t="str">
            <v>DEPARTAMENTO DE RISARALDA,</v>
          </cell>
          <cell r="S79">
            <v>8914800857</v>
          </cell>
          <cell r="T79" t="str">
            <v>AHO</v>
          </cell>
          <cell r="U79">
            <v>601003693</v>
          </cell>
        </row>
        <row r="80">
          <cell r="A80">
            <v>1054925566</v>
          </cell>
          <cell r="B80" t="str">
            <v>MATEO GIRALDO ALVAREZ</v>
          </cell>
          <cell r="C80" t="str">
            <v>CC</v>
          </cell>
          <cell r="D80">
            <v>1054925566</v>
          </cell>
          <cell r="E80" t="str">
            <v>BANCOLOMBIA</v>
          </cell>
          <cell r="F80" t="str">
            <v>AHO</v>
          </cell>
          <cell r="G80">
            <v>70847929926</v>
          </cell>
          <cell r="H80" t="str">
            <v>05/06/2026</v>
          </cell>
          <cell r="I80" t="str">
            <v>4124000.00</v>
          </cell>
          <cell r="J80">
            <v>11799</v>
          </cell>
          <cell r="K80" t="str">
            <v>Exito en Red</v>
          </cell>
          <cell r="L80" t="str">
            <v/>
          </cell>
          <cell r="M80" t="str">
            <v/>
          </cell>
          <cell r="N80">
            <v>5</v>
          </cell>
          <cell r="O80" t="str">
            <v>PAGO</v>
          </cell>
          <cell r="P80" t="str">
            <v>SALUD</v>
          </cell>
          <cell r="Q80" t="str">
            <v>Enviado</v>
          </cell>
          <cell r="R80" t="str">
            <v>DEPARTAMENTO DE RISARALDA,</v>
          </cell>
          <cell r="S80">
            <v>8914800857</v>
          </cell>
          <cell r="T80" t="str">
            <v>AHO</v>
          </cell>
          <cell r="U80">
            <v>601003693</v>
          </cell>
        </row>
        <row r="81">
          <cell r="A81">
            <v>8914800857</v>
          </cell>
          <cell r="B81" t="str">
            <v>DEPARTAMENTO DE RISARA</v>
          </cell>
          <cell r="C81" t="str">
            <v>NIT</v>
          </cell>
          <cell r="D81">
            <v>8914800857</v>
          </cell>
          <cell r="E81" t="str">
            <v>BANCO DE OCCIDENTE</v>
          </cell>
          <cell r="F81" t="str">
            <v>CTE</v>
          </cell>
          <cell r="G81">
            <v>33488461</v>
          </cell>
          <cell r="H81" t="str">
            <v>09/06/2026</v>
          </cell>
          <cell r="I81" t="str">
            <v>157940.00</v>
          </cell>
          <cell r="J81">
            <v>12115</v>
          </cell>
          <cell r="K81" t="str">
            <v>Exito en Red</v>
          </cell>
          <cell r="L81" t="str">
            <v/>
          </cell>
          <cell r="M81" t="str">
            <v/>
          </cell>
          <cell r="N81">
            <v>1</v>
          </cell>
          <cell r="O81" t="str">
            <v>PAGO</v>
          </cell>
          <cell r="P81" t="str">
            <v>SALUD</v>
          </cell>
          <cell r="Q81" t="str">
            <v>Enviado</v>
          </cell>
          <cell r="R81" t="str">
            <v>DEPARTAMENTO DE RISARALDA,</v>
          </cell>
          <cell r="S81">
            <v>8914800857</v>
          </cell>
          <cell r="T81" t="str">
            <v>AHO</v>
          </cell>
          <cell r="U81">
            <v>601003693</v>
          </cell>
        </row>
        <row r="82">
          <cell r="A82">
            <v>8914800857</v>
          </cell>
          <cell r="B82" t="str">
            <v>DEPARTAMENTO DE RISARA</v>
          </cell>
          <cell r="C82" t="str">
            <v>NIT</v>
          </cell>
          <cell r="D82">
            <v>8914800857</v>
          </cell>
          <cell r="E82" t="str">
            <v>BANCO DE OCCIDENTE</v>
          </cell>
          <cell r="F82" t="str">
            <v>CTE</v>
          </cell>
          <cell r="G82">
            <v>33488461</v>
          </cell>
          <cell r="H82" t="str">
            <v>09/06/2026</v>
          </cell>
          <cell r="I82" t="str">
            <v>10984086.00</v>
          </cell>
          <cell r="J82">
            <v>12007</v>
          </cell>
          <cell r="K82" t="str">
            <v>Exito en Red</v>
          </cell>
          <cell r="L82" t="str">
            <v/>
          </cell>
          <cell r="M82" t="str">
            <v/>
          </cell>
          <cell r="N82">
            <v>1</v>
          </cell>
          <cell r="O82" t="str">
            <v>PAGO</v>
          </cell>
          <cell r="P82" t="str">
            <v>SALUD</v>
          </cell>
          <cell r="Q82" t="str">
            <v>Enviado</v>
          </cell>
          <cell r="R82" t="str">
            <v>DEPARTAMENTO DE RISARALDA,</v>
          </cell>
          <cell r="S82">
            <v>8914800857</v>
          </cell>
          <cell r="T82" t="str">
            <v>AHO</v>
          </cell>
          <cell r="U82">
            <v>601003693</v>
          </cell>
        </row>
        <row r="83">
          <cell r="A83">
            <v>1088536380</v>
          </cell>
          <cell r="B83" t="str">
            <v>EDWIN ALBEIRO LOAIZA M</v>
          </cell>
          <cell r="C83" t="str">
            <v>CC</v>
          </cell>
          <cell r="D83">
            <v>1088536380</v>
          </cell>
          <cell r="E83" t="str">
            <v>DAVIVIENDA</v>
          </cell>
          <cell r="F83" t="str">
            <v>AHO</v>
          </cell>
          <cell r="G83">
            <v>128500017339</v>
          </cell>
          <cell r="H83" t="str">
            <v>09/06/2026</v>
          </cell>
          <cell r="I83" t="str">
            <v>3709000.00</v>
          </cell>
          <cell r="J83">
            <v>11619</v>
          </cell>
          <cell r="K83" t="str">
            <v>Exito en Red</v>
          </cell>
          <cell r="L83" t="str">
            <v/>
          </cell>
          <cell r="M83" t="str">
            <v/>
          </cell>
          <cell r="N83">
            <v>5</v>
          </cell>
          <cell r="O83" t="str">
            <v>PAGO</v>
          </cell>
          <cell r="P83" t="str">
            <v>SALUD</v>
          </cell>
          <cell r="Q83" t="str">
            <v>Enviado</v>
          </cell>
          <cell r="R83" t="str">
            <v>DEPARTAMENTO DE RISARALDA,</v>
          </cell>
          <cell r="S83">
            <v>8914800857</v>
          </cell>
          <cell r="T83" t="str">
            <v>AHO</v>
          </cell>
          <cell r="U83">
            <v>601003693</v>
          </cell>
        </row>
        <row r="84">
          <cell r="A84">
            <v>25172990</v>
          </cell>
          <cell r="B84" t="str">
            <v>LILIANA PATRICIA LONDO</v>
          </cell>
          <cell r="C84" t="str">
            <v>CC</v>
          </cell>
          <cell r="D84">
            <v>25172990</v>
          </cell>
          <cell r="E84" t="str">
            <v>BBVA</v>
          </cell>
          <cell r="F84" t="str">
            <v>AHO</v>
          </cell>
          <cell r="G84">
            <v>453208472</v>
          </cell>
          <cell r="H84" t="str">
            <v>09/06/2026</v>
          </cell>
          <cell r="I84" t="str">
            <v>4124000.00</v>
          </cell>
          <cell r="J84">
            <v>11704</v>
          </cell>
          <cell r="K84" t="str">
            <v>Exito en Red</v>
          </cell>
          <cell r="L84" t="str">
            <v/>
          </cell>
          <cell r="M84" t="str">
            <v/>
          </cell>
          <cell r="N84">
            <v>5</v>
          </cell>
          <cell r="O84" t="str">
            <v>PAGO</v>
          </cell>
          <cell r="P84" t="str">
            <v>SALUD</v>
          </cell>
          <cell r="Q84" t="str">
            <v>Enviado</v>
          </cell>
          <cell r="R84" t="str">
            <v>DEPARTAMENTO DE RISARALDA,</v>
          </cell>
          <cell r="S84">
            <v>8914800857</v>
          </cell>
          <cell r="T84" t="str">
            <v>AHO</v>
          </cell>
          <cell r="U84">
            <v>601003693</v>
          </cell>
        </row>
        <row r="85">
          <cell r="A85">
            <v>1088300901</v>
          </cell>
          <cell r="B85" t="str">
            <v>LINDA JAZMIN ECHEVERRY</v>
          </cell>
          <cell r="C85" t="str">
            <v>CC</v>
          </cell>
          <cell r="D85">
            <v>1088300901</v>
          </cell>
          <cell r="E85" t="str">
            <v>BANCO CAJA SOCIAL</v>
          </cell>
          <cell r="F85" t="str">
            <v>AHO</v>
          </cell>
          <cell r="G85">
            <v>24056744804</v>
          </cell>
          <cell r="H85" t="str">
            <v>09/06/2026</v>
          </cell>
          <cell r="I85" t="str">
            <v>3118000.00</v>
          </cell>
          <cell r="J85">
            <v>11781</v>
          </cell>
          <cell r="K85" t="str">
            <v>Exito en Red</v>
          </cell>
          <cell r="L85" t="str">
            <v/>
          </cell>
          <cell r="M85" t="str">
            <v/>
          </cell>
          <cell r="N85">
            <v>5</v>
          </cell>
          <cell r="O85" t="str">
            <v>PAGO</v>
          </cell>
          <cell r="P85" t="str">
            <v>SALUD</v>
          </cell>
          <cell r="Q85" t="str">
            <v>Enviado</v>
          </cell>
          <cell r="R85" t="str">
            <v>DEPARTAMENTO DE RISARALDA,</v>
          </cell>
          <cell r="S85">
            <v>8914800857</v>
          </cell>
          <cell r="T85" t="str">
            <v>AHO</v>
          </cell>
          <cell r="U85">
            <v>601003693</v>
          </cell>
        </row>
        <row r="86">
          <cell r="A86">
            <v>42018778</v>
          </cell>
          <cell r="B86" t="str">
            <v>MARIA ELENA CARLOSAMA</v>
          </cell>
          <cell r="C86" t="str">
            <v>CC</v>
          </cell>
          <cell r="D86">
            <v>42018778</v>
          </cell>
          <cell r="E86" t="str">
            <v>BANCOLOMBIA</v>
          </cell>
          <cell r="F86" t="str">
            <v>AHO</v>
          </cell>
          <cell r="G86">
            <v>11518518374</v>
          </cell>
          <cell r="H86" t="str">
            <v>09/06/2026</v>
          </cell>
          <cell r="I86" t="str">
            <v>3709000.00</v>
          </cell>
          <cell r="J86">
            <v>11794</v>
          </cell>
          <cell r="K86" t="str">
            <v>Exito en Red</v>
          </cell>
          <cell r="L86" t="str">
            <v/>
          </cell>
          <cell r="M86" t="str">
            <v/>
          </cell>
          <cell r="N86">
            <v>5</v>
          </cell>
          <cell r="O86" t="str">
            <v>PAGO</v>
          </cell>
          <cell r="P86" t="str">
            <v>SALUD</v>
          </cell>
          <cell r="Q86" t="str">
            <v>Enviado</v>
          </cell>
          <cell r="R86" t="str">
            <v>DEPARTAMENTO DE RISARALDA,</v>
          </cell>
          <cell r="S86">
            <v>8914800857</v>
          </cell>
          <cell r="T86" t="str">
            <v>AHO</v>
          </cell>
          <cell r="U86">
            <v>601003693</v>
          </cell>
        </row>
        <row r="87">
          <cell r="A87">
            <v>1092917231</v>
          </cell>
          <cell r="B87" t="str">
            <v>LUIS FELIPE TANGARIFE</v>
          </cell>
          <cell r="C87" t="str">
            <v>CC</v>
          </cell>
          <cell r="D87">
            <v>1092917231</v>
          </cell>
          <cell r="E87" t="str">
            <v>DAVIVIENDA</v>
          </cell>
          <cell r="F87" t="str">
            <v>AHO</v>
          </cell>
          <cell r="G87">
            <v>488445886838</v>
          </cell>
          <cell r="H87" t="str">
            <v>09/06/2026</v>
          </cell>
          <cell r="I87" t="str">
            <v>3709000.00</v>
          </cell>
          <cell r="J87">
            <v>11852</v>
          </cell>
          <cell r="K87" t="str">
            <v>Exito en Red</v>
          </cell>
          <cell r="L87" t="str">
            <v/>
          </cell>
          <cell r="M87" t="str">
            <v/>
          </cell>
          <cell r="N87">
            <v>5</v>
          </cell>
          <cell r="O87" t="str">
            <v>PAGO</v>
          </cell>
          <cell r="P87" t="str">
            <v>SALUD</v>
          </cell>
          <cell r="Q87" t="str">
            <v>Enviado</v>
          </cell>
          <cell r="R87" t="str">
            <v>DEPARTAMENTO DE RISARALDA,</v>
          </cell>
          <cell r="S87">
            <v>8914800857</v>
          </cell>
          <cell r="T87" t="str">
            <v>AHO</v>
          </cell>
          <cell r="U87">
            <v>601003693</v>
          </cell>
        </row>
        <row r="88">
          <cell r="A88">
            <v>1090148003</v>
          </cell>
          <cell r="B88" t="str">
            <v>LEIDY JULIANA MONTOYA</v>
          </cell>
          <cell r="C88" t="str">
            <v>CC</v>
          </cell>
          <cell r="D88">
            <v>1090148003</v>
          </cell>
          <cell r="E88" t="str">
            <v>DAVIVIENDA</v>
          </cell>
          <cell r="F88" t="str">
            <v>AHO</v>
          </cell>
          <cell r="G88">
            <v>127700035133</v>
          </cell>
          <cell r="H88" t="str">
            <v>09/06/2026</v>
          </cell>
          <cell r="I88" t="str">
            <v>5808000.00</v>
          </cell>
          <cell r="J88">
            <v>11899</v>
          </cell>
          <cell r="K88" t="str">
            <v>Exito en Red</v>
          </cell>
          <cell r="L88" t="str">
            <v/>
          </cell>
          <cell r="M88" t="str">
            <v/>
          </cell>
          <cell r="N88">
            <v>5</v>
          </cell>
          <cell r="O88" t="str">
            <v>PAGO</v>
          </cell>
          <cell r="P88" t="str">
            <v>SALUD</v>
          </cell>
          <cell r="Q88" t="str">
            <v>Enviado</v>
          </cell>
          <cell r="R88" t="str">
            <v>DEPARTAMENTO DE RISARALDA,</v>
          </cell>
          <cell r="S88">
            <v>8914800857</v>
          </cell>
          <cell r="T88" t="str">
            <v>AHO</v>
          </cell>
          <cell r="U88">
            <v>601003693</v>
          </cell>
        </row>
        <row r="89">
          <cell r="A89">
            <v>1088345302</v>
          </cell>
          <cell r="B89" t="str">
            <v>JULIO CESAR GOMEZ GIRA</v>
          </cell>
          <cell r="C89" t="str">
            <v>CC</v>
          </cell>
          <cell r="D89">
            <v>1088345302</v>
          </cell>
          <cell r="E89" t="str">
            <v>DAVIVIENDA</v>
          </cell>
          <cell r="F89" t="str">
            <v>AHO</v>
          </cell>
          <cell r="G89">
            <v>488418490824</v>
          </cell>
          <cell r="H89" t="str">
            <v>09/06/2026</v>
          </cell>
          <cell r="I89" t="str">
            <v>5521000.00</v>
          </cell>
          <cell r="J89">
            <v>11879</v>
          </cell>
          <cell r="K89" t="str">
            <v>Exito en Red</v>
          </cell>
          <cell r="L89" t="str">
            <v/>
          </cell>
          <cell r="M89" t="str">
            <v/>
          </cell>
          <cell r="N89">
            <v>5</v>
          </cell>
          <cell r="O89" t="str">
            <v>PAGO</v>
          </cell>
          <cell r="P89" t="str">
            <v>SALUD</v>
          </cell>
          <cell r="Q89" t="str">
            <v>Enviado</v>
          </cell>
          <cell r="R89" t="str">
            <v>DEPARTAMENTO DE RISARALDA,</v>
          </cell>
          <cell r="S89">
            <v>8914800857</v>
          </cell>
          <cell r="T89" t="str">
            <v>AHO</v>
          </cell>
          <cell r="U89">
            <v>601003693</v>
          </cell>
        </row>
        <row r="90">
          <cell r="A90">
            <v>1088321400</v>
          </cell>
          <cell r="B90" t="str">
            <v>LINA MARCELA MARTINEZ</v>
          </cell>
          <cell r="C90" t="str">
            <v>CC</v>
          </cell>
          <cell r="D90">
            <v>1088321400</v>
          </cell>
          <cell r="E90" t="str">
            <v>NU</v>
          </cell>
          <cell r="F90" t="str">
            <v>AHO</v>
          </cell>
          <cell r="G90">
            <v>93926527</v>
          </cell>
          <cell r="H90" t="str">
            <v>09/06/2026</v>
          </cell>
          <cell r="I90" t="str">
            <v>4124000.00</v>
          </cell>
          <cell r="J90">
            <v>11940</v>
          </cell>
          <cell r="K90" t="str">
            <v>Exito en Red</v>
          </cell>
          <cell r="L90" t="str">
            <v/>
          </cell>
          <cell r="M90" t="str">
            <v/>
          </cell>
          <cell r="N90">
            <v>5</v>
          </cell>
          <cell r="O90" t="str">
            <v>PAGO</v>
          </cell>
          <cell r="P90" t="str">
            <v>SALUD</v>
          </cell>
          <cell r="Q90" t="str">
            <v>Enviado</v>
          </cell>
          <cell r="R90" t="str">
            <v>DEPARTAMENTO DE RISARALDA,</v>
          </cell>
          <cell r="S90">
            <v>8914800857</v>
          </cell>
          <cell r="T90" t="str">
            <v>AHO</v>
          </cell>
          <cell r="U90">
            <v>601003693</v>
          </cell>
        </row>
        <row r="91">
          <cell r="A91">
            <v>1088335634</v>
          </cell>
          <cell r="B91" t="str">
            <v>JESSICA VELEZ MARTINEZ</v>
          </cell>
          <cell r="C91" t="str">
            <v>CC</v>
          </cell>
          <cell r="D91">
            <v>1088335634</v>
          </cell>
          <cell r="E91" t="str">
            <v>BANCOLOMBIA</v>
          </cell>
          <cell r="F91" t="str">
            <v>AHO</v>
          </cell>
          <cell r="G91">
            <v>91280255713</v>
          </cell>
          <cell r="H91" t="str">
            <v>09/06/2026</v>
          </cell>
          <cell r="I91" t="str">
            <v>5521000.00</v>
          </cell>
          <cell r="J91">
            <v>11922</v>
          </cell>
          <cell r="K91" t="str">
            <v>Exito en Red</v>
          </cell>
          <cell r="L91" t="str">
            <v/>
          </cell>
          <cell r="M91" t="str">
            <v/>
          </cell>
          <cell r="N91">
            <v>5</v>
          </cell>
          <cell r="O91" t="str">
            <v>PAGO</v>
          </cell>
          <cell r="P91" t="str">
            <v>SALUD</v>
          </cell>
          <cell r="Q91" t="str">
            <v>Enviado</v>
          </cell>
          <cell r="R91" t="str">
            <v>DEPARTAMENTO DE RISARALDA,</v>
          </cell>
          <cell r="S91">
            <v>8914800857</v>
          </cell>
          <cell r="T91" t="str">
            <v>AHO</v>
          </cell>
          <cell r="U91">
            <v>601003693</v>
          </cell>
        </row>
        <row r="92">
          <cell r="A92">
            <v>42123304</v>
          </cell>
          <cell r="B92" t="str">
            <v>LIZETH DEL PILAR LONDO</v>
          </cell>
          <cell r="C92" t="str">
            <v>CC</v>
          </cell>
          <cell r="D92">
            <v>42123304</v>
          </cell>
          <cell r="E92" t="str">
            <v>DAVIVIENDA</v>
          </cell>
          <cell r="F92" t="str">
            <v>AHO</v>
          </cell>
          <cell r="G92">
            <v>127270062210</v>
          </cell>
          <cell r="H92" t="str">
            <v>09/06/2026</v>
          </cell>
          <cell r="I92" t="str">
            <v>3511000.00</v>
          </cell>
          <cell r="J92">
            <v>11983</v>
          </cell>
          <cell r="K92" t="str">
            <v>Exito en Red</v>
          </cell>
          <cell r="L92" t="str">
            <v/>
          </cell>
          <cell r="M92" t="str">
            <v/>
          </cell>
          <cell r="N92">
            <v>5</v>
          </cell>
          <cell r="O92" t="str">
            <v>PAGO</v>
          </cell>
          <cell r="P92" t="str">
            <v>SALUD</v>
          </cell>
          <cell r="Q92" t="str">
            <v>Enviado</v>
          </cell>
          <cell r="R92" t="str">
            <v>DEPARTAMENTO DE RISARALDA,</v>
          </cell>
          <cell r="S92">
            <v>8914800857</v>
          </cell>
          <cell r="T92" t="str">
            <v>AHO</v>
          </cell>
          <cell r="U92">
            <v>601003693</v>
          </cell>
        </row>
        <row r="93">
          <cell r="A93">
            <v>24399007</v>
          </cell>
          <cell r="B93" t="str">
            <v>VIVIANA FLOREZ FRANCO</v>
          </cell>
          <cell r="C93" t="str">
            <v>CC</v>
          </cell>
          <cell r="D93">
            <v>24399007</v>
          </cell>
          <cell r="E93" t="str">
            <v>DAVIVIENDA</v>
          </cell>
          <cell r="F93" t="str">
            <v>AHO</v>
          </cell>
          <cell r="G93">
            <v>488432647326</v>
          </cell>
          <cell r="H93" t="str">
            <v>09/06/2026</v>
          </cell>
          <cell r="I93" t="str">
            <v>3709000.00</v>
          </cell>
          <cell r="J93">
            <v>12067</v>
          </cell>
          <cell r="K93" t="str">
            <v>Exito en Red</v>
          </cell>
          <cell r="L93" t="str">
            <v/>
          </cell>
          <cell r="M93" t="str">
            <v/>
          </cell>
          <cell r="N93">
            <v>5</v>
          </cell>
          <cell r="O93" t="str">
            <v>PAGO</v>
          </cell>
          <cell r="P93" t="str">
            <v>SALUD</v>
          </cell>
          <cell r="Q93" t="str">
            <v>Enviado</v>
          </cell>
          <cell r="R93" t="str">
            <v>DEPARTAMENTO DE RISARALDA,</v>
          </cell>
          <cell r="S93">
            <v>8914800857</v>
          </cell>
          <cell r="T93" t="str">
            <v>AHO</v>
          </cell>
          <cell r="U93">
            <v>601003693</v>
          </cell>
        </row>
        <row r="94">
          <cell r="A94">
            <v>16659997</v>
          </cell>
          <cell r="B94" t="str">
            <v>CARLOS ALBERTO QUINTER</v>
          </cell>
          <cell r="C94" t="str">
            <v>CC</v>
          </cell>
          <cell r="D94">
            <v>16659997</v>
          </cell>
          <cell r="E94" t="str">
            <v>DAVIVIENDA</v>
          </cell>
          <cell r="F94" t="str">
            <v>AHO</v>
          </cell>
          <cell r="G94">
            <v>128070040687</v>
          </cell>
          <cell r="H94" t="str">
            <v>09/06/2026</v>
          </cell>
          <cell r="I94" t="str">
            <v>3709000.00</v>
          </cell>
          <cell r="J94">
            <v>12004</v>
          </cell>
          <cell r="K94" t="str">
            <v>Exito en Red</v>
          </cell>
          <cell r="L94" t="str">
            <v/>
          </cell>
          <cell r="M94" t="str">
            <v/>
          </cell>
          <cell r="N94">
            <v>5</v>
          </cell>
          <cell r="O94" t="str">
            <v>PAGO</v>
          </cell>
          <cell r="P94" t="str">
            <v>SALUD</v>
          </cell>
          <cell r="Q94" t="str">
            <v>Enviado</v>
          </cell>
          <cell r="R94" t="str">
            <v>DEPARTAMENTO DE RISARALDA,</v>
          </cell>
          <cell r="S94">
            <v>8914800857</v>
          </cell>
          <cell r="T94" t="str">
            <v>AHO</v>
          </cell>
          <cell r="U94">
            <v>601003693</v>
          </cell>
        </row>
        <row r="95">
          <cell r="A95">
            <v>42155489</v>
          </cell>
          <cell r="B95" t="str">
            <v>NINI JOHANNA CORREA</v>
          </cell>
          <cell r="C95" t="str">
            <v>CC</v>
          </cell>
          <cell r="D95">
            <v>42155489</v>
          </cell>
          <cell r="E95" t="str">
            <v>BANCOLOMBIA</v>
          </cell>
          <cell r="F95" t="str">
            <v>AHO</v>
          </cell>
          <cell r="G95">
            <v>85211733689</v>
          </cell>
          <cell r="H95" t="str">
            <v>09/06/2026</v>
          </cell>
          <cell r="I95" t="str">
            <v>5808000.00</v>
          </cell>
          <cell r="J95">
            <v>12009</v>
          </cell>
          <cell r="K95" t="str">
            <v>Exito en Red</v>
          </cell>
          <cell r="L95" t="str">
            <v/>
          </cell>
          <cell r="M95" t="str">
            <v/>
          </cell>
          <cell r="N95">
            <v>5</v>
          </cell>
          <cell r="O95" t="str">
            <v>PAGO</v>
          </cell>
          <cell r="P95" t="str">
            <v>SALUD</v>
          </cell>
          <cell r="Q95" t="str">
            <v>Enviado</v>
          </cell>
          <cell r="R95" t="str">
            <v>DEPARTAMENTO DE RISARALDA,</v>
          </cell>
          <cell r="S95">
            <v>8914800857</v>
          </cell>
          <cell r="T95" t="str">
            <v>AHO</v>
          </cell>
          <cell r="U95">
            <v>601003693</v>
          </cell>
        </row>
        <row r="96">
          <cell r="A96">
            <v>71718174</v>
          </cell>
          <cell r="B96" t="str">
            <v>MILTHON TORRES CA AS</v>
          </cell>
          <cell r="C96" t="str">
            <v>CC</v>
          </cell>
          <cell r="D96">
            <v>71718174</v>
          </cell>
          <cell r="E96" t="str">
            <v>DAVIVIENDA</v>
          </cell>
          <cell r="F96" t="str">
            <v>AHO</v>
          </cell>
          <cell r="G96">
            <v>488424975453</v>
          </cell>
          <cell r="H96" t="str">
            <v>09/06/2026</v>
          </cell>
          <cell r="I96" t="str">
            <v>4124000.00</v>
          </cell>
          <cell r="J96">
            <v>12048</v>
          </cell>
          <cell r="K96" t="str">
            <v>Exito en Red</v>
          </cell>
          <cell r="L96" t="str">
            <v/>
          </cell>
          <cell r="M96" t="str">
            <v/>
          </cell>
          <cell r="N96">
            <v>5</v>
          </cell>
          <cell r="O96" t="str">
            <v>PAGO</v>
          </cell>
          <cell r="P96" t="str">
            <v>SALUD</v>
          </cell>
          <cell r="Q96" t="str">
            <v>Enviado</v>
          </cell>
          <cell r="R96" t="str">
            <v>DEPARTAMENTO DE RISARALDA,</v>
          </cell>
          <cell r="S96">
            <v>8914800857</v>
          </cell>
          <cell r="T96" t="str">
            <v>AHO</v>
          </cell>
          <cell r="U96">
            <v>601003693</v>
          </cell>
        </row>
        <row r="97">
          <cell r="A97">
            <v>1010150300</v>
          </cell>
          <cell r="B97" t="str">
            <v>LAURA VANESSA GRAJALES</v>
          </cell>
          <cell r="C97" t="str">
            <v>CC</v>
          </cell>
          <cell r="D97">
            <v>1010150300</v>
          </cell>
          <cell r="E97" t="str">
            <v>BANCOLOMBIA</v>
          </cell>
          <cell r="F97" t="str">
            <v>AHO</v>
          </cell>
          <cell r="G97">
            <v>91234679002</v>
          </cell>
          <cell r="H97" t="str">
            <v>09/06/2026</v>
          </cell>
          <cell r="I97" t="str">
            <v>3511000.00</v>
          </cell>
          <cell r="J97" t="str">
            <v>ABONO EN CUENTA</v>
          </cell>
          <cell r="K97" t="str">
            <v>Exito en Red</v>
          </cell>
          <cell r="L97" t="str">
            <v/>
          </cell>
          <cell r="M97" t="str">
            <v/>
          </cell>
          <cell r="N97">
            <v>5</v>
          </cell>
          <cell r="O97" t="str">
            <v>PAGO</v>
          </cell>
          <cell r="P97" t="str">
            <v>SALUD</v>
          </cell>
          <cell r="Q97" t="str">
            <v>Enviado</v>
          </cell>
          <cell r="R97" t="str">
            <v>DEPARTAMENTO DE RISARALDA,</v>
          </cell>
          <cell r="S97">
            <v>8914800857</v>
          </cell>
          <cell r="T97" t="str">
            <v>AHO</v>
          </cell>
          <cell r="U97">
            <v>601003693</v>
          </cell>
        </row>
        <row r="98">
          <cell r="A98">
            <v>9860988</v>
          </cell>
          <cell r="B98" t="str">
            <v>GEOVANNY CARVAJAL GOME</v>
          </cell>
          <cell r="C98" t="str">
            <v>CC</v>
          </cell>
          <cell r="D98">
            <v>9860988</v>
          </cell>
          <cell r="E98" t="str">
            <v>BANCO CAJA SOCIAL</v>
          </cell>
          <cell r="F98" t="str">
            <v>AHO</v>
          </cell>
          <cell r="G98">
            <v>24019464200</v>
          </cell>
          <cell r="H98" t="str">
            <v>09/06/2026</v>
          </cell>
          <cell r="I98" t="str">
            <v>3709000.00</v>
          </cell>
          <cell r="J98" t="str">
            <v>ABONO EN CUENTA</v>
          </cell>
          <cell r="K98" t="str">
            <v>Exito en Red</v>
          </cell>
          <cell r="L98" t="str">
            <v/>
          </cell>
          <cell r="M98" t="str">
            <v/>
          </cell>
          <cell r="N98">
            <v>5</v>
          </cell>
          <cell r="O98" t="str">
            <v>PAGO</v>
          </cell>
          <cell r="P98" t="str">
            <v>SALUD</v>
          </cell>
          <cell r="Q98" t="str">
            <v>Enviado</v>
          </cell>
          <cell r="R98" t="str">
            <v>DEPARTAMENTO DE RISARALDA,</v>
          </cell>
          <cell r="S98">
            <v>8914800857</v>
          </cell>
          <cell r="T98" t="str">
            <v>AHO</v>
          </cell>
          <cell r="U98">
            <v>601003693</v>
          </cell>
        </row>
        <row r="99">
          <cell r="A99">
            <v>1088005215</v>
          </cell>
          <cell r="B99" t="str">
            <v>EYIZETH VIVIAN GUTIER</v>
          </cell>
          <cell r="C99" t="str">
            <v>CC</v>
          </cell>
          <cell r="D99">
            <v>1088005215</v>
          </cell>
          <cell r="E99" t="str">
            <v>DAVIVIENDA</v>
          </cell>
          <cell r="F99" t="str">
            <v>AHO</v>
          </cell>
          <cell r="G99">
            <v>127400090073</v>
          </cell>
          <cell r="H99" t="str">
            <v>09/06/2026</v>
          </cell>
          <cell r="I99" t="str">
            <v>5808000.00</v>
          </cell>
          <cell r="J99" t="str">
            <v>ABONO EN CUENTA</v>
          </cell>
          <cell r="K99" t="str">
            <v>Exito en Red</v>
          </cell>
          <cell r="L99" t="str">
            <v/>
          </cell>
          <cell r="M99" t="str">
            <v/>
          </cell>
          <cell r="N99">
            <v>5</v>
          </cell>
          <cell r="O99" t="str">
            <v>PAGO</v>
          </cell>
          <cell r="P99" t="str">
            <v>SALUD</v>
          </cell>
          <cell r="Q99" t="str">
            <v>Enviado</v>
          </cell>
          <cell r="R99" t="str">
            <v>DEPARTAMENTO DE RISARALDA,</v>
          </cell>
          <cell r="S99">
            <v>8914800857</v>
          </cell>
          <cell r="T99" t="str">
            <v>AHO</v>
          </cell>
          <cell r="U99">
            <v>601003693</v>
          </cell>
        </row>
        <row r="100">
          <cell r="A100">
            <v>1192899276</v>
          </cell>
          <cell r="B100" t="str">
            <v>PAULA ANDREA GRAJALES</v>
          </cell>
          <cell r="C100" t="str">
            <v>CC</v>
          </cell>
          <cell r="D100">
            <v>1192899276</v>
          </cell>
          <cell r="E100" t="str">
            <v>RappiPay</v>
          </cell>
          <cell r="F100" t="str">
            <v>AHO</v>
          </cell>
          <cell r="G100">
            <v>139989623</v>
          </cell>
          <cell r="H100" t="str">
            <v>09/06/2026</v>
          </cell>
          <cell r="I100" t="str">
            <v>4124000.00</v>
          </cell>
          <cell r="J100">
            <v>11866</v>
          </cell>
          <cell r="K100" t="str">
            <v>Exito en Red</v>
          </cell>
          <cell r="L100" t="str">
            <v/>
          </cell>
          <cell r="M100" t="str">
            <v/>
          </cell>
          <cell r="N100">
            <v>5</v>
          </cell>
          <cell r="O100" t="str">
            <v>PAGO</v>
          </cell>
          <cell r="P100" t="str">
            <v>SALUD</v>
          </cell>
          <cell r="Q100" t="str">
            <v>Enviado</v>
          </cell>
          <cell r="R100" t="str">
            <v>DEPARTAMENTO DE RISARALDA,</v>
          </cell>
          <cell r="S100">
            <v>8914800857</v>
          </cell>
          <cell r="T100" t="str">
            <v>AHO</v>
          </cell>
          <cell r="U100">
            <v>601003693</v>
          </cell>
        </row>
        <row r="101">
          <cell r="A101">
            <v>42114388</v>
          </cell>
          <cell r="B101" t="str">
            <v>GLORIA PATRICIA RIOS</v>
          </cell>
          <cell r="C101" t="str">
            <v>CC</v>
          </cell>
          <cell r="D101">
            <v>42114388</v>
          </cell>
          <cell r="E101" t="str">
            <v>DAVIVIENDA</v>
          </cell>
          <cell r="F101" t="str">
            <v>AHO</v>
          </cell>
          <cell r="G101">
            <v>488472409611</v>
          </cell>
          <cell r="H101" t="str">
            <v>09/06/2026</v>
          </cell>
          <cell r="I101" t="str">
            <v>1750905.00</v>
          </cell>
          <cell r="J101">
            <v>11656</v>
          </cell>
          <cell r="K101" t="str">
            <v>Exito en Red</v>
          </cell>
          <cell r="L101" t="str">
            <v/>
          </cell>
          <cell r="M101" t="str">
            <v/>
          </cell>
          <cell r="N101">
            <v>5</v>
          </cell>
          <cell r="O101" t="str">
            <v>PAGO</v>
          </cell>
          <cell r="P101" t="str">
            <v>SALUD</v>
          </cell>
          <cell r="Q101" t="str">
            <v>Enviado</v>
          </cell>
          <cell r="R101" t="str">
            <v>DEPARTAMENTO DE RISARALDA,</v>
          </cell>
          <cell r="S101">
            <v>8914800857</v>
          </cell>
          <cell r="T101" t="str">
            <v>AHO</v>
          </cell>
          <cell r="U101">
            <v>601003693</v>
          </cell>
        </row>
        <row r="102">
          <cell r="A102">
            <v>9001647471</v>
          </cell>
          <cell r="B102" t="str">
            <v>SINTRENAL</v>
          </cell>
          <cell r="C102" t="str">
            <v>NIT</v>
          </cell>
          <cell r="D102">
            <v>9001647471</v>
          </cell>
          <cell r="E102" t="str">
            <v>DAVIVIENDA</v>
          </cell>
          <cell r="F102" t="str">
            <v>AHO</v>
          </cell>
          <cell r="G102">
            <v>126100110074</v>
          </cell>
          <cell r="H102" t="str">
            <v>09/06/2026</v>
          </cell>
          <cell r="I102" t="str">
            <v>39264.00</v>
          </cell>
          <cell r="J102">
            <v>11252</v>
          </cell>
          <cell r="K102" t="str">
            <v>Exito en Red</v>
          </cell>
          <cell r="L102" t="str">
            <v/>
          </cell>
          <cell r="M102" t="str">
            <v/>
          </cell>
          <cell r="N102">
            <v>5</v>
          </cell>
          <cell r="O102" t="str">
            <v>PAGO</v>
          </cell>
          <cell r="P102" t="str">
            <v>SALUD</v>
          </cell>
          <cell r="Q102" t="str">
            <v>Enviado</v>
          </cell>
          <cell r="R102" t="str">
            <v>DEPARTAMENTO DE RISARALDA,</v>
          </cell>
          <cell r="S102">
            <v>8914800857</v>
          </cell>
          <cell r="T102" t="str">
            <v>AHO</v>
          </cell>
          <cell r="U102">
            <v>601003693</v>
          </cell>
        </row>
        <row r="103">
          <cell r="A103">
            <v>18617503</v>
          </cell>
          <cell r="B103" t="str">
            <v>OSCAR FABIAN CARDONA E</v>
          </cell>
          <cell r="C103" t="str">
            <v>CC</v>
          </cell>
          <cell r="D103">
            <v>18617503</v>
          </cell>
          <cell r="E103" t="str">
            <v>DAVIVIENDA</v>
          </cell>
          <cell r="F103" t="str">
            <v>AHO</v>
          </cell>
          <cell r="G103">
            <v>127570026444</v>
          </cell>
          <cell r="H103" t="str">
            <v>09/06/2026</v>
          </cell>
          <cell r="I103" t="str">
            <v>2052500.00</v>
          </cell>
          <cell r="J103" t="str">
            <v>ABONO EN CUENTA</v>
          </cell>
          <cell r="K103" t="str">
            <v>Exito en Red</v>
          </cell>
          <cell r="L103" t="str">
            <v/>
          </cell>
          <cell r="M103" t="str">
            <v/>
          </cell>
          <cell r="N103">
            <v>5</v>
          </cell>
          <cell r="O103" t="str">
            <v>PAGO</v>
          </cell>
          <cell r="P103" t="str">
            <v>SALUD</v>
          </cell>
          <cell r="Q103" t="str">
            <v>Enviado</v>
          </cell>
          <cell r="R103" t="str">
            <v>DEPARTAMENTO DE RISARALDA,</v>
          </cell>
          <cell r="S103">
            <v>8914800857</v>
          </cell>
          <cell r="T103" t="str">
            <v>AHO</v>
          </cell>
          <cell r="U103">
            <v>601003693</v>
          </cell>
        </row>
        <row r="104">
          <cell r="A104">
            <v>4539780</v>
          </cell>
          <cell r="B104" t="str">
            <v>GUSTAVO ADOLFO TABORDA</v>
          </cell>
          <cell r="C104" t="str">
            <v>CC</v>
          </cell>
          <cell r="D104">
            <v>4539780</v>
          </cell>
          <cell r="E104" t="str">
            <v>AV VILLAS</v>
          </cell>
          <cell r="F104" t="str">
            <v>AHO</v>
          </cell>
          <cell r="G104">
            <v>305890308</v>
          </cell>
          <cell r="H104" t="str">
            <v>09/06/2026</v>
          </cell>
          <cell r="I104" t="str">
            <v>6302000.00</v>
          </cell>
          <cell r="J104" t="str">
            <v>ABONO EN CUENTA</v>
          </cell>
          <cell r="K104" t="str">
            <v>Exito en Red</v>
          </cell>
          <cell r="L104" t="str">
            <v/>
          </cell>
          <cell r="M104" t="str">
            <v/>
          </cell>
          <cell r="N104">
            <v>5</v>
          </cell>
          <cell r="O104" t="str">
            <v>PAGO</v>
          </cell>
          <cell r="P104" t="str">
            <v>SALUD</v>
          </cell>
          <cell r="Q104" t="str">
            <v>Enviado</v>
          </cell>
          <cell r="R104" t="str">
            <v>DEPARTAMENTO DE RISARALDA,</v>
          </cell>
          <cell r="S104">
            <v>8914800857</v>
          </cell>
          <cell r="T104" t="str">
            <v>AHO</v>
          </cell>
          <cell r="U104">
            <v>601003693</v>
          </cell>
        </row>
        <row r="105">
          <cell r="A105">
            <v>1088342521</v>
          </cell>
          <cell r="B105" t="str">
            <v>IVAN FELIPE VELEZ CAST</v>
          </cell>
          <cell r="C105" t="str">
            <v>CC</v>
          </cell>
          <cell r="D105">
            <v>1088342521</v>
          </cell>
          <cell r="E105" t="str">
            <v>BANCOLOMBIA</v>
          </cell>
          <cell r="F105" t="str">
            <v>AHO</v>
          </cell>
          <cell r="G105">
            <v>91234524998</v>
          </cell>
          <cell r="H105" t="str">
            <v>09/06/2026</v>
          </cell>
          <cell r="I105" t="str">
            <v>6282000.00</v>
          </cell>
          <cell r="J105" t="str">
            <v>ABONO EN CUENTA</v>
          </cell>
          <cell r="K105" t="str">
            <v>Exito en Red</v>
          </cell>
          <cell r="L105" t="str">
            <v/>
          </cell>
          <cell r="M105" t="str">
            <v/>
          </cell>
          <cell r="N105">
            <v>5</v>
          </cell>
          <cell r="O105" t="str">
            <v>PAGO</v>
          </cell>
          <cell r="P105" t="str">
            <v>SALUD</v>
          </cell>
          <cell r="Q105" t="str">
            <v>Enviado</v>
          </cell>
          <cell r="R105" t="str">
            <v>DEPARTAMENTO DE RISARALDA,</v>
          </cell>
          <cell r="S105">
            <v>8914800857</v>
          </cell>
          <cell r="T105" t="str">
            <v>AHO</v>
          </cell>
          <cell r="U105">
            <v>601003693</v>
          </cell>
        </row>
        <row r="106">
          <cell r="A106">
            <v>8914129882</v>
          </cell>
          <cell r="B106" t="str">
            <v>FONDO DE EMPLEADOS DE</v>
          </cell>
          <cell r="C106" t="str">
            <v>NIT</v>
          </cell>
          <cell r="D106">
            <v>8914129882</v>
          </cell>
          <cell r="E106" t="str">
            <v>BANCO CAJA SOCIAL</v>
          </cell>
          <cell r="F106" t="str">
            <v>CTE</v>
          </cell>
          <cell r="G106">
            <v>21003747172</v>
          </cell>
          <cell r="H106" t="str">
            <v>09/06/2026</v>
          </cell>
          <cell r="I106" t="str">
            <v>677500.00</v>
          </cell>
          <cell r="J106" t="str">
            <v>ABONO EN CUENTA</v>
          </cell>
          <cell r="K106" t="str">
            <v>Exito en Red</v>
          </cell>
          <cell r="L106" t="str">
            <v/>
          </cell>
          <cell r="M106" t="str">
            <v/>
          </cell>
          <cell r="N106">
            <v>5</v>
          </cell>
          <cell r="O106" t="str">
            <v>PAGO</v>
          </cell>
          <cell r="P106" t="str">
            <v>SALUD</v>
          </cell>
          <cell r="Q106" t="str">
            <v>Enviado</v>
          </cell>
          <cell r="R106" t="str">
            <v>DEPARTAMENTO DE RISARALDA,</v>
          </cell>
          <cell r="S106">
            <v>8914800857</v>
          </cell>
          <cell r="T106" t="str">
            <v>AHO</v>
          </cell>
          <cell r="U106">
            <v>601003693</v>
          </cell>
        </row>
        <row r="107">
          <cell r="A107">
            <v>1088356575</v>
          </cell>
          <cell r="B107" t="str">
            <v>YILMAR ALDAHIR TREJOS</v>
          </cell>
          <cell r="C107" t="str">
            <v>CC</v>
          </cell>
          <cell r="D107">
            <v>1088356575</v>
          </cell>
          <cell r="E107" t="str">
            <v>BANCO CAJA SOCIAL</v>
          </cell>
          <cell r="F107" t="str">
            <v>AHO</v>
          </cell>
          <cell r="G107">
            <v>24117662294</v>
          </cell>
          <cell r="H107" t="str">
            <v>09/06/2026</v>
          </cell>
          <cell r="I107" t="str">
            <v>3226000.00</v>
          </cell>
          <cell r="J107" t="str">
            <v>ABONO EN CUENTA</v>
          </cell>
          <cell r="K107" t="str">
            <v>Exito en Red</v>
          </cell>
          <cell r="L107" t="str">
            <v/>
          </cell>
          <cell r="M107" t="str">
            <v/>
          </cell>
          <cell r="N107">
            <v>5</v>
          </cell>
          <cell r="O107" t="str">
            <v>PAGO</v>
          </cell>
          <cell r="P107" t="str">
            <v>SALUD</v>
          </cell>
          <cell r="Q107" t="str">
            <v>Enviado</v>
          </cell>
          <cell r="R107" t="str">
            <v>DEPARTAMENTO DE RISARALDA,</v>
          </cell>
          <cell r="S107">
            <v>8914800857</v>
          </cell>
          <cell r="T107" t="str">
            <v>AHO</v>
          </cell>
          <cell r="U107">
            <v>601003693</v>
          </cell>
        </row>
        <row r="108">
          <cell r="A108">
            <v>42151546</v>
          </cell>
          <cell r="B108" t="str">
            <v>KAREN LILEYA YURGAKY C</v>
          </cell>
          <cell r="C108" t="str">
            <v>CC</v>
          </cell>
          <cell r="D108">
            <v>42151546</v>
          </cell>
          <cell r="E108" t="str">
            <v>BANCOLOMBIA</v>
          </cell>
          <cell r="F108" t="str">
            <v>AHO</v>
          </cell>
          <cell r="G108">
            <v>85382136361</v>
          </cell>
          <cell r="H108" t="str">
            <v>09/06/2026</v>
          </cell>
          <cell r="I108" t="str">
            <v>4124000.00</v>
          </cell>
          <cell r="J108" t="str">
            <v>ABONO EN CUENTA</v>
          </cell>
          <cell r="K108" t="str">
            <v>Exito en Red</v>
          </cell>
          <cell r="L108" t="str">
            <v/>
          </cell>
          <cell r="M108" t="str">
            <v/>
          </cell>
          <cell r="N108">
            <v>5</v>
          </cell>
          <cell r="O108" t="str">
            <v>PAGO</v>
          </cell>
          <cell r="P108" t="str">
            <v>SALUD</v>
          </cell>
          <cell r="Q108" t="str">
            <v>Enviado</v>
          </cell>
          <cell r="R108" t="str">
            <v>DEPARTAMENTO DE RISARALDA,</v>
          </cell>
          <cell r="S108">
            <v>8914800857</v>
          </cell>
          <cell r="T108" t="str">
            <v>AHO</v>
          </cell>
          <cell r="U108">
            <v>601003693</v>
          </cell>
        </row>
        <row r="109">
          <cell r="A109">
            <v>24413579</v>
          </cell>
          <cell r="B109" t="str">
            <v>OLGA LILIANA HOYOS HEN</v>
          </cell>
          <cell r="C109" t="str">
            <v>CC</v>
          </cell>
          <cell r="D109">
            <v>24413579</v>
          </cell>
          <cell r="E109" t="str">
            <v>DAVIVIENDA</v>
          </cell>
          <cell r="F109" t="str">
            <v>AHO</v>
          </cell>
          <cell r="G109">
            <v>488440534672</v>
          </cell>
          <cell r="H109" t="str">
            <v>09/06/2026</v>
          </cell>
          <cell r="I109" t="str">
            <v>3385000.00</v>
          </cell>
          <cell r="J109" t="str">
            <v>ABONO EN CUENTA</v>
          </cell>
          <cell r="K109" t="str">
            <v>Exito en Red</v>
          </cell>
          <cell r="L109" t="str">
            <v/>
          </cell>
          <cell r="M109" t="str">
            <v/>
          </cell>
          <cell r="N109">
            <v>5</v>
          </cell>
          <cell r="O109" t="str">
            <v>PAGO</v>
          </cell>
          <cell r="P109" t="str">
            <v>SALUD</v>
          </cell>
          <cell r="Q109" t="str">
            <v>Enviado</v>
          </cell>
          <cell r="R109" t="str">
            <v>DEPARTAMENTO DE RISARALDA,</v>
          </cell>
          <cell r="S109">
            <v>8914800857</v>
          </cell>
          <cell r="T109" t="str">
            <v>AHO</v>
          </cell>
          <cell r="U109">
            <v>601003693</v>
          </cell>
        </row>
        <row r="110">
          <cell r="A110">
            <v>8914080314</v>
          </cell>
          <cell r="B110" t="str">
            <v>CRUZ ROJA SECCIONAL RI</v>
          </cell>
          <cell r="C110" t="str">
            <v>NIT</v>
          </cell>
          <cell r="D110">
            <v>8914080314</v>
          </cell>
          <cell r="E110" t="str">
            <v>BANCO DE BOGOTA</v>
          </cell>
          <cell r="F110" t="str">
            <v>CTE</v>
          </cell>
          <cell r="G110">
            <v>141039826</v>
          </cell>
          <cell r="H110" t="str">
            <v>09/06/2026</v>
          </cell>
          <cell r="I110" t="str">
            <v>50652452.00</v>
          </cell>
          <cell r="J110">
            <v>11808</v>
          </cell>
          <cell r="K110" t="str">
            <v>Exito en Red</v>
          </cell>
          <cell r="L110" t="str">
            <v/>
          </cell>
          <cell r="M110" t="str">
            <v/>
          </cell>
          <cell r="N110">
            <v>5</v>
          </cell>
          <cell r="O110" t="str">
            <v>PAGO</v>
          </cell>
          <cell r="P110" t="str">
            <v>SALUD</v>
          </cell>
          <cell r="Q110" t="str">
            <v>Enviado</v>
          </cell>
          <cell r="R110" t="str">
            <v>DEPARTAMENTO DE RISARALDA,</v>
          </cell>
          <cell r="S110">
            <v>8914800857</v>
          </cell>
          <cell r="T110" t="str">
            <v>AHO</v>
          </cell>
          <cell r="U110">
            <v>601003693</v>
          </cell>
        </row>
        <row r="111">
          <cell r="A111">
            <v>8914800857</v>
          </cell>
          <cell r="B111" t="str">
            <v>DEPARTAMENTO DE RISARA</v>
          </cell>
          <cell r="C111" t="str">
            <v>NIT</v>
          </cell>
          <cell r="D111">
            <v>8914800857</v>
          </cell>
          <cell r="E111" t="str">
            <v>BANCO DE OCCIDENTE</v>
          </cell>
          <cell r="F111" t="str">
            <v>CTE</v>
          </cell>
          <cell r="G111">
            <v>33488461</v>
          </cell>
          <cell r="H111" t="str">
            <v>09/06/2026</v>
          </cell>
          <cell r="I111" t="str">
            <v>938726.00</v>
          </cell>
          <cell r="J111">
            <v>12188</v>
          </cell>
          <cell r="K111" t="str">
            <v>Exito en Red</v>
          </cell>
          <cell r="L111" t="str">
            <v/>
          </cell>
          <cell r="M111" t="str">
            <v/>
          </cell>
          <cell r="N111">
            <v>5</v>
          </cell>
          <cell r="O111" t="str">
            <v>PAGO</v>
          </cell>
          <cell r="P111" t="str">
            <v>SALUD</v>
          </cell>
          <cell r="Q111" t="str">
            <v>Enviado</v>
          </cell>
          <cell r="R111" t="str">
            <v>DEPARTAMENTO DE RISARALDA,</v>
          </cell>
          <cell r="S111">
            <v>8914800857</v>
          </cell>
          <cell r="T111" t="str">
            <v>AHO</v>
          </cell>
          <cell r="U111">
            <v>601003693</v>
          </cell>
        </row>
        <row r="112">
          <cell r="A112">
            <v>9891773</v>
          </cell>
          <cell r="B112" t="str">
            <v>NEURIDIO ALBERTO VINAS</v>
          </cell>
          <cell r="C112" t="str">
            <v>CC</v>
          </cell>
          <cell r="D112">
            <v>9891773</v>
          </cell>
          <cell r="E112" t="str">
            <v>DAVIVIENDA</v>
          </cell>
          <cell r="F112" t="str">
            <v>AHO</v>
          </cell>
          <cell r="G112">
            <v>127270065445</v>
          </cell>
          <cell r="H112" t="str">
            <v>10/06/2026</v>
          </cell>
          <cell r="I112" t="str">
            <v>4111699.00</v>
          </cell>
          <cell r="J112" t="str">
            <v>ABONO EN CUENTA</v>
          </cell>
          <cell r="K112" t="str">
            <v>Exito en Red</v>
          </cell>
          <cell r="L112" t="str">
            <v/>
          </cell>
          <cell r="M112" t="str">
            <v/>
          </cell>
          <cell r="N112">
            <v>5</v>
          </cell>
          <cell r="O112" t="str">
            <v>PAGO</v>
          </cell>
          <cell r="P112" t="str">
            <v>SALUD</v>
          </cell>
          <cell r="Q112" t="str">
            <v>Enviado</v>
          </cell>
          <cell r="R112" t="str">
            <v>DEPARTAMENTO DE RISARALDA,</v>
          </cell>
          <cell r="S112">
            <v>8914800857</v>
          </cell>
          <cell r="T112" t="str">
            <v>AHO</v>
          </cell>
          <cell r="U112">
            <v>601003693</v>
          </cell>
        </row>
        <row r="113">
          <cell r="A113">
            <v>8914129882</v>
          </cell>
          <cell r="B113" t="str">
            <v>FONDO DE EMPLEADOS DE</v>
          </cell>
          <cell r="C113" t="str">
            <v>NIT</v>
          </cell>
          <cell r="D113">
            <v>8914129882</v>
          </cell>
          <cell r="E113" t="str">
            <v>BANCO CAJA SOCIAL</v>
          </cell>
          <cell r="F113" t="str">
            <v>CTE</v>
          </cell>
          <cell r="G113">
            <v>21003747172</v>
          </cell>
          <cell r="H113" t="str">
            <v>10/06/2026</v>
          </cell>
          <cell r="I113" t="str">
            <v>1696301.00</v>
          </cell>
          <cell r="J113" t="str">
            <v>ABONO EN CUENTA</v>
          </cell>
          <cell r="K113" t="str">
            <v>Exito en Red</v>
          </cell>
          <cell r="L113" t="str">
            <v/>
          </cell>
          <cell r="M113" t="str">
            <v/>
          </cell>
          <cell r="N113">
            <v>5</v>
          </cell>
          <cell r="O113" t="str">
            <v>PAGO</v>
          </cell>
          <cell r="P113" t="str">
            <v>SALUD</v>
          </cell>
          <cell r="Q113" t="str">
            <v>Enviado</v>
          </cell>
          <cell r="R113" t="str">
            <v>DEPARTAMENTO DE RISARALDA,</v>
          </cell>
          <cell r="S113">
            <v>8914800857</v>
          </cell>
          <cell r="T113" t="str">
            <v>AHO</v>
          </cell>
          <cell r="U113">
            <v>601003693</v>
          </cell>
        </row>
        <row r="114">
          <cell r="A114">
            <v>42002010</v>
          </cell>
          <cell r="B114" t="str">
            <v>MARTHA LUCIA RAMIREZ M</v>
          </cell>
          <cell r="C114" t="str">
            <v>CC</v>
          </cell>
          <cell r="D114">
            <v>42002010</v>
          </cell>
          <cell r="E114" t="str">
            <v>BANCOLOMBIA</v>
          </cell>
          <cell r="F114" t="str">
            <v>AHO</v>
          </cell>
          <cell r="G114">
            <v>7313460244</v>
          </cell>
          <cell r="H114" t="str">
            <v>10/06/2026</v>
          </cell>
          <cell r="I114" t="str">
            <v>3226000.00</v>
          </cell>
          <cell r="J114" t="str">
            <v>ABONO EN CUENTA</v>
          </cell>
          <cell r="K114" t="str">
            <v>Exito en Red</v>
          </cell>
          <cell r="L114" t="str">
            <v/>
          </cell>
          <cell r="M114" t="str">
            <v/>
          </cell>
          <cell r="N114">
            <v>5</v>
          </cell>
          <cell r="O114" t="str">
            <v>PAGO</v>
          </cell>
          <cell r="P114" t="str">
            <v>SALUD</v>
          </cell>
          <cell r="Q114" t="str">
            <v>Enviado</v>
          </cell>
          <cell r="R114" t="str">
            <v>DEPARTAMENTO DE RISARALDA,</v>
          </cell>
          <cell r="S114">
            <v>8914800857</v>
          </cell>
          <cell r="T114" t="str">
            <v>AHO</v>
          </cell>
          <cell r="U114">
            <v>601003693</v>
          </cell>
        </row>
        <row r="115">
          <cell r="A115">
            <v>12956365</v>
          </cell>
          <cell r="B115" t="str">
            <v>JORGE EDMUNDO PAEZ VIT</v>
          </cell>
          <cell r="C115" t="str">
            <v>CC</v>
          </cell>
          <cell r="D115">
            <v>12956365</v>
          </cell>
          <cell r="E115" t="str">
            <v>NEQUI</v>
          </cell>
          <cell r="F115" t="str">
            <v>AHO</v>
          </cell>
          <cell r="G115">
            <v>3122940320</v>
          </cell>
          <cell r="H115" t="str">
            <v>10/06/2026</v>
          </cell>
          <cell r="I115" t="str">
            <v>3226000.00</v>
          </cell>
          <cell r="J115" t="str">
            <v>ABONO EN CUENTA</v>
          </cell>
          <cell r="K115" t="str">
            <v>Exito en Red</v>
          </cell>
          <cell r="L115" t="str">
            <v/>
          </cell>
          <cell r="M115" t="str">
            <v/>
          </cell>
          <cell r="N115">
            <v>5</v>
          </cell>
          <cell r="O115" t="str">
            <v>PAGO</v>
          </cell>
          <cell r="P115" t="str">
            <v>SALUD</v>
          </cell>
          <cell r="Q115" t="str">
            <v>Enviado</v>
          </cell>
          <cell r="R115" t="str">
            <v>DEPARTAMENTO DE RISARALDA,</v>
          </cell>
          <cell r="S115">
            <v>8914800857</v>
          </cell>
          <cell r="T115" t="str">
            <v>AHO</v>
          </cell>
          <cell r="U115">
            <v>601003693</v>
          </cell>
        </row>
        <row r="116">
          <cell r="A116">
            <v>18503899</v>
          </cell>
          <cell r="B116" t="str">
            <v>MARTIN ELIAS GONZALEZ</v>
          </cell>
          <cell r="C116" t="str">
            <v>CC</v>
          </cell>
          <cell r="D116">
            <v>18503899</v>
          </cell>
          <cell r="E116" t="str">
            <v>DAVIVIENDA</v>
          </cell>
          <cell r="F116" t="str">
            <v>AHO</v>
          </cell>
          <cell r="G116">
            <v>127470044653</v>
          </cell>
          <cell r="H116" t="str">
            <v>10/06/2026</v>
          </cell>
          <cell r="I116" t="str">
            <v>3511000.00</v>
          </cell>
          <cell r="J116" t="str">
            <v>ABONO EN CUENTA</v>
          </cell>
          <cell r="K116" t="str">
            <v>Exito en Red</v>
          </cell>
          <cell r="L116" t="str">
            <v/>
          </cell>
          <cell r="M116" t="str">
            <v/>
          </cell>
          <cell r="N116">
            <v>5</v>
          </cell>
          <cell r="O116" t="str">
            <v>PAGO</v>
          </cell>
          <cell r="P116" t="str">
            <v>SALUD</v>
          </cell>
          <cell r="Q116" t="str">
            <v>Enviado</v>
          </cell>
          <cell r="R116" t="str">
            <v>DEPARTAMENTO DE RISARALDA,</v>
          </cell>
          <cell r="S116">
            <v>8914800857</v>
          </cell>
          <cell r="T116" t="str">
            <v>AHO</v>
          </cell>
          <cell r="U116">
            <v>601003693</v>
          </cell>
        </row>
        <row r="117">
          <cell r="A117">
            <v>1004734042</v>
          </cell>
          <cell r="B117" t="str">
            <v>PABLO OSPINA MARULANDA</v>
          </cell>
          <cell r="C117" t="str">
            <v>CC</v>
          </cell>
          <cell r="D117">
            <v>1004734042</v>
          </cell>
          <cell r="E117" t="str">
            <v>BANCOLOMBIA</v>
          </cell>
          <cell r="F117" t="str">
            <v>AHO</v>
          </cell>
          <cell r="G117">
            <v>91263990981</v>
          </cell>
          <cell r="H117" t="str">
            <v>10/06/2026</v>
          </cell>
          <cell r="I117" t="str">
            <v>4584000.00</v>
          </cell>
          <cell r="J117" t="str">
            <v>ABONO EN CUENTA</v>
          </cell>
          <cell r="K117" t="str">
            <v>Exito en Red</v>
          </cell>
          <cell r="L117" t="str">
            <v/>
          </cell>
          <cell r="M117" t="str">
            <v/>
          </cell>
          <cell r="N117">
            <v>5</v>
          </cell>
          <cell r="O117" t="str">
            <v>PAGO</v>
          </cell>
          <cell r="P117" t="str">
            <v>SALUD</v>
          </cell>
          <cell r="Q117" t="str">
            <v>Enviado</v>
          </cell>
          <cell r="R117" t="str">
            <v>DEPARTAMENTO DE RISARALDA,</v>
          </cell>
          <cell r="S117">
            <v>8914800857</v>
          </cell>
          <cell r="T117" t="str">
            <v>AHO</v>
          </cell>
          <cell r="U117">
            <v>601003693</v>
          </cell>
        </row>
        <row r="118">
          <cell r="A118">
            <v>10029460</v>
          </cell>
          <cell r="B118" t="str">
            <v>ALEJANDRO OSORIO ARANG</v>
          </cell>
          <cell r="C118" t="str">
            <v>CC</v>
          </cell>
          <cell r="D118">
            <v>10029460</v>
          </cell>
          <cell r="E118" t="str">
            <v>BANCOLOMBIA</v>
          </cell>
          <cell r="F118" t="str">
            <v>AHO</v>
          </cell>
          <cell r="G118">
            <v>70891536301</v>
          </cell>
          <cell r="H118" t="str">
            <v>10/06/2026</v>
          </cell>
          <cell r="I118" t="str">
            <v>3709000.00</v>
          </cell>
          <cell r="J118" t="str">
            <v>ABONO EN CUENTA</v>
          </cell>
          <cell r="K118" t="str">
            <v>Exito en Red</v>
          </cell>
          <cell r="L118" t="str">
            <v/>
          </cell>
          <cell r="M118" t="str">
            <v/>
          </cell>
          <cell r="N118">
            <v>5</v>
          </cell>
          <cell r="O118" t="str">
            <v>PAGO</v>
          </cell>
          <cell r="P118" t="str">
            <v>SALUD</v>
          </cell>
          <cell r="Q118" t="str">
            <v>Enviado</v>
          </cell>
          <cell r="R118" t="str">
            <v>DEPARTAMENTO DE RISARALDA,</v>
          </cell>
          <cell r="S118">
            <v>8914800857</v>
          </cell>
          <cell r="T118" t="str">
            <v>AHO</v>
          </cell>
          <cell r="U118">
            <v>601003693</v>
          </cell>
        </row>
        <row r="119">
          <cell r="A119">
            <v>1004995278</v>
          </cell>
          <cell r="B119" t="str">
            <v>MARIA CAMILA MARIN GIR</v>
          </cell>
          <cell r="C119" t="str">
            <v>CC</v>
          </cell>
          <cell r="D119">
            <v>1004995278</v>
          </cell>
          <cell r="E119" t="str">
            <v>BANCOLOMBIA</v>
          </cell>
          <cell r="F119" t="str">
            <v>AHO</v>
          </cell>
          <cell r="G119">
            <v>91284147192</v>
          </cell>
          <cell r="H119" t="str">
            <v>10/06/2026</v>
          </cell>
          <cell r="I119" t="str">
            <v>3709000.00</v>
          </cell>
          <cell r="J119" t="str">
            <v>ABONO EN CUENTA</v>
          </cell>
          <cell r="K119" t="str">
            <v>Exito en Red</v>
          </cell>
          <cell r="L119" t="str">
            <v/>
          </cell>
          <cell r="M119" t="str">
            <v/>
          </cell>
          <cell r="N119">
            <v>5</v>
          </cell>
          <cell r="O119" t="str">
            <v>PAGO</v>
          </cell>
          <cell r="P119" t="str">
            <v>SALUD</v>
          </cell>
          <cell r="Q119" t="str">
            <v>Enviado</v>
          </cell>
          <cell r="R119" t="str">
            <v>DEPARTAMENTO DE RISARALDA,</v>
          </cell>
          <cell r="S119">
            <v>8914800857</v>
          </cell>
          <cell r="T119" t="str">
            <v>AHO</v>
          </cell>
          <cell r="U119">
            <v>601003693</v>
          </cell>
        </row>
        <row r="120">
          <cell r="A120">
            <v>1004627672</v>
          </cell>
          <cell r="B120" t="str">
            <v>JHON ALEXANDER BOLA OS</v>
          </cell>
          <cell r="C120" t="str">
            <v>CC</v>
          </cell>
          <cell r="D120">
            <v>1004627672</v>
          </cell>
          <cell r="E120" t="str">
            <v>BANCOLOMBIA</v>
          </cell>
          <cell r="F120" t="str">
            <v>AHO</v>
          </cell>
          <cell r="G120">
            <v>72500006099</v>
          </cell>
          <cell r="H120" t="str">
            <v>10/06/2026</v>
          </cell>
          <cell r="I120" t="str">
            <v>2794000.00</v>
          </cell>
          <cell r="J120" t="str">
            <v>ABONO EN CUENTA</v>
          </cell>
          <cell r="K120" t="str">
            <v>Exito en Red</v>
          </cell>
          <cell r="L120" t="str">
            <v/>
          </cell>
          <cell r="M120" t="str">
            <v/>
          </cell>
          <cell r="N120">
            <v>5</v>
          </cell>
          <cell r="O120" t="str">
            <v>PAGO</v>
          </cell>
          <cell r="P120" t="str">
            <v>SALUD</v>
          </cell>
          <cell r="Q120" t="str">
            <v>Enviado</v>
          </cell>
          <cell r="R120" t="str">
            <v>DEPARTAMENTO DE RISARALDA,</v>
          </cell>
          <cell r="S120">
            <v>8914800857</v>
          </cell>
          <cell r="T120" t="str">
            <v>AHO</v>
          </cell>
          <cell r="U120">
            <v>601003693</v>
          </cell>
        </row>
        <row r="121">
          <cell r="A121">
            <v>42130622</v>
          </cell>
          <cell r="B121" t="str">
            <v>HEYDY MERCEDES ARRIAGA</v>
          </cell>
          <cell r="C121" t="str">
            <v>CC</v>
          </cell>
          <cell r="D121">
            <v>42130622</v>
          </cell>
          <cell r="E121" t="str">
            <v>BANCO DE BOGOTA</v>
          </cell>
          <cell r="F121" t="str">
            <v>AHO</v>
          </cell>
          <cell r="G121">
            <v>141150649</v>
          </cell>
          <cell r="H121" t="str">
            <v>10/06/2026</v>
          </cell>
          <cell r="I121" t="str">
            <v>4124000.00</v>
          </cell>
          <cell r="J121" t="str">
            <v>ABONO EN CUENTA</v>
          </cell>
          <cell r="K121" t="str">
            <v>Exito en Red</v>
          </cell>
          <cell r="L121" t="str">
            <v/>
          </cell>
          <cell r="M121" t="str">
            <v/>
          </cell>
          <cell r="N121">
            <v>5</v>
          </cell>
          <cell r="O121" t="str">
            <v>PAGO</v>
          </cell>
          <cell r="P121" t="str">
            <v>SALUD</v>
          </cell>
          <cell r="Q121" t="str">
            <v>Enviado</v>
          </cell>
          <cell r="R121" t="str">
            <v>DEPARTAMENTO DE RISARALDA,</v>
          </cell>
          <cell r="S121">
            <v>8914800857</v>
          </cell>
          <cell r="T121" t="str">
            <v>AHO</v>
          </cell>
          <cell r="U121">
            <v>601003693</v>
          </cell>
        </row>
        <row r="122">
          <cell r="A122">
            <v>1006360972</v>
          </cell>
          <cell r="B122" t="str">
            <v>JUAN CAMILO MOSQUERA O</v>
          </cell>
          <cell r="C122" t="str">
            <v>CC</v>
          </cell>
          <cell r="D122">
            <v>1006360972</v>
          </cell>
          <cell r="E122" t="str">
            <v>AV VILLAS</v>
          </cell>
          <cell r="F122" t="str">
            <v>AHO</v>
          </cell>
          <cell r="G122">
            <v>187838466</v>
          </cell>
          <cell r="H122" t="str">
            <v>10/06/2026</v>
          </cell>
          <cell r="I122" t="str">
            <v>4584000.00</v>
          </cell>
          <cell r="J122" t="str">
            <v>ABONO EN CUENTA</v>
          </cell>
          <cell r="K122" t="str">
            <v>Exito en Red</v>
          </cell>
          <cell r="L122" t="str">
            <v/>
          </cell>
          <cell r="M122" t="str">
            <v/>
          </cell>
          <cell r="N122">
            <v>5</v>
          </cell>
          <cell r="O122" t="str">
            <v>PAGO</v>
          </cell>
          <cell r="P122" t="str">
            <v>SALUD</v>
          </cell>
          <cell r="Q122" t="str">
            <v>Enviado</v>
          </cell>
          <cell r="R122" t="str">
            <v>DEPARTAMENTO DE RISARALDA,</v>
          </cell>
          <cell r="S122">
            <v>8914800857</v>
          </cell>
          <cell r="T122" t="str">
            <v>AHO</v>
          </cell>
          <cell r="U122">
            <v>601003693</v>
          </cell>
        </row>
        <row r="123">
          <cell r="A123">
            <v>1088018100</v>
          </cell>
          <cell r="B123" t="str">
            <v>JHON SEBASTIAN BETANCO</v>
          </cell>
          <cell r="C123" t="str">
            <v>CC</v>
          </cell>
          <cell r="D123">
            <v>1088018100</v>
          </cell>
          <cell r="E123" t="str">
            <v>DAVIVIENDA</v>
          </cell>
          <cell r="F123" t="str">
            <v>AHO</v>
          </cell>
          <cell r="G123">
            <v>127470139933</v>
          </cell>
          <cell r="H123" t="str">
            <v>10/06/2026</v>
          </cell>
          <cell r="I123" t="str">
            <v>2730000.00</v>
          </cell>
          <cell r="J123" t="str">
            <v>ABONO EN CUENTA</v>
          </cell>
          <cell r="K123" t="str">
            <v>Exito en Red</v>
          </cell>
          <cell r="L123" t="str">
            <v/>
          </cell>
          <cell r="M123" t="str">
            <v/>
          </cell>
          <cell r="N123">
            <v>5</v>
          </cell>
          <cell r="O123" t="str">
            <v>PAGO</v>
          </cell>
          <cell r="P123" t="str">
            <v>SALUD</v>
          </cell>
          <cell r="Q123" t="str">
            <v>Enviado</v>
          </cell>
          <cell r="R123" t="str">
            <v>DEPARTAMENTO DE RISARALDA,</v>
          </cell>
          <cell r="S123">
            <v>8914800857</v>
          </cell>
          <cell r="T123" t="str">
            <v>AHO</v>
          </cell>
          <cell r="U123">
            <v>601003693</v>
          </cell>
        </row>
        <row r="124">
          <cell r="A124">
            <v>1089601931</v>
          </cell>
          <cell r="B124" t="str">
            <v>SOFIA RAMIREZ TORRES</v>
          </cell>
          <cell r="C124" t="str">
            <v>CC</v>
          </cell>
          <cell r="D124">
            <v>1089601931</v>
          </cell>
          <cell r="E124" t="str">
            <v>BANCO CAJA SOCIAL</v>
          </cell>
          <cell r="F124" t="str">
            <v>AHO</v>
          </cell>
          <cell r="G124">
            <v>24151877313</v>
          </cell>
          <cell r="H124" t="str">
            <v>10/06/2026</v>
          </cell>
          <cell r="I124" t="str">
            <v>3226000.00</v>
          </cell>
          <cell r="J124" t="str">
            <v>ABONO EN CUENTA</v>
          </cell>
          <cell r="K124" t="str">
            <v>Exito en Red</v>
          </cell>
          <cell r="L124" t="str">
            <v/>
          </cell>
          <cell r="M124" t="str">
            <v/>
          </cell>
          <cell r="N124">
            <v>5</v>
          </cell>
          <cell r="O124" t="str">
            <v>PAGO</v>
          </cell>
          <cell r="P124" t="str">
            <v>SALUD</v>
          </cell>
          <cell r="Q124" t="str">
            <v>Enviado</v>
          </cell>
          <cell r="R124" t="str">
            <v>DEPARTAMENTO DE RISARALDA,</v>
          </cell>
          <cell r="S124">
            <v>8914800857</v>
          </cell>
          <cell r="T124" t="str">
            <v>AHO</v>
          </cell>
          <cell r="U124">
            <v>601003693</v>
          </cell>
        </row>
        <row r="125">
          <cell r="A125">
            <v>17588770</v>
          </cell>
          <cell r="B125" t="str">
            <v>URIEL ANTONIO FERNANDE</v>
          </cell>
          <cell r="C125" t="str">
            <v>CC</v>
          </cell>
          <cell r="D125">
            <v>17588770</v>
          </cell>
          <cell r="E125" t="str">
            <v>BANCO CAJA SOCIAL</v>
          </cell>
          <cell r="F125" t="str">
            <v>AHO</v>
          </cell>
          <cell r="G125">
            <v>24132827588</v>
          </cell>
          <cell r="H125" t="str">
            <v>10/06/2026</v>
          </cell>
          <cell r="I125" t="str">
            <v>3244000.00</v>
          </cell>
          <cell r="J125" t="str">
            <v>ABONO EN CUENTA</v>
          </cell>
          <cell r="K125" t="str">
            <v>Exito en Red</v>
          </cell>
          <cell r="L125" t="str">
            <v/>
          </cell>
          <cell r="M125" t="str">
            <v/>
          </cell>
          <cell r="N125">
            <v>5</v>
          </cell>
          <cell r="O125" t="str">
            <v>PAGO</v>
          </cell>
          <cell r="P125" t="str">
            <v>SALUD</v>
          </cell>
          <cell r="Q125" t="str">
            <v>Enviado</v>
          </cell>
          <cell r="R125" t="str">
            <v>DEPARTAMENTO DE RISARALDA,</v>
          </cell>
          <cell r="S125">
            <v>8914800857</v>
          </cell>
          <cell r="T125" t="str">
            <v>AHO</v>
          </cell>
          <cell r="U125">
            <v>601003693</v>
          </cell>
        </row>
        <row r="126">
          <cell r="A126">
            <v>42163793</v>
          </cell>
          <cell r="B126" t="str">
            <v>DIANA CAROLINA LONDO O</v>
          </cell>
          <cell r="C126" t="str">
            <v>CC</v>
          </cell>
          <cell r="D126">
            <v>42163793</v>
          </cell>
          <cell r="E126" t="str">
            <v>BANCO DE BOGOTA</v>
          </cell>
          <cell r="F126" t="str">
            <v>AHO</v>
          </cell>
          <cell r="G126">
            <v>468070396</v>
          </cell>
          <cell r="H126" t="str">
            <v>10/06/2026</v>
          </cell>
          <cell r="I126" t="str">
            <v>3709000.00</v>
          </cell>
          <cell r="J126" t="str">
            <v>ABONO EN CUENTA</v>
          </cell>
          <cell r="K126" t="str">
            <v>Exito en Red</v>
          </cell>
          <cell r="L126" t="str">
            <v/>
          </cell>
          <cell r="M126" t="str">
            <v/>
          </cell>
          <cell r="N126">
            <v>5</v>
          </cell>
          <cell r="O126" t="str">
            <v>PAGO</v>
          </cell>
          <cell r="P126" t="str">
            <v>SALUD</v>
          </cell>
          <cell r="Q126" t="str">
            <v>Enviado</v>
          </cell>
          <cell r="R126" t="str">
            <v>DEPARTAMENTO DE RISARALDA,</v>
          </cell>
          <cell r="S126">
            <v>8914800857</v>
          </cell>
          <cell r="T126" t="str">
            <v>AHO</v>
          </cell>
          <cell r="U126">
            <v>601003693</v>
          </cell>
        </row>
        <row r="127">
          <cell r="A127">
            <v>8914129882</v>
          </cell>
          <cell r="B127" t="str">
            <v>FONDO DE EMPLEADOS DE</v>
          </cell>
          <cell r="C127" t="str">
            <v>NIT</v>
          </cell>
          <cell r="D127">
            <v>8914129882</v>
          </cell>
          <cell r="E127" t="str">
            <v>BANCO CAJA SOCIAL</v>
          </cell>
          <cell r="F127" t="str">
            <v>CTE</v>
          </cell>
          <cell r="G127">
            <v>21003747172</v>
          </cell>
          <cell r="H127" t="str">
            <v>10/06/2026</v>
          </cell>
          <cell r="I127" t="str">
            <v>549692.00</v>
          </cell>
          <cell r="J127" t="str">
            <v>ABONO EN CUENTA</v>
          </cell>
          <cell r="K127" t="str">
            <v>Exito en Red</v>
          </cell>
          <cell r="L127" t="str">
            <v/>
          </cell>
          <cell r="M127" t="str">
            <v/>
          </cell>
          <cell r="N127">
            <v>5</v>
          </cell>
          <cell r="O127" t="str">
            <v>PAGO</v>
          </cell>
          <cell r="P127" t="str">
            <v>SALUD</v>
          </cell>
          <cell r="Q127" t="str">
            <v>Enviado</v>
          </cell>
          <cell r="R127" t="str">
            <v>DEPARTAMENTO DE RISARALDA,</v>
          </cell>
          <cell r="S127">
            <v>8914800857</v>
          </cell>
          <cell r="T127" t="str">
            <v>AHO</v>
          </cell>
          <cell r="U127">
            <v>601003693</v>
          </cell>
        </row>
        <row r="128">
          <cell r="A128">
            <v>25173438</v>
          </cell>
          <cell r="B128" t="str">
            <v>BEATRIZ ELENA GONZALEZ</v>
          </cell>
          <cell r="C128" t="str">
            <v>CC</v>
          </cell>
          <cell r="D128">
            <v>25173438</v>
          </cell>
          <cell r="E128" t="str">
            <v>NU</v>
          </cell>
          <cell r="F128" t="str">
            <v>AHO</v>
          </cell>
          <cell r="G128">
            <v>80620964</v>
          </cell>
          <cell r="H128" t="str">
            <v>10/06/2026</v>
          </cell>
          <cell r="I128" t="str">
            <v>2378308.00</v>
          </cell>
          <cell r="J128" t="str">
            <v>ABONO EN CUENTA</v>
          </cell>
          <cell r="K128" t="str">
            <v>Exito en Red</v>
          </cell>
          <cell r="L128" t="str">
            <v/>
          </cell>
          <cell r="M128" t="str">
            <v/>
          </cell>
          <cell r="N128">
            <v>5</v>
          </cell>
          <cell r="O128" t="str">
            <v>PAGO</v>
          </cell>
          <cell r="P128" t="str">
            <v>SALUD</v>
          </cell>
          <cell r="Q128" t="str">
            <v>Enviado</v>
          </cell>
          <cell r="R128" t="str">
            <v>DEPARTAMENTO DE RISARALDA,</v>
          </cell>
          <cell r="S128">
            <v>8914800857</v>
          </cell>
          <cell r="T128" t="str">
            <v>AHO</v>
          </cell>
          <cell r="U128">
            <v>601003693</v>
          </cell>
        </row>
        <row r="129">
          <cell r="A129">
            <v>9920671</v>
          </cell>
          <cell r="B129" t="str">
            <v>OSCAR ALONSO BUSTAMANT</v>
          </cell>
          <cell r="C129" t="str">
            <v>CC</v>
          </cell>
          <cell r="D129">
            <v>9920671</v>
          </cell>
          <cell r="E129" t="str">
            <v>BANCOLOMBIA</v>
          </cell>
          <cell r="F129" t="str">
            <v>AHO</v>
          </cell>
          <cell r="G129">
            <v>74408201121</v>
          </cell>
          <cell r="H129" t="str">
            <v>10/06/2026</v>
          </cell>
          <cell r="I129" t="str">
            <v>5521000.00</v>
          </cell>
          <cell r="J129" t="str">
            <v>ABONO EN CUENTA</v>
          </cell>
          <cell r="K129" t="str">
            <v>Exito en Red</v>
          </cell>
          <cell r="L129" t="str">
            <v/>
          </cell>
          <cell r="M129" t="str">
            <v/>
          </cell>
          <cell r="N129">
            <v>5</v>
          </cell>
          <cell r="O129" t="str">
            <v>PAGO</v>
          </cell>
          <cell r="P129" t="str">
            <v>SALUD</v>
          </cell>
          <cell r="Q129" t="str">
            <v>Enviado</v>
          </cell>
          <cell r="R129" t="str">
            <v>DEPARTAMENTO DE RISARALDA,</v>
          </cell>
          <cell r="S129">
            <v>8914800857</v>
          </cell>
          <cell r="T129" t="str">
            <v>AHO</v>
          </cell>
          <cell r="U129">
            <v>601003693</v>
          </cell>
        </row>
        <row r="130">
          <cell r="A130">
            <v>1093212473</v>
          </cell>
          <cell r="B130" t="str">
            <v>MARIANA VELEZ SERNA</v>
          </cell>
          <cell r="C130" t="str">
            <v>CC</v>
          </cell>
          <cell r="D130">
            <v>1093212473</v>
          </cell>
          <cell r="E130" t="str">
            <v>BANCO CAJA SOCIAL</v>
          </cell>
          <cell r="F130" t="str">
            <v>AHO</v>
          </cell>
          <cell r="G130">
            <v>24129693570</v>
          </cell>
          <cell r="H130" t="str">
            <v>10/06/2026</v>
          </cell>
          <cell r="I130" t="str">
            <v>2391000.00</v>
          </cell>
          <cell r="J130" t="str">
            <v>ABONO EN CUENTA</v>
          </cell>
          <cell r="K130" t="str">
            <v>Exito en Red</v>
          </cell>
          <cell r="L130" t="str">
            <v/>
          </cell>
          <cell r="M130" t="str">
            <v/>
          </cell>
          <cell r="N130">
            <v>5</v>
          </cell>
          <cell r="O130" t="str">
            <v>PAGO</v>
          </cell>
          <cell r="P130" t="str">
            <v>SALUD</v>
          </cell>
          <cell r="Q130" t="str">
            <v>Enviado</v>
          </cell>
          <cell r="R130" t="str">
            <v>DEPARTAMENTO DE RISARALDA,</v>
          </cell>
          <cell r="S130">
            <v>8914800857</v>
          </cell>
          <cell r="T130" t="str">
            <v>AHO</v>
          </cell>
          <cell r="U130">
            <v>601003693</v>
          </cell>
        </row>
        <row r="131">
          <cell r="A131">
            <v>1088322575</v>
          </cell>
          <cell r="B131" t="str">
            <v>GERALDIN ZAPATA ARANA</v>
          </cell>
          <cell r="C131" t="str">
            <v>CC</v>
          </cell>
          <cell r="D131">
            <v>1088322575</v>
          </cell>
          <cell r="E131" t="str">
            <v>DAVIVIENDA</v>
          </cell>
          <cell r="F131" t="str">
            <v>AHO</v>
          </cell>
          <cell r="G131">
            <v>126170330248</v>
          </cell>
          <cell r="H131" t="str">
            <v>10/06/2026</v>
          </cell>
          <cell r="I131" t="str">
            <v>3226000.00</v>
          </cell>
          <cell r="J131" t="str">
            <v>ABONO EN CUENTA</v>
          </cell>
          <cell r="K131" t="str">
            <v>Exito en Red</v>
          </cell>
          <cell r="L131" t="str">
            <v/>
          </cell>
          <cell r="M131" t="str">
            <v/>
          </cell>
          <cell r="N131">
            <v>5</v>
          </cell>
          <cell r="O131" t="str">
            <v>PAGO</v>
          </cell>
          <cell r="P131" t="str">
            <v>SALUD</v>
          </cell>
          <cell r="Q131" t="str">
            <v>Enviado</v>
          </cell>
          <cell r="R131" t="str">
            <v>DEPARTAMENTO DE RISARALDA,</v>
          </cell>
          <cell r="S131">
            <v>8914800857</v>
          </cell>
          <cell r="T131" t="str">
            <v>AHO</v>
          </cell>
          <cell r="U131">
            <v>601003693</v>
          </cell>
        </row>
        <row r="132">
          <cell r="A132">
            <v>1088284255</v>
          </cell>
          <cell r="B132" t="str">
            <v>SANTIAGO CORTES QUINTE</v>
          </cell>
          <cell r="C132" t="str">
            <v>CC</v>
          </cell>
          <cell r="D132">
            <v>1088284255</v>
          </cell>
          <cell r="E132" t="str">
            <v>BANCOLOMBIA</v>
          </cell>
          <cell r="F132" t="str">
            <v>AHO</v>
          </cell>
          <cell r="G132">
            <v>72313384757</v>
          </cell>
          <cell r="H132" t="str">
            <v>10/06/2026</v>
          </cell>
          <cell r="I132" t="str">
            <v>4124000.00</v>
          </cell>
          <cell r="J132" t="str">
            <v>ABONO EN CUENTA</v>
          </cell>
          <cell r="K132" t="str">
            <v>Exito en Red</v>
          </cell>
          <cell r="L132" t="str">
            <v/>
          </cell>
          <cell r="M132" t="str">
            <v/>
          </cell>
          <cell r="N132">
            <v>5</v>
          </cell>
          <cell r="O132" t="str">
            <v>PAGO</v>
          </cell>
          <cell r="P132" t="str">
            <v>SALUD</v>
          </cell>
          <cell r="Q132" t="str">
            <v>Enviado</v>
          </cell>
          <cell r="R132" t="str">
            <v>DEPARTAMENTO DE RISARALDA,</v>
          </cell>
          <cell r="S132">
            <v>8914800857</v>
          </cell>
          <cell r="T132" t="str">
            <v>AHO</v>
          </cell>
          <cell r="U132">
            <v>601003693</v>
          </cell>
        </row>
        <row r="133">
          <cell r="A133">
            <v>1088336196</v>
          </cell>
          <cell r="B133" t="str">
            <v>JUAN MANUEL ARIAS MART</v>
          </cell>
          <cell r="C133" t="str">
            <v>CC</v>
          </cell>
          <cell r="D133">
            <v>1088336196</v>
          </cell>
          <cell r="E133" t="str">
            <v>BANCOLOMBIA</v>
          </cell>
          <cell r="F133" t="str">
            <v>AHO</v>
          </cell>
          <cell r="G133">
            <v>85241666293</v>
          </cell>
          <cell r="H133" t="str">
            <v>10/06/2026</v>
          </cell>
          <cell r="I133" t="str">
            <v>3709000.00</v>
          </cell>
          <cell r="J133" t="str">
            <v>ABONO EN CUENTA</v>
          </cell>
          <cell r="K133" t="str">
            <v>Exito en Red</v>
          </cell>
          <cell r="L133" t="str">
            <v/>
          </cell>
          <cell r="M133" t="str">
            <v/>
          </cell>
          <cell r="N133">
            <v>5</v>
          </cell>
          <cell r="O133" t="str">
            <v>PAGO</v>
          </cell>
          <cell r="P133" t="str">
            <v>SALUD</v>
          </cell>
          <cell r="Q133" t="str">
            <v>Enviado</v>
          </cell>
          <cell r="R133" t="str">
            <v>DEPARTAMENTO DE RISARALDA,</v>
          </cell>
          <cell r="S133">
            <v>8914800857</v>
          </cell>
          <cell r="T133" t="str">
            <v>AHO</v>
          </cell>
          <cell r="U133">
            <v>601003693</v>
          </cell>
        </row>
        <row r="134">
          <cell r="A134">
            <v>10119751</v>
          </cell>
          <cell r="B134" t="str">
            <v>CARLOS ARTURO OROZCO G</v>
          </cell>
          <cell r="C134" t="str">
            <v>CC</v>
          </cell>
          <cell r="D134">
            <v>10119751</v>
          </cell>
          <cell r="E134" t="str">
            <v>DAVIVIENDA</v>
          </cell>
          <cell r="F134" t="str">
            <v>AHO</v>
          </cell>
          <cell r="G134">
            <v>126200086729</v>
          </cell>
          <cell r="H134" t="str">
            <v>10/06/2026</v>
          </cell>
          <cell r="I134" t="str">
            <v>5521000.00</v>
          </cell>
          <cell r="J134" t="str">
            <v>ABONO EN CUENTA</v>
          </cell>
          <cell r="K134" t="str">
            <v>Exito en Red</v>
          </cell>
          <cell r="L134" t="str">
            <v/>
          </cell>
          <cell r="M134" t="str">
            <v/>
          </cell>
          <cell r="N134">
            <v>5</v>
          </cell>
          <cell r="O134" t="str">
            <v>PAGO</v>
          </cell>
          <cell r="P134" t="str">
            <v>SALUD</v>
          </cell>
          <cell r="Q134" t="str">
            <v>Enviado</v>
          </cell>
          <cell r="R134" t="str">
            <v>DEPARTAMENTO DE RISARALDA,</v>
          </cell>
          <cell r="S134">
            <v>8914800857</v>
          </cell>
          <cell r="T134" t="str">
            <v>AHO</v>
          </cell>
          <cell r="U134">
            <v>601003693</v>
          </cell>
        </row>
        <row r="135">
          <cell r="A135">
            <v>42165626</v>
          </cell>
          <cell r="B135" t="str">
            <v>LIDA VIVIANA OSPINA CA</v>
          </cell>
          <cell r="C135" t="str">
            <v>CC</v>
          </cell>
          <cell r="D135">
            <v>42165626</v>
          </cell>
          <cell r="E135" t="str">
            <v>BANCO CAJA SOCIAL</v>
          </cell>
          <cell r="F135" t="str">
            <v>AHO</v>
          </cell>
          <cell r="G135">
            <v>24079255439</v>
          </cell>
          <cell r="H135" t="str">
            <v>10/06/2026</v>
          </cell>
          <cell r="I135" t="str">
            <v>3709000.00</v>
          </cell>
          <cell r="J135" t="str">
            <v>ABONO EN CUENTA</v>
          </cell>
          <cell r="K135" t="str">
            <v>Exito en Red</v>
          </cell>
          <cell r="L135" t="str">
            <v/>
          </cell>
          <cell r="M135" t="str">
            <v/>
          </cell>
          <cell r="N135">
            <v>5</v>
          </cell>
          <cell r="O135" t="str">
            <v>PAGO</v>
          </cell>
          <cell r="P135" t="str">
            <v>SALUD</v>
          </cell>
          <cell r="Q135" t="str">
            <v>Enviado</v>
          </cell>
          <cell r="R135" t="str">
            <v>DEPARTAMENTO DE RISARALDA,</v>
          </cell>
          <cell r="S135">
            <v>8914800857</v>
          </cell>
          <cell r="T135" t="str">
            <v>AHO</v>
          </cell>
          <cell r="U135">
            <v>601003693</v>
          </cell>
        </row>
        <row r="136">
          <cell r="A136">
            <v>10020667</v>
          </cell>
          <cell r="B136" t="str">
            <v>JAIME ANDRES SALAZAR R</v>
          </cell>
          <cell r="C136" t="str">
            <v>CC</v>
          </cell>
          <cell r="D136">
            <v>10020667</v>
          </cell>
          <cell r="E136" t="str">
            <v>BANCO CAJA SOCIAL</v>
          </cell>
          <cell r="F136" t="str">
            <v>AHO</v>
          </cell>
          <cell r="G136">
            <v>24515306097</v>
          </cell>
          <cell r="H136" t="str">
            <v>10/06/2026</v>
          </cell>
          <cell r="I136" t="str">
            <v>6302000.00</v>
          </cell>
          <cell r="J136" t="str">
            <v>ABONO EN CUENTA</v>
          </cell>
          <cell r="K136" t="str">
            <v>Exito en Red</v>
          </cell>
          <cell r="L136" t="str">
            <v/>
          </cell>
          <cell r="M136" t="str">
            <v/>
          </cell>
          <cell r="N136">
            <v>5</v>
          </cell>
          <cell r="O136" t="str">
            <v>PAGO</v>
          </cell>
          <cell r="P136" t="str">
            <v>SALUD</v>
          </cell>
          <cell r="Q136" t="str">
            <v>Enviado</v>
          </cell>
          <cell r="R136" t="str">
            <v>DEPARTAMENTO DE RISARALDA,</v>
          </cell>
          <cell r="S136">
            <v>8914800857</v>
          </cell>
          <cell r="T136" t="str">
            <v>AHO</v>
          </cell>
          <cell r="U136">
            <v>601003693</v>
          </cell>
        </row>
        <row r="137">
          <cell r="A137">
            <v>25202712</v>
          </cell>
          <cell r="B137" t="str">
            <v>ACENETH OSORNO VERGARA</v>
          </cell>
          <cell r="C137" t="str">
            <v>CC</v>
          </cell>
          <cell r="D137">
            <v>25202712</v>
          </cell>
          <cell r="E137" t="str">
            <v>AGRARIO</v>
          </cell>
          <cell r="F137" t="str">
            <v>AHO</v>
          </cell>
          <cell r="G137">
            <v>457322023431</v>
          </cell>
          <cell r="H137" t="str">
            <v>10/06/2026</v>
          </cell>
          <cell r="I137" t="str">
            <v>3385000.00</v>
          </cell>
          <cell r="J137" t="str">
            <v>ABONO EN CUENTA</v>
          </cell>
          <cell r="K137" t="str">
            <v>Exito en Red</v>
          </cell>
          <cell r="L137" t="str">
            <v/>
          </cell>
          <cell r="M137" t="str">
            <v/>
          </cell>
          <cell r="N137">
            <v>5</v>
          </cell>
          <cell r="O137" t="str">
            <v>PAGO</v>
          </cell>
          <cell r="P137" t="str">
            <v>SALUD</v>
          </cell>
          <cell r="Q137" t="str">
            <v>Enviado</v>
          </cell>
          <cell r="R137" t="str">
            <v>DEPARTAMENTO DE RISARALDA,</v>
          </cell>
          <cell r="S137">
            <v>8914800857</v>
          </cell>
          <cell r="T137" t="str">
            <v>AHO</v>
          </cell>
          <cell r="U137">
            <v>601003693</v>
          </cell>
        </row>
        <row r="138">
          <cell r="A138">
            <v>1088343952</v>
          </cell>
          <cell r="B138" t="str">
            <v>MANUELA GIRALDO PEREZ</v>
          </cell>
          <cell r="C138" t="str">
            <v>CC</v>
          </cell>
          <cell r="D138">
            <v>1088343952</v>
          </cell>
          <cell r="E138" t="str">
            <v>DAVIbank S.A</v>
          </cell>
          <cell r="F138" t="str">
            <v>AHO</v>
          </cell>
          <cell r="G138">
            <v>5772008404</v>
          </cell>
          <cell r="H138" t="str">
            <v>10/06/2026</v>
          </cell>
          <cell r="I138" t="str">
            <v>3709000.00</v>
          </cell>
          <cell r="J138" t="str">
            <v>ABONO EN CUENTA</v>
          </cell>
          <cell r="K138" t="str">
            <v>Exito en Red</v>
          </cell>
          <cell r="L138" t="str">
            <v/>
          </cell>
          <cell r="M138" t="str">
            <v/>
          </cell>
          <cell r="N138">
            <v>5</v>
          </cell>
          <cell r="O138" t="str">
            <v>PAGO</v>
          </cell>
          <cell r="P138" t="str">
            <v>SALUD</v>
          </cell>
          <cell r="Q138" t="str">
            <v>Enviado</v>
          </cell>
          <cell r="R138" t="str">
            <v>DEPARTAMENTO DE RISARALDA,</v>
          </cell>
          <cell r="S138">
            <v>8914800857</v>
          </cell>
          <cell r="T138" t="str">
            <v>AHO</v>
          </cell>
          <cell r="U138">
            <v>601003693</v>
          </cell>
        </row>
        <row r="139">
          <cell r="A139">
            <v>42147350</v>
          </cell>
          <cell r="B139" t="str">
            <v>ERIKA YULIETH LOPEZ G</v>
          </cell>
          <cell r="C139" t="str">
            <v>CC</v>
          </cell>
          <cell r="D139">
            <v>42147350</v>
          </cell>
          <cell r="E139" t="str">
            <v>BANCO CAJA SOCIAL</v>
          </cell>
          <cell r="F139" t="str">
            <v>AHO</v>
          </cell>
          <cell r="G139">
            <v>24100341809</v>
          </cell>
          <cell r="H139" t="str">
            <v>10/06/2026</v>
          </cell>
          <cell r="I139" t="str">
            <v>3244000.00</v>
          </cell>
          <cell r="J139" t="str">
            <v>ABONO EN CUENTA</v>
          </cell>
          <cell r="K139" t="str">
            <v>Exito en Red</v>
          </cell>
          <cell r="L139" t="str">
            <v/>
          </cell>
          <cell r="M139" t="str">
            <v/>
          </cell>
          <cell r="N139">
            <v>5</v>
          </cell>
          <cell r="O139" t="str">
            <v>PAGO</v>
          </cell>
          <cell r="P139" t="str">
            <v>SALUD</v>
          </cell>
          <cell r="Q139" t="str">
            <v>Enviado</v>
          </cell>
          <cell r="R139" t="str">
            <v>DEPARTAMENTO DE RISARALDA,</v>
          </cell>
          <cell r="S139">
            <v>8914800857</v>
          </cell>
          <cell r="T139" t="str">
            <v>AHO</v>
          </cell>
          <cell r="U139">
            <v>601003693</v>
          </cell>
        </row>
        <row r="140">
          <cell r="A140">
            <v>10000164</v>
          </cell>
          <cell r="B140" t="str">
            <v>GABRIEL ADOLFO BETANCO</v>
          </cell>
          <cell r="C140" t="str">
            <v>CC</v>
          </cell>
          <cell r="D140">
            <v>10000164</v>
          </cell>
          <cell r="E140" t="str">
            <v>BANCO POPULAR</v>
          </cell>
          <cell r="F140" t="str">
            <v>AHO</v>
          </cell>
          <cell r="G140">
            <v>500804210122</v>
          </cell>
          <cell r="H140" t="str">
            <v>11/06/2026</v>
          </cell>
          <cell r="I140" t="str">
            <v>3709000.00</v>
          </cell>
          <cell r="J140">
            <v>12029</v>
          </cell>
          <cell r="K140" t="str">
            <v>Exito en Red</v>
          </cell>
          <cell r="L140" t="str">
            <v/>
          </cell>
          <cell r="M140" t="str">
            <v/>
          </cell>
          <cell r="N140">
            <v>3</v>
          </cell>
          <cell r="O140" t="str">
            <v>PAGO</v>
          </cell>
          <cell r="P140" t="str">
            <v>SALUD</v>
          </cell>
          <cell r="Q140" t="str">
            <v>Enviado</v>
          </cell>
          <cell r="R140" t="str">
            <v>DEPARTAMENTO DE RISARALDA,</v>
          </cell>
          <cell r="S140">
            <v>8914800857</v>
          </cell>
          <cell r="T140" t="str">
            <v>AHO</v>
          </cell>
          <cell r="U140">
            <v>601003693</v>
          </cell>
        </row>
        <row r="141">
          <cell r="A141">
            <v>42150610</v>
          </cell>
          <cell r="B141" t="str">
            <v>DIANA CAROLINA LOPEZ A</v>
          </cell>
          <cell r="C141" t="str">
            <v>CC</v>
          </cell>
          <cell r="D141">
            <v>42150610</v>
          </cell>
          <cell r="E141" t="str">
            <v>BANCOLOMBIA</v>
          </cell>
          <cell r="F141" t="str">
            <v>AHO</v>
          </cell>
          <cell r="G141">
            <v>72849341635</v>
          </cell>
          <cell r="H141" t="str">
            <v>11/06/2026</v>
          </cell>
          <cell r="I141" t="str">
            <v>6302000.00</v>
          </cell>
          <cell r="J141">
            <v>12043</v>
          </cell>
          <cell r="K141" t="str">
            <v>Exito en Red</v>
          </cell>
          <cell r="L141" t="str">
            <v/>
          </cell>
          <cell r="M141" t="str">
            <v/>
          </cell>
          <cell r="N141">
            <v>3</v>
          </cell>
          <cell r="O141" t="str">
            <v>PAGO</v>
          </cell>
          <cell r="P141" t="str">
            <v>SALUD</v>
          </cell>
          <cell r="Q141" t="str">
            <v>Enviado</v>
          </cell>
          <cell r="R141" t="str">
            <v>DEPARTAMENTO DE RISARALDA,</v>
          </cell>
          <cell r="S141">
            <v>8914800857</v>
          </cell>
          <cell r="T141" t="str">
            <v>AHO</v>
          </cell>
          <cell r="U141">
            <v>601003693</v>
          </cell>
        </row>
        <row r="142">
          <cell r="A142">
            <v>1225090108</v>
          </cell>
          <cell r="B142" t="str">
            <v>MATEO ORTIZ POSADA</v>
          </cell>
          <cell r="C142" t="str">
            <v>CC</v>
          </cell>
          <cell r="D142">
            <v>1225090108</v>
          </cell>
          <cell r="E142" t="str">
            <v>BANCOLOMBIA</v>
          </cell>
          <cell r="F142" t="str">
            <v>AHO</v>
          </cell>
          <cell r="G142">
            <v>7361420254</v>
          </cell>
          <cell r="H142" t="str">
            <v>11/06/2026</v>
          </cell>
          <cell r="I142" t="str">
            <v>2692050.00</v>
          </cell>
          <cell r="J142">
            <v>12065</v>
          </cell>
          <cell r="K142" t="str">
            <v>Exito en Red</v>
          </cell>
          <cell r="L142" t="str">
            <v/>
          </cell>
          <cell r="M142" t="str">
            <v/>
          </cell>
          <cell r="N142">
            <v>3</v>
          </cell>
          <cell r="O142" t="str">
            <v>PAGO</v>
          </cell>
          <cell r="P142" t="str">
            <v>SALUD</v>
          </cell>
          <cell r="Q142" t="str">
            <v>Enviado</v>
          </cell>
          <cell r="R142" t="str">
            <v>DEPARTAMENTO DE RISARALDA,</v>
          </cell>
          <cell r="S142">
            <v>8914800857</v>
          </cell>
          <cell r="T142" t="str">
            <v>AHO</v>
          </cell>
          <cell r="U142">
            <v>601003693</v>
          </cell>
        </row>
        <row r="143">
          <cell r="A143">
            <v>1088307679</v>
          </cell>
          <cell r="B143" t="str">
            <v>JOHN HARRI CASTRO ZAPA</v>
          </cell>
          <cell r="C143" t="str">
            <v>CC</v>
          </cell>
          <cell r="D143">
            <v>1088307679</v>
          </cell>
          <cell r="E143" t="str">
            <v>BANCOLOMBIA</v>
          </cell>
          <cell r="F143" t="str">
            <v>AHO</v>
          </cell>
          <cell r="G143">
            <v>72590863930</v>
          </cell>
          <cell r="H143" t="str">
            <v>11/06/2026</v>
          </cell>
          <cell r="I143" t="str">
            <v>3709000.00</v>
          </cell>
          <cell r="J143">
            <v>12161</v>
          </cell>
          <cell r="K143" t="str">
            <v>Exito en Red</v>
          </cell>
          <cell r="L143" t="str">
            <v/>
          </cell>
          <cell r="M143" t="str">
            <v/>
          </cell>
          <cell r="N143">
            <v>3</v>
          </cell>
          <cell r="O143" t="str">
            <v>PAGO</v>
          </cell>
          <cell r="P143" t="str">
            <v>SALUD</v>
          </cell>
          <cell r="Q143" t="str">
            <v>Enviado</v>
          </cell>
          <cell r="R143" t="str">
            <v>DEPARTAMENTO DE RISARALDA,</v>
          </cell>
          <cell r="S143">
            <v>8914800857</v>
          </cell>
          <cell r="T143" t="str">
            <v>AHO</v>
          </cell>
          <cell r="U143">
            <v>601003693</v>
          </cell>
        </row>
        <row r="144">
          <cell r="A144">
            <v>8914129882</v>
          </cell>
          <cell r="B144" t="str">
            <v>FONDO DE EMPLEADOS DE</v>
          </cell>
          <cell r="C144" t="str">
            <v>NIT</v>
          </cell>
          <cell r="D144">
            <v>8914129882</v>
          </cell>
          <cell r="E144" t="str">
            <v>BANCO CAJA SOCIAL</v>
          </cell>
          <cell r="F144" t="str">
            <v>CTE</v>
          </cell>
          <cell r="G144">
            <v>21003747172</v>
          </cell>
          <cell r="H144" t="str">
            <v>11/06/2026</v>
          </cell>
          <cell r="I144" t="str">
            <v>1016950.00</v>
          </cell>
          <cell r="J144">
            <v>12065</v>
          </cell>
          <cell r="K144" t="str">
            <v>Exito en Red</v>
          </cell>
          <cell r="L144" t="str">
            <v/>
          </cell>
          <cell r="M144" t="str">
            <v/>
          </cell>
          <cell r="N144">
            <v>3</v>
          </cell>
          <cell r="O144" t="str">
            <v>PAGO</v>
          </cell>
          <cell r="P144" t="str">
            <v>SALUD</v>
          </cell>
          <cell r="Q144" t="str">
            <v>Enviado</v>
          </cell>
          <cell r="R144" t="str">
            <v>DEPARTAMENTO DE RISARALDA,</v>
          </cell>
          <cell r="S144">
            <v>8914800857</v>
          </cell>
          <cell r="T144" t="str">
            <v>AHO</v>
          </cell>
          <cell r="U144">
            <v>601003693</v>
          </cell>
        </row>
        <row r="145">
          <cell r="A145">
            <v>1088536921</v>
          </cell>
          <cell r="B145" t="str">
            <v>LEIDY JHOANA PATI O CA</v>
          </cell>
          <cell r="C145" t="str">
            <v>CC</v>
          </cell>
          <cell r="D145">
            <v>1088536921</v>
          </cell>
          <cell r="E145" t="str">
            <v>DAVIVIENDA</v>
          </cell>
          <cell r="F145" t="str">
            <v>AHO</v>
          </cell>
          <cell r="G145">
            <v>488401987349</v>
          </cell>
          <cell r="H145" t="str">
            <v>11/06/2026</v>
          </cell>
          <cell r="I145" t="str">
            <v>5808000.00</v>
          </cell>
          <cell r="J145">
            <v>12149</v>
          </cell>
          <cell r="K145" t="str">
            <v>Exito en Red</v>
          </cell>
          <cell r="L145" t="str">
            <v/>
          </cell>
          <cell r="M145" t="str">
            <v/>
          </cell>
          <cell r="N145">
            <v>3</v>
          </cell>
          <cell r="O145" t="str">
            <v>PAGO</v>
          </cell>
          <cell r="P145" t="str">
            <v>SALUD</v>
          </cell>
          <cell r="Q145" t="str">
            <v>Enviado</v>
          </cell>
          <cell r="R145" t="str">
            <v>DEPARTAMENTO DE RISARALDA,</v>
          </cell>
          <cell r="S145">
            <v>8914800857</v>
          </cell>
          <cell r="T145" t="str">
            <v>AHO</v>
          </cell>
          <cell r="U145">
            <v>601003693</v>
          </cell>
        </row>
        <row r="146">
          <cell r="A146">
            <v>1000731760</v>
          </cell>
          <cell r="B146" t="str">
            <v>KEVIN ANDRES CASTA EDA</v>
          </cell>
          <cell r="C146" t="str">
            <v>CC</v>
          </cell>
          <cell r="D146">
            <v>1000731760</v>
          </cell>
          <cell r="E146" t="str">
            <v>NU</v>
          </cell>
          <cell r="F146" t="str">
            <v>AHO</v>
          </cell>
          <cell r="G146">
            <v>43355296</v>
          </cell>
          <cell r="H146" t="str">
            <v>11/06/2026</v>
          </cell>
          <cell r="I146" t="str">
            <v>4584000.00</v>
          </cell>
          <cell r="J146">
            <v>12126</v>
          </cell>
          <cell r="K146" t="str">
            <v>Exito en Red</v>
          </cell>
          <cell r="L146" t="str">
            <v/>
          </cell>
          <cell r="M146" t="str">
            <v/>
          </cell>
          <cell r="N146">
            <v>3</v>
          </cell>
          <cell r="O146" t="str">
            <v>PAGO</v>
          </cell>
          <cell r="P146" t="str">
            <v>SALUD</v>
          </cell>
          <cell r="Q146" t="str">
            <v>Enviado</v>
          </cell>
          <cell r="R146" t="str">
            <v>DEPARTAMENTO DE RISARALDA,</v>
          </cell>
          <cell r="S146">
            <v>8914800857</v>
          </cell>
          <cell r="T146" t="str">
            <v>AHO</v>
          </cell>
          <cell r="U146">
            <v>601003693</v>
          </cell>
        </row>
        <row r="147">
          <cell r="A147">
            <v>24548827</v>
          </cell>
          <cell r="B147" t="str">
            <v>MARTA LILIANA GRAJALES</v>
          </cell>
          <cell r="C147" t="str">
            <v>CC</v>
          </cell>
          <cell r="D147">
            <v>24548827</v>
          </cell>
          <cell r="E147" t="str">
            <v>DAVIVIENDA</v>
          </cell>
          <cell r="F147" t="str">
            <v>AHO</v>
          </cell>
          <cell r="G147">
            <v>5014840279</v>
          </cell>
          <cell r="H147" t="str">
            <v>11/06/2026</v>
          </cell>
          <cell r="I147" t="str">
            <v>5521000.00</v>
          </cell>
          <cell r="J147">
            <v>12172</v>
          </cell>
          <cell r="K147" t="str">
            <v>Exito en Red</v>
          </cell>
          <cell r="L147" t="str">
            <v/>
          </cell>
          <cell r="M147" t="str">
            <v/>
          </cell>
          <cell r="N147">
            <v>3</v>
          </cell>
          <cell r="O147" t="str">
            <v>PAGO</v>
          </cell>
          <cell r="P147" t="str">
            <v>SALUD</v>
          </cell>
          <cell r="Q147" t="str">
            <v>Enviado</v>
          </cell>
          <cell r="R147" t="str">
            <v>DEPARTAMENTO DE RISARALDA,</v>
          </cell>
          <cell r="S147">
            <v>8914800857</v>
          </cell>
          <cell r="T147" t="str">
            <v>AHO</v>
          </cell>
          <cell r="U147">
            <v>601003693</v>
          </cell>
        </row>
        <row r="148">
          <cell r="A148">
            <v>1087562312</v>
          </cell>
          <cell r="B148" t="str">
            <v>JUAN STIVEN MESA LOPEZ</v>
          </cell>
          <cell r="C148" t="str">
            <v>CC</v>
          </cell>
          <cell r="D148">
            <v>1087562312</v>
          </cell>
          <cell r="E148" t="str">
            <v>DAVIVIENDA</v>
          </cell>
          <cell r="F148" t="str">
            <v>AHO</v>
          </cell>
          <cell r="G148">
            <v>126000713167</v>
          </cell>
          <cell r="H148" t="str">
            <v>11/06/2026</v>
          </cell>
          <cell r="I148" t="str">
            <v>3709000.00</v>
          </cell>
          <cell r="J148">
            <v>12222</v>
          </cell>
          <cell r="K148" t="str">
            <v>Exito en Red</v>
          </cell>
          <cell r="L148" t="str">
            <v/>
          </cell>
          <cell r="M148" t="str">
            <v/>
          </cell>
          <cell r="N148">
            <v>3</v>
          </cell>
          <cell r="O148" t="str">
            <v>PAGO</v>
          </cell>
          <cell r="P148" t="str">
            <v>SALUD</v>
          </cell>
          <cell r="Q148" t="str">
            <v>Enviado</v>
          </cell>
          <cell r="R148" t="str">
            <v>DEPARTAMENTO DE RISARALDA,</v>
          </cell>
          <cell r="S148">
            <v>8914800857</v>
          </cell>
          <cell r="T148" t="str">
            <v>AHO</v>
          </cell>
          <cell r="U148">
            <v>601003693</v>
          </cell>
        </row>
        <row r="149">
          <cell r="A149">
            <v>1094940736</v>
          </cell>
          <cell r="B149" t="str">
            <v>MARIA FERNANDA ACERO P</v>
          </cell>
          <cell r="C149" t="str">
            <v>CC</v>
          </cell>
          <cell r="D149">
            <v>1094940736</v>
          </cell>
          <cell r="E149" t="str">
            <v>BANCOLOMBIA</v>
          </cell>
          <cell r="F149" t="str">
            <v>AHO</v>
          </cell>
          <cell r="G149">
            <v>86584313171</v>
          </cell>
          <cell r="H149" t="str">
            <v>11/06/2026</v>
          </cell>
          <cell r="I149" t="str">
            <v>5521000.00</v>
          </cell>
          <cell r="J149">
            <v>12191</v>
          </cell>
          <cell r="K149" t="str">
            <v>Exito en Red</v>
          </cell>
          <cell r="L149" t="str">
            <v/>
          </cell>
          <cell r="M149" t="str">
            <v/>
          </cell>
          <cell r="N149">
            <v>3</v>
          </cell>
          <cell r="O149" t="str">
            <v>PAGO</v>
          </cell>
          <cell r="P149" t="str">
            <v>SALUD</v>
          </cell>
          <cell r="Q149" t="str">
            <v>Enviado</v>
          </cell>
          <cell r="R149" t="str">
            <v>DEPARTAMENTO DE RISARALDA,</v>
          </cell>
          <cell r="S149">
            <v>8914800857</v>
          </cell>
          <cell r="T149" t="str">
            <v>AHO</v>
          </cell>
          <cell r="U149">
            <v>601003693</v>
          </cell>
        </row>
        <row r="150">
          <cell r="A150">
            <v>18515500</v>
          </cell>
          <cell r="B150" t="str">
            <v>CESAR AUGUSTO OSORIO G</v>
          </cell>
          <cell r="C150" t="str">
            <v>CC</v>
          </cell>
          <cell r="D150">
            <v>18515500</v>
          </cell>
          <cell r="E150" t="str">
            <v>DAVIVIENDA</v>
          </cell>
          <cell r="F150" t="str">
            <v>AHO</v>
          </cell>
          <cell r="G150">
            <v>126670022832</v>
          </cell>
          <cell r="H150" t="str">
            <v>11/06/2026</v>
          </cell>
          <cell r="I150" t="str">
            <v>2994000.00</v>
          </cell>
          <cell r="J150">
            <v>12318</v>
          </cell>
          <cell r="K150" t="str">
            <v>Exito en Red</v>
          </cell>
          <cell r="L150" t="str">
            <v/>
          </cell>
          <cell r="M150" t="str">
            <v/>
          </cell>
          <cell r="N150">
            <v>3</v>
          </cell>
          <cell r="O150" t="str">
            <v>PAGO</v>
          </cell>
          <cell r="P150" t="str">
            <v>SALUD</v>
          </cell>
          <cell r="Q150" t="str">
            <v>Enviado</v>
          </cell>
          <cell r="R150" t="str">
            <v>DEPARTAMENTO DE RISARALDA,</v>
          </cell>
          <cell r="S150">
            <v>8914800857</v>
          </cell>
          <cell r="T150" t="str">
            <v>AHO</v>
          </cell>
          <cell r="U150">
            <v>601003693</v>
          </cell>
        </row>
        <row r="151">
          <cell r="A151">
            <v>10030536</v>
          </cell>
          <cell r="B151" t="str">
            <v>OSCAR EDUARDO DONCEL A</v>
          </cell>
          <cell r="C151" t="str">
            <v>CC</v>
          </cell>
          <cell r="D151">
            <v>10030536</v>
          </cell>
          <cell r="E151" t="str">
            <v>BANCOLOMBIA</v>
          </cell>
          <cell r="F151" t="str">
            <v>AHO</v>
          </cell>
          <cell r="G151">
            <v>91288170300</v>
          </cell>
          <cell r="H151" t="str">
            <v>11/06/2026</v>
          </cell>
          <cell r="I151" t="str">
            <v>3709000.00</v>
          </cell>
          <cell r="J151">
            <v>12295</v>
          </cell>
          <cell r="K151" t="str">
            <v>Exito en Red</v>
          </cell>
          <cell r="L151" t="str">
            <v/>
          </cell>
          <cell r="M151" t="str">
            <v/>
          </cell>
          <cell r="N151">
            <v>3</v>
          </cell>
          <cell r="O151" t="str">
            <v>PAGO</v>
          </cell>
          <cell r="P151" t="str">
            <v>SALUD</v>
          </cell>
          <cell r="Q151" t="str">
            <v>Enviado</v>
          </cell>
          <cell r="R151" t="str">
            <v>DEPARTAMENTO DE RISARALDA,</v>
          </cell>
          <cell r="S151">
            <v>8914800857</v>
          </cell>
          <cell r="T151" t="str">
            <v>AHO</v>
          </cell>
          <cell r="U151">
            <v>601003693</v>
          </cell>
        </row>
        <row r="152">
          <cell r="A152">
            <v>1225089350</v>
          </cell>
          <cell r="B152" t="str">
            <v>MANUELA GARCIA CASTRO</v>
          </cell>
          <cell r="C152" t="str">
            <v>CC</v>
          </cell>
          <cell r="D152">
            <v>1225089350</v>
          </cell>
          <cell r="E152" t="str">
            <v>BANCOLOMBIA</v>
          </cell>
          <cell r="F152" t="str">
            <v>AHO</v>
          </cell>
          <cell r="G152">
            <v>85200000967</v>
          </cell>
          <cell r="H152" t="str">
            <v>11/06/2026</v>
          </cell>
          <cell r="I152" t="str">
            <v>5808000.00</v>
          </cell>
          <cell r="J152">
            <v>12264</v>
          </cell>
          <cell r="K152" t="str">
            <v>Exito en Red</v>
          </cell>
          <cell r="L152" t="str">
            <v/>
          </cell>
          <cell r="M152" t="str">
            <v/>
          </cell>
          <cell r="N152">
            <v>3</v>
          </cell>
          <cell r="O152" t="str">
            <v>PAGO</v>
          </cell>
          <cell r="P152" t="str">
            <v>SALUD</v>
          </cell>
          <cell r="Q152" t="str">
            <v>Enviado</v>
          </cell>
          <cell r="R152" t="str">
            <v>DEPARTAMENTO DE RISARALDA,</v>
          </cell>
          <cell r="S152">
            <v>8914800857</v>
          </cell>
          <cell r="T152" t="str">
            <v>AHO</v>
          </cell>
          <cell r="U152">
            <v>601003693</v>
          </cell>
        </row>
        <row r="153">
          <cell r="A153">
            <v>1088343882</v>
          </cell>
          <cell r="B153" t="str">
            <v>ANGIE DANIELA CIRO DUQ</v>
          </cell>
          <cell r="C153" t="str">
            <v>CC</v>
          </cell>
          <cell r="D153">
            <v>1088343882</v>
          </cell>
          <cell r="E153" t="str">
            <v>BANCOLOMBIA</v>
          </cell>
          <cell r="F153" t="str">
            <v>AHO</v>
          </cell>
          <cell r="G153">
            <v>72554091343</v>
          </cell>
          <cell r="H153" t="str">
            <v>11/06/2026</v>
          </cell>
          <cell r="I153" t="str">
            <v>5808000.00</v>
          </cell>
          <cell r="J153">
            <v>12402</v>
          </cell>
          <cell r="K153" t="str">
            <v>Exito en Red</v>
          </cell>
          <cell r="L153" t="str">
            <v/>
          </cell>
          <cell r="M153" t="str">
            <v/>
          </cell>
          <cell r="N153">
            <v>3</v>
          </cell>
          <cell r="O153" t="str">
            <v>PAGO</v>
          </cell>
          <cell r="P153" t="str">
            <v>SALUD</v>
          </cell>
          <cell r="Q153" t="str">
            <v>Enviado</v>
          </cell>
          <cell r="R153" t="str">
            <v>DEPARTAMENTO DE RISARALDA,</v>
          </cell>
          <cell r="S153">
            <v>8914800857</v>
          </cell>
          <cell r="T153" t="str">
            <v>AHO</v>
          </cell>
          <cell r="U153">
            <v>601003693</v>
          </cell>
        </row>
        <row r="154">
          <cell r="A154">
            <v>1088329560</v>
          </cell>
          <cell r="B154" t="str">
            <v>JUANA SOFIA ANGEL DUQE</v>
          </cell>
          <cell r="C154" t="str">
            <v>CC</v>
          </cell>
          <cell r="D154">
            <v>1088329560</v>
          </cell>
          <cell r="E154" t="str">
            <v>DAVIVIENDA</v>
          </cell>
          <cell r="F154" t="str">
            <v>AHO</v>
          </cell>
          <cell r="G154">
            <v>488417174593</v>
          </cell>
          <cell r="H154" t="str">
            <v>11/06/2026</v>
          </cell>
          <cell r="I154" t="str">
            <v>3511000.00</v>
          </cell>
          <cell r="J154">
            <v>12326</v>
          </cell>
          <cell r="K154" t="str">
            <v>Exito en Red</v>
          </cell>
          <cell r="L154" t="str">
            <v/>
          </cell>
          <cell r="M154" t="str">
            <v/>
          </cell>
          <cell r="N154">
            <v>3</v>
          </cell>
          <cell r="O154" t="str">
            <v>PAGO</v>
          </cell>
          <cell r="P154" t="str">
            <v>SALUD</v>
          </cell>
          <cell r="Q154" t="str">
            <v>Enviado</v>
          </cell>
          <cell r="R154" t="str">
            <v>DEPARTAMENTO DE RISARALDA,</v>
          </cell>
          <cell r="S154">
            <v>8914800857</v>
          </cell>
          <cell r="T154" t="str">
            <v>AHO</v>
          </cell>
          <cell r="U154">
            <v>601003693</v>
          </cell>
        </row>
        <row r="155">
          <cell r="A155">
            <v>1088308199</v>
          </cell>
          <cell r="B155" t="str">
            <v>BA OL GARCIA LEIDY JOH</v>
          </cell>
          <cell r="C155" t="str">
            <v>CC</v>
          </cell>
          <cell r="D155">
            <v>1088308199</v>
          </cell>
          <cell r="E155" t="str">
            <v>DAVIbank S.A</v>
          </cell>
          <cell r="F155" t="str">
            <v>AHO</v>
          </cell>
          <cell r="G155">
            <v>5772035042</v>
          </cell>
          <cell r="H155" t="str">
            <v>11/06/2026</v>
          </cell>
          <cell r="I155" t="str">
            <v>90228.00</v>
          </cell>
          <cell r="J155">
            <v>12414</v>
          </cell>
          <cell r="K155" t="str">
            <v>Exito en Red</v>
          </cell>
          <cell r="L155" t="str">
            <v/>
          </cell>
          <cell r="M155" t="str">
            <v/>
          </cell>
          <cell r="N155">
            <v>3</v>
          </cell>
          <cell r="O155" t="str">
            <v>PAGO</v>
          </cell>
          <cell r="P155" t="str">
            <v>SALUD</v>
          </cell>
          <cell r="Q155" t="str">
            <v>Enviado</v>
          </cell>
          <cell r="R155" t="str">
            <v>DEPARTAMENTO DE RISARALDA,</v>
          </cell>
          <cell r="S155">
            <v>8914800857</v>
          </cell>
          <cell r="T155" t="str">
            <v>AHO</v>
          </cell>
          <cell r="U155">
            <v>601003693</v>
          </cell>
        </row>
        <row r="156">
          <cell r="A156">
            <v>42116859</v>
          </cell>
          <cell r="B156" t="str">
            <v>LUZ HELENA QUINTERO GO</v>
          </cell>
          <cell r="C156" t="str">
            <v>CC</v>
          </cell>
          <cell r="D156">
            <v>42116859</v>
          </cell>
          <cell r="E156" t="str">
            <v>BANCO DE BOGOTA</v>
          </cell>
          <cell r="F156" t="str">
            <v>AHO</v>
          </cell>
          <cell r="G156">
            <v>468679337</v>
          </cell>
          <cell r="H156" t="str">
            <v>11/06/2026</v>
          </cell>
          <cell r="I156" t="str">
            <v>45114.00</v>
          </cell>
          <cell r="J156">
            <v>12423</v>
          </cell>
          <cell r="K156" t="str">
            <v>Exito en Red</v>
          </cell>
          <cell r="L156" t="str">
            <v/>
          </cell>
          <cell r="M156" t="str">
            <v/>
          </cell>
          <cell r="N156">
            <v>3</v>
          </cell>
          <cell r="O156" t="str">
            <v>PAGO</v>
          </cell>
          <cell r="P156" t="str">
            <v>SALUD</v>
          </cell>
          <cell r="Q156" t="str">
            <v>Enviado</v>
          </cell>
          <cell r="R156" t="str">
            <v>DEPARTAMENTO DE RISARALDA,</v>
          </cell>
          <cell r="S156">
            <v>8914800857</v>
          </cell>
          <cell r="T156" t="str">
            <v>AHO</v>
          </cell>
          <cell r="U156">
            <v>601003693</v>
          </cell>
        </row>
        <row r="157">
          <cell r="A157">
            <v>1053769774</v>
          </cell>
          <cell r="B157" t="str">
            <v>GONZALEZ CASTILLO JULI</v>
          </cell>
          <cell r="C157" t="str">
            <v>CC</v>
          </cell>
          <cell r="D157">
            <v>1053769774</v>
          </cell>
          <cell r="E157" t="str">
            <v>BANCOLOMBIA</v>
          </cell>
          <cell r="F157" t="str">
            <v>AHO</v>
          </cell>
          <cell r="G157">
            <v>82934999556</v>
          </cell>
          <cell r="H157" t="str">
            <v>11/06/2026</v>
          </cell>
          <cell r="I157" t="str">
            <v>135342.00</v>
          </cell>
          <cell r="J157">
            <v>12421</v>
          </cell>
          <cell r="K157" t="str">
            <v>Exito en Red</v>
          </cell>
          <cell r="L157" t="str">
            <v/>
          </cell>
          <cell r="M157" t="str">
            <v/>
          </cell>
          <cell r="N157">
            <v>3</v>
          </cell>
          <cell r="O157" t="str">
            <v>PAGO</v>
          </cell>
          <cell r="P157" t="str">
            <v>SALUD</v>
          </cell>
          <cell r="Q157" t="str">
            <v>Enviado</v>
          </cell>
          <cell r="R157" t="str">
            <v>DEPARTAMENTO DE RISARALDA,</v>
          </cell>
          <cell r="S157">
            <v>8914800857</v>
          </cell>
          <cell r="T157" t="str">
            <v>AHO</v>
          </cell>
          <cell r="U157">
            <v>601003693</v>
          </cell>
        </row>
        <row r="158">
          <cell r="A158">
            <v>1053815518</v>
          </cell>
          <cell r="B158" t="str">
            <v>MARTINEZ HURTADO LAURA</v>
          </cell>
          <cell r="C158" t="str">
            <v>CC</v>
          </cell>
          <cell r="D158">
            <v>1053815518</v>
          </cell>
          <cell r="E158" t="str">
            <v>LULO BANK S.A</v>
          </cell>
          <cell r="F158" t="str">
            <v>AHO</v>
          </cell>
          <cell r="G158">
            <v>187757189685</v>
          </cell>
          <cell r="H158" t="str">
            <v>11/06/2026</v>
          </cell>
          <cell r="I158" t="str">
            <v>125428.00</v>
          </cell>
          <cell r="J158">
            <v>12410</v>
          </cell>
          <cell r="K158" t="str">
            <v>Exito en Red</v>
          </cell>
          <cell r="L158" t="str">
            <v/>
          </cell>
          <cell r="M158" t="str">
            <v/>
          </cell>
          <cell r="N158">
            <v>3</v>
          </cell>
          <cell r="O158" t="str">
            <v>PAGO</v>
          </cell>
          <cell r="P158" t="str">
            <v>SALUD</v>
          </cell>
          <cell r="Q158" t="str">
            <v>Enviado</v>
          </cell>
          <cell r="R158" t="str">
            <v>DEPARTAMENTO DE RISARALDA,</v>
          </cell>
          <cell r="S158">
            <v>8914800857</v>
          </cell>
          <cell r="T158" t="str">
            <v>AHO</v>
          </cell>
          <cell r="U158">
            <v>601003693</v>
          </cell>
        </row>
        <row r="159">
          <cell r="A159">
            <v>18509748</v>
          </cell>
          <cell r="B159" t="str">
            <v>MONTOYA ZULUAGA JHON J</v>
          </cell>
          <cell r="C159" t="str">
            <v>CC</v>
          </cell>
          <cell r="D159">
            <v>18509748</v>
          </cell>
          <cell r="E159" t="str">
            <v>DAVIVIENDA</v>
          </cell>
          <cell r="F159" t="str">
            <v>AHO</v>
          </cell>
          <cell r="G159">
            <v>302666839</v>
          </cell>
          <cell r="H159" t="str">
            <v>11/06/2026</v>
          </cell>
          <cell r="I159" t="str">
            <v>90228.00</v>
          </cell>
          <cell r="J159">
            <v>12462</v>
          </cell>
          <cell r="K159" t="str">
            <v>Exito en Red</v>
          </cell>
          <cell r="L159" t="str">
            <v/>
          </cell>
          <cell r="M159" t="str">
            <v/>
          </cell>
          <cell r="N159">
            <v>3</v>
          </cell>
          <cell r="O159" t="str">
            <v>PAGO</v>
          </cell>
          <cell r="P159" t="str">
            <v>SALUD</v>
          </cell>
          <cell r="Q159" t="str">
            <v>Enviado</v>
          </cell>
          <cell r="R159" t="str">
            <v>DEPARTAMENTO DE RISARALDA,</v>
          </cell>
          <cell r="S159">
            <v>8914800857</v>
          </cell>
          <cell r="T159" t="str">
            <v>AHO</v>
          </cell>
          <cell r="U159">
            <v>601003693</v>
          </cell>
        </row>
        <row r="160">
          <cell r="A160">
            <v>42116859</v>
          </cell>
          <cell r="B160" t="str">
            <v>LUZ HELENA QUINTERO GO</v>
          </cell>
          <cell r="C160" t="str">
            <v>CC</v>
          </cell>
          <cell r="D160">
            <v>42116859</v>
          </cell>
          <cell r="E160" t="str">
            <v>BANCO DE BOGOTA</v>
          </cell>
          <cell r="F160" t="str">
            <v>AHO</v>
          </cell>
          <cell r="G160">
            <v>468679337</v>
          </cell>
          <cell r="H160" t="str">
            <v>11/06/2026</v>
          </cell>
          <cell r="I160" t="str">
            <v>125428.00</v>
          </cell>
          <cell r="J160">
            <v>12460</v>
          </cell>
          <cell r="K160" t="str">
            <v>Exito en Red</v>
          </cell>
          <cell r="L160" t="str">
            <v/>
          </cell>
          <cell r="M160" t="str">
            <v/>
          </cell>
          <cell r="N160">
            <v>3</v>
          </cell>
          <cell r="O160" t="str">
            <v>PAGO</v>
          </cell>
          <cell r="P160" t="str">
            <v>SALUD</v>
          </cell>
          <cell r="Q160" t="str">
            <v>Enviado</v>
          </cell>
          <cell r="R160" t="str">
            <v>DEPARTAMENTO DE RISARALDA,</v>
          </cell>
          <cell r="S160">
            <v>8914800857</v>
          </cell>
          <cell r="T160" t="str">
            <v>AHO</v>
          </cell>
          <cell r="U160">
            <v>601003693</v>
          </cell>
        </row>
        <row r="161">
          <cell r="A161">
            <v>1087558522</v>
          </cell>
          <cell r="B161" t="str">
            <v>JUAN GUILLERMO GONZALE</v>
          </cell>
          <cell r="C161" t="str">
            <v>CC</v>
          </cell>
          <cell r="D161">
            <v>1087558522</v>
          </cell>
          <cell r="E161" t="str">
            <v>BANCO DE BOGOTA</v>
          </cell>
          <cell r="F161" t="str">
            <v>AHO</v>
          </cell>
          <cell r="G161">
            <v>468056338</v>
          </cell>
          <cell r="H161" t="str">
            <v>11/06/2026</v>
          </cell>
          <cell r="I161" t="str">
            <v>4124000.00</v>
          </cell>
          <cell r="J161">
            <v>12461</v>
          </cell>
          <cell r="K161" t="str">
            <v>Exito en Red</v>
          </cell>
          <cell r="L161" t="str">
            <v/>
          </cell>
          <cell r="M161" t="str">
            <v/>
          </cell>
          <cell r="N161">
            <v>3</v>
          </cell>
          <cell r="O161" t="str">
            <v>PAGO</v>
          </cell>
          <cell r="P161" t="str">
            <v>SALUD</v>
          </cell>
          <cell r="Q161" t="str">
            <v>Enviado</v>
          </cell>
          <cell r="R161" t="str">
            <v>DEPARTAMENTO DE RISARALDA,</v>
          </cell>
          <cell r="S161">
            <v>8914800857</v>
          </cell>
          <cell r="T161" t="str">
            <v>AHO</v>
          </cell>
          <cell r="U161">
            <v>601003693</v>
          </cell>
        </row>
        <row r="162">
          <cell r="A162">
            <v>82361511</v>
          </cell>
          <cell r="B162" t="str">
            <v>GILMAR MORENO AGUALIMP</v>
          </cell>
          <cell r="C162" t="str">
            <v>CC</v>
          </cell>
          <cell r="D162">
            <v>82361511</v>
          </cell>
          <cell r="E162" t="str">
            <v>BANCOLOMBIA</v>
          </cell>
          <cell r="F162" t="str">
            <v>AHO</v>
          </cell>
          <cell r="G162">
            <v>27094404890</v>
          </cell>
          <cell r="H162" t="str">
            <v>11/06/2026</v>
          </cell>
          <cell r="I162" t="str">
            <v>3709000.00</v>
          </cell>
          <cell r="J162">
            <v>12478</v>
          </cell>
          <cell r="K162" t="str">
            <v>Exito en Red</v>
          </cell>
          <cell r="L162" t="str">
            <v/>
          </cell>
          <cell r="M162" t="str">
            <v/>
          </cell>
          <cell r="N162">
            <v>3</v>
          </cell>
          <cell r="O162" t="str">
            <v>PAGO</v>
          </cell>
          <cell r="P162" t="str">
            <v>SALUD</v>
          </cell>
          <cell r="Q162" t="str">
            <v>Enviado</v>
          </cell>
          <cell r="R162" t="str">
            <v>DEPARTAMENTO DE RISARALDA,</v>
          </cell>
          <cell r="S162">
            <v>8914800857</v>
          </cell>
          <cell r="T162" t="str">
            <v>AHO</v>
          </cell>
          <cell r="U162">
            <v>601003693</v>
          </cell>
        </row>
        <row r="163">
          <cell r="A163">
            <v>1193085782</v>
          </cell>
          <cell r="B163" t="str">
            <v>VALENTINA BEDOYA GALEA</v>
          </cell>
          <cell r="C163" t="str">
            <v>CC</v>
          </cell>
          <cell r="D163">
            <v>1193085782</v>
          </cell>
          <cell r="E163" t="str">
            <v>DAVIVIENDA</v>
          </cell>
          <cell r="F163" t="str">
            <v>AHO</v>
          </cell>
          <cell r="G163">
            <v>488436943119</v>
          </cell>
          <cell r="H163" t="str">
            <v>11/06/2026</v>
          </cell>
          <cell r="I163" t="str">
            <v>3709000.00</v>
          </cell>
          <cell r="J163">
            <v>12629</v>
          </cell>
          <cell r="K163" t="str">
            <v>Exito en Red</v>
          </cell>
          <cell r="L163" t="str">
            <v/>
          </cell>
          <cell r="M163" t="str">
            <v/>
          </cell>
          <cell r="N163">
            <v>3</v>
          </cell>
          <cell r="O163" t="str">
            <v>PAGO</v>
          </cell>
          <cell r="P163" t="str">
            <v>SALUD</v>
          </cell>
          <cell r="Q163" t="str">
            <v>Enviado</v>
          </cell>
          <cell r="R163" t="str">
            <v>DEPARTAMENTO DE RISARALDA,</v>
          </cell>
          <cell r="S163">
            <v>8914800857</v>
          </cell>
          <cell r="T163" t="str">
            <v>AHO</v>
          </cell>
          <cell r="U163">
            <v>601003693</v>
          </cell>
        </row>
        <row r="164">
          <cell r="A164">
            <v>18596920</v>
          </cell>
          <cell r="B164" t="str">
            <v>CARLOS EDUARDO TORO AV</v>
          </cell>
          <cell r="C164" t="str">
            <v>CC</v>
          </cell>
          <cell r="D164">
            <v>18596920</v>
          </cell>
          <cell r="E164" t="str">
            <v>AGRARIO</v>
          </cell>
          <cell r="F164" t="str">
            <v>AHO</v>
          </cell>
          <cell r="G164">
            <v>457150068002</v>
          </cell>
          <cell r="H164" t="str">
            <v>11/06/2026</v>
          </cell>
          <cell r="I164" t="str">
            <v>5797000.00</v>
          </cell>
          <cell r="J164">
            <v>12470</v>
          </cell>
          <cell r="K164" t="str">
            <v>Exito en Red</v>
          </cell>
          <cell r="L164" t="str">
            <v/>
          </cell>
          <cell r="M164" t="str">
            <v/>
          </cell>
          <cell r="N164">
            <v>3</v>
          </cell>
          <cell r="O164" t="str">
            <v>PAGO</v>
          </cell>
          <cell r="P164" t="str">
            <v>SALUD</v>
          </cell>
          <cell r="Q164" t="str">
            <v>Enviado</v>
          </cell>
          <cell r="R164" t="str">
            <v>DEPARTAMENTO DE RISARALDA,</v>
          </cell>
          <cell r="S164">
            <v>8914800857</v>
          </cell>
          <cell r="T164" t="str">
            <v>AHO</v>
          </cell>
          <cell r="U164">
            <v>601003693</v>
          </cell>
        </row>
        <row r="165">
          <cell r="A165">
            <v>1088289182</v>
          </cell>
          <cell r="B165" t="str">
            <v>LEIDY YOHANA RUIZ GIL</v>
          </cell>
          <cell r="C165" t="str">
            <v>CC</v>
          </cell>
          <cell r="D165">
            <v>1088289182</v>
          </cell>
          <cell r="E165" t="str">
            <v>DAVIVIENDA</v>
          </cell>
          <cell r="F165" t="str">
            <v>AHO</v>
          </cell>
          <cell r="G165">
            <v>127270047609</v>
          </cell>
          <cell r="H165" t="str">
            <v>11/06/2026</v>
          </cell>
          <cell r="I165" t="str">
            <v>3709000.00</v>
          </cell>
          <cell r="J165">
            <v>12644</v>
          </cell>
          <cell r="K165" t="str">
            <v>Exito en Red</v>
          </cell>
          <cell r="L165" t="str">
            <v/>
          </cell>
          <cell r="M165" t="str">
            <v/>
          </cell>
          <cell r="N165">
            <v>3</v>
          </cell>
          <cell r="O165" t="str">
            <v>PAGO</v>
          </cell>
          <cell r="P165" t="str">
            <v>SALUD</v>
          </cell>
          <cell r="Q165" t="str">
            <v>Enviado</v>
          </cell>
          <cell r="R165" t="str">
            <v>DEPARTAMENTO DE RISARALDA,</v>
          </cell>
          <cell r="S165">
            <v>8914800857</v>
          </cell>
          <cell r="T165" t="str">
            <v>AHO</v>
          </cell>
          <cell r="U165">
            <v>601003693</v>
          </cell>
        </row>
        <row r="166">
          <cell r="A166">
            <v>1093229287</v>
          </cell>
          <cell r="B166" t="str">
            <v>VALERIA GARCIA VILLADA</v>
          </cell>
          <cell r="C166" t="str">
            <v>CC</v>
          </cell>
          <cell r="D166">
            <v>1093229287</v>
          </cell>
          <cell r="E166" t="str">
            <v>DAVIVIENDA</v>
          </cell>
          <cell r="F166" t="str">
            <v>AHO</v>
          </cell>
          <cell r="G166">
            <v>127500079893</v>
          </cell>
          <cell r="H166" t="str">
            <v>11/06/2026</v>
          </cell>
          <cell r="I166" t="str">
            <v>5541000.00</v>
          </cell>
          <cell r="J166">
            <v>12409</v>
          </cell>
          <cell r="K166" t="str">
            <v>Exito en Red</v>
          </cell>
          <cell r="L166" t="str">
            <v/>
          </cell>
          <cell r="M166" t="str">
            <v/>
          </cell>
          <cell r="N166">
            <v>3</v>
          </cell>
          <cell r="O166" t="str">
            <v>PAGO</v>
          </cell>
          <cell r="P166" t="str">
            <v>SALUD</v>
          </cell>
          <cell r="Q166" t="str">
            <v>Enviado</v>
          </cell>
          <cell r="R166" t="str">
            <v>DEPARTAMENTO DE RISARALDA,</v>
          </cell>
          <cell r="S166">
            <v>8914800857</v>
          </cell>
          <cell r="T166" t="str">
            <v>AHO</v>
          </cell>
          <cell r="U166">
            <v>601003693</v>
          </cell>
        </row>
        <row r="167">
          <cell r="A167">
            <v>24729889</v>
          </cell>
          <cell r="B167" t="str">
            <v>ADRIANA MARIA VELASQUE</v>
          </cell>
          <cell r="C167" t="str">
            <v>CC</v>
          </cell>
          <cell r="D167">
            <v>24729889</v>
          </cell>
          <cell r="E167" t="str">
            <v>DAVIVIENDA</v>
          </cell>
          <cell r="F167" t="str">
            <v>AHO</v>
          </cell>
          <cell r="G167">
            <v>126300043059</v>
          </cell>
          <cell r="H167" t="str">
            <v>11/06/2026</v>
          </cell>
          <cell r="I167" t="str">
            <v>3709000.00</v>
          </cell>
          <cell r="J167">
            <v>12655</v>
          </cell>
          <cell r="K167" t="str">
            <v>Exito en Red</v>
          </cell>
          <cell r="L167" t="str">
            <v/>
          </cell>
          <cell r="M167" t="str">
            <v/>
          </cell>
          <cell r="N167">
            <v>3</v>
          </cell>
          <cell r="O167" t="str">
            <v>PAGO</v>
          </cell>
          <cell r="P167" t="str">
            <v>SALUD</v>
          </cell>
          <cell r="Q167" t="str">
            <v>Enviado</v>
          </cell>
          <cell r="R167" t="str">
            <v>DEPARTAMENTO DE RISARALDA,</v>
          </cell>
          <cell r="S167">
            <v>8914800857</v>
          </cell>
          <cell r="T167" t="str">
            <v>AHO</v>
          </cell>
          <cell r="U167">
            <v>601003693</v>
          </cell>
        </row>
        <row r="168">
          <cell r="A168">
            <v>25663854</v>
          </cell>
          <cell r="B168" t="str">
            <v>VASQUEZ GARCES NORA PA</v>
          </cell>
          <cell r="C168" t="str">
            <v>CC</v>
          </cell>
          <cell r="D168">
            <v>25663854</v>
          </cell>
          <cell r="E168" t="str">
            <v>ITAU</v>
          </cell>
          <cell r="F168" t="str">
            <v>AHO</v>
          </cell>
          <cell r="G168">
            <v>864025114</v>
          </cell>
          <cell r="H168" t="str">
            <v>12/06/2026</v>
          </cell>
          <cell r="I168" t="str">
            <v>1008414.00</v>
          </cell>
          <cell r="J168" t="str">
            <v>ABONO EN CUENTA</v>
          </cell>
          <cell r="K168" t="str">
            <v>Exito en Red</v>
          </cell>
          <cell r="L168" t="str">
            <v/>
          </cell>
          <cell r="M168" t="str">
            <v/>
          </cell>
          <cell r="N168">
            <v>1</v>
          </cell>
          <cell r="O168" t="str">
            <v>PAGO</v>
          </cell>
          <cell r="P168" t="str">
            <v>SALUD</v>
          </cell>
          <cell r="Q168" t="str">
            <v>Enviado</v>
          </cell>
          <cell r="R168" t="str">
            <v>DEPARTAMENTO DE RISARALDA,</v>
          </cell>
          <cell r="S168">
            <v>8914800857</v>
          </cell>
          <cell r="T168" t="str">
            <v>AHO</v>
          </cell>
          <cell r="U168">
            <v>601003693</v>
          </cell>
        </row>
        <row r="169">
          <cell r="A169">
            <v>42016575</v>
          </cell>
          <cell r="B169" t="str">
            <v>OBANDO GALVIS ALEJANDR</v>
          </cell>
          <cell r="C169" t="str">
            <v>CC</v>
          </cell>
          <cell r="D169">
            <v>42016575</v>
          </cell>
          <cell r="E169" t="str">
            <v>ITAU</v>
          </cell>
          <cell r="F169" t="str">
            <v>AHO</v>
          </cell>
          <cell r="G169">
            <v>864097681</v>
          </cell>
          <cell r="H169" t="str">
            <v>12/06/2026</v>
          </cell>
          <cell r="I169" t="str">
            <v>528907.00</v>
          </cell>
          <cell r="J169" t="str">
            <v>ABONO EN CUENTA</v>
          </cell>
          <cell r="K169" t="str">
            <v>Exito en Red</v>
          </cell>
          <cell r="L169" t="str">
            <v/>
          </cell>
          <cell r="M169" t="str">
            <v/>
          </cell>
          <cell r="N169">
            <v>1</v>
          </cell>
          <cell r="O169" t="str">
            <v>PAGO</v>
          </cell>
          <cell r="P169" t="str">
            <v>SALUD</v>
          </cell>
          <cell r="Q169" t="str">
            <v>Enviado</v>
          </cell>
          <cell r="R169" t="str">
            <v>DEPARTAMENTO DE RISARALDA,</v>
          </cell>
          <cell r="S169">
            <v>8914800857</v>
          </cell>
          <cell r="T169" t="str">
            <v>AHO</v>
          </cell>
          <cell r="U169">
            <v>601003693</v>
          </cell>
        </row>
        <row r="170">
          <cell r="A170">
            <v>42076988</v>
          </cell>
          <cell r="B170" t="str">
            <v>RAMIREZ ESTRADA MARTHA</v>
          </cell>
          <cell r="C170" t="str">
            <v>CC</v>
          </cell>
          <cell r="D170">
            <v>42076988</v>
          </cell>
          <cell r="E170" t="str">
            <v>ITAU</v>
          </cell>
          <cell r="F170" t="str">
            <v>AHO</v>
          </cell>
          <cell r="G170">
            <v>864017581</v>
          </cell>
          <cell r="H170" t="str">
            <v>12/06/2026</v>
          </cell>
          <cell r="I170" t="str">
            <v>3850287.00</v>
          </cell>
          <cell r="J170" t="str">
            <v>ABONO EN CUENTA</v>
          </cell>
          <cell r="K170" t="str">
            <v>Exito en Red</v>
          </cell>
          <cell r="L170" t="str">
            <v/>
          </cell>
          <cell r="M170" t="str">
            <v/>
          </cell>
          <cell r="N170">
            <v>1</v>
          </cell>
          <cell r="O170" t="str">
            <v>PAGO</v>
          </cell>
          <cell r="P170" t="str">
            <v>SALUD</v>
          </cell>
          <cell r="Q170" t="str">
            <v>Enviado</v>
          </cell>
          <cell r="R170" t="str">
            <v>DEPARTAMENTO DE RISARALDA,</v>
          </cell>
          <cell r="S170">
            <v>8914800857</v>
          </cell>
          <cell r="T170" t="str">
            <v>AHO</v>
          </cell>
          <cell r="U170">
            <v>601003693</v>
          </cell>
        </row>
        <row r="171">
          <cell r="A171">
            <v>25194882</v>
          </cell>
          <cell r="B171" t="str">
            <v>DE LOS RIOS SEPULVEDA</v>
          </cell>
          <cell r="C171" t="str">
            <v>CC</v>
          </cell>
          <cell r="D171">
            <v>25194882</v>
          </cell>
          <cell r="E171" t="str">
            <v>DAVIVIENDA</v>
          </cell>
          <cell r="F171" t="str">
            <v>AHO</v>
          </cell>
          <cell r="G171">
            <v>127270062152</v>
          </cell>
          <cell r="H171" t="str">
            <v>12/06/2026</v>
          </cell>
          <cell r="I171" t="str">
            <v>2352051.00</v>
          </cell>
          <cell r="J171" t="str">
            <v>ABONO EN CUENTA</v>
          </cell>
          <cell r="K171" t="str">
            <v>Exito en Red</v>
          </cell>
          <cell r="L171" t="str">
            <v/>
          </cell>
          <cell r="M171" t="str">
            <v/>
          </cell>
          <cell r="N171">
            <v>2</v>
          </cell>
          <cell r="O171" t="str">
            <v>PAGO</v>
          </cell>
          <cell r="P171" t="str">
            <v>SALUD</v>
          </cell>
          <cell r="Q171" t="str">
            <v>Enviado</v>
          </cell>
          <cell r="R171" t="str">
            <v>DEPARTAMENTO DE RISARALDA,</v>
          </cell>
          <cell r="S171">
            <v>8914800857</v>
          </cell>
          <cell r="T171" t="str">
            <v>AHO</v>
          </cell>
          <cell r="U171">
            <v>601003693</v>
          </cell>
        </row>
        <row r="172">
          <cell r="A172">
            <v>18561822</v>
          </cell>
          <cell r="B172" t="str">
            <v>MEJIA TEJADA WILTON</v>
          </cell>
          <cell r="C172" t="str">
            <v>CC</v>
          </cell>
          <cell r="D172">
            <v>18561822</v>
          </cell>
          <cell r="E172" t="str">
            <v>DAVIVIENDA</v>
          </cell>
          <cell r="F172" t="str">
            <v>AHO</v>
          </cell>
          <cell r="G172">
            <v>302703392</v>
          </cell>
          <cell r="H172" t="str">
            <v>12/06/2026</v>
          </cell>
          <cell r="I172" t="str">
            <v>2106125.00</v>
          </cell>
          <cell r="J172" t="str">
            <v>ABONO EN CUENTA</v>
          </cell>
          <cell r="K172" t="str">
            <v>Exito en Red</v>
          </cell>
          <cell r="L172" t="str">
            <v/>
          </cell>
          <cell r="M172" t="str">
            <v/>
          </cell>
          <cell r="N172">
            <v>2</v>
          </cell>
          <cell r="O172" t="str">
            <v>PAGO</v>
          </cell>
          <cell r="P172" t="str">
            <v>SALUD</v>
          </cell>
          <cell r="Q172" t="str">
            <v>Enviado</v>
          </cell>
          <cell r="R172" t="str">
            <v>DEPARTAMENTO DE RISARALDA,</v>
          </cell>
          <cell r="S172">
            <v>8914800857</v>
          </cell>
          <cell r="T172" t="str">
            <v>AHO</v>
          </cell>
          <cell r="U172">
            <v>601003693</v>
          </cell>
        </row>
        <row r="173">
          <cell r="A173">
            <v>1093218153</v>
          </cell>
          <cell r="B173" t="str">
            <v>MONTES ANA MARIA</v>
          </cell>
          <cell r="C173" t="str">
            <v>CC</v>
          </cell>
          <cell r="D173">
            <v>1093218153</v>
          </cell>
          <cell r="E173" t="str">
            <v>BBVA</v>
          </cell>
          <cell r="F173" t="str">
            <v>AHO</v>
          </cell>
          <cell r="G173">
            <v>871075982</v>
          </cell>
          <cell r="H173" t="str">
            <v>12/06/2026</v>
          </cell>
          <cell r="I173" t="str">
            <v>1139978.00</v>
          </cell>
          <cell r="J173" t="str">
            <v>ABONO EN CUENTA</v>
          </cell>
          <cell r="K173" t="str">
            <v>Exito en Red</v>
          </cell>
          <cell r="L173" t="str">
            <v/>
          </cell>
          <cell r="M173" t="str">
            <v/>
          </cell>
          <cell r="N173">
            <v>2</v>
          </cell>
          <cell r="O173" t="str">
            <v>PAGO</v>
          </cell>
          <cell r="P173" t="str">
            <v>SALUD</v>
          </cell>
          <cell r="Q173" t="str">
            <v>Enviado</v>
          </cell>
          <cell r="R173" t="str">
            <v>DEPARTAMENTO DE RISARALDA,</v>
          </cell>
          <cell r="S173">
            <v>8914800857</v>
          </cell>
          <cell r="T173" t="str">
            <v>AHO</v>
          </cell>
          <cell r="U173">
            <v>601003693</v>
          </cell>
        </row>
        <row r="174">
          <cell r="A174">
            <v>1088332261</v>
          </cell>
          <cell r="B174" t="str">
            <v>ARIAS ORTIZ LAURA YULI</v>
          </cell>
          <cell r="C174" t="str">
            <v>CC</v>
          </cell>
          <cell r="D174">
            <v>1088332261</v>
          </cell>
          <cell r="E174" t="str">
            <v>DAVIVIENDA</v>
          </cell>
          <cell r="F174" t="str">
            <v>AHO</v>
          </cell>
          <cell r="G174">
            <v>127270135941</v>
          </cell>
          <cell r="H174" t="str">
            <v>12/06/2026</v>
          </cell>
          <cell r="I174" t="str">
            <v>1383261.00</v>
          </cell>
          <cell r="J174" t="str">
            <v>ABONO EN CUENTA</v>
          </cell>
          <cell r="K174" t="str">
            <v>Exito en Red</v>
          </cell>
          <cell r="L174" t="str">
            <v/>
          </cell>
          <cell r="M174" t="str">
            <v/>
          </cell>
          <cell r="N174">
            <v>2</v>
          </cell>
          <cell r="O174" t="str">
            <v>PAGO</v>
          </cell>
          <cell r="P174" t="str">
            <v>SALUD</v>
          </cell>
          <cell r="Q174" t="str">
            <v>Enviado</v>
          </cell>
          <cell r="R174" t="str">
            <v>DEPARTAMENTO DE RISARALDA,</v>
          </cell>
          <cell r="S174">
            <v>8914800857</v>
          </cell>
          <cell r="T174" t="str">
            <v>AHO</v>
          </cell>
          <cell r="U174">
            <v>601003693</v>
          </cell>
        </row>
        <row r="175">
          <cell r="A175">
            <v>10263945</v>
          </cell>
          <cell r="B175" t="str">
            <v>LOPEZ BEDOYA JUAN ANTO</v>
          </cell>
          <cell r="C175" t="str">
            <v>CC</v>
          </cell>
          <cell r="D175">
            <v>10263945</v>
          </cell>
          <cell r="E175" t="str">
            <v>BANCOLOMBIA</v>
          </cell>
          <cell r="F175" t="str">
            <v>AHO</v>
          </cell>
          <cell r="G175">
            <v>70891555453</v>
          </cell>
          <cell r="H175" t="str">
            <v>12/06/2026</v>
          </cell>
          <cell r="I175" t="str">
            <v>3125690.00</v>
          </cell>
          <cell r="J175" t="str">
            <v>ABONO EN CUENTA</v>
          </cell>
          <cell r="K175" t="str">
            <v>Exito en Red</v>
          </cell>
          <cell r="L175" t="str">
            <v/>
          </cell>
          <cell r="M175" t="str">
            <v/>
          </cell>
          <cell r="N175">
            <v>2</v>
          </cell>
          <cell r="O175" t="str">
            <v>PAGO</v>
          </cell>
          <cell r="P175" t="str">
            <v>SALUD</v>
          </cell>
          <cell r="Q175" t="str">
            <v>Enviado</v>
          </cell>
          <cell r="R175" t="str">
            <v>DEPARTAMENTO DE RISARALDA,</v>
          </cell>
          <cell r="S175">
            <v>8914800857</v>
          </cell>
          <cell r="T175" t="str">
            <v>AHO</v>
          </cell>
          <cell r="U175">
            <v>601003693</v>
          </cell>
        </row>
        <row r="176">
          <cell r="A176">
            <v>51833288</v>
          </cell>
          <cell r="B176" t="str">
            <v>MANSANG DE LEON LUCY B</v>
          </cell>
          <cell r="C176" t="str">
            <v>CC</v>
          </cell>
          <cell r="D176">
            <v>51833288</v>
          </cell>
          <cell r="E176" t="str">
            <v>DAVIVIENDA</v>
          </cell>
          <cell r="F176" t="str">
            <v>AHO</v>
          </cell>
          <cell r="G176">
            <v>126070742948</v>
          </cell>
          <cell r="H176" t="str">
            <v>12/06/2026</v>
          </cell>
          <cell r="I176" t="str">
            <v>1315269.00</v>
          </cell>
          <cell r="J176" t="str">
            <v>ABONO EN CUENTA</v>
          </cell>
          <cell r="K176" t="str">
            <v>Exito en Red</v>
          </cell>
          <cell r="L176" t="str">
            <v/>
          </cell>
          <cell r="M176" t="str">
            <v/>
          </cell>
          <cell r="N176">
            <v>2</v>
          </cell>
          <cell r="O176" t="str">
            <v>PAGO</v>
          </cell>
          <cell r="P176" t="str">
            <v>SALUD</v>
          </cell>
          <cell r="Q176" t="str">
            <v>Enviado</v>
          </cell>
          <cell r="R176" t="str">
            <v>DEPARTAMENTO DE RISARALDA,</v>
          </cell>
          <cell r="S176">
            <v>8914800857</v>
          </cell>
          <cell r="T176" t="str">
            <v>AHO</v>
          </cell>
          <cell r="U176">
            <v>601003693</v>
          </cell>
        </row>
        <row r="177">
          <cell r="A177">
            <v>24551720</v>
          </cell>
          <cell r="B177" t="str">
            <v>GIRALDO MARQUEZ GLORIA</v>
          </cell>
          <cell r="C177" t="str">
            <v>CC</v>
          </cell>
          <cell r="D177">
            <v>24551720</v>
          </cell>
          <cell r="E177" t="str">
            <v>DAVIVIENDA</v>
          </cell>
          <cell r="F177" t="str">
            <v>AHO</v>
          </cell>
          <cell r="G177">
            <v>310516323</v>
          </cell>
          <cell r="H177" t="str">
            <v>12/06/2026</v>
          </cell>
          <cell r="I177" t="str">
            <v>1131100.00</v>
          </cell>
          <cell r="J177" t="str">
            <v>ABONO EN CUENTA</v>
          </cell>
          <cell r="K177" t="str">
            <v>Exito en Red</v>
          </cell>
          <cell r="L177" t="str">
            <v/>
          </cell>
          <cell r="M177" t="str">
            <v/>
          </cell>
          <cell r="N177">
            <v>2</v>
          </cell>
          <cell r="O177" t="str">
            <v>PAGO</v>
          </cell>
          <cell r="P177" t="str">
            <v>SALUD</v>
          </cell>
          <cell r="Q177" t="str">
            <v>Enviado</v>
          </cell>
          <cell r="R177" t="str">
            <v>DEPARTAMENTO DE RISARALDA,</v>
          </cell>
          <cell r="S177">
            <v>8914800857</v>
          </cell>
          <cell r="T177" t="str">
            <v>AHO</v>
          </cell>
          <cell r="U177">
            <v>601003693</v>
          </cell>
        </row>
        <row r="178">
          <cell r="A178">
            <v>42146598</v>
          </cell>
          <cell r="B178" t="str">
            <v>GRAJALES RESTREPO ORFA</v>
          </cell>
          <cell r="C178" t="str">
            <v>CC</v>
          </cell>
          <cell r="D178">
            <v>42146598</v>
          </cell>
          <cell r="E178" t="str">
            <v>DAVIVIENDA</v>
          </cell>
          <cell r="F178" t="str">
            <v>AHO</v>
          </cell>
          <cell r="G178">
            <v>126070815827</v>
          </cell>
          <cell r="H178" t="str">
            <v>12/06/2026</v>
          </cell>
          <cell r="I178" t="str">
            <v>989942.00</v>
          </cell>
          <cell r="J178" t="str">
            <v>ABONO EN CUENTA</v>
          </cell>
          <cell r="K178" t="str">
            <v>Exito en Red</v>
          </cell>
          <cell r="L178" t="str">
            <v/>
          </cell>
          <cell r="M178" t="str">
            <v/>
          </cell>
          <cell r="N178">
            <v>2</v>
          </cell>
          <cell r="O178" t="str">
            <v>PAGO</v>
          </cell>
          <cell r="P178" t="str">
            <v>SALUD</v>
          </cell>
          <cell r="Q178" t="str">
            <v>Enviado</v>
          </cell>
          <cell r="R178" t="str">
            <v>DEPARTAMENTO DE RISARALDA,</v>
          </cell>
          <cell r="S178">
            <v>8914800857</v>
          </cell>
          <cell r="T178" t="str">
            <v>AHO</v>
          </cell>
          <cell r="U178">
            <v>601003693</v>
          </cell>
        </row>
        <row r="179">
          <cell r="A179">
            <v>30322281</v>
          </cell>
          <cell r="B179" t="str">
            <v>GIRALDO RAMIREZ ELSA M</v>
          </cell>
          <cell r="C179" t="str">
            <v>CC</v>
          </cell>
          <cell r="D179">
            <v>30322281</v>
          </cell>
          <cell r="E179" t="str">
            <v>BANCOLOMBIA</v>
          </cell>
          <cell r="F179" t="str">
            <v>AHO</v>
          </cell>
          <cell r="G179">
            <v>20028802162</v>
          </cell>
          <cell r="H179" t="str">
            <v>12/06/2026</v>
          </cell>
          <cell r="I179" t="str">
            <v>2621291.00</v>
          </cell>
          <cell r="J179" t="str">
            <v>ABONO EN CUENTA</v>
          </cell>
          <cell r="K179" t="str">
            <v>Exito en Red</v>
          </cell>
          <cell r="L179" t="str">
            <v/>
          </cell>
          <cell r="M179" t="str">
            <v/>
          </cell>
          <cell r="N179">
            <v>2</v>
          </cell>
          <cell r="O179" t="str">
            <v>PAGO</v>
          </cell>
          <cell r="P179" t="str">
            <v>SALUD</v>
          </cell>
          <cell r="Q179" t="str">
            <v>Enviado</v>
          </cell>
          <cell r="R179" t="str">
            <v>DEPARTAMENTO DE RISARALDA,</v>
          </cell>
          <cell r="S179">
            <v>8914800857</v>
          </cell>
          <cell r="T179" t="str">
            <v>AHO</v>
          </cell>
          <cell r="U179">
            <v>601003693</v>
          </cell>
        </row>
        <row r="180">
          <cell r="A180">
            <v>10098020</v>
          </cell>
          <cell r="B180" t="str">
            <v>OSPINA OSPINA JHONNY</v>
          </cell>
          <cell r="C180" t="str">
            <v>CC</v>
          </cell>
          <cell r="D180">
            <v>10098020</v>
          </cell>
          <cell r="E180" t="str">
            <v>DAVIVIENDA</v>
          </cell>
          <cell r="F180" t="str">
            <v>AHO</v>
          </cell>
          <cell r="G180">
            <v>126070880730</v>
          </cell>
          <cell r="H180" t="str">
            <v>12/06/2026</v>
          </cell>
          <cell r="I180" t="str">
            <v>3375900.00</v>
          </cell>
          <cell r="J180" t="str">
            <v>ABONO EN CUENTA</v>
          </cell>
          <cell r="K180" t="str">
            <v>Exito en Red</v>
          </cell>
          <cell r="L180" t="str">
            <v/>
          </cell>
          <cell r="M180" t="str">
            <v/>
          </cell>
          <cell r="N180">
            <v>2</v>
          </cell>
          <cell r="O180" t="str">
            <v>PAGO</v>
          </cell>
          <cell r="P180" t="str">
            <v>SALUD</v>
          </cell>
          <cell r="Q180" t="str">
            <v>Enviado</v>
          </cell>
          <cell r="R180" t="str">
            <v>DEPARTAMENTO DE RISARALDA,</v>
          </cell>
          <cell r="S180">
            <v>8914800857</v>
          </cell>
          <cell r="T180" t="str">
            <v>AHO</v>
          </cell>
          <cell r="U180">
            <v>601003693</v>
          </cell>
        </row>
        <row r="181">
          <cell r="A181">
            <v>4515287</v>
          </cell>
          <cell r="B181" t="str">
            <v>DIOSA TABARES RICHARD</v>
          </cell>
          <cell r="C181" t="str">
            <v>CC</v>
          </cell>
          <cell r="D181">
            <v>4515287</v>
          </cell>
          <cell r="E181" t="str">
            <v>DAVIVIENDA</v>
          </cell>
          <cell r="F181" t="str">
            <v>AHO</v>
          </cell>
          <cell r="G181">
            <v>127270114409</v>
          </cell>
          <cell r="H181" t="str">
            <v>12/06/2026</v>
          </cell>
          <cell r="I181" t="str">
            <v>1299877.00</v>
          </cell>
          <cell r="J181" t="str">
            <v>ABONO EN CUENTA</v>
          </cell>
          <cell r="K181" t="str">
            <v>Exito en Red</v>
          </cell>
          <cell r="L181" t="str">
            <v/>
          </cell>
          <cell r="M181" t="str">
            <v/>
          </cell>
          <cell r="N181">
            <v>2</v>
          </cell>
          <cell r="O181" t="str">
            <v>PAGO</v>
          </cell>
          <cell r="P181" t="str">
            <v>SALUD</v>
          </cell>
          <cell r="Q181" t="str">
            <v>Enviado</v>
          </cell>
          <cell r="R181" t="str">
            <v>DEPARTAMENTO DE RISARALDA,</v>
          </cell>
          <cell r="S181">
            <v>8914800857</v>
          </cell>
          <cell r="T181" t="str">
            <v>AHO</v>
          </cell>
          <cell r="U181">
            <v>601003693</v>
          </cell>
        </row>
        <row r="182">
          <cell r="A182">
            <v>29613849</v>
          </cell>
          <cell r="B182" t="str">
            <v>CARDONA TAMAYO ROCIO</v>
          </cell>
          <cell r="C182" t="str">
            <v>CC</v>
          </cell>
          <cell r="D182">
            <v>29613849</v>
          </cell>
          <cell r="E182" t="str">
            <v>DAVIVIENDA</v>
          </cell>
          <cell r="F182" t="str">
            <v>AHO</v>
          </cell>
          <cell r="G182">
            <v>128070014781</v>
          </cell>
          <cell r="H182" t="str">
            <v>12/06/2026</v>
          </cell>
          <cell r="I182" t="str">
            <v>1323260.00</v>
          </cell>
          <cell r="J182" t="str">
            <v>ABONO EN CUENTA</v>
          </cell>
          <cell r="K182" t="str">
            <v>Exito en Red</v>
          </cell>
          <cell r="L182" t="str">
            <v/>
          </cell>
          <cell r="M182" t="str">
            <v/>
          </cell>
          <cell r="N182">
            <v>2</v>
          </cell>
          <cell r="O182" t="str">
            <v>PAGO</v>
          </cell>
          <cell r="P182" t="str">
            <v>SALUD</v>
          </cell>
          <cell r="Q182" t="str">
            <v>Enviado</v>
          </cell>
          <cell r="R182" t="str">
            <v>DEPARTAMENTO DE RISARALDA,</v>
          </cell>
          <cell r="S182">
            <v>8914800857</v>
          </cell>
          <cell r="T182" t="str">
            <v>AHO</v>
          </cell>
          <cell r="U182">
            <v>601003693</v>
          </cell>
        </row>
        <row r="183">
          <cell r="A183">
            <v>24414836</v>
          </cell>
          <cell r="B183" t="str">
            <v>CRUZ MONCADA CLAUDIA P</v>
          </cell>
          <cell r="C183" t="str">
            <v>CC</v>
          </cell>
          <cell r="D183">
            <v>24414836</v>
          </cell>
          <cell r="E183" t="str">
            <v>DAVIVIENDA</v>
          </cell>
          <cell r="F183" t="str">
            <v>AHO</v>
          </cell>
          <cell r="G183">
            <v>127300099653</v>
          </cell>
          <cell r="H183" t="str">
            <v>12/06/2026</v>
          </cell>
          <cell r="I183" t="str">
            <v>1618048.00</v>
          </cell>
          <cell r="J183" t="str">
            <v>ABONO EN CUENTA</v>
          </cell>
          <cell r="K183" t="str">
            <v>Exito en Red</v>
          </cell>
          <cell r="L183" t="str">
            <v/>
          </cell>
          <cell r="M183" t="str">
            <v/>
          </cell>
          <cell r="N183">
            <v>2</v>
          </cell>
          <cell r="O183" t="str">
            <v>PAGO</v>
          </cell>
          <cell r="P183" t="str">
            <v>SALUD</v>
          </cell>
          <cell r="Q183" t="str">
            <v>Enviado</v>
          </cell>
          <cell r="R183" t="str">
            <v>DEPARTAMENTO DE RISARALDA,</v>
          </cell>
          <cell r="S183">
            <v>8914800857</v>
          </cell>
          <cell r="T183" t="str">
            <v>AHO</v>
          </cell>
          <cell r="U183">
            <v>601003693</v>
          </cell>
        </row>
        <row r="184">
          <cell r="A184">
            <v>18508569</v>
          </cell>
          <cell r="B184" t="str">
            <v>SEPULVEDA OVIEDO JAMES</v>
          </cell>
          <cell r="C184" t="str">
            <v>CC</v>
          </cell>
          <cell r="D184">
            <v>18508569</v>
          </cell>
          <cell r="E184" t="str">
            <v>DAVIVIENDA</v>
          </cell>
          <cell r="F184" t="str">
            <v>AHO</v>
          </cell>
          <cell r="G184">
            <v>302688122</v>
          </cell>
          <cell r="H184" t="str">
            <v>12/06/2026</v>
          </cell>
          <cell r="I184" t="str">
            <v>2844850.00</v>
          </cell>
          <cell r="J184" t="str">
            <v>ABONO EN CUENTA</v>
          </cell>
          <cell r="K184" t="str">
            <v>Exito en Red</v>
          </cell>
          <cell r="L184" t="str">
            <v/>
          </cell>
          <cell r="M184" t="str">
            <v/>
          </cell>
          <cell r="N184">
            <v>2</v>
          </cell>
          <cell r="O184" t="str">
            <v>PAGO</v>
          </cell>
          <cell r="P184" t="str">
            <v>SALUD</v>
          </cell>
          <cell r="Q184" t="str">
            <v>Enviado</v>
          </cell>
          <cell r="R184" t="str">
            <v>DEPARTAMENTO DE RISARALDA,</v>
          </cell>
          <cell r="S184">
            <v>8914800857</v>
          </cell>
          <cell r="T184" t="str">
            <v>AHO</v>
          </cell>
          <cell r="U184">
            <v>601003693</v>
          </cell>
        </row>
        <row r="185">
          <cell r="A185">
            <v>26558942</v>
          </cell>
          <cell r="B185" t="str">
            <v>GUTIERREZ VALENZUELA L</v>
          </cell>
          <cell r="C185" t="str">
            <v>CC</v>
          </cell>
          <cell r="D185">
            <v>26558942</v>
          </cell>
          <cell r="E185" t="str">
            <v>DAVIVIENDA</v>
          </cell>
          <cell r="F185" t="str">
            <v>AHO</v>
          </cell>
          <cell r="G185">
            <v>488472251575</v>
          </cell>
          <cell r="H185" t="str">
            <v>12/06/2026</v>
          </cell>
          <cell r="I185" t="str">
            <v>3035120.00</v>
          </cell>
          <cell r="J185" t="str">
            <v>ABONO EN CUENTA</v>
          </cell>
          <cell r="K185" t="str">
            <v>Exito en Red</v>
          </cell>
          <cell r="L185" t="str">
            <v/>
          </cell>
          <cell r="M185" t="str">
            <v/>
          </cell>
          <cell r="N185">
            <v>2</v>
          </cell>
          <cell r="O185" t="str">
            <v>PAGO</v>
          </cell>
          <cell r="P185" t="str">
            <v>SALUD</v>
          </cell>
          <cell r="Q185" t="str">
            <v>Enviado</v>
          </cell>
          <cell r="R185" t="str">
            <v>DEPARTAMENTO DE RISARALDA,</v>
          </cell>
          <cell r="S185">
            <v>8914800857</v>
          </cell>
          <cell r="T185" t="str">
            <v>AHO</v>
          </cell>
          <cell r="U185">
            <v>601003693</v>
          </cell>
        </row>
        <row r="186">
          <cell r="A186">
            <v>42008477</v>
          </cell>
          <cell r="B186" t="str">
            <v>RIVERA GONZALEZ LUZ AD</v>
          </cell>
          <cell r="C186" t="str">
            <v>CC</v>
          </cell>
          <cell r="D186">
            <v>42008477</v>
          </cell>
          <cell r="E186" t="str">
            <v>DAVIVIENDA</v>
          </cell>
          <cell r="F186" t="str">
            <v>AHO</v>
          </cell>
          <cell r="G186">
            <v>421553363</v>
          </cell>
          <cell r="H186" t="str">
            <v>12/06/2026</v>
          </cell>
          <cell r="I186" t="str">
            <v>2907665.00</v>
          </cell>
          <cell r="J186" t="str">
            <v>ABONO EN CUENTA</v>
          </cell>
          <cell r="K186" t="str">
            <v>Exito en Red</v>
          </cell>
          <cell r="L186" t="str">
            <v/>
          </cell>
          <cell r="M186" t="str">
            <v/>
          </cell>
          <cell r="N186">
            <v>2</v>
          </cell>
          <cell r="O186" t="str">
            <v>PAGO</v>
          </cell>
          <cell r="P186" t="str">
            <v>SALUD</v>
          </cell>
          <cell r="Q186" t="str">
            <v>Enviado</v>
          </cell>
          <cell r="R186" t="str">
            <v>DEPARTAMENTO DE RISARALDA,</v>
          </cell>
          <cell r="S186">
            <v>8914800857</v>
          </cell>
          <cell r="T186" t="str">
            <v>AHO</v>
          </cell>
          <cell r="U186">
            <v>601003693</v>
          </cell>
        </row>
        <row r="187">
          <cell r="A187">
            <v>10123584</v>
          </cell>
          <cell r="B187" t="str">
            <v>MORENO GOMEZ JHON GERA</v>
          </cell>
          <cell r="C187" t="str">
            <v>CC</v>
          </cell>
          <cell r="D187">
            <v>10123584</v>
          </cell>
          <cell r="E187" t="str">
            <v>DAVIVIENDA</v>
          </cell>
          <cell r="F187" t="str">
            <v>AHO</v>
          </cell>
          <cell r="G187">
            <v>304500481</v>
          </cell>
          <cell r="H187" t="str">
            <v>12/06/2026</v>
          </cell>
          <cell r="I187" t="str">
            <v>2605664.00</v>
          </cell>
          <cell r="J187" t="str">
            <v>ABONO EN CUENTA</v>
          </cell>
          <cell r="K187" t="str">
            <v>Exito en Red</v>
          </cell>
          <cell r="L187" t="str">
            <v/>
          </cell>
          <cell r="M187" t="str">
            <v/>
          </cell>
          <cell r="N187">
            <v>2</v>
          </cell>
          <cell r="O187" t="str">
            <v>PAGO</v>
          </cell>
          <cell r="P187" t="str">
            <v>SALUD</v>
          </cell>
          <cell r="Q187" t="str">
            <v>Enviado</v>
          </cell>
          <cell r="R187" t="str">
            <v>DEPARTAMENTO DE RISARALDA,</v>
          </cell>
          <cell r="S187">
            <v>8914800857</v>
          </cell>
          <cell r="T187" t="str">
            <v>AHO</v>
          </cell>
          <cell r="U187">
            <v>601003693</v>
          </cell>
        </row>
        <row r="188">
          <cell r="A188">
            <v>65631905</v>
          </cell>
          <cell r="B188" t="str">
            <v>COLORADO BARRIOS KAROL</v>
          </cell>
          <cell r="C188" t="str">
            <v>CC</v>
          </cell>
          <cell r="D188">
            <v>65631905</v>
          </cell>
          <cell r="E188" t="str">
            <v>DAVIVIENDA</v>
          </cell>
          <cell r="F188" t="str">
            <v>AHO</v>
          </cell>
          <cell r="G188">
            <v>473170018534</v>
          </cell>
          <cell r="H188" t="str">
            <v>12/06/2026</v>
          </cell>
          <cell r="I188" t="str">
            <v>5589045.00</v>
          </cell>
          <cell r="J188" t="str">
            <v>ABONO EN CUENTA</v>
          </cell>
          <cell r="K188" t="str">
            <v>Exito en Red</v>
          </cell>
          <cell r="L188" t="str">
            <v/>
          </cell>
          <cell r="M188" t="str">
            <v/>
          </cell>
          <cell r="N188">
            <v>2</v>
          </cell>
          <cell r="O188" t="str">
            <v>PAGO</v>
          </cell>
          <cell r="P188" t="str">
            <v>SALUD</v>
          </cell>
          <cell r="Q188" t="str">
            <v>Enviado</v>
          </cell>
          <cell r="R188" t="str">
            <v>DEPARTAMENTO DE RISARALDA,</v>
          </cell>
          <cell r="S188">
            <v>8914800857</v>
          </cell>
          <cell r="T188" t="str">
            <v>AHO</v>
          </cell>
          <cell r="U188">
            <v>601003693</v>
          </cell>
        </row>
        <row r="189">
          <cell r="A189">
            <v>18509748</v>
          </cell>
          <cell r="B189" t="str">
            <v>MONTOYA ZULUAGA JHON J</v>
          </cell>
          <cell r="C189" t="str">
            <v>CC</v>
          </cell>
          <cell r="D189">
            <v>18509748</v>
          </cell>
          <cell r="E189" t="str">
            <v>DAVIVIENDA</v>
          </cell>
          <cell r="F189" t="str">
            <v>AHO</v>
          </cell>
          <cell r="G189">
            <v>302666839</v>
          </cell>
          <cell r="H189" t="str">
            <v>12/06/2026</v>
          </cell>
          <cell r="I189" t="str">
            <v>1958396.00</v>
          </cell>
          <cell r="J189" t="str">
            <v>ABONO EN CUENTA</v>
          </cell>
          <cell r="K189" t="str">
            <v>Exito en Red</v>
          </cell>
          <cell r="L189" t="str">
            <v/>
          </cell>
          <cell r="M189" t="str">
            <v/>
          </cell>
          <cell r="N189">
            <v>2</v>
          </cell>
          <cell r="O189" t="str">
            <v>PAGO</v>
          </cell>
          <cell r="P189" t="str">
            <v>SALUD</v>
          </cell>
          <cell r="Q189" t="str">
            <v>Enviado</v>
          </cell>
          <cell r="R189" t="str">
            <v>DEPARTAMENTO DE RISARALDA,</v>
          </cell>
          <cell r="S189">
            <v>8914800857</v>
          </cell>
          <cell r="T189" t="str">
            <v>AHO</v>
          </cell>
          <cell r="U189">
            <v>601003693</v>
          </cell>
        </row>
        <row r="190">
          <cell r="A190">
            <v>94367550</v>
          </cell>
          <cell r="B190" t="str">
            <v>RINCON HURTADO DIEGO A</v>
          </cell>
          <cell r="C190" t="str">
            <v>CC</v>
          </cell>
          <cell r="D190">
            <v>94367550</v>
          </cell>
          <cell r="E190" t="str">
            <v>DAVIVIENDA</v>
          </cell>
          <cell r="F190" t="str">
            <v>AHO</v>
          </cell>
          <cell r="G190">
            <v>421553074</v>
          </cell>
          <cell r="H190" t="str">
            <v>12/06/2026</v>
          </cell>
          <cell r="I190" t="str">
            <v>4345550.00</v>
          </cell>
          <cell r="J190" t="str">
            <v>ABONO EN CUENTA</v>
          </cell>
          <cell r="K190" t="str">
            <v>Exito en Red</v>
          </cell>
          <cell r="L190" t="str">
            <v/>
          </cell>
          <cell r="M190" t="str">
            <v/>
          </cell>
          <cell r="N190">
            <v>2</v>
          </cell>
          <cell r="O190" t="str">
            <v>PAGO</v>
          </cell>
          <cell r="P190" t="str">
            <v>SALUD</v>
          </cell>
          <cell r="Q190" t="str">
            <v>Enviado</v>
          </cell>
          <cell r="R190" t="str">
            <v>DEPARTAMENTO DE RISARALDA,</v>
          </cell>
          <cell r="S190">
            <v>8914800857</v>
          </cell>
          <cell r="T190" t="str">
            <v>AHO</v>
          </cell>
          <cell r="U190">
            <v>601003693</v>
          </cell>
        </row>
        <row r="191">
          <cell r="A191">
            <v>42120630</v>
          </cell>
          <cell r="B191" t="str">
            <v>GRISALES SALAZAR PAULA</v>
          </cell>
          <cell r="C191" t="str">
            <v>CC</v>
          </cell>
          <cell r="D191">
            <v>42120630</v>
          </cell>
          <cell r="E191" t="str">
            <v>BANCO DE BOGOTA</v>
          </cell>
          <cell r="F191" t="str">
            <v>AHO</v>
          </cell>
          <cell r="G191">
            <v>912182060</v>
          </cell>
          <cell r="H191" t="str">
            <v>12/06/2026</v>
          </cell>
          <cell r="I191" t="str">
            <v>3218350.00</v>
          </cell>
          <cell r="J191" t="str">
            <v>ABONO EN CUENTA</v>
          </cell>
          <cell r="K191" t="str">
            <v>Exito en Red</v>
          </cell>
          <cell r="L191" t="str">
            <v/>
          </cell>
          <cell r="M191" t="str">
            <v/>
          </cell>
          <cell r="N191">
            <v>2</v>
          </cell>
          <cell r="O191" t="str">
            <v>PAGO</v>
          </cell>
          <cell r="P191" t="str">
            <v>SALUD</v>
          </cell>
          <cell r="Q191" t="str">
            <v>Enviado</v>
          </cell>
          <cell r="R191" t="str">
            <v>DEPARTAMENTO DE RISARALDA,</v>
          </cell>
          <cell r="S191">
            <v>8914800857</v>
          </cell>
          <cell r="T191" t="str">
            <v>AHO</v>
          </cell>
          <cell r="U191">
            <v>601003693</v>
          </cell>
        </row>
        <row r="192">
          <cell r="A192">
            <v>42080583</v>
          </cell>
          <cell r="B192" t="str">
            <v>GIRALDO CAMPUZANO DENI</v>
          </cell>
          <cell r="C192" t="str">
            <v>CC</v>
          </cell>
          <cell r="D192">
            <v>42080583</v>
          </cell>
          <cell r="E192" t="str">
            <v>DAVIVIENDA</v>
          </cell>
          <cell r="F192" t="str">
            <v>AHO</v>
          </cell>
          <cell r="G192">
            <v>302690557</v>
          </cell>
          <cell r="H192" t="str">
            <v>12/06/2026</v>
          </cell>
          <cell r="I192" t="str">
            <v>3806090.00</v>
          </cell>
          <cell r="J192" t="str">
            <v>ABONO EN CUENTA</v>
          </cell>
          <cell r="K192" t="str">
            <v>Exito en Red</v>
          </cell>
          <cell r="L192" t="str">
            <v/>
          </cell>
          <cell r="M192" t="str">
            <v/>
          </cell>
          <cell r="N192">
            <v>2</v>
          </cell>
          <cell r="O192" t="str">
            <v>PAGO</v>
          </cell>
          <cell r="P192" t="str">
            <v>SALUD</v>
          </cell>
          <cell r="Q192" t="str">
            <v>Enviado</v>
          </cell>
          <cell r="R192" t="str">
            <v>DEPARTAMENTO DE RISARALDA,</v>
          </cell>
          <cell r="S192">
            <v>8914800857</v>
          </cell>
          <cell r="T192" t="str">
            <v>AHO</v>
          </cell>
          <cell r="U192">
            <v>601003693</v>
          </cell>
        </row>
        <row r="193">
          <cell r="A193">
            <v>4379555</v>
          </cell>
          <cell r="B193" t="str">
            <v>NAVARRO ZULUAGA EDGAR</v>
          </cell>
          <cell r="C193" t="str">
            <v>CC</v>
          </cell>
          <cell r="D193">
            <v>4379555</v>
          </cell>
          <cell r="E193" t="str">
            <v>DAVIVIENDA</v>
          </cell>
          <cell r="F193" t="str">
            <v>AHO</v>
          </cell>
          <cell r="G193">
            <v>421553561</v>
          </cell>
          <cell r="H193" t="str">
            <v>12/06/2026</v>
          </cell>
          <cell r="I193" t="str">
            <v>24785850.00</v>
          </cell>
          <cell r="J193" t="str">
            <v>ABONO EN CUENTA</v>
          </cell>
          <cell r="K193" t="str">
            <v>Exito en Red</v>
          </cell>
          <cell r="L193" t="str">
            <v/>
          </cell>
          <cell r="M193" t="str">
            <v/>
          </cell>
          <cell r="N193">
            <v>2</v>
          </cell>
          <cell r="O193" t="str">
            <v>PAGO</v>
          </cell>
          <cell r="P193" t="str">
            <v>SALUD</v>
          </cell>
          <cell r="Q193" t="str">
            <v>Enviado</v>
          </cell>
          <cell r="R193" t="str">
            <v>DEPARTAMENTO DE RISARALDA,</v>
          </cell>
          <cell r="S193">
            <v>8914800857</v>
          </cell>
          <cell r="T193" t="str">
            <v>AHO</v>
          </cell>
          <cell r="U193">
            <v>601003693</v>
          </cell>
        </row>
        <row r="194">
          <cell r="A194">
            <v>4516316</v>
          </cell>
          <cell r="B194" t="str">
            <v>ZULETA GONZALEZ FRED M</v>
          </cell>
          <cell r="C194" t="str">
            <v>CC</v>
          </cell>
          <cell r="D194">
            <v>4516316</v>
          </cell>
          <cell r="E194" t="str">
            <v>BANCOLOMBIA</v>
          </cell>
          <cell r="F194" t="str">
            <v>AHO</v>
          </cell>
          <cell r="G194">
            <v>85739143140</v>
          </cell>
          <cell r="H194" t="str">
            <v>12/06/2026</v>
          </cell>
          <cell r="I194" t="str">
            <v>1394602.00</v>
          </cell>
          <cell r="J194" t="str">
            <v>ABONO EN CUENTA</v>
          </cell>
          <cell r="K194" t="str">
            <v>Exito en Red</v>
          </cell>
          <cell r="L194" t="str">
            <v/>
          </cell>
          <cell r="M194" t="str">
            <v/>
          </cell>
          <cell r="N194">
            <v>2</v>
          </cell>
          <cell r="O194" t="str">
            <v>PAGO</v>
          </cell>
          <cell r="P194" t="str">
            <v>SALUD</v>
          </cell>
          <cell r="Q194" t="str">
            <v>Enviado</v>
          </cell>
          <cell r="R194" t="str">
            <v>DEPARTAMENTO DE RISARALDA,</v>
          </cell>
          <cell r="S194">
            <v>8914800857</v>
          </cell>
          <cell r="T194" t="str">
            <v>AHO</v>
          </cell>
          <cell r="U194">
            <v>601003693</v>
          </cell>
        </row>
        <row r="195">
          <cell r="A195">
            <v>42132215</v>
          </cell>
          <cell r="B195" t="str">
            <v>GARCIA QUINTERO ADRIAN</v>
          </cell>
          <cell r="C195" t="str">
            <v>CC</v>
          </cell>
          <cell r="D195">
            <v>42132215</v>
          </cell>
          <cell r="E195" t="str">
            <v>DAVIVIENDA</v>
          </cell>
          <cell r="F195" t="str">
            <v>AHO</v>
          </cell>
          <cell r="G195">
            <v>302680871</v>
          </cell>
          <cell r="H195" t="str">
            <v>12/06/2026</v>
          </cell>
          <cell r="I195" t="str">
            <v>1097793.00</v>
          </cell>
          <cell r="J195" t="str">
            <v>ABONO EN CUENTA</v>
          </cell>
          <cell r="K195" t="str">
            <v>Exito en Red</v>
          </cell>
          <cell r="L195" t="str">
            <v/>
          </cell>
          <cell r="M195" t="str">
            <v/>
          </cell>
          <cell r="N195">
            <v>2</v>
          </cell>
          <cell r="O195" t="str">
            <v>PAGO</v>
          </cell>
          <cell r="P195" t="str">
            <v>SALUD</v>
          </cell>
          <cell r="Q195" t="str">
            <v>Enviado</v>
          </cell>
          <cell r="R195" t="str">
            <v>DEPARTAMENTO DE RISARALDA,</v>
          </cell>
          <cell r="S195">
            <v>8914800857</v>
          </cell>
          <cell r="T195" t="str">
            <v>AHO</v>
          </cell>
          <cell r="U195">
            <v>601003693</v>
          </cell>
        </row>
        <row r="196">
          <cell r="A196">
            <v>42096744</v>
          </cell>
          <cell r="B196" t="str">
            <v>CARMONA ARENAS LUZ EST</v>
          </cell>
          <cell r="C196" t="str">
            <v>CC</v>
          </cell>
          <cell r="D196">
            <v>42096744</v>
          </cell>
          <cell r="E196" t="str">
            <v>DAVIVIENDA</v>
          </cell>
          <cell r="F196" t="str">
            <v>AHO</v>
          </cell>
          <cell r="G196">
            <v>421658170</v>
          </cell>
          <cell r="H196" t="str">
            <v>12/06/2026</v>
          </cell>
          <cell r="I196" t="str">
            <v>713055.00</v>
          </cell>
          <cell r="J196" t="str">
            <v>ABONO EN CUENTA</v>
          </cell>
          <cell r="K196" t="str">
            <v>Exito en Red</v>
          </cell>
          <cell r="L196" t="str">
            <v/>
          </cell>
          <cell r="M196" t="str">
            <v/>
          </cell>
          <cell r="N196">
            <v>2</v>
          </cell>
          <cell r="O196" t="str">
            <v>PAGO</v>
          </cell>
          <cell r="P196" t="str">
            <v>SALUD</v>
          </cell>
          <cell r="Q196" t="str">
            <v>Enviado</v>
          </cell>
          <cell r="R196" t="str">
            <v>DEPARTAMENTO DE RISARALDA,</v>
          </cell>
          <cell r="S196">
            <v>8914800857</v>
          </cell>
          <cell r="T196" t="str">
            <v>AHO</v>
          </cell>
          <cell r="U196">
            <v>601003693</v>
          </cell>
        </row>
        <row r="197">
          <cell r="A197">
            <v>1088027510</v>
          </cell>
          <cell r="B197" t="str">
            <v>DIAZ TABORDA SARA</v>
          </cell>
          <cell r="C197" t="str">
            <v>CC</v>
          </cell>
          <cell r="D197">
            <v>1088027510</v>
          </cell>
          <cell r="E197" t="str">
            <v>BANCOLOMBIA</v>
          </cell>
          <cell r="F197" t="str">
            <v>AHO</v>
          </cell>
          <cell r="G197">
            <v>72371501712</v>
          </cell>
          <cell r="H197" t="str">
            <v>12/06/2026</v>
          </cell>
          <cell r="I197" t="str">
            <v>1848200.00</v>
          </cell>
          <cell r="J197" t="str">
            <v>ABONO EN CUENTA</v>
          </cell>
          <cell r="K197" t="str">
            <v>Exito en Red</v>
          </cell>
          <cell r="L197" t="str">
            <v/>
          </cell>
          <cell r="M197" t="str">
            <v/>
          </cell>
          <cell r="N197">
            <v>2</v>
          </cell>
          <cell r="O197" t="str">
            <v>PAGO</v>
          </cell>
          <cell r="P197" t="str">
            <v>SALUD</v>
          </cell>
          <cell r="Q197" t="str">
            <v>Enviado</v>
          </cell>
          <cell r="R197" t="str">
            <v>DEPARTAMENTO DE RISARALDA,</v>
          </cell>
          <cell r="S197">
            <v>8914800857</v>
          </cell>
          <cell r="T197" t="str">
            <v>AHO</v>
          </cell>
          <cell r="U197">
            <v>601003693</v>
          </cell>
        </row>
        <row r="198">
          <cell r="A198">
            <v>9870725</v>
          </cell>
          <cell r="B198" t="str">
            <v>JUAN CARLOS HERRERA UR</v>
          </cell>
          <cell r="C198" t="str">
            <v>CC</v>
          </cell>
          <cell r="D198">
            <v>9870725</v>
          </cell>
          <cell r="E198" t="str">
            <v>DAVIVIENDA</v>
          </cell>
          <cell r="F198" t="str">
            <v>AHO</v>
          </cell>
          <cell r="G198">
            <v>245516687</v>
          </cell>
          <cell r="H198" t="str">
            <v>12/06/2026</v>
          </cell>
          <cell r="I198" t="str">
            <v>6775431.00</v>
          </cell>
          <cell r="J198" t="str">
            <v>ABONO EN CUENTA</v>
          </cell>
          <cell r="K198" t="str">
            <v>Exito en Red</v>
          </cell>
          <cell r="L198" t="str">
            <v/>
          </cell>
          <cell r="M198" t="str">
            <v/>
          </cell>
          <cell r="N198">
            <v>2</v>
          </cell>
          <cell r="O198" t="str">
            <v>PAGO</v>
          </cell>
          <cell r="P198" t="str">
            <v>SALUD</v>
          </cell>
          <cell r="Q198" t="str">
            <v>Enviado</v>
          </cell>
          <cell r="R198" t="str">
            <v>DEPARTAMENTO DE RISARALDA,</v>
          </cell>
          <cell r="S198">
            <v>8914800857</v>
          </cell>
          <cell r="T198" t="str">
            <v>AHO</v>
          </cell>
          <cell r="U198">
            <v>601003693</v>
          </cell>
        </row>
        <row r="199">
          <cell r="A199">
            <v>18609911</v>
          </cell>
          <cell r="B199" t="str">
            <v>JOSE ANTONIO VIVEROS O</v>
          </cell>
          <cell r="C199" t="str">
            <v>CC</v>
          </cell>
          <cell r="D199">
            <v>18609911</v>
          </cell>
          <cell r="E199" t="str">
            <v>DAVIVIENDA</v>
          </cell>
          <cell r="F199" t="str">
            <v>AHO</v>
          </cell>
          <cell r="G199">
            <v>302694229</v>
          </cell>
          <cell r="H199" t="str">
            <v>12/06/2026</v>
          </cell>
          <cell r="I199" t="str">
            <v>6101889.00</v>
          </cell>
          <cell r="J199" t="str">
            <v>ABONO EN CUENTA</v>
          </cell>
          <cell r="K199" t="str">
            <v>Exito en Red</v>
          </cell>
          <cell r="L199" t="str">
            <v/>
          </cell>
          <cell r="M199" t="str">
            <v/>
          </cell>
          <cell r="N199">
            <v>2</v>
          </cell>
          <cell r="O199" t="str">
            <v>PAGO</v>
          </cell>
          <cell r="P199" t="str">
            <v>SALUD</v>
          </cell>
          <cell r="Q199" t="str">
            <v>Enviado</v>
          </cell>
          <cell r="R199" t="str">
            <v>DEPARTAMENTO DE RISARALDA,</v>
          </cell>
          <cell r="S199">
            <v>8914800857</v>
          </cell>
          <cell r="T199" t="str">
            <v>AHO</v>
          </cell>
          <cell r="U199">
            <v>601003693</v>
          </cell>
        </row>
        <row r="200">
          <cell r="A200">
            <v>1088020034</v>
          </cell>
          <cell r="B200" t="str">
            <v>BENAVIDES CASANOVA AND</v>
          </cell>
          <cell r="C200" t="str">
            <v>CC</v>
          </cell>
          <cell r="D200">
            <v>1088020034</v>
          </cell>
          <cell r="E200" t="str">
            <v>DAVIVIENDA</v>
          </cell>
          <cell r="F200" t="str">
            <v>AHO</v>
          </cell>
          <cell r="G200">
            <v>488433630370</v>
          </cell>
          <cell r="H200" t="str">
            <v>12/06/2026</v>
          </cell>
          <cell r="I200" t="str">
            <v>1359818.00</v>
          </cell>
          <cell r="J200" t="str">
            <v>ABONO EN CUENTA</v>
          </cell>
          <cell r="K200" t="str">
            <v>Exito en Red</v>
          </cell>
          <cell r="L200" t="str">
            <v/>
          </cell>
          <cell r="M200" t="str">
            <v/>
          </cell>
          <cell r="N200">
            <v>2</v>
          </cell>
          <cell r="O200" t="str">
            <v>PAGO</v>
          </cell>
          <cell r="P200" t="str">
            <v>SALUD</v>
          </cell>
          <cell r="Q200" t="str">
            <v>Enviado</v>
          </cell>
          <cell r="R200" t="str">
            <v>DEPARTAMENTO DE RISARALDA,</v>
          </cell>
          <cell r="S200">
            <v>8914800857</v>
          </cell>
          <cell r="T200" t="str">
            <v>AHO</v>
          </cell>
          <cell r="U200">
            <v>601003693</v>
          </cell>
        </row>
        <row r="201">
          <cell r="A201">
            <v>43000383</v>
          </cell>
          <cell r="B201" t="str">
            <v>LIBREROS ORTIZ FLOR MA</v>
          </cell>
          <cell r="C201" t="str">
            <v>CC</v>
          </cell>
          <cell r="D201">
            <v>43000383</v>
          </cell>
          <cell r="E201" t="str">
            <v>DAVIVIENDA</v>
          </cell>
          <cell r="F201" t="str">
            <v>AHO</v>
          </cell>
          <cell r="G201">
            <v>310509203</v>
          </cell>
          <cell r="H201" t="str">
            <v>12/06/2026</v>
          </cell>
          <cell r="I201" t="str">
            <v>5853181.00</v>
          </cell>
          <cell r="J201" t="str">
            <v>ABONO EN CUENTA</v>
          </cell>
          <cell r="K201" t="str">
            <v>Exito en Red</v>
          </cell>
          <cell r="L201" t="str">
            <v/>
          </cell>
          <cell r="M201" t="str">
            <v/>
          </cell>
          <cell r="N201">
            <v>2</v>
          </cell>
          <cell r="O201" t="str">
            <v>PAGO</v>
          </cell>
          <cell r="P201" t="str">
            <v>SALUD</v>
          </cell>
          <cell r="Q201" t="str">
            <v>Enviado</v>
          </cell>
          <cell r="R201" t="str">
            <v>DEPARTAMENTO DE RISARALDA,</v>
          </cell>
          <cell r="S201">
            <v>8914800857</v>
          </cell>
          <cell r="T201" t="str">
            <v>AHO</v>
          </cell>
          <cell r="U201">
            <v>601003693</v>
          </cell>
        </row>
        <row r="202">
          <cell r="A202">
            <v>16220244</v>
          </cell>
          <cell r="B202" t="str">
            <v>MU OZ LOZANO GUSTAVO</v>
          </cell>
          <cell r="C202" t="str">
            <v>CC</v>
          </cell>
          <cell r="D202">
            <v>16220244</v>
          </cell>
          <cell r="E202" t="str">
            <v>DAVIVIENDA</v>
          </cell>
          <cell r="F202" t="str">
            <v>AHO</v>
          </cell>
          <cell r="G202">
            <v>127270087423</v>
          </cell>
          <cell r="H202" t="str">
            <v>12/06/2026</v>
          </cell>
          <cell r="I202" t="str">
            <v>3279116.00</v>
          </cell>
          <cell r="J202" t="str">
            <v>ABONO EN CUENTA</v>
          </cell>
          <cell r="K202" t="str">
            <v>Exito en Red</v>
          </cell>
          <cell r="L202" t="str">
            <v/>
          </cell>
          <cell r="M202" t="str">
            <v/>
          </cell>
          <cell r="N202">
            <v>2</v>
          </cell>
          <cell r="O202" t="str">
            <v>PAGO</v>
          </cell>
          <cell r="P202" t="str">
            <v>SALUD</v>
          </cell>
          <cell r="Q202" t="str">
            <v>Enviado</v>
          </cell>
          <cell r="R202" t="str">
            <v>DEPARTAMENTO DE RISARALDA,</v>
          </cell>
          <cell r="S202">
            <v>8914800857</v>
          </cell>
          <cell r="T202" t="str">
            <v>AHO</v>
          </cell>
          <cell r="U202">
            <v>601003693</v>
          </cell>
        </row>
        <row r="203">
          <cell r="A203">
            <v>42159921</v>
          </cell>
          <cell r="B203" t="str">
            <v>VILLEGAS QUINTERO ANGE</v>
          </cell>
          <cell r="C203" t="str">
            <v>CC</v>
          </cell>
          <cell r="D203">
            <v>42159921</v>
          </cell>
          <cell r="E203" t="str">
            <v>DAVIVIENDA</v>
          </cell>
          <cell r="F203" t="str">
            <v>AHO</v>
          </cell>
          <cell r="G203">
            <v>488436079641</v>
          </cell>
          <cell r="H203" t="str">
            <v>12/06/2026</v>
          </cell>
          <cell r="I203" t="str">
            <v>3169371.00</v>
          </cell>
          <cell r="J203" t="str">
            <v>ABONO EN CUENTA</v>
          </cell>
          <cell r="K203" t="str">
            <v>Exito en Red</v>
          </cell>
          <cell r="L203" t="str">
            <v/>
          </cell>
          <cell r="M203" t="str">
            <v/>
          </cell>
          <cell r="N203">
            <v>2</v>
          </cell>
          <cell r="O203" t="str">
            <v>PAGO</v>
          </cell>
          <cell r="P203" t="str">
            <v>SALUD</v>
          </cell>
          <cell r="Q203" t="str">
            <v>Enviado</v>
          </cell>
          <cell r="R203" t="str">
            <v>DEPARTAMENTO DE RISARALDA,</v>
          </cell>
          <cell r="S203">
            <v>8914800857</v>
          </cell>
          <cell r="T203" t="str">
            <v>AHO</v>
          </cell>
          <cell r="U203">
            <v>601003693</v>
          </cell>
        </row>
        <row r="204">
          <cell r="A204">
            <v>42101783</v>
          </cell>
          <cell r="B204" t="str">
            <v>HERNANDEZ MAYORGA LIGE</v>
          </cell>
          <cell r="C204" t="str">
            <v>CC</v>
          </cell>
          <cell r="D204">
            <v>42101783</v>
          </cell>
          <cell r="E204" t="str">
            <v>BBVA</v>
          </cell>
          <cell r="F204" t="str">
            <v>AHO</v>
          </cell>
          <cell r="G204">
            <v>703196279</v>
          </cell>
          <cell r="H204" t="str">
            <v>12/06/2026</v>
          </cell>
          <cell r="I204" t="str">
            <v>3572500.00</v>
          </cell>
          <cell r="J204" t="str">
            <v>ABONO EN CUENTA</v>
          </cell>
          <cell r="K204" t="str">
            <v>Exito en Red</v>
          </cell>
          <cell r="L204" t="str">
            <v/>
          </cell>
          <cell r="M204" t="str">
            <v/>
          </cell>
          <cell r="N204">
            <v>2</v>
          </cell>
          <cell r="O204" t="str">
            <v>PAGO</v>
          </cell>
          <cell r="P204" t="str">
            <v>SALUD</v>
          </cell>
          <cell r="Q204" t="str">
            <v>Enviado</v>
          </cell>
          <cell r="R204" t="str">
            <v>DEPARTAMENTO DE RISARALDA,</v>
          </cell>
          <cell r="S204">
            <v>8914800857</v>
          </cell>
          <cell r="T204" t="str">
            <v>AHO</v>
          </cell>
          <cell r="U204">
            <v>601003693</v>
          </cell>
        </row>
        <row r="205">
          <cell r="A205">
            <v>1060587741</v>
          </cell>
          <cell r="B205" t="str">
            <v>AGUIRRE GONZALEZ DEICY</v>
          </cell>
          <cell r="C205" t="str">
            <v>CC</v>
          </cell>
          <cell r="D205">
            <v>1060587741</v>
          </cell>
          <cell r="E205" t="str">
            <v>DAVIVIENDA</v>
          </cell>
          <cell r="F205" t="str">
            <v>AHO</v>
          </cell>
          <cell r="G205">
            <v>84700063518</v>
          </cell>
          <cell r="H205" t="str">
            <v>12/06/2026</v>
          </cell>
          <cell r="I205" t="str">
            <v>2387760.00</v>
          </cell>
          <cell r="J205" t="str">
            <v>ABONO EN CUENTA</v>
          </cell>
          <cell r="K205" t="str">
            <v>Exito en Red</v>
          </cell>
          <cell r="L205" t="str">
            <v/>
          </cell>
          <cell r="M205" t="str">
            <v/>
          </cell>
          <cell r="N205">
            <v>2</v>
          </cell>
          <cell r="O205" t="str">
            <v>PAGO</v>
          </cell>
          <cell r="P205" t="str">
            <v>SALUD</v>
          </cell>
          <cell r="Q205" t="str">
            <v>Enviado</v>
          </cell>
          <cell r="R205" t="str">
            <v>DEPARTAMENTO DE RISARALDA,</v>
          </cell>
          <cell r="S205">
            <v>8914800857</v>
          </cell>
          <cell r="T205" t="str">
            <v>AHO</v>
          </cell>
          <cell r="U205">
            <v>601003693</v>
          </cell>
        </row>
        <row r="206">
          <cell r="A206">
            <v>98577847</v>
          </cell>
          <cell r="B206" t="str">
            <v>QUINTERO MU OZ JOSE FE</v>
          </cell>
          <cell r="C206" t="str">
            <v>CC</v>
          </cell>
          <cell r="D206">
            <v>98577847</v>
          </cell>
          <cell r="E206" t="str">
            <v>DAVIVIENDA</v>
          </cell>
          <cell r="F206" t="str">
            <v>AHO</v>
          </cell>
          <cell r="G206">
            <v>127270069736</v>
          </cell>
          <cell r="H206" t="str">
            <v>12/06/2026</v>
          </cell>
          <cell r="I206" t="str">
            <v>1265647.00</v>
          </cell>
          <cell r="J206" t="str">
            <v>ABONO EN CUENTA</v>
          </cell>
          <cell r="K206" t="str">
            <v>Exito en Red</v>
          </cell>
          <cell r="L206" t="str">
            <v/>
          </cell>
          <cell r="M206" t="str">
            <v/>
          </cell>
          <cell r="N206">
            <v>2</v>
          </cell>
          <cell r="O206" t="str">
            <v>PAGO</v>
          </cell>
          <cell r="P206" t="str">
            <v>SALUD</v>
          </cell>
          <cell r="Q206" t="str">
            <v>Enviado</v>
          </cell>
          <cell r="R206" t="str">
            <v>DEPARTAMENTO DE RISARALDA,</v>
          </cell>
          <cell r="S206">
            <v>8914800857</v>
          </cell>
          <cell r="T206" t="str">
            <v>AHO</v>
          </cell>
          <cell r="U206">
            <v>601003693</v>
          </cell>
        </row>
        <row r="207">
          <cell r="A207">
            <v>42147925</v>
          </cell>
          <cell r="B207" t="str">
            <v>OSPINA TORO YAZMIN ELI</v>
          </cell>
          <cell r="C207" t="str">
            <v>CC</v>
          </cell>
          <cell r="D207">
            <v>42147925</v>
          </cell>
          <cell r="E207" t="str">
            <v>DAVIVIENDA</v>
          </cell>
          <cell r="F207" t="str">
            <v>AHO</v>
          </cell>
          <cell r="G207">
            <v>488410069626</v>
          </cell>
          <cell r="H207" t="str">
            <v>12/06/2026</v>
          </cell>
          <cell r="I207" t="str">
            <v>2985175.00</v>
          </cell>
          <cell r="J207" t="str">
            <v>ABONO EN CUENTA</v>
          </cell>
          <cell r="K207" t="str">
            <v>Exito en Red</v>
          </cell>
          <cell r="L207" t="str">
            <v/>
          </cell>
          <cell r="M207" t="str">
            <v/>
          </cell>
          <cell r="N207">
            <v>2</v>
          </cell>
          <cell r="O207" t="str">
            <v>PAGO</v>
          </cell>
          <cell r="P207" t="str">
            <v>SALUD</v>
          </cell>
          <cell r="Q207" t="str">
            <v>Enviado</v>
          </cell>
          <cell r="R207" t="str">
            <v>DEPARTAMENTO DE RISARALDA,</v>
          </cell>
          <cell r="S207">
            <v>8914800857</v>
          </cell>
          <cell r="T207" t="str">
            <v>AHO</v>
          </cell>
          <cell r="U207">
            <v>601003693</v>
          </cell>
        </row>
        <row r="208">
          <cell r="A208">
            <v>1086278436</v>
          </cell>
          <cell r="B208" t="str">
            <v>ZAPATA OSPINA LEIDY YO</v>
          </cell>
          <cell r="C208" t="str">
            <v>CC</v>
          </cell>
          <cell r="D208">
            <v>1086278436</v>
          </cell>
          <cell r="E208" t="str">
            <v>BANCOLOMBIA</v>
          </cell>
          <cell r="F208" t="str">
            <v>AHO</v>
          </cell>
          <cell r="G208">
            <v>27000033818</v>
          </cell>
          <cell r="H208" t="str">
            <v>12/06/2026</v>
          </cell>
          <cell r="I208" t="str">
            <v>1752100.00</v>
          </cell>
          <cell r="J208" t="str">
            <v>ABONO EN CUENTA</v>
          </cell>
          <cell r="K208" t="str">
            <v>Exito en Red</v>
          </cell>
          <cell r="L208" t="str">
            <v/>
          </cell>
          <cell r="M208" t="str">
            <v/>
          </cell>
          <cell r="N208">
            <v>2</v>
          </cell>
          <cell r="O208" t="str">
            <v>PAGO</v>
          </cell>
          <cell r="P208" t="str">
            <v>SALUD</v>
          </cell>
          <cell r="Q208" t="str">
            <v>Enviado</v>
          </cell>
          <cell r="R208" t="str">
            <v>DEPARTAMENTO DE RISARALDA,</v>
          </cell>
          <cell r="S208">
            <v>8914800857</v>
          </cell>
          <cell r="T208" t="str">
            <v>AHO</v>
          </cell>
          <cell r="U208">
            <v>601003693</v>
          </cell>
        </row>
        <row r="209">
          <cell r="A209">
            <v>1053769774</v>
          </cell>
          <cell r="B209" t="str">
            <v>GONZALEZ CASTILLO JULI</v>
          </cell>
          <cell r="C209" t="str">
            <v>CC</v>
          </cell>
          <cell r="D209">
            <v>1053769774</v>
          </cell>
          <cell r="E209" t="str">
            <v>BANCOLOMBIA</v>
          </cell>
          <cell r="F209" t="str">
            <v>AHO</v>
          </cell>
          <cell r="G209">
            <v>82934999556</v>
          </cell>
          <cell r="H209" t="str">
            <v>12/06/2026</v>
          </cell>
          <cell r="I209" t="str">
            <v>1010800.00</v>
          </cell>
          <cell r="J209" t="str">
            <v>ABONO EN CUENTA</v>
          </cell>
          <cell r="K209" t="str">
            <v>Exito en Red</v>
          </cell>
          <cell r="L209" t="str">
            <v/>
          </cell>
          <cell r="M209" t="str">
            <v/>
          </cell>
          <cell r="N209">
            <v>2</v>
          </cell>
          <cell r="O209" t="str">
            <v>PAGO</v>
          </cell>
          <cell r="P209" t="str">
            <v>SALUD</v>
          </cell>
          <cell r="Q209" t="str">
            <v>Enviado</v>
          </cell>
          <cell r="R209" t="str">
            <v>DEPARTAMENTO DE RISARALDA,</v>
          </cell>
          <cell r="S209">
            <v>8914800857</v>
          </cell>
          <cell r="T209" t="str">
            <v>AHO</v>
          </cell>
          <cell r="U209">
            <v>601003693</v>
          </cell>
        </row>
        <row r="210">
          <cell r="A210">
            <v>1088308199</v>
          </cell>
          <cell r="B210" t="str">
            <v>BA OL GARCIA LEIDY JOH</v>
          </cell>
          <cell r="C210" t="str">
            <v>CC</v>
          </cell>
          <cell r="D210">
            <v>1088308199</v>
          </cell>
          <cell r="E210" t="str">
            <v>DAVIbank S.A</v>
          </cell>
          <cell r="F210" t="str">
            <v>AHO</v>
          </cell>
          <cell r="G210">
            <v>5772035042</v>
          </cell>
          <cell r="H210" t="str">
            <v>12/06/2026</v>
          </cell>
          <cell r="I210" t="str">
            <v>3088400.00</v>
          </cell>
          <cell r="J210" t="str">
            <v>ABONO EN CUENTA</v>
          </cell>
          <cell r="K210" t="str">
            <v>Exito en Red</v>
          </cell>
          <cell r="L210" t="str">
            <v/>
          </cell>
          <cell r="M210" t="str">
            <v/>
          </cell>
          <cell r="N210">
            <v>2</v>
          </cell>
          <cell r="O210" t="str">
            <v>PAGO</v>
          </cell>
          <cell r="P210" t="str">
            <v>SALUD</v>
          </cell>
          <cell r="Q210" t="str">
            <v>Enviado</v>
          </cell>
          <cell r="R210" t="str">
            <v>DEPARTAMENTO DE RISARALDA,</v>
          </cell>
          <cell r="S210">
            <v>8914800857</v>
          </cell>
          <cell r="T210" t="str">
            <v>AHO</v>
          </cell>
          <cell r="U210">
            <v>601003693</v>
          </cell>
        </row>
        <row r="211">
          <cell r="A211">
            <v>10116672</v>
          </cell>
          <cell r="B211" t="str">
            <v>MEDINA CORDOVA ALBERTO</v>
          </cell>
          <cell r="C211" t="str">
            <v>CC</v>
          </cell>
          <cell r="D211">
            <v>10116672</v>
          </cell>
          <cell r="E211" t="str">
            <v>DAVIVIENDA</v>
          </cell>
          <cell r="F211" t="str">
            <v>AHO</v>
          </cell>
          <cell r="G211">
            <v>127200050186</v>
          </cell>
          <cell r="H211" t="str">
            <v>12/06/2026</v>
          </cell>
          <cell r="I211" t="str">
            <v>1721000.00</v>
          </cell>
          <cell r="J211" t="str">
            <v>ABONO EN CUENTA</v>
          </cell>
          <cell r="K211" t="str">
            <v>Exito en Red</v>
          </cell>
          <cell r="L211" t="str">
            <v/>
          </cell>
          <cell r="M211" t="str">
            <v/>
          </cell>
          <cell r="N211">
            <v>2</v>
          </cell>
          <cell r="O211" t="str">
            <v>PAGO</v>
          </cell>
          <cell r="P211" t="str">
            <v>SALUD</v>
          </cell>
          <cell r="Q211" t="str">
            <v>Enviado</v>
          </cell>
          <cell r="R211" t="str">
            <v>DEPARTAMENTO DE RISARALDA,</v>
          </cell>
          <cell r="S211">
            <v>8914800857</v>
          </cell>
          <cell r="T211" t="str">
            <v>AHO</v>
          </cell>
          <cell r="U211">
            <v>601003693</v>
          </cell>
        </row>
        <row r="212">
          <cell r="A212">
            <v>1053815518</v>
          </cell>
          <cell r="B212" t="str">
            <v>MARTINEZ HURTADO LAURA</v>
          </cell>
          <cell r="C212" t="str">
            <v>CC</v>
          </cell>
          <cell r="D212">
            <v>1053815518</v>
          </cell>
          <cell r="E212" t="str">
            <v>LULO BANK S.A</v>
          </cell>
          <cell r="F212" t="str">
            <v>AHO</v>
          </cell>
          <cell r="G212">
            <v>187757189685</v>
          </cell>
          <cell r="H212" t="str">
            <v>12/06/2026</v>
          </cell>
          <cell r="I212" t="str">
            <v>1010800.00</v>
          </cell>
          <cell r="J212" t="str">
            <v>ABONO EN CUENTA</v>
          </cell>
          <cell r="K212" t="str">
            <v>Exito en Red</v>
          </cell>
          <cell r="L212" t="str">
            <v/>
          </cell>
          <cell r="M212" t="str">
            <v/>
          </cell>
          <cell r="N212">
            <v>2</v>
          </cell>
          <cell r="O212" t="str">
            <v>PAGO</v>
          </cell>
          <cell r="P212" t="str">
            <v>SALUD</v>
          </cell>
          <cell r="Q212" t="str">
            <v>Enviado</v>
          </cell>
          <cell r="R212" t="str">
            <v>DEPARTAMENTO DE RISARALDA,</v>
          </cell>
          <cell r="S212">
            <v>8914800857</v>
          </cell>
          <cell r="T212" t="str">
            <v>AHO</v>
          </cell>
          <cell r="U212">
            <v>601003693</v>
          </cell>
        </row>
        <row r="213">
          <cell r="A213">
            <v>15918779</v>
          </cell>
          <cell r="B213" t="str">
            <v>BARTOLO VELEZ OSCAR AL</v>
          </cell>
          <cell r="C213" t="str">
            <v>CC</v>
          </cell>
          <cell r="D213">
            <v>15918779</v>
          </cell>
          <cell r="E213" t="str">
            <v>DAVIVIENDA</v>
          </cell>
          <cell r="F213" t="str">
            <v>AHO</v>
          </cell>
          <cell r="G213">
            <v>127270013098</v>
          </cell>
          <cell r="H213" t="str">
            <v>12/06/2026</v>
          </cell>
          <cell r="I213" t="str">
            <v>2945125.00</v>
          </cell>
          <cell r="J213" t="str">
            <v>ABONO EN CUENTA</v>
          </cell>
          <cell r="K213" t="str">
            <v>Exito en Red</v>
          </cell>
          <cell r="L213" t="str">
            <v/>
          </cell>
          <cell r="M213" t="str">
            <v/>
          </cell>
          <cell r="N213">
            <v>2</v>
          </cell>
          <cell r="O213" t="str">
            <v>PAGO</v>
          </cell>
          <cell r="P213" t="str">
            <v>SALUD</v>
          </cell>
          <cell r="Q213" t="str">
            <v>Enviado</v>
          </cell>
          <cell r="R213" t="str">
            <v>DEPARTAMENTO DE RISARALDA,</v>
          </cell>
          <cell r="S213">
            <v>8914800857</v>
          </cell>
          <cell r="T213" t="str">
            <v>AHO</v>
          </cell>
          <cell r="U213">
            <v>601003693</v>
          </cell>
        </row>
        <row r="214">
          <cell r="A214">
            <v>18513495</v>
          </cell>
          <cell r="B214" t="str">
            <v>BOLA OS CAICEDO LUIS F</v>
          </cell>
          <cell r="C214" t="str">
            <v>CC</v>
          </cell>
          <cell r="D214">
            <v>18513495</v>
          </cell>
          <cell r="E214" t="str">
            <v>DAVIVIENDA</v>
          </cell>
          <cell r="F214" t="str">
            <v>AHO</v>
          </cell>
          <cell r="G214">
            <v>302539242</v>
          </cell>
          <cell r="H214" t="str">
            <v>12/06/2026</v>
          </cell>
          <cell r="I214" t="str">
            <v>2016261.00</v>
          </cell>
          <cell r="J214" t="str">
            <v>ABONO EN CUENTA</v>
          </cell>
          <cell r="K214" t="str">
            <v>Exito en Red</v>
          </cell>
          <cell r="L214" t="str">
            <v/>
          </cell>
          <cell r="M214" t="str">
            <v/>
          </cell>
          <cell r="N214">
            <v>2</v>
          </cell>
          <cell r="O214" t="str">
            <v>PAGO</v>
          </cell>
          <cell r="P214" t="str">
            <v>SALUD</v>
          </cell>
          <cell r="Q214" t="str">
            <v>Enviado</v>
          </cell>
          <cell r="R214" t="str">
            <v>DEPARTAMENTO DE RISARALDA,</v>
          </cell>
          <cell r="S214">
            <v>8914800857</v>
          </cell>
          <cell r="T214" t="str">
            <v>AHO</v>
          </cell>
          <cell r="U214">
            <v>601003693</v>
          </cell>
        </row>
        <row r="215">
          <cell r="A215">
            <v>42097566</v>
          </cell>
          <cell r="B215" t="str">
            <v>GOMEZ CEBALLOS MARIA D</v>
          </cell>
          <cell r="C215" t="str">
            <v>CC</v>
          </cell>
          <cell r="D215">
            <v>42097566</v>
          </cell>
          <cell r="E215" t="str">
            <v>DAVIVIENDA</v>
          </cell>
          <cell r="F215" t="str">
            <v>AHO</v>
          </cell>
          <cell r="G215">
            <v>126070437598</v>
          </cell>
          <cell r="H215" t="str">
            <v>12/06/2026</v>
          </cell>
          <cell r="I215" t="str">
            <v>13764586.00</v>
          </cell>
          <cell r="J215" t="str">
            <v>ABONO EN CUENTA</v>
          </cell>
          <cell r="K215" t="str">
            <v>Exito en Red</v>
          </cell>
          <cell r="L215" t="str">
            <v/>
          </cell>
          <cell r="M215" t="str">
            <v/>
          </cell>
          <cell r="N215">
            <v>2</v>
          </cell>
          <cell r="O215" t="str">
            <v>PAGO</v>
          </cell>
          <cell r="P215" t="str">
            <v>SALUD</v>
          </cell>
          <cell r="Q215" t="str">
            <v>Enviado</v>
          </cell>
          <cell r="R215" t="str">
            <v>DEPARTAMENTO DE RISARALDA,</v>
          </cell>
          <cell r="S215">
            <v>8914800857</v>
          </cell>
          <cell r="T215" t="str">
            <v>AHO</v>
          </cell>
          <cell r="U215">
            <v>601003693</v>
          </cell>
        </row>
        <row r="216">
          <cell r="A216">
            <v>42007999</v>
          </cell>
          <cell r="B216" t="str">
            <v>CORREA BEDOYA MARTHA C</v>
          </cell>
          <cell r="C216" t="str">
            <v>CC</v>
          </cell>
          <cell r="D216">
            <v>42007999</v>
          </cell>
          <cell r="E216" t="str">
            <v>BANCO DE OCCIDENTE</v>
          </cell>
          <cell r="F216" t="str">
            <v>AHO</v>
          </cell>
          <cell r="G216">
            <v>33868381</v>
          </cell>
          <cell r="H216" t="str">
            <v>12/06/2026</v>
          </cell>
          <cell r="I216" t="str">
            <v>3584725.00</v>
          </cell>
          <cell r="J216" t="str">
            <v>ABONO EN CUENTA</v>
          </cell>
          <cell r="K216" t="str">
            <v>Exito en Red</v>
          </cell>
          <cell r="L216" t="str">
            <v/>
          </cell>
          <cell r="M216" t="str">
            <v/>
          </cell>
          <cell r="N216">
            <v>2</v>
          </cell>
          <cell r="O216" t="str">
            <v>PAGO</v>
          </cell>
          <cell r="P216" t="str">
            <v>SALUD</v>
          </cell>
          <cell r="Q216" t="str">
            <v>Enviado</v>
          </cell>
          <cell r="R216" t="str">
            <v>DEPARTAMENTO DE RISARALDA,</v>
          </cell>
          <cell r="S216">
            <v>8914800857</v>
          </cell>
          <cell r="T216" t="str">
            <v>AHO</v>
          </cell>
          <cell r="U216">
            <v>601003693</v>
          </cell>
        </row>
        <row r="217">
          <cell r="A217">
            <v>42104958</v>
          </cell>
          <cell r="B217" t="str">
            <v>LEAL VELASQUEZ MARIA E</v>
          </cell>
          <cell r="C217" t="str">
            <v>CC</v>
          </cell>
          <cell r="D217">
            <v>42104958</v>
          </cell>
          <cell r="E217" t="str">
            <v>DAVIVIENDA</v>
          </cell>
          <cell r="F217" t="str">
            <v>AHO</v>
          </cell>
          <cell r="G217">
            <v>302721626</v>
          </cell>
          <cell r="H217" t="str">
            <v>12/06/2026</v>
          </cell>
          <cell r="I217" t="str">
            <v>9772277.00</v>
          </cell>
          <cell r="J217" t="str">
            <v>ABONO EN CUENTA</v>
          </cell>
          <cell r="K217" t="str">
            <v>Exito en Red</v>
          </cell>
          <cell r="L217" t="str">
            <v/>
          </cell>
          <cell r="M217" t="str">
            <v/>
          </cell>
          <cell r="N217">
            <v>2</v>
          </cell>
          <cell r="O217" t="str">
            <v>PAGO</v>
          </cell>
          <cell r="P217" t="str">
            <v>SALUD</v>
          </cell>
          <cell r="Q217" t="str">
            <v>Enviado</v>
          </cell>
          <cell r="R217" t="str">
            <v>DEPARTAMENTO DE RISARALDA,</v>
          </cell>
          <cell r="S217">
            <v>8914800857</v>
          </cell>
          <cell r="T217" t="str">
            <v>AHO</v>
          </cell>
          <cell r="U217">
            <v>601003693</v>
          </cell>
        </row>
        <row r="218">
          <cell r="A218">
            <v>93374990</v>
          </cell>
          <cell r="B218" t="str">
            <v>OJEDA TOVAR MAURICIO</v>
          </cell>
          <cell r="C218" t="str">
            <v>CC</v>
          </cell>
          <cell r="D218">
            <v>93374990</v>
          </cell>
          <cell r="E218" t="str">
            <v>DAVIVIENDA</v>
          </cell>
          <cell r="F218" t="str">
            <v>AHO</v>
          </cell>
          <cell r="G218">
            <v>127270048342</v>
          </cell>
          <cell r="H218" t="str">
            <v>12/06/2026</v>
          </cell>
          <cell r="I218" t="str">
            <v>3293900.00</v>
          </cell>
          <cell r="J218" t="str">
            <v>ABONO EN CUENTA</v>
          </cell>
          <cell r="K218" t="str">
            <v>Exito en Red</v>
          </cell>
          <cell r="L218" t="str">
            <v/>
          </cell>
          <cell r="M218" t="str">
            <v/>
          </cell>
          <cell r="N218">
            <v>2</v>
          </cell>
          <cell r="O218" t="str">
            <v>PAGO</v>
          </cell>
          <cell r="P218" t="str">
            <v>SALUD</v>
          </cell>
          <cell r="Q218" t="str">
            <v>Enviado</v>
          </cell>
          <cell r="R218" t="str">
            <v>DEPARTAMENTO DE RISARALDA,</v>
          </cell>
          <cell r="S218">
            <v>8914800857</v>
          </cell>
          <cell r="T218" t="str">
            <v>AHO</v>
          </cell>
          <cell r="U218">
            <v>601003693</v>
          </cell>
        </row>
        <row r="219">
          <cell r="A219">
            <v>42116096</v>
          </cell>
          <cell r="B219" t="str">
            <v>SOTO TORO LUZ ADRIANA</v>
          </cell>
          <cell r="C219" t="str">
            <v>CC</v>
          </cell>
          <cell r="D219">
            <v>42116096</v>
          </cell>
          <cell r="E219" t="str">
            <v>DAVIVIENDA</v>
          </cell>
          <cell r="F219" t="str">
            <v>AHO</v>
          </cell>
          <cell r="G219">
            <v>488402988130</v>
          </cell>
          <cell r="H219" t="str">
            <v>12/06/2026</v>
          </cell>
          <cell r="I219" t="str">
            <v>1136284.00</v>
          </cell>
          <cell r="J219" t="str">
            <v>ABONO EN CUENTA</v>
          </cell>
          <cell r="K219" t="str">
            <v>Exito en Red</v>
          </cell>
          <cell r="L219" t="str">
            <v/>
          </cell>
          <cell r="M219" t="str">
            <v/>
          </cell>
          <cell r="N219">
            <v>2</v>
          </cell>
          <cell r="O219" t="str">
            <v>PAGO</v>
          </cell>
          <cell r="P219" t="str">
            <v>SALUD</v>
          </cell>
          <cell r="Q219" t="str">
            <v>Enviado</v>
          </cell>
          <cell r="R219" t="str">
            <v>DEPARTAMENTO DE RISARALDA,</v>
          </cell>
          <cell r="S219">
            <v>8914800857</v>
          </cell>
          <cell r="T219" t="str">
            <v>AHO</v>
          </cell>
          <cell r="U219">
            <v>601003693</v>
          </cell>
        </row>
        <row r="220">
          <cell r="A220">
            <v>1000913611</v>
          </cell>
          <cell r="B220" t="str">
            <v>MONA RAIGOZA SAMUEL</v>
          </cell>
          <cell r="C220" t="str">
            <v>CC</v>
          </cell>
          <cell r="D220">
            <v>1000913611</v>
          </cell>
          <cell r="E220" t="str">
            <v>DAVIVIENDA</v>
          </cell>
          <cell r="F220" t="str">
            <v>AHO</v>
          </cell>
          <cell r="G220">
            <v>488453219013</v>
          </cell>
          <cell r="H220" t="str">
            <v>12/06/2026</v>
          </cell>
          <cell r="I220" t="str">
            <v>1445937.00</v>
          </cell>
          <cell r="J220" t="str">
            <v>ABONO EN CUENTA</v>
          </cell>
          <cell r="K220" t="str">
            <v>Exito en Red</v>
          </cell>
          <cell r="L220" t="str">
            <v/>
          </cell>
          <cell r="M220" t="str">
            <v/>
          </cell>
          <cell r="N220">
            <v>2</v>
          </cell>
          <cell r="O220" t="str">
            <v>PAGO</v>
          </cell>
          <cell r="P220" t="str">
            <v>SALUD</v>
          </cell>
          <cell r="Q220" t="str">
            <v>Enviado</v>
          </cell>
          <cell r="R220" t="str">
            <v>DEPARTAMENTO DE RISARALDA,</v>
          </cell>
          <cell r="S220">
            <v>8914800857</v>
          </cell>
          <cell r="T220" t="str">
            <v>AHO</v>
          </cell>
          <cell r="U220">
            <v>601003693</v>
          </cell>
        </row>
        <row r="221">
          <cell r="A221">
            <v>1192808380</v>
          </cell>
          <cell r="B221" t="str">
            <v>LONDONO GARCIA KELLY D</v>
          </cell>
          <cell r="C221" t="str">
            <v>CC</v>
          </cell>
          <cell r="D221">
            <v>1192808380</v>
          </cell>
          <cell r="E221" t="str">
            <v>BBVA</v>
          </cell>
          <cell r="F221" t="str">
            <v>AHO</v>
          </cell>
          <cell r="G221">
            <v>644006365</v>
          </cell>
          <cell r="H221" t="str">
            <v>12/06/2026</v>
          </cell>
          <cell r="I221" t="str">
            <v>3088400.00</v>
          </cell>
          <cell r="J221" t="str">
            <v>ABONO EN CUENTA</v>
          </cell>
          <cell r="K221" t="str">
            <v>Exito en Red</v>
          </cell>
          <cell r="L221" t="str">
            <v/>
          </cell>
          <cell r="M221" t="str">
            <v/>
          </cell>
          <cell r="N221">
            <v>2</v>
          </cell>
          <cell r="O221" t="str">
            <v>PAGO</v>
          </cell>
          <cell r="P221" t="str">
            <v>SALUD</v>
          </cell>
          <cell r="Q221" t="str">
            <v>Enviado</v>
          </cell>
          <cell r="R221" t="str">
            <v>DEPARTAMENTO DE RISARALDA,</v>
          </cell>
          <cell r="S221">
            <v>8914800857</v>
          </cell>
          <cell r="T221" t="str">
            <v>AHO</v>
          </cell>
          <cell r="U221">
            <v>601003693</v>
          </cell>
        </row>
        <row r="222">
          <cell r="A222">
            <v>42109397</v>
          </cell>
          <cell r="B222" t="str">
            <v>ARTUNDUAGA MEJIA MONIC</v>
          </cell>
          <cell r="C222" t="str">
            <v>CC</v>
          </cell>
          <cell r="D222">
            <v>42109397</v>
          </cell>
          <cell r="E222" t="str">
            <v>DAVIVIENDA</v>
          </cell>
          <cell r="F222" t="str">
            <v>AHO</v>
          </cell>
          <cell r="G222">
            <v>302731039</v>
          </cell>
          <cell r="H222" t="str">
            <v>12/06/2026</v>
          </cell>
          <cell r="I222" t="str">
            <v>3375900.00</v>
          </cell>
          <cell r="J222" t="str">
            <v>ABONO EN CUENTA</v>
          </cell>
          <cell r="K222" t="str">
            <v>Exito en Red</v>
          </cell>
          <cell r="L222" t="str">
            <v/>
          </cell>
          <cell r="M222" t="str">
            <v/>
          </cell>
          <cell r="N222">
            <v>2</v>
          </cell>
          <cell r="O222" t="str">
            <v>PAGO</v>
          </cell>
          <cell r="P222" t="str">
            <v>SALUD</v>
          </cell>
          <cell r="Q222" t="str">
            <v>Enviado</v>
          </cell>
          <cell r="R222" t="str">
            <v>DEPARTAMENTO DE RISARALDA,</v>
          </cell>
          <cell r="S222">
            <v>8914800857</v>
          </cell>
          <cell r="T222" t="str">
            <v>AHO</v>
          </cell>
          <cell r="U222">
            <v>601003693</v>
          </cell>
        </row>
        <row r="223">
          <cell r="A223">
            <v>42104754</v>
          </cell>
          <cell r="B223" t="str">
            <v>BEDOYA MAHECHA SANDRA</v>
          </cell>
          <cell r="C223" t="str">
            <v>CC</v>
          </cell>
          <cell r="D223">
            <v>42104754</v>
          </cell>
          <cell r="E223" t="str">
            <v>DAVIVIENDA</v>
          </cell>
          <cell r="F223" t="str">
            <v>AHO</v>
          </cell>
          <cell r="G223">
            <v>128070074884</v>
          </cell>
          <cell r="H223" t="str">
            <v>12/06/2026</v>
          </cell>
          <cell r="I223" t="str">
            <v>541556.00</v>
          </cell>
          <cell r="J223" t="str">
            <v>ABONO EN CUENTA</v>
          </cell>
          <cell r="K223" t="str">
            <v>Exito en Red</v>
          </cell>
          <cell r="L223" t="str">
            <v/>
          </cell>
          <cell r="M223" t="str">
            <v/>
          </cell>
          <cell r="N223">
            <v>2</v>
          </cell>
          <cell r="O223" t="str">
            <v>PAGO</v>
          </cell>
          <cell r="P223" t="str">
            <v>SALUD</v>
          </cell>
          <cell r="Q223" t="str">
            <v>Enviado</v>
          </cell>
          <cell r="R223" t="str">
            <v>DEPARTAMENTO DE RISARALDA,</v>
          </cell>
          <cell r="S223">
            <v>8914800857</v>
          </cell>
          <cell r="T223" t="str">
            <v>AHO</v>
          </cell>
          <cell r="U223">
            <v>601003693</v>
          </cell>
        </row>
        <row r="224">
          <cell r="A224">
            <v>10143972</v>
          </cell>
          <cell r="B224" t="str">
            <v>CAICEDO NEIRA ANDRES F</v>
          </cell>
          <cell r="C224" t="str">
            <v>CC</v>
          </cell>
          <cell r="D224">
            <v>10143972</v>
          </cell>
          <cell r="E224" t="str">
            <v>DAVIVIENDA</v>
          </cell>
          <cell r="F224" t="str">
            <v>AHO</v>
          </cell>
          <cell r="G224">
            <v>302530431</v>
          </cell>
          <cell r="H224" t="str">
            <v>12/06/2026</v>
          </cell>
          <cell r="I224" t="str">
            <v>6332469.00</v>
          </cell>
          <cell r="J224" t="str">
            <v>ABONO EN CUENTA</v>
          </cell>
          <cell r="K224" t="str">
            <v>Exito en Red</v>
          </cell>
          <cell r="L224" t="str">
            <v/>
          </cell>
          <cell r="M224" t="str">
            <v/>
          </cell>
          <cell r="N224">
            <v>2</v>
          </cell>
          <cell r="O224" t="str">
            <v>PAGO</v>
          </cell>
          <cell r="P224" t="str">
            <v>SALUD</v>
          </cell>
          <cell r="Q224" t="str">
            <v>Enviado</v>
          </cell>
          <cell r="R224" t="str">
            <v>DEPARTAMENTO DE RISARALDA,</v>
          </cell>
          <cell r="S224">
            <v>8914800857</v>
          </cell>
          <cell r="T224" t="str">
            <v>AHO</v>
          </cell>
          <cell r="U224">
            <v>601003693</v>
          </cell>
        </row>
        <row r="225">
          <cell r="A225">
            <v>1088272966</v>
          </cell>
          <cell r="B225" t="str">
            <v>MORENO RIOS LADY JOHAN</v>
          </cell>
          <cell r="C225" t="str">
            <v>CC</v>
          </cell>
          <cell r="D225">
            <v>1088272966</v>
          </cell>
          <cell r="E225" t="str">
            <v>DAVIVIENDA</v>
          </cell>
          <cell r="F225" t="str">
            <v>AHO</v>
          </cell>
          <cell r="G225">
            <v>126600001005</v>
          </cell>
          <cell r="H225" t="str">
            <v>12/06/2026</v>
          </cell>
          <cell r="I225" t="str">
            <v>1153337.00</v>
          </cell>
          <cell r="J225" t="str">
            <v>ABONO EN CUENTA</v>
          </cell>
          <cell r="K225" t="str">
            <v>Exito en Red</v>
          </cell>
          <cell r="L225" t="str">
            <v/>
          </cell>
          <cell r="M225" t="str">
            <v/>
          </cell>
          <cell r="N225">
            <v>2</v>
          </cell>
          <cell r="O225" t="str">
            <v>PAGO</v>
          </cell>
          <cell r="P225" t="str">
            <v>SALUD</v>
          </cell>
          <cell r="Q225" t="str">
            <v>Enviado</v>
          </cell>
          <cell r="R225" t="str">
            <v>DEPARTAMENTO DE RISARALDA,</v>
          </cell>
          <cell r="S225">
            <v>8914800857</v>
          </cell>
          <cell r="T225" t="str">
            <v>AHO</v>
          </cell>
          <cell r="U225">
            <v>601003693</v>
          </cell>
        </row>
        <row r="226">
          <cell r="A226">
            <v>73120599</v>
          </cell>
          <cell r="B226" t="str">
            <v>TRUJILLO ACOSTA HECTOR</v>
          </cell>
          <cell r="C226" t="str">
            <v>CC</v>
          </cell>
          <cell r="D226">
            <v>73120599</v>
          </cell>
          <cell r="E226" t="str">
            <v>DAVIVIENDA</v>
          </cell>
          <cell r="F226" t="str">
            <v>AHO</v>
          </cell>
          <cell r="G226">
            <v>310530308</v>
          </cell>
          <cell r="H226" t="str">
            <v>12/06/2026</v>
          </cell>
          <cell r="I226" t="str">
            <v>3821057.00</v>
          </cell>
          <cell r="J226" t="str">
            <v>ABONO EN CUENTA</v>
          </cell>
          <cell r="K226" t="str">
            <v>Exito en Red</v>
          </cell>
          <cell r="L226" t="str">
            <v/>
          </cell>
          <cell r="M226" t="str">
            <v/>
          </cell>
          <cell r="N226">
            <v>2</v>
          </cell>
          <cell r="O226" t="str">
            <v>PAGO</v>
          </cell>
          <cell r="P226" t="str">
            <v>SALUD</v>
          </cell>
          <cell r="Q226" t="str">
            <v>Enviado</v>
          </cell>
          <cell r="R226" t="str">
            <v>DEPARTAMENTO DE RISARALDA,</v>
          </cell>
          <cell r="S226">
            <v>8914800857</v>
          </cell>
          <cell r="T226" t="str">
            <v>AHO</v>
          </cell>
          <cell r="U226">
            <v>601003693</v>
          </cell>
        </row>
        <row r="227">
          <cell r="A227">
            <v>51901594</v>
          </cell>
          <cell r="B227" t="str">
            <v>BOLIVAR LOPEZ MARIA NA</v>
          </cell>
          <cell r="C227" t="str">
            <v>CC</v>
          </cell>
          <cell r="D227">
            <v>51901594</v>
          </cell>
          <cell r="E227" t="str">
            <v>BANCO DE BOGOTA</v>
          </cell>
          <cell r="F227" t="str">
            <v>AHO</v>
          </cell>
          <cell r="G227">
            <v>468010079</v>
          </cell>
          <cell r="H227" t="str">
            <v>12/06/2026</v>
          </cell>
          <cell r="I227" t="str">
            <v>2929776.00</v>
          </cell>
          <cell r="J227" t="str">
            <v>ABONO EN CUENTA</v>
          </cell>
          <cell r="K227" t="str">
            <v>Exito en Red</v>
          </cell>
          <cell r="L227" t="str">
            <v/>
          </cell>
          <cell r="M227" t="str">
            <v/>
          </cell>
          <cell r="N227">
            <v>2</v>
          </cell>
          <cell r="O227" t="str">
            <v>PAGO</v>
          </cell>
          <cell r="P227" t="str">
            <v>SALUD</v>
          </cell>
          <cell r="Q227" t="str">
            <v>Enviado</v>
          </cell>
          <cell r="R227" t="str">
            <v>DEPARTAMENTO DE RISARALDA,</v>
          </cell>
          <cell r="S227">
            <v>8914800857</v>
          </cell>
          <cell r="T227" t="str">
            <v>AHO</v>
          </cell>
          <cell r="U227">
            <v>601003693</v>
          </cell>
        </row>
        <row r="228">
          <cell r="A228">
            <v>42161779</v>
          </cell>
          <cell r="B228" t="str">
            <v>RONDON GONZALEZ IVONNE</v>
          </cell>
          <cell r="C228" t="str">
            <v>CC</v>
          </cell>
          <cell r="D228">
            <v>42161779</v>
          </cell>
          <cell r="E228" t="str">
            <v>DAVIVIENDA</v>
          </cell>
          <cell r="F228" t="str">
            <v>AHO</v>
          </cell>
          <cell r="G228">
            <v>127270009757</v>
          </cell>
          <cell r="H228" t="str">
            <v>12/06/2026</v>
          </cell>
          <cell r="I228" t="str">
            <v>2891310.00</v>
          </cell>
          <cell r="J228" t="str">
            <v>ABONO EN CUENTA</v>
          </cell>
          <cell r="K228" t="str">
            <v>Exito en Red</v>
          </cell>
          <cell r="L228" t="str">
            <v/>
          </cell>
          <cell r="M228" t="str">
            <v/>
          </cell>
          <cell r="N228">
            <v>2</v>
          </cell>
          <cell r="O228" t="str">
            <v>PAGO</v>
          </cell>
          <cell r="P228" t="str">
            <v>SALUD</v>
          </cell>
          <cell r="Q228" t="str">
            <v>Enviado</v>
          </cell>
          <cell r="R228" t="str">
            <v>DEPARTAMENTO DE RISARALDA,</v>
          </cell>
          <cell r="S228">
            <v>8914800857</v>
          </cell>
          <cell r="T228" t="str">
            <v>AHO</v>
          </cell>
          <cell r="U228">
            <v>601003693</v>
          </cell>
        </row>
        <row r="229">
          <cell r="A229">
            <v>24545886</v>
          </cell>
          <cell r="B229" t="str">
            <v>CALLE AGUDELO MARIELA</v>
          </cell>
          <cell r="C229" t="str">
            <v>CC</v>
          </cell>
          <cell r="D229">
            <v>24545886</v>
          </cell>
          <cell r="E229" t="str">
            <v>BBVA</v>
          </cell>
          <cell r="F229" t="str">
            <v>AHO</v>
          </cell>
          <cell r="G229">
            <v>703209809</v>
          </cell>
          <cell r="H229" t="str">
            <v>12/06/2026</v>
          </cell>
          <cell r="I229" t="str">
            <v>3076850.00</v>
          </cell>
          <cell r="J229" t="str">
            <v>ABONO EN CUENTA</v>
          </cell>
          <cell r="K229" t="str">
            <v>Exito en Red</v>
          </cell>
          <cell r="L229" t="str">
            <v/>
          </cell>
          <cell r="M229" t="str">
            <v/>
          </cell>
          <cell r="N229">
            <v>2</v>
          </cell>
          <cell r="O229" t="str">
            <v>PAGO</v>
          </cell>
          <cell r="P229" t="str">
            <v>SALUD</v>
          </cell>
          <cell r="Q229" t="str">
            <v>Enviado</v>
          </cell>
          <cell r="R229" t="str">
            <v>DEPARTAMENTO DE RISARALDA,</v>
          </cell>
          <cell r="S229">
            <v>8914800857</v>
          </cell>
          <cell r="T229" t="str">
            <v>AHO</v>
          </cell>
          <cell r="U229">
            <v>601003693</v>
          </cell>
        </row>
        <row r="230">
          <cell r="A230">
            <v>42123691</v>
          </cell>
          <cell r="B230" t="str">
            <v>RAMIREZ RODAS ADRIANA</v>
          </cell>
          <cell r="C230" t="str">
            <v>CC</v>
          </cell>
          <cell r="D230">
            <v>42123691</v>
          </cell>
          <cell r="E230" t="str">
            <v>BBVA</v>
          </cell>
          <cell r="F230" t="str">
            <v>AHO</v>
          </cell>
          <cell r="G230">
            <v>644002933</v>
          </cell>
          <cell r="H230" t="str">
            <v>12/06/2026</v>
          </cell>
          <cell r="I230" t="str">
            <v>1394627.00</v>
          </cell>
          <cell r="J230" t="str">
            <v>ABONO EN CUENTA</v>
          </cell>
          <cell r="K230" t="str">
            <v>Exito en Red</v>
          </cell>
          <cell r="L230" t="str">
            <v/>
          </cell>
          <cell r="M230" t="str">
            <v/>
          </cell>
          <cell r="N230">
            <v>2</v>
          </cell>
          <cell r="O230" t="str">
            <v>PAGO</v>
          </cell>
          <cell r="P230" t="str">
            <v>SALUD</v>
          </cell>
          <cell r="Q230" t="str">
            <v>Enviado</v>
          </cell>
          <cell r="R230" t="str">
            <v>DEPARTAMENTO DE RISARALDA,</v>
          </cell>
          <cell r="S230">
            <v>8914800857</v>
          </cell>
          <cell r="T230" t="str">
            <v>AHO</v>
          </cell>
          <cell r="U230">
            <v>601003693</v>
          </cell>
        </row>
        <row r="231">
          <cell r="A231">
            <v>42029302</v>
          </cell>
          <cell r="B231" t="str">
            <v>SANCHEZ GUTIERREZ ANA</v>
          </cell>
          <cell r="C231" t="str">
            <v>CC</v>
          </cell>
          <cell r="D231">
            <v>42029302</v>
          </cell>
          <cell r="E231" t="str">
            <v>BANCOLOMBIA</v>
          </cell>
          <cell r="F231" t="str">
            <v>AHO</v>
          </cell>
          <cell r="G231">
            <v>85205948517</v>
          </cell>
          <cell r="H231" t="str">
            <v>12/06/2026</v>
          </cell>
          <cell r="I231" t="str">
            <v>5408492.00</v>
          </cell>
          <cell r="J231" t="str">
            <v>ABONO EN CUENTA</v>
          </cell>
          <cell r="K231" t="str">
            <v>Exito en Red</v>
          </cell>
          <cell r="L231" t="str">
            <v/>
          </cell>
          <cell r="M231" t="str">
            <v/>
          </cell>
          <cell r="N231">
            <v>2</v>
          </cell>
          <cell r="O231" t="str">
            <v>PAGO</v>
          </cell>
          <cell r="P231" t="str">
            <v>SALUD</v>
          </cell>
          <cell r="Q231" t="str">
            <v>Enviado</v>
          </cell>
          <cell r="R231" t="str">
            <v>DEPARTAMENTO DE RISARALDA,</v>
          </cell>
          <cell r="S231">
            <v>8914800857</v>
          </cell>
          <cell r="T231" t="str">
            <v>AHO</v>
          </cell>
          <cell r="U231">
            <v>601003693</v>
          </cell>
        </row>
        <row r="232">
          <cell r="A232">
            <v>18591849</v>
          </cell>
          <cell r="B232" t="str">
            <v>RAMIREZ RAMIREZ JUAN G</v>
          </cell>
          <cell r="C232" t="str">
            <v>CC</v>
          </cell>
          <cell r="D232">
            <v>18591849</v>
          </cell>
          <cell r="E232" t="str">
            <v>DAVIVIENDA</v>
          </cell>
          <cell r="F232" t="str">
            <v>AHO</v>
          </cell>
          <cell r="G232">
            <v>310007364</v>
          </cell>
          <cell r="H232" t="str">
            <v>12/06/2026</v>
          </cell>
          <cell r="I232" t="str">
            <v>4218679.00</v>
          </cell>
          <cell r="J232" t="str">
            <v>ABONO EN CUENTA</v>
          </cell>
          <cell r="K232" t="str">
            <v>Exito en Red</v>
          </cell>
          <cell r="L232" t="str">
            <v/>
          </cell>
          <cell r="M232" t="str">
            <v/>
          </cell>
          <cell r="N232">
            <v>2</v>
          </cell>
          <cell r="O232" t="str">
            <v>PAGO</v>
          </cell>
          <cell r="P232" t="str">
            <v>SALUD</v>
          </cell>
          <cell r="Q232" t="str">
            <v>Enviado</v>
          </cell>
          <cell r="R232" t="str">
            <v>DEPARTAMENTO DE RISARALDA,</v>
          </cell>
          <cell r="S232">
            <v>8914800857</v>
          </cell>
          <cell r="T232" t="str">
            <v>AHO</v>
          </cell>
          <cell r="U232">
            <v>601003693</v>
          </cell>
        </row>
        <row r="233">
          <cell r="A233">
            <v>94073883</v>
          </cell>
          <cell r="B233" t="str">
            <v>SOTO OSORNO JOHN JAIRO</v>
          </cell>
          <cell r="C233" t="str">
            <v>CC</v>
          </cell>
          <cell r="D233">
            <v>94073883</v>
          </cell>
          <cell r="E233" t="str">
            <v>DAVIVIENDA</v>
          </cell>
          <cell r="F233" t="str">
            <v>AHO</v>
          </cell>
          <cell r="G233">
            <v>488414304094</v>
          </cell>
          <cell r="H233" t="str">
            <v>12/06/2026</v>
          </cell>
          <cell r="I233" t="str">
            <v>1333200.00</v>
          </cell>
          <cell r="J233" t="str">
            <v>ABONO EN CUENTA</v>
          </cell>
          <cell r="K233" t="str">
            <v>Exito en Red</v>
          </cell>
          <cell r="L233" t="str">
            <v/>
          </cell>
          <cell r="M233" t="str">
            <v/>
          </cell>
          <cell r="N233">
            <v>2</v>
          </cell>
          <cell r="O233" t="str">
            <v>PAGO</v>
          </cell>
          <cell r="P233" t="str">
            <v>SALUD</v>
          </cell>
          <cell r="Q233" t="str">
            <v>Enviado</v>
          </cell>
          <cell r="R233" t="str">
            <v>DEPARTAMENTO DE RISARALDA,</v>
          </cell>
          <cell r="S233">
            <v>8914800857</v>
          </cell>
          <cell r="T233" t="str">
            <v>AHO</v>
          </cell>
          <cell r="U233">
            <v>601003693</v>
          </cell>
        </row>
        <row r="234">
          <cell r="A234">
            <v>42010343</v>
          </cell>
          <cell r="B234" t="str">
            <v>MARIA ALCIRA ROBAYO GI</v>
          </cell>
          <cell r="C234" t="str">
            <v>CC</v>
          </cell>
          <cell r="D234">
            <v>42010343</v>
          </cell>
          <cell r="E234" t="str">
            <v>DAVIVIENDA</v>
          </cell>
          <cell r="F234" t="str">
            <v>AHO</v>
          </cell>
          <cell r="G234">
            <v>502556384</v>
          </cell>
          <cell r="H234" t="str">
            <v>12/06/2026</v>
          </cell>
          <cell r="I234" t="str">
            <v>10601664.00</v>
          </cell>
          <cell r="J234" t="str">
            <v>ABONO EN CUENTA</v>
          </cell>
          <cell r="K234" t="str">
            <v>Exito en Red</v>
          </cell>
          <cell r="L234" t="str">
            <v/>
          </cell>
          <cell r="M234" t="str">
            <v/>
          </cell>
          <cell r="N234">
            <v>2</v>
          </cell>
          <cell r="O234" t="str">
            <v>PAGO</v>
          </cell>
          <cell r="P234" t="str">
            <v>SALUD</v>
          </cell>
          <cell r="Q234" t="str">
            <v>Enviado</v>
          </cell>
          <cell r="R234" t="str">
            <v>DEPARTAMENTO DE RISARALDA,</v>
          </cell>
          <cell r="S234">
            <v>8914800857</v>
          </cell>
          <cell r="T234" t="str">
            <v>AHO</v>
          </cell>
          <cell r="U234">
            <v>601003693</v>
          </cell>
        </row>
        <row r="235">
          <cell r="A235">
            <v>24693818</v>
          </cell>
          <cell r="B235" t="str">
            <v>SANCHEZ FLOREZ DIANA P</v>
          </cell>
          <cell r="C235" t="str">
            <v>CC</v>
          </cell>
          <cell r="D235">
            <v>24693818</v>
          </cell>
          <cell r="E235" t="str">
            <v>DAVIVIENDA</v>
          </cell>
          <cell r="F235" t="str">
            <v>AHO</v>
          </cell>
          <cell r="G235">
            <v>488442210057</v>
          </cell>
          <cell r="H235" t="str">
            <v>12/06/2026</v>
          </cell>
          <cell r="I235" t="str">
            <v>1620290.00</v>
          </cell>
          <cell r="J235" t="str">
            <v>ABONO EN CUENTA</v>
          </cell>
          <cell r="K235" t="str">
            <v>Exito en Red</v>
          </cell>
          <cell r="L235" t="str">
            <v/>
          </cell>
          <cell r="M235" t="str">
            <v/>
          </cell>
          <cell r="N235">
            <v>2</v>
          </cell>
          <cell r="O235" t="str">
            <v>PAGO</v>
          </cell>
          <cell r="P235" t="str">
            <v>SALUD</v>
          </cell>
          <cell r="Q235" t="str">
            <v>Enviado</v>
          </cell>
          <cell r="R235" t="str">
            <v>DEPARTAMENTO DE RISARALDA,</v>
          </cell>
          <cell r="S235">
            <v>8914800857</v>
          </cell>
          <cell r="T235" t="str">
            <v>AHO</v>
          </cell>
          <cell r="U235">
            <v>601003693</v>
          </cell>
        </row>
        <row r="236">
          <cell r="A236">
            <v>6110165</v>
          </cell>
          <cell r="B236" t="str">
            <v>LONDO O VELEZ JOSE JOA</v>
          </cell>
          <cell r="C236" t="str">
            <v>CC</v>
          </cell>
          <cell r="D236">
            <v>6110165</v>
          </cell>
          <cell r="E236" t="str">
            <v>DAVIVIENDA</v>
          </cell>
          <cell r="F236" t="str">
            <v>AHO</v>
          </cell>
          <cell r="G236">
            <v>128300089124</v>
          </cell>
          <cell r="H236" t="str">
            <v>12/06/2026</v>
          </cell>
          <cell r="I236" t="str">
            <v>1350200.00</v>
          </cell>
          <cell r="J236" t="str">
            <v>ABONO EN CUENTA</v>
          </cell>
          <cell r="K236" t="str">
            <v>Exito en Red</v>
          </cell>
          <cell r="L236" t="str">
            <v/>
          </cell>
          <cell r="M236" t="str">
            <v/>
          </cell>
          <cell r="N236">
            <v>2</v>
          </cell>
          <cell r="O236" t="str">
            <v>PAGO</v>
          </cell>
          <cell r="P236" t="str">
            <v>SALUD</v>
          </cell>
          <cell r="Q236" t="str">
            <v>Enviado</v>
          </cell>
          <cell r="R236" t="str">
            <v>DEPARTAMENTO DE RISARALDA,</v>
          </cell>
          <cell r="S236">
            <v>8914800857</v>
          </cell>
          <cell r="T236" t="str">
            <v>AHO</v>
          </cell>
          <cell r="U236">
            <v>601003693</v>
          </cell>
        </row>
        <row r="237">
          <cell r="A237">
            <v>1088354448</v>
          </cell>
          <cell r="B237" t="str">
            <v>PESCADOR GARCIA YUDY T</v>
          </cell>
          <cell r="C237" t="str">
            <v>CC</v>
          </cell>
          <cell r="D237">
            <v>1088354448</v>
          </cell>
          <cell r="E237" t="str">
            <v>DAVIVIENDA</v>
          </cell>
          <cell r="F237" t="str">
            <v>AHO</v>
          </cell>
          <cell r="G237">
            <v>488432913785</v>
          </cell>
          <cell r="H237" t="str">
            <v>12/06/2026</v>
          </cell>
          <cell r="I237" t="str">
            <v>972532.00</v>
          </cell>
          <cell r="J237" t="str">
            <v>ABONO EN CUENTA</v>
          </cell>
          <cell r="K237" t="str">
            <v>Exito en Red</v>
          </cell>
          <cell r="L237" t="str">
            <v/>
          </cell>
          <cell r="M237" t="str">
            <v/>
          </cell>
          <cell r="N237">
            <v>2</v>
          </cell>
          <cell r="O237" t="str">
            <v>PAGO</v>
          </cell>
          <cell r="P237" t="str">
            <v>SALUD</v>
          </cell>
          <cell r="Q237" t="str">
            <v>Enviado</v>
          </cell>
          <cell r="R237" t="str">
            <v>DEPARTAMENTO DE RISARALDA,</v>
          </cell>
          <cell r="S237">
            <v>8914800857</v>
          </cell>
          <cell r="T237" t="str">
            <v>AHO</v>
          </cell>
          <cell r="U237">
            <v>601003693</v>
          </cell>
        </row>
        <row r="238">
          <cell r="A238">
            <v>80550174</v>
          </cell>
          <cell r="B238" t="str">
            <v>CHACON ROJAS MARCOS NI</v>
          </cell>
          <cell r="C238" t="str">
            <v>CC</v>
          </cell>
          <cell r="D238">
            <v>80550174</v>
          </cell>
          <cell r="E238" t="str">
            <v>BANCOLOMBIA</v>
          </cell>
          <cell r="F238" t="str">
            <v>AHO</v>
          </cell>
          <cell r="G238">
            <v>42431145795</v>
          </cell>
          <cell r="H238" t="str">
            <v>12/06/2026</v>
          </cell>
          <cell r="I238" t="str">
            <v>3312300.00</v>
          </cell>
          <cell r="J238" t="str">
            <v>ABONO EN CUENTA</v>
          </cell>
          <cell r="K238" t="str">
            <v>Exito en Red</v>
          </cell>
          <cell r="L238" t="str">
            <v/>
          </cell>
          <cell r="M238" t="str">
            <v/>
          </cell>
          <cell r="N238">
            <v>2</v>
          </cell>
          <cell r="O238" t="str">
            <v>PAGO</v>
          </cell>
          <cell r="P238" t="str">
            <v>SALUD</v>
          </cell>
          <cell r="Q238" t="str">
            <v>Enviado</v>
          </cell>
          <cell r="R238" t="str">
            <v>DEPARTAMENTO DE RISARALDA,</v>
          </cell>
          <cell r="S238">
            <v>8914800857</v>
          </cell>
          <cell r="T238" t="str">
            <v>AHO</v>
          </cell>
          <cell r="U238">
            <v>601003693</v>
          </cell>
        </row>
        <row r="239">
          <cell r="A239">
            <v>71373818</v>
          </cell>
          <cell r="B239" t="str">
            <v>ZULETA ZAPATA JULIAN A</v>
          </cell>
          <cell r="C239" t="str">
            <v>CC</v>
          </cell>
          <cell r="D239">
            <v>71373818</v>
          </cell>
          <cell r="E239" t="str">
            <v>BANCOLOMBIA</v>
          </cell>
          <cell r="F239" t="str">
            <v>AHO</v>
          </cell>
          <cell r="G239">
            <v>31300012763</v>
          </cell>
          <cell r="H239" t="str">
            <v>12/06/2026</v>
          </cell>
          <cell r="I239" t="str">
            <v>1733055.00</v>
          </cell>
          <cell r="J239" t="str">
            <v>ABONO EN CUENTA</v>
          </cell>
          <cell r="K239" t="str">
            <v>Exito en Red</v>
          </cell>
          <cell r="L239" t="str">
            <v/>
          </cell>
          <cell r="M239" t="str">
            <v/>
          </cell>
          <cell r="N239">
            <v>2</v>
          </cell>
          <cell r="O239" t="str">
            <v>PAGO</v>
          </cell>
          <cell r="P239" t="str">
            <v>SALUD</v>
          </cell>
          <cell r="Q239" t="str">
            <v>Enviado</v>
          </cell>
          <cell r="R239" t="str">
            <v>DEPARTAMENTO DE RISARALDA,</v>
          </cell>
          <cell r="S239">
            <v>8914800857</v>
          </cell>
          <cell r="T239" t="str">
            <v>AHO</v>
          </cell>
          <cell r="U239">
            <v>601003693</v>
          </cell>
        </row>
        <row r="240">
          <cell r="A240">
            <v>42088155</v>
          </cell>
          <cell r="B240" t="str">
            <v>ORREGO CORREA GLORIA P</v>
          </cell>
          <cell r="C240" t="str">
            <v>CC</v>
          </cell>
          <cell r="D240">
            <v>42088155</v>
          </cell>
          <cell r="E240" t="str">
            <v>DAVIVIENDA</v>
          </cell>
          <cell r="F240" t="str">
            <v>AHO</v>
          </cell>
          <cell r="G240">
            <v>421552829</v>
          </cell>
          <cell r="H240" t="str">
            <v>12/06/2026</v>
          </cell>
          <cell r="I240" t="str">
            <v>3318000.00</v>
          </cell>
          <cell r="J240" t="str">
            <v>ABONO EN CUENTA</v>
          </cell>
          <cell r="K240" t="str">
            <v>Exito en Red</v>
          </cell>
          <cell r="L240" t="str">
            <v/>
          </cell>
          <cell r="M240" t="str">
            <v/>
          </cell>
          <cell r="N240">
            <v>2</v>
          </cell>
          <cell r="O240" t="str">
            <v>PAGO</v>
          </cell>
          <cell r="P240" t="str">
            <v>SALUD</v>
          </cell>
          <cell r="Q240" t="str">
            <v>Enviado</v>
          </cell>
          <cell r="R240" t="str">
            <v>DEPARTAMENTO DE RISARALDA,</v>
          </cell>
          <cell r="S240">
            <v>8914800857</v>
          </cell>
          <cell r="T240" t="str">
            <v>AHO</v>
          </cell>
          <cell r="U240">
            <v>601003693</v>
          </cell>
        </row>
        <row r="241">
          <cell r="A241">
            <v>24414834</v>
          </cell>
          <cell r="B241" t="str">
            <v>FLOREZ CALLE ANGELA MA</v>
          </cell>
          <cell r="C241" t="str">
            <v>CC</v>
          </cell>
          <cell r="D241">
            <v>24414834</v>
          </cell>
          <cell r="E241" t="str">
            <v>DAVIVIENDA</v>
          </cell>
          <cell r="F241" t="str">
            <v>AHO</v>
          </cell>
          <cell r="G241">
            <v>421621707</v>
          </cell>
          <cell r="H241" t="str">
            <v>12/06/2026</v>
          </cell>
          <cell r="I241" t="str">
            <v>1733055.00</v>
          </cell>
          <cell r="J241" t="str">
            <v>ABONO EN CUENTA</v>
          </cell>
          <cell r="K241" t="str">
            <v>Exito en Red</v>
          </cell>
          <cell r="L241" t="str">
            <v/>
          </cell>
          <cell r="M241" t="str">
            <v/>
          </cell>
          <cell r="N241">
            <v>2</v>
          </cell>
          <cell r="O241" t="str">
            <v>PAGO</v>
          </cell>
          <cell r="P241" t="str">
            <v>SALUD</v>
          </cell>
          <cell r="Q241" t="str">
            <v>Enviado</v>
          </cell>
          <cell r="R241" t="str">
            <v>DEPARTAMENTO DE RISARALDA,</v>
          </cell>
          <cell r="S241">
            <v>8914800857</v>
          </cell>
          <cell r="T241" t="str">
            <v>AHO</v>
          </cell>
          <cell r="U241">
            <v>601003693</v>
          </cell>
        </row>
        <row r="242">
          <cell r="A242">
            <v>18402608</v>
          </cell>
          <cell r="B242" t="str">
            <v>RAMIREZ SANDOVAL JUAN</v>
          </cell>
          <cell r="C242" t="str">
            <v>CC</v>
          </cell>
          <cell r="D242">
            <v>18402608</v>
          </cell>
          <cell r="E242" t="str">
            <v>DAVIVIENDA</v>
          </cell>
          <cell r="F242" t="str">
            <v>AHO</v>
          </cell>
          <cell r="G242">
            <v>136200085886</v>
          </cell>
          <cell r="H242" t="str">
            <v>12/06/2026</v>
          </cell>
          <cell r="I242" t="str">
            <v>1733055.00</v>
          </cell>
          <cell r="J242" t="str">
            <v>ABONO EN CUENTA</v>
          </cell>
          <cell r="K242" t="str">
            <v>Exito en Red</v>
          </cell>
          <cell r="L242" t="str">
            <v/>
          </cell>
          <cell r="M242" t="str">
            <v/>
          </cell>
          <cell r="N242">
            <v>2</v>
          </cell>
          <cell r="O242" t="str">
            <v>PAGO</v>
          </cell>
          <cell r="P242" t="str">
            <v>SALUD</v>
          </cell>
          <cell r="Q242" t="str">
            <v>Enviado</v>
          </cell>
          <cell r="R242" t="str">
            <v>DEPARTAMENTO DE RISARALDA,</v>
          </cell>
          <cell r="S242">
            <v>8914800857</v>
          </cell>
          <cell r="T242" t="str">
            <v>AHO</v>
          </cell>
          <cell r="U242">
            <v>601003693</v>
          </cell>
        </row>
        <row r="243">
          <cell r="A243">
            <v>1090076395</v>
          </cell>
          <cell r="B243" t="str">
            <v>VELEZ GOMEZ DEISSY JOH</v>
          </cell>
          <cell r="C243" t="str">
            <v>CC</v>
          </cell>
          <cell r="D243">
            <v>1090076395</v>
          </cell>
          <cell r="E243" t="str">
            <v>DAVIVIENDA</v>
          </cell>
          <cell r="F243" t="str">
            <v>AHO</v>
          </cell>
          <cell r="G243">
            <v>127070100053</v>
          </cell>
          <cell r="H243" t="str">
            <v>12/06/2026</v>
          </cell>
          <cell r="I243" t="str">
            <v>6286700.00</v>
          </cell>
          <cell r="J243" t="str">
            <v>ABONO EN CUENTA</v>
          </cell>
          <cell r="K243" t="str">
            <v>Exito en Red</v>
          </cell>
          <cell r="L243" t="str">
            <v/>
          </cell>
          <cell r="M243" t="str">
            <v/>
          </cell>
          <cell r="N243">
            <v>2</v>
          </cell>
          <cell r="O243" t="str">
            <v>PAGO</v>
          </cell>
          <cell r="P243" t="str">
            <v>SALUD</v>
          </cell>
          <cell r="Q243" t="str">
            <v>Enviado</v>
          </cell>
          <cell r="R243" t="str">
            <v>DEPARTAMENTO DE RISARALDA,</v>
          </cell>
          <cell r="S243">
            <v>8914800857</v>
          </cell>
          <cell r="T243" t="str">
            <v>AHO</v>
          </cell>
          <cell r="U243">
            <v>601003693</v>
          </cell>
        </row>
        <row r="244">
          <cell r="A244">
            <v>42094800</v>
          </cell>
          <cell r="B244" t="str">
            <v>ROLDAN RAMIREZ CONSTAN</v>
          </cell>
          <cell r="C244" t="str">
            <v>CC</v>
          </cell>
          <cell r="D244">
            <v>42094800</v>
          </cell>
          <cell r="E244" t="str">
            <v>DAVIbank S.A</v>
          </cell>
          <cell r="F244" t="str">
            <v>AHO</v>
          </cell>
          <cell r="G244">
            <v>5782000781</v>
          </cell>
          <cell r="H244" t="str">
            <v>12/06/2026</v>
          </cell>
          <cell r="I244" t="str">
            <v>1299877.00</v>
          </cell>
          <cell r="J244" t="str">
            <v>ABONO EN CUENTA</v>
          </cell>
          <cell r="K244" t="str">
            <v>Exito en Red</v>
          </cell>
          <cell r="L244" t="str">
            <v/>
          </cell>
          <cell r="M244" t="str">
            <v/>
          </cell>
          <cell r="N244">
            <v>2</v>
          </cell>
          <cell r="O244" t="str">
            <v>PAGO</v>
          </cell>
          <cell r="P244" t="str">
            <v>SALUD</v>
          </cell>
          <cell r="Q244" t="str">
            <v>Enviado</v>
          </cell>
          <cell r="R244" t="str">
            <v>DEPARTAMENTO DE RISARALDA,</v>
          </cell>
          <cell r="S244">
            <v>8914800857</v>
          </cell>
          <cell r="T244" t="str">
            <v>AHO</v>
          </cell>
          <cell r="U244">
            <v>601003693</v>
          </cell>
        </row>
        <row r="245">
          <cell r="A245">
            <v>9869490</v>
          </cell>
          <cell r="B245" t="str">
            <v>ZAPATA CA AS ANDERSON</v>
          </cell>
          <cell r="C245" t="str">
            <v>CC</v>
          </cell>
          <cell r="D245">
            <v>9869490</v>
          </cell>
          <cell r="E245" t="str">
            <v>DAVIVIENDA</v>
          </cell>
          <cell r="F245" t="str">
            <v>AHO</v>
          </cell>
          <cell r="G245">
            <v>127270125652</v>
          </cell>
          <cell r="H245" t="str">
            <v>12/06/2026</v>
          </cell>
          <cell r="I245" t="str">
            <v>1437669.00</v>
          </cell>
          <cell r="J245" t="str">
            <v>ABONO EN CUENTA</v>
          </cell>
          <cell r="K245" t="str">
            <v>Exito en Red</v>
          </cell>
          <cell r="L245" t="str">
            <v/>
          </cell>
          <cell r="M245" t="str">
            <v/>
          </cell>
          <cell r="N245">
            <v>2</v>
          </cell>
          <cell r="O245" t="str">
            <v>PAGO</v>
          </cell>
          <cell r="P245" t="str">
            <v>SALUD</v>
          </cell>
          <cell r="Q245" t="str">
            <v>Enviado</v>
          </cell>
          <cell r="R245" t="str">
            <v>DEPARTAMENTO DE RISARALDA,</v>
          </cell>
          <cell r="S245">
            <v>8914800857</v>
          </cell>
          <cell r="T245" t="str">
            <v>AHO</v>
          </cell>
          <cell r="U245">
            <v>601003693</v>
          </cell>
        </row>
        <row r="246">
          <cell r="A246">
            <v>18614001</v>
          </cell>
          <cell r="B246" t="str">
            <v>SALAZAR VELASQUEZ DIEG</v>
          </cell>
          <cell r="C246" t="str">
            <v>CC</v>
          </cell>
          <cell r="D246">
            <v>18614001</v>
          </cell>
          <cell r="E246" t="str">
            <v>DAVIVIENDA</v>
          </cell>
          <cell r="F246" t="str">
            <v>AHO</v>
          </cell>
          <cell r="G246">
            <v>488414302296</v>
          </cell>
          <cell r="H246" t="str">
            <v>12/06/2026</v>
          </cell>
          <cell r="I246" t="str">
            <v>1570400.00</v>
          </cell>
          <cell r="J246" t="str">
            <v>ABONO EN CUENTA</v>
          </cell>
          <cell r="K246" t="str">
            <v>Exito en Red</v>
          </cell>
          <cell r="L246" t="str">
            <v/>
          </cell>
          <cell r="M246" t="str">
            <v/>
          </cell>
          <cell r="N246">
            <v>2</v>
          </cell>
          <cell r="O246" t="str">
            <v>PAGO</v>
          </cell>
          <cell r="P246" t="str">
            <v>SALUD</v>
          </cell>
          <cell r="Q246" t="str">
            <v>Enviado</v>
          </cell>
          <cell r="R246" t="str">
            <v>DEPARTAMENTO DE RISARALDA,</v>
          </cell>
          <cell r="S246">
            <v>8914800857</v>
          </cell>
          <cell r="T246" t="str">
            <v>AHO</v>
          </cell>
          <cell r="U246">
            <v>601003693</v>
          </cell>
        </row>
        <row r="247">
          <cell r="A247">
            <v>52422680</v>
          </cell>
          <cell r="B247" t="str">
            <v>LEON ROSSO GLORIA ALEX</v>
          </cell>
          <cell r="C247" t="str">
            <v>CC</v>
          </cell>
          <cell r="D247">
            <v>52422680</v>
          </cell>
          <cell r="E247" t="str">
            <v>DAVIVIENDA</v>
          </cell>
          <cell r="F247" t="str">
            <v>AHO</v>
          </cell>
          <cell r="G247">
            <v>176370040022</v>
          </cell>
          <cell r="H247" t="str">
            <v>12/06/2026</v>
          </cell>
          <cell r="I247" t="str">
            <v>6462946.00</v>
          </cell>
          <cell r="J247" t="str">
            <v>ABONO EN CUENTA</v>
          </cell>
          <cell r="K247" t="str">
            <v>Exito en Red</v>
          </cell>
          <cell r="L247" t="str">
            <v/>
          </cell>
          <cell r="M247" t="str">
            <v/>
          </cell>
          <cell r="N247">
            <v>2</v>
          </cell>
          <cell r="O247" t="str">
            <v>PAGO</v>
          </cell>
          <cell r="P247" t="str">
            <v>SALUD</v>
          </cell>
          <cell r="Q247" t="str">
            <v>Enviado</v>
          </cell>
          <cell r="R247" t="str">
            <v>DEPARTAMENTO DE RISARALDA,</v>
          </cell>
          <cell r="S247">
            <v>8914800857</v>
          </cell>
          <cell r="T247" t="str">
            <v>AHO</v>
          </cell>
          <cell r="U247">
            <v>601003693</v>
          </cell>
        </row>
        <row r="248">
          <cell r="A248">
            <v>24687576</v>
          </cell>
          <cell r="B248" t="str">
            <v>ABAD MONCADA DIANA MIL</v>
          </cell>
          <cell r="C248" t="str">
            <v>CC</v>
          </cell>
          <cell r="D248">
            <v>24687576</v>
          </cell>
          <cell r="E248" t="str">
            <v>DAVIVIENDA</v>
          </cell>
          <cell r="F248" t="str">
            <v>AHO</v>
          </cell>
          <cell r="G248">
            <v>127270144562</v>
          </cell>
          <cell r="H248" t="str">
            <v>12/06/2026</v>
          </cell>
          <cell r="I248" t="str">
            <v>1094484.00</v>
          </cell>
          <cell r="J248" t="str">
            <v>ABONO EN CUENTA</v>
          </cell>
          <cell r="K248" t="str">
            <v>Exito en Red</v>
          </cell>
          <cell r="L248" t="str">
            <v/>
          </cell>
          <cell r="M248" t="str">
            <v/>
          </cell>
          <cell r="N248">
            <v>2</v>
          </cell>
          <cell r="O248" t="str">
            <v>PAGO</v>
          </cell>
          <cell r="P248" t="str">
            <v>SALUD</v>
          </cell>
          <cell r="Q248" t="str">
            <v>Enviado</v>
          </cell>
          <cell r="R248" t="str">
            <v>DEPARTAMENTO DE RISARALDA,</v>
          </cell>
          <cell r="S248">
            <v>8914800857</v>
          </cell>
          <cell r="T248" t="str">
            <v>AHO</v>
          </cell>
          <cell r="U248">
            <v>601003693</v>
          </cell>
        </row>
        <row r="249">
          <cell r="A249">
            <v>42103401</v>
          </cell>
          <cell r="B249" t="str">
            <v>MARIA JACQUELINE ORTIZ</v>
          </cell>
          <cell r="C249" t="str">
            <v>CC</v>
          </cell>
          <cell r="D249">
            <v>42103401</v>
          </cell>
          <cell r="E249" t="str">
            <v>BANCOLOMBIA</v>
          </cell>
          <cell r="F249" t="str">
            <v>AHO</v>
          </cell>
          <cell r="G249">
            <v>70610846339</v>
          </cell>
          <cell r="H249" t="str">
            <v>12/06/2026</v>
          </cell>
          <cell r="I249" t="str">
            <v>3709000.00</v>
          </cell>
          <cell r="J249" t="str">
            <v>ABONO EN CUENTA</v>
          </cell>
          <cell r="K249" t="str">
            <v>Exito en Red</v>
          </cell>
          <cell r="L249" t="str">
            <v/>
          </cell>
          <cell r="M249" t="str">
            <v/>
          </cell>
          <cell r="N249">
            <v>3</v>
          </cell>
          <cell r="O249" t="str">
            <v>PAGO</v>
          </cell>
          <cell r="P249" t="str">
            <v>SALUD</v>
          </cell>
          <cell r="Q249" t="str">
            <v>Enviado</v>
          </cell>
          <cell r="R249" t="str">
            <v>DEPARTAMENTO DE RISARALDA,</v>
          </cell>
          <cell r="S249">
            <v>8914800857</v>
          </cell>
          <cell r="T249" t="str">
            <v>AHO</v>
          </cell>
          <cell r="U249">
            <v>601003693</v>
          </cell>
        </row>
        <row r="250">
          <cell r="A250">
            <v>10140618</v>
          </cell>
          <cell r="B250" t="str">
            <v>DUBERNEY MEDINA ECHEVE</v>
          </cell>
          <cell r="C250" t="str">
            <v>CC</v>
          </cell>
          <cell r="D250">
            <v>10140618</v>
          </cell>
          <cell r="E250" t="str">
            <v>BANCO FALABELLA S.A.</v>
          </cell>
          <cell r="F250" t="str">
            <v>AHO</v>
          </cell>
          <cell r="G250">
            <v>116030345559</v>
          </cell>
          <cell r="H250" t="str">
            <v>12/06/2026</v>
          </cell>
          <cell r="I250" t="str">
            <v>3709000.00</v>
          </cell>
          <cell r="J250" t="str">
            <v>ABONO EN CUENTA</v>
          </cell>
          <cell r="K250" t="str">
            <v>Exito en Red</v>
          </cell>
          <cell r="L250" t="str">
            <v/>
          </cell>
          <cell r="M250" t="str">
            <v/>
          </cell>
          <cell r="N250">
            <v>3</v>
          </cell>
          <cell r="O250" t="str">
            <v>PAGO</v>
          </cell>
          <cell r="P250" t="str">
            <v>SALUD</v>
          </cell>
          <cell r="Q250" t="str">
            <v>Enviado</v>
          </cell>
          <cell r="R250" t="str">
            <v>DEPARTAMENTO DE RISARALDA,</v>
          </cell>
          <cell r="S250">
            <v>8914800857</v>
          </cell>
          <cell r="T250" t="str">
            <v>AHO</v>
          </cell>
          <cell r="U250">
            <v>601003693</v>
          </cell>
        </row>
        <row r="251">
          <cell r="A251">
            <v>1088284563</v>
          </cell>
          <cell r="B251" t="str">
            <v>ALEJANDRO MONTES AGUDE</v>
          </cell>
          <cell r="C251" t="str">
            <v>CC</v>
          </cell>
          <cell r="D251">
            <v>1088284563</v>
          </cell>
          <cell r="E251" t="str">
            <v>BANCOLOMBIA</v>
          </cell>
          <cell r="F251" t="str">
            <v>AHO</v>
          </cell>
          <cell r="G251">
            <v>85291782936</v>
          </cell>
          <cell r="H251" t="str">
            <v>12/06/2026</v>
          </cell>
          <cell r="I251" t="str">
            <v>2471000.00</v>
          </cell>
          <cell r="J251" t="str">
            <v>ABONO EN CUENTA</v>
          </cell>
          <cell r="K251" t="str">
            <v>Exito en Red</v>
          </cell>
          <cell r="L251" t="str">
            <v/>
          </cell>
          <cell r="M251" t="str">
            <v/>
          </cell>
          <cell r="N251">
            <v>3</v>
          </cell>
          <cell r="O251" t="str">
            <v>PAGO</v>
          </cell>
          <cell r="P251" t="str">
            <v>SALUD</v>
          </cell>
          <cell r="Q251" t="str">
            <v>Enviado</v>
          </cell>
          <cell r="R251" t="str">
            <v>DEPARTAMENTO DE RISARALDA,</v>
          </cell>
          <cell r="S251">
            <v>8914800857</v>
          </cell>
          <cell r="T251" t="str">
            <v>AHO</v>
          </cell>
          <cell r="U251">
            <v>601003693</v>
          </cell>
        </row>
        <row r="252">
          <cell r="A252">
            <v>1088341992</v>
          </cell>
          <cell r="B252" t="str">
            <v>ALEJANDRO MARTINEZ ARE</v>
          </cell>
          <cell r="C252" t="str">
            <v>CC</v>
          </cell>
          <cell r="D252">
            <v>1088341992</v>
          </cell>
          <cell r="E252" t="str">
            <v>BANCOLOMBIA</v>
          </cell>
          <cell r="F252" t="str">
            <v>AHO</v>
          </cell>
          <cell r="G252">
            <v>27031107305</v>
          </cell>
          <cell r="H252" t="str">
            <v>12/06/2026</v>
          </cell>
          <cell r="I252" t="str">
            <v>3709000.00</v>
          </cell>
          <cell r="J252" t="str">
            <v>ABONO EN CUENTA</v>
          </cell>
          <cell r="K252" t="str">
            <v>Exito en Red</v>
          </cell>
          <cell r="L252" t="str">
            <v/>
          </cell>
          <cell r="M252" t="str">
            <v/>
          </cell>
          <cell r="N252">
            <v>3</v>
          </cell>
          <cell r="O252" t="str">
            <v>PAGO</v>
          </cell>
          <cell r="P252" t="str">
            <v>SALUD</v>
          </cell>
          <cell r="Q252" t="str">
            <v>Enviado</v>
          </cell>
          <cell r="R252" t="str">
            <v>DEPARTAMENTO DE RISARALDA,</v>
          </cell>
          <cell r="S252">
            <v>8914800857</v>
          </cell>
          <cell r="T252" t="str">
            <v>AHO</v>
          </cell>
          <cell r="U252">
            <v>601003693</v>
          </cell>
        </row>
        <row r="253">
          <cell r="A253">
            <v>1087555667</v>
          </cell>
          <cell r="B253" t="str">
            <v>YULIANA ANDREA GIRALDO</v>
          </cell>
          <cell r="C253" t="str">
            <v>CC</v>
          </cell>
          <cell r="D253">
            <v>1087555667</v>
          </cell>
          <cell r="E253" t="str">
            <v>DAVIVIENDA</v>
          </cell>
          <cell r="F253" t="str">
            <v>AHO</v>
          </cell>
          <cell r="G253">
            <v>127300064715</v>
          </cell>
          <cell r="H253" t="str">
            <v>12/06/2026</v>
          </cell>
          <cell r="I253" t="str">
            <v>4584000.00</v>
          </cell>
          <cell r="J253" t="str">
            <v>ABONO EN CUENTA</v>
          </cell>
          <cell r="K253" t="str">
            <v>Exito en Red</v>
          </cell>
          <cell r="L253" t="str">
            <v/>
          </cell>
          <cell r="M253" t="str">
            <v/>
          </cell>
          <cell r="N253">
            <v>3</v>
          </cell>
          <cell r="O253" t="str">
            <v>PAGO</v>
          </cell>
          <cell r="P253" t="str">
            <v>SALUD</v>
          </cell>
          <cell r="Q253" t="str">
            <v>Enviado</v>
          </cell>
          <cell r="R253" t="str">
            <v>DEPARTAMENTO DE RISARALDA,</v>
          </cell>
          <cell r="S253">
            <v>8914800857</v>
          </cell>
          <cell r="T253" t="str">
            <v>AHO</v>
          </cell>
          <cell r="U253">
            <v>601003693</v>
          </cell>
        </row>
        <row r="254">
          <cell r="A254">
            <v>1088289678</v>
          </cell>
          <cell r="B254" t="str">
            <v>KATERIN JASMINT HURTAD</v>
          </cell>
          <cell r="C254" t="str">
            <v>CC</v>
          </cell>
          <cell r="D254">
            <v>1088289678</v>
          </cell>
          <cell r="E254" t="str">
            <v>BANCO CAJA SOCIAL</v>
          </cell>
          <cell r="F254" t="str">
            <v>AHO</v>
          </cell>
          <cell r="G254">
            <v>24080640828</v>
          </cell>
          <cell r="H254" t="str">
            <v>12/06/2026</v>
          </cell>
          <cell r="I254" t="str">
            <v>5808000.00</v>
          </cell>
          <cell r="J254" t="str">
            <v>ABONO EN CUENTA</v>
          </cell>
          <cell r="K254" t="str">
            <v>Exito en Red</v>
          </cell>
          <cell r="L254" t="str">
            <v/>
          </cell>
          <cell r="M254" t="str">
            <v/>
          </cell>
          <cell r="N254">
            <v>3</v>
          </cell>
          <cell r="O254" t="str">
            <v>PAGO</v>
          </cell>
          <cell r="P254" t="str">
            <v>SALUD</v>
          </cell>
          <cell r="Q254" t="str">
            <v>Enviado</v>
          </cell>
          <cell r="R254" t="str">
            <v>DEPARTAMENTO DE RISARALDA,</v>
          </cell>
          <cell r="S254">
            <v>8914800857</v>
          </cell>
          <cell r="T254" t="str">
            <v>AHO</v>
          </cell>
          <cell r="U254">
            <v>601003693</v>
          </cell>
        </row>
        <row r="255">
          <cell r="A255">
            <v>1088344014</v>
          </cell>
          <cell r="B255" t="str">
            <v>VALENTINA TABORDA GIRA</v>
          </cell>
          <cell r="C255" t="str">
            <v>CC</v>
          </cell>
          <cell r="D255">
            <v>1088344014</v>
          </cell>
          <cell r="E255" t="str">
            <v>BANCOLOMBIA</v>
          </cell>
          <cell r="F255" t="str">
            <v>AHO</v>
          </cell>
          <cell r="G255">
            <v>11597997479</v>
          </cell>
          <cell r="H255" t="str">
            <v>12/06/2026</v>
          </cell>
          <cell r="I255" t="str">
            <v>5521000.00</v>
          </cell>
          <cell r="J255" t="str">
            <v>ABONO EN CUENTA</v>
          </cell>
          <cell r="K255" t="str">
            <v>Exito en Red</v>
          </cell>
          <cell r="L255" t="str">
            <v/>
          </cell>
          <cell r="M255" t="str">
            <v/>
          </cell>
          <cell r="N255">
            <v>3</v>
          </cell>
          <cell r="O255" t="str">
            <v>PAGO</v>
          </cell>
          <cell r="P255" t="str">
            <v>SALUD</v>
          </cell>
          <cell r="Q255" t="str">
            <v>Enviado</v>
          </cell>
          <cell r="R255" t="str">
            <v>DEPARTAMENTO DE RISARALDA,</v>
          </cell>
          <cell r="S255">
            <v>8914800857</v>
          </cell>
          <cell r="T255" t="str">
            <v>AHO</v>
          </cell>
          <cell r="U255">
            <v>601003693</v>
          </cell>
        </row>
        <row r="256">
          <cell r="A256">
            <v>42073811</v>
          </cell>
          <cell r="B256" t="str">
            <v>MARIA SANDRA OROZCO HE</v>
          </cell>
          <cell r="C256" t="str">
            <v>CC</v>
          </cell>
          <cell r="D256">
            <v>42073811</v>
          </cell>
          <cell r="E256" t="str">
            <v>DAVIVIENDA</v>
          </cell>
          <cell r="F256" t="str">
            <v>AHO</v>
          </cell>
          <cell r="G256">
            <v>127300093433</v>
          </cell>
          <cell r="H256" t="str">
            <v>12/06/2026</v>
          </cell>
          <cell r="I256" t="str">
            <v>3244000.00</v>
          </cell>
          <cell r="J256" t="str">
            <v>ABONO EN CUENTA</v>
          </cell>
          <cell r="K256" t="str">
            <v>Exito en Red</v>
          </cell>
          <cell r="L256" t="str">
            <v/>
          </cell>
          <cell r="M256" t="str">
            <v/>
          </cell>
          <cell r="N256">
            <v>3</v>
          </cell>
          <cell r="O256" t="str">
            <v>PAGO</v>
          </cell>
          <cell r="P256" t="str">
            <v>SALUD</v>
          </cell>
          <cell r="Q256" t="str">
            <v>Enviado</v>
          </cell>
          <cell r="R256" t="str">
            <v>DEPARTAMENTO DE RISARALDA,</v>
          </cell>
          <cell r="S256">
            <v>8914800857</v>
          </cell>
          <cell r="T256" t="str">
            <v>AHO</v>
          </cell>
          <cell r="U256">
            <v>601003693</v>
          </cell>
        </row>
        <row r="257">
          <cell r="A257">
            <v>1004777479</v>
          </cell>
          <cell r="B257" t="str">
            <v>KELLY ALEJANDRA GOMEZ</v>
          </cell>
          <cell r="C257" t="str">
            <v>CC</v>
          </cell>
          <cell r="D257">
            <v>1004777479</v>
          </cell>
          <cell r="E257" t="str">
            <v>BANCO MUNDO MUJER</v>
          </cell>
          <cell r="F257" t="str">
            <v>AHO</v>
          </cell>
          <cell r="G257">
            <v>72014638795701</v>
          </cell>
          <cell r="H257" t="str">
            <v>12/06/2026</v>
          </cell>
          <cell r="I257" t="str">
            <v>3226000.00</v>
          </cell>
          <cell r="J257" t="str">
            <v>ABONO EN CUENTA</v>
          </cell>
          <cell r="K257" t="str">
            <v>Exito en Red</v>
          </cell>
          <cell r="L257" t="str">
            <v/>
          </cell>
          <cell r="M257" t="str">
            <v/>
          </cell>
          <cell r="N257">
            <v>3</v>
          </cell>
          <cell r="O257" t="str">
            <v>PAGO</v>
          </cell>
          <cell r="P257" t="str">
            <v>SALUD</v>
          </cell>
          <cell r="Q257" t="str">
            <v>Enviado</v>
          </cell>
          <cell r="R257" t="str">
            <v>DEPARTAMENTO DE RISARALDA,</v>
          </cell>
          <cell r="S257">
            <v>8914800857</v>
          </cell>
          <cell r="T257" t="str">
            <v>AHO</v>
          </cell>
          <cell r="U257">
            <v>601003693</v>
          </cell>
        </row>
        <row r="258">
          <cell r="A258">
            <v>1088330828</v>
          </cell>
          <cell r="B258" t="str">
            <v>JUAN SEBASTIAN DUCUARA</v>
          </cell>
          <cell r="C258" t="str">
            <v>CC</v>
          </cell>
          <cell r="D258">
            <v>1088330828</v>
          </cell>
          <cell r="E258" t="str">
            <v>BANCOLOMBIA</v>
          </cell>
          <cell r="F258" t="str">
            <v>AHO</v>
          </cell>
          <cell r="G258">
            <v>72300001374</v>
          </cell>
          <cell r="H258" t="str">
            <v>12/06/2026</v>
          </cell>
          <cell r="I258" t="str">
            <v>3709000.00</v>
          </cell>
          <cell r="J258" t="str">
            <v>ABONO EN CUENTA</v>
          </cell>
          <cell r="K258" t="str">
            <v>Exito en Red</v>
          </cell>
          <cell r="L258" t="str">
            <v/>
          </cell>
          <cell r="M258" t="str">
            <v/>
          </cell>
          <cell r="N258">
            <v>3</v>
          </cell>
          <cell r="O258" t="str">
            <v>PAGO</v>
          </cell>
          <cell r="P258" t="str">
            <v>SALUD</v>
          </cell>
          <cell r="Q258" t="str">
            <v>Enviado</v>
          </cell>
          <cell r="R258" t="str">
            <v>DEPARTAMENTO DE RISARALDA,</v>
          </cell>
          <cell r="S258">
            <v>8914800857</v>
          </cell>
          <cell r="T258" t="str">
            <v>AHO</v>
          </cell>
          <cell r="U258">
            <v>601003693</v>
          </cell>
        </row>
        <row r="259">
          <cell r="A259">
            <v>24414834</v>
          </cell>
          <cell r="B259" t="str">
            <v>FLOREZ CALLE ANGELA MA</v>
          </cell>
          <cell r="C259" t="str">
            <v>CC</v>
          </cell>
          <cell r="D259">
            <v>24414834</v>
          </cell>
          <cell r="E259" t="str">
            <v>DAVIVIENDA</v>
          </cell>
          <cell r="F259" t="str">
            <v>AHO</v>
          </cell>
          <cell r="G259">
            <v>421621707</v>
          </cell>
          <cell r="H259" t="str">
            <v>12/06/2026</v>
          </cell>
          <cell r="I259" t="str">
            <v>293570.00</v>
          </cell>
          <cell r="J259" t="str">
            <v>ABONO EN CUENTA</v>
          </cell>
          <cell r="K259" t="str">
            <v>Exito en Red</v>
          </cell>
          <cell r="L259" t="str">
            <v/>
          </cell>
          <cell r="M259" t="str">
            <v/>
          </cell>
          <cell r="N259">
            <v>3</v>
          </cell>
          <cell r="O259" t="str">
            <v>PAGO</v>
          </cell>
          <cell r="P259" t="str">
            <v>SALUD</v>
          </cell>
          <cell r="Q259" t="str">
            <v>Enviado</v>
          </cell>
          <cell r="R259" t="str">
            <v>DEPARTAMENTO DE RISARALDA,</v>
          </cell>
          <cell r="S259">
            <v>8914800857</v>
          </cell>
          <cell r="T259" t="str">
            <v>AHO</v>
          </cell>
          <cell r="U259">
            <v>601003693</v>
          </cell>
        </row>
        <row r="260">
          <cell r="A260">
            <v>94463888</v>
          </cell>
          <cell r="B260" t="str">
            <v>CARLOS ALBERTO LOAIZA</v>
          </cell>
          <cell r="C260" t="str">
            <v>CC</v>
          </cell>
          <cell r="D260">
            <v>94463888</v>
          </cell>
          <cell r="E260" t="str">
            <v>BANCOLOMBIA</v>
          </cell>
          <cell r="F260" t="str">
            <v>AHO</v>
          </cell>
          <cell r="G260">
            <v>85103917731</v>
          </cell>
          <cell r="H260" t="str">
            <v>12/06/2026</v>
          </cell>
          <cell r="I260" t="str">
            <v>3385000.00</v>
          </cell>
          <cell r="J260" t="str">
            <v>ABONO EN CUENTA</v>
          </cell>
          <cell r="K260" t="str">
            <v>Exito en Red</v>
          </cell>
          <cell r="L260" t="str">
            <v/>
          </cell>
          <cell r="M260" t="str">
            <v/>
          </cell>
          <cell r="N260">
            <v>3</v>
          </cell>
          <cell r="O260" t="str">
            <v>PAGO</v>
          </cell>
          <cell r="P260" t="str">
            <v>SALUD</v>
          </cell>
          <cell r="Q260" t="str">
            <v>Enviado</v>
          </cell>
          <cell r="R260" t="str">
            <v>DEPARTAMENTO DE RISARALDA,</v>
          </cell>
          <cell r="S260">
            <v>8914800857</v>
          </cell>
          <cell r="T260" t="str">
            <v>AHO</v>
          </cell>
          <cell r="U260">
            <v>601003693</v>
          </cell>
        </row>
        <row r="261">
          <cell r="A261">
            <v>42012910</v>
          </cell>
          <cell r="B261" t="str">
            <v>YENY BEATRIZ VILLAMAR</v>
          </cell>
          <cell r="C261" t="str">
            <v>CC</v>
          </cell>
          <cell r="D261">
            <v>42012910</v>
          </cell>
          <cell r="E261" t="str">
            <v>DAVIVIENDA</v>
          </cell>
          <cell r="F261" t="str">
            <v>AHO</v>
          </cell>
          <cell r="G261">
            <v>310532957</v>
          </cell>
          <cell r="H261" t="str">
            <v>12/06/2026</v>
          </cell>
          <cell r="I261" t="str">
            <v>5621000.00</v>
          </cell>
          <cell r="J261" t="str">
            <v>ABONO EN CUENTA</v>
          </cell>
          <cell r="K261" t="str">
            <v>Exito en Red</v>
          </cell>
          <cell r="L261" t="str">
            <v/>
          </cell>
          <cell r="M261" t="str">
            <v/>
          </cell>
          <cell r="N261">
            <v>3</v>
          </cell>
          <cell r="O261" t="str">
            <v>PAGO</v>
          </cell>
          <cell r="P261" t="str">
            <v>SALUD</v>
          </cell>
          <cell r="Q261" t="str">
            <v>Enviado</v>
          </cell>
          <cell r="R261" t="str">
            <v>DEPARTAMENTO DE RISARALDA,</v>
          </cell>
          <cell r="S261">
            <v>8914800857</v>
          </cell>
          <cell r="T261" t="str">
            <v>AHO</v>
          </cell>
          <cell r="U261">
            <v>601003693</v>
          </cell>
        </row>
        <row r="262">
          <cell r="A262">
            <v>71373818</v>
          </cell>
          <cell r="B262" t="str">
            <v>ZULETA ZAPATA JULIAN A</v>
          </cell>
          <cell r="C262" t="str">
            <v>CC</v>
          </cell>
          <cell r="D262">
            <v>71373818</v>
          </cell>
          <cell r="E262" t="str">
            <v>BANCOLOMBIA</v>
          </cell>
          <cell r="F262" t="str">
            <v>AHO</v>
          </cell>
          <cell r="G262">
            <v>31300012763</v>
          </cell>
          <cell r="H262" t="str">
            <v>12/06/2026</v>
          </cell>
          <cell r="I262" t="str">
            <v>154811.00</v>
          </cell>
          <cell r="J262" t="str">
            <v>ABONO EN CUENTA</v>
          </cell>
          <cell r="K262" t="str">
            <v>Exito en Red</v>
          </cell>
          <cell r="L262" t="str">
            <v/>
          </cell>
          <cell r="M262" t="str">
            <v/>
          </cell>
          <cell r="N262">
            <v>3</v>
          </cell>
          <cell r="O262" t="str">
            <v>PAGO</v>
          </cell>
          <cell r="P262" t="str">
            <v>SALUD</v>
          </cell>
          <cell r="Q262" t="str">
            <v>Enviado</v>
          </cell>
          <cell r="R262" t="str">
            <v>DEPARTAMENTO DE RISARALDA,</v>
          </cell>
          <cell r="S262">
            <v>8914800857</v>
          </cell>
          <cell r="T262" t="str">
            <v>AHO</v>
          </cell>
          <cell r="U262">
            <v>601003693</v>
          </cell>
        </row>
        <row r="263">
          <cell r="A263">
            <v>9870725</v>
          </cell>
          <cell r="B263" t="str">
            <v>JUAN CARLOS HERRERA UR</v>
          </cell>
          <cell r="C263" t="str">
            <v>CC</v>
          </cell>
          <cell r="D263">
            <v>9870725</v>
          </cell>
          <cell r="E263" t="str">
            <v>DAVIVIENDA</v>
          </cell>
          <cell r="F263" t="str">
            <v>AHO</v>
          </cell>
          <cell r="G263">
            <v>245516687</v>
          </cell>
          <cell r="H263" t="str">
            <v>12/06/2026</v>
          </cell>
          <cell r="I263" t="str">
            <v>303342.00</v>
          </cell>
          <cell r="J263" t="str">
            <v>ABONO EN CUENTA</v>
          </cell>
          <cell r="K263" t="str">
            <v>Exito en Red</v>
          </cell>
          <cell r="L263" t="str">
            <v/>
          </cell>
          <cell r="M263" t="str">
            <v/>
          </cell>
          <cell r="N263">
            <v>3</v>
          </cell>
          <cell r="O263" t="str">
            <v>PAGO</v>
          </cell>
          <cell r="P263" t="str">
            <v>SALUD</v>
          </cell>
          <cell r="Q263" t="str">
            <v>Enviado</v>
          </cell>
          <cell r="R263" t="str">
            <v>DEPARTAMENTO DE RISARALDA,</v>
          </cell>
          <cell r="S263">
            <v>8914800857</v>
          </cell>
          <cell r="T263" t="str">
            <v>AHO</v>
          </cell>
          <cell r="U263">
            <v>601003693</v>
          </cell>
        </row>
        <row r="264">
          <cell r="A264">
            <v>1088303480</v>
          </cell>
          <cell r="B264" t="str">
            <v>ESTHEFANIA TREJOS ZAPA</v>
          </cell>
          <cell r="C264" t="str">
            <v>CC</v>
          </cell>
          <cell r="D264">
            <v>1088303480</v>
          </cell>
          <cell r="E264" t="str">
            <v>NEQUI</v>
          </cell>
          <cell r="F264" t="str">
            <v>AHO</v>
          </cell>
          <cell r="G264">
            <v>3217459252</v>
          </cell>
          <cell r="H264" t="str">
            <v>12/06/2026</v>
          </cell>
          <cell r="I264" t="str">
            <v>3709000.00</v>
          </cell>
          <cell r="J264" t="str">
            <v>ABONO EN CUENTA</v>
          </cell>
          <cell r="K264" t="str">
            <v>Exito en Red</v>
          </cell>
          <cell r="L264" t="str">
            <v/>
          </cell>
          <cell r="M264" t="str">
            <v/>
          </cell>
          <cell r="N264">
            <v>3</v>
          </cell>
          <cell r="O264" t="str">
            <v>PAGO</v>
          </cell>
          <cell r="P264" t="str">
            <v>SALUD</v>
          </cell>
          <cell r="Q264" t="str">
            <v>Enviado</v>
          </cell>
          <cell r="R264" t="str">
            <v>DEPARTAMENTO DE RISARALDA,</v>
          </cell>
          <cell r="S264">
            <v>8914800857</v>
          </cell>
          <cell r="T264" t="str">
            <v>AHO</v>
          </cell>
          <cell r="U264">
            <v>601003693</v>
          </cell>
        </row>
        <row r="265">
          <cell r="A265">
            <v>1004755522</v>
          </cell>
          <cell r="B265" t="str">
            <v>SARAH LONDO O CORTES</v>
          </cell>
          <cell r="C265" t="str">
            <v>CC</v>
          </cell>
          <cell r="D265">
            <v>1004755522</v>
          </cell>
          <cell r="E265" t="str">
            <v>DAVIVIENDA</v>
          </cell>
          <cell r="F265" t="str">
            <v>AHO</v>
          </cell>
          <cell r="G265">
            <v>488424918420</v>
          </cell>
          <cell r="H265" t="str">
            <v>12/06/2026</v>
          </cell>
          <cell r="I265" t="str">
            <v>4124000.00</v>
          </cell>
          <cell r="J265" t="str">
            <v>ABONO EN CUENTA</v>
          </cell>
          <cell r="K265" t="str">
            <v>Exito en Red</v>
          </cell>
          <cell r="L265" t="str">
            <v/>
          </cell>
          <cell r="M265" t="str">
            <v/>
          </cell>
          <cell r="N265">
            <v>3</v>
          </cell>
          <cell r="O265" t="str">
            <v>PAGO</v>
          </cell>
          <cell r="P265" t="str">
            <v>SALUD</v>
          </cell>
          <cell r="Q265" t="str">
            <v>Enviado</v>
          </cell>
          <cell r="R265" t="str">
            <v>DEPARTAMENTO DE RISARALDA,</v>
          </cell>
          <cell r="S265">
            <v>8914800857</v>
          </cell>
          <cell r="T265" t="str">
            <v>AHO</v>
          </cell>
          <cell r="U265">
            <v>601003693</v>
          </cell>
        </row>
        <row r="266">
          <cell r="A266">
            <v>1225089356</v>
          </cell>
          <cell r="B266" t="str">
            <v>DAVID STEVEN GRAJALES</v>
          </cell>
          <cell r="C266" t="str">
            <v>CC</v>
          </cell>
          <cell r="D266">
            <v>1225089356</v>
          </cell>
          <cell r="E266" t="str">
            <v>BBVA</v>
          </cell>
          <cell r="F266" t="str">
            <v>AHO</v>
          </cell>
          <cell r="G266">
            <v>644000807</v>
          </cell>
          <cell r="H266" t="str">
            <v>12/06/2026</v>
          </cell>
          <cell r="I266" t="str">
            <v>3226000.00</v>
          </cell>
          <cell r="J266" t="str">
            <v>ABONO EN CUENTA</v>
          </cell>
          <cell r="K266" t="str">
            <v>Exito en Red</v>
          </cell>
          <cell r="L266" t="str">
            <v/>
          </cell>
          <cell r="M266" t="str">
            <v/>
          </cell>
          <cell r="N266">
            <v>3</v>
          </cell>
          <cell r="O266" t="str">
            <v>PAGO</v>
          </cell>
          <cell r="P266" t="str">
            <v>SALUD</v>
          </cell>
          <cell r="Q266" t="str">
            <v>Enviado</v>
          </cell>
          <cell r="R266" t="str">
            <v>DEPARTAMENTO DE RISARALDA,</v>
          </cell>
          <cell r="S266">
            <v>8914800857</v>
          </cell>
          <cell r="T266" t="str">
            <v>AHO</v>
          </cell>
          <cell r="U266">
            <v>601003693</v>
          </cell>
        </row>
        <row r="267">
          <cell r="A267">
            <v>1112786252</v>
          </cell>
          <cell r="B267" t="str">
            <v>ANDRES FELIPE GONZALEZ</v>
          </cell>
          <cell r="C267" t="str">
            <v>CC</v>
          </cell>
          <cell r="D267">
            <v>1112786252</v>
          </cell>
          <cell r="E267" t="str">
            <v>BANCOLOMBIA</v>
          </cell>
          <cell r="F267" t="str">
            <v>AHO</v>
          </cell>
          <cell r="G267">
            <v>91271471900</v>
          </cell>
          <cell r="H267" t="str">
            <v>12/06/2026</v>
          </cell>
          <cell r="I267" t="str">
            <v>3709000.00</v>
          </cell>
          <cell r="J267" t="str">
            <v>ABONO EN CUENTA</v>
          </cell>
          <cell r="K267" t="str">
            <v>Exito en Red</v>
          </cell>
          <cell r="L267" t="str">
            <v/>
          </cell>
          <cell r="M267" t="str">
            <v/>
          </cell>
          <cell r="N267">
            <v>3</v>
          </cell>
          <cell r="O267" t="str">
            <v>PAGO</v>
          </cell>
          <cell r="P267" t="str">
            <v>SALUD</v>
          </cell>
          <cell r="Q267" t="str">
            <v>Enviado</v>
          </cell>
          <cell r="R267" t="str">
            <v>DEPARTAMENTO DE RISARALDA,</v>
          </cell>
          <cell r="S267">
            <v>8914800857</v>
          </cell>
          <cell r="T267" t="str">
            <v>AHO</v>
          </cell>
          <cell r="U267">
            <v>601003693</v>
          </cell>
        </row>
        <row r="268">
          <cell r="A268">
            <v>42161168</v>
          </cell>
          <cell r="B268" t="str">
            <v>CAROLINA ALVAREZ BECER</v>
          </cell>
          <cell r="C268" t="str">
            <v>CC</v>
          </cell>
          <cell r="D268">
            <v>42161168</v>
          </cell>
          <cell r="E268" t="str">
            <v>DAVIbank S.A</v>
          </cell>
          <cell r="F268" t="str">
            <v>AHO</v>
          </cell>
          <cell r="G268">
            <v>702039130</v>
          </cell>
          <cell r="H268" t="str">
            <v>12/06/2026</v>
          </cell>
          <cell r="I268" t="str">
            <v>2391000.00</v>
          </cell>
          <cell r="J268" t="str">
            <v>ABONO EN CUENTA</v>
          </cell>
          <cell r="K268" t="str">
            <v>Exito en Red</v>
          </cell>
          <cell r="L268" t="str">
            <v/>
          </cell>
          <cell r="M268" t="str">
            <v/>
          </cell>
          <cell r="N268">
            <v>3</v>
          </cell>
          <cell r="O268" t="str">
            <v>PAGO</v>
          </cell>
          <cell r="P268" t="str">
            <v>SALUD</v>
          </cell>
          <cell r="Q268" t="str">
            <v>Enviado</v>
          </cell>
          <cell r="R268" t="str">
            <v>DEPARTAMENTO DE RISARALDA,</v>
          </cell>
          <cell r="S268">
            <v>8914800857</v>
          </cell>
          <cell r="T268" t="str">
            <v>AHO</v>
          </cell>
          <cell r="U268">
            <v>601003693</v>
          </cell>
        </row>
        <row r="269">
          <cell r="A269">
            <v>10018862</v>
          </cell>
          <cell r="B269" t="str">
            <v>WILMAR ALEXANDER PULGA</v>
          </cell>
          <cell r="C269" t="str">
            <v>CC</v>
          </cell>
          <cell r="D269">
            <v>10018862</v>
          </cell>
          <cell r="E269" t="str">
            <v>DAVIbank S.A</v>
          </cell>
          <cell r="F269" t="str">
            <v>AHO</v>
          </cell>
          <cell r="G269">
            <v>5792086312</v>
          </cell>
          <cell r="H269" t="str">
            <v>12/06/2026</v>
          </cell>
          <cell r="I269" t="str">
            <v>3709000.00</v>
          </cell>
          <cell r="J269" t="str">
            <v>ABONO EN CUENTA</v>
          </cell>
          <cell r="K269" t="str">
            <v>Exito en Red</v>
          </cell>
          <cell r="L269" t="str">
            <v/>
          </cell>
          <cell r="M269" t="str">
            <v/>
          </cell>
          <cell r="N269">
            <v>3</v>
          </cell>
          <cell r="O269" t="str">
            <v>PAGO</v>
          </cell>
          <cell r="P269" t="str">
            <v>SALUD</v>
          </cell>
          <cell r="Q269" t="str">
            <v>Enviado</v>
          </cell>
          <cell r="R269" t="str">
            <v>DEPARTAMENTO DE RISARALDA,</v>
          </cell>
          <cell r="S269">
            <v>8914800857</v>
          </cell>
          <cell r="T269" t="str">
            <v>AHO</v>
          </cell>
          <cell r="U269">
            <v>601003693</v>
          </cell>
        </row>
        <row r="270">
          <cell r="A270">
            <v>10112281</v>
          </cell>
          <cell r="B270" t="str">
            <v>JULIO CESAR PINEDA DIA</v>
          </cell>
          <cell r="C270" t="str">
            <v>CC</v>
          </cell>
          <cell r="D270">
            <v>10112281</v>
          </cell>
          <cell r="E270" t="str">
            <v>DAVIVIENDA</v>
          </cell>
          <cell r="F270" t="str">
            <v>AHO</v>
          </cell>
          <cell r="G270">
            <v>127270078661</v>
          </cell>
          <cell r="H270" t="str">
            <v>12/06/2026</v>
          </cell>
          <cell r="I270" t="str">
            <v>4244333.00</v>
          </cell>
          <cell r="J270" t="str">
            <v>ABONO EN CUENTA</v>
          </cell>
          <cell r="K270" t="str">
            <v>Exito en Red</v>
          </cell>
          <cell r="L270" t="str">
            <v/>
          </cell>
          <cell r="M270" t="str">
            <v/>
          </cell>
          <cell r="N270">
            <v>3</v>
          </cell>
          <cell r="O270" t="str">
            <v>PAGO</v>
          </cell>
          <cell r="P270" t="str">
            <v>SALUD</v>
          </cell>
          <cell r="Q270" t="str">
            <v>Enviado</v>
          </cell>
          <cell r="R270" t="str">
            <v>DEPARTAMENTO DE RISARALDA,</v>
          </cell>
          <cell r="S270">
            <v>8914800857</v>
          </cell>
          <cell r="T270" t="str">
            <v>AHO</v>
          </cell>
          <cell r="U270">
            <v>601003693</v>
          </cell>
        </row>
        <row r="271">
          <cell r="A271">
            <v>98577847</v>
          </cell>
          <cell r="B271" t="str">
            <v>QUINTERO MU OZ JOSE FE</v>
          </cell>
          <cell r="C271" t="str">
            <v>CC</v>
          </cell>
          <cell r="D271">
            <v>98577847</v>
          </cell>
          <cell r="E271" t="str">
            <v>DAVIVIENDA</v>
          </cell>
          <cell r="F271" t="str">
            <v>AHO</v>
          </cell>
          <cell r="G271">
            <v>127270069736</v>
          </cell>
          <cell r="H271" t="str">
            <v>12/06/2026</v>
          </cell>
          <cell r="I271" t="str">
            <v>90228.00</v>
          </cell>
          <cell r="J271" t="str">
            <v>ABONO EN CUENTA</v>
          </cell>
          <cell r="K271" t="str">
            <v>Exito en Red</v>
          </cell>
          <cell r="L271" t="str">
            <v/>
          </cell>
          <cell r="M271" t="str">
            <v/>
          </cell>
          <cell r="N271">
            <v>3</v>
          </cell>
          <cell r="O271" t="str">
            <v>PAGO</v>
          </cell>
          <cell r="P271" t="str">
            <v>SALUD</v>
          </cell>
          <cell r="Q271" t="str">
            <v>Enviado</v>
          </cell>
          <cell r="R271" t="str">
            <v>DEPARTAMENTO DE RISARALDA,</v>
          </cell>
          <cell r="S271">
            <v>8914800857</v>
          </cell>
          <cell r="T271" t="str">
            <v>AHO</v>
          </cell>
          <cell r="U271">
            <v>601003693</v>
          </cell>
        </row>
        <row r="272">
          <cell r="A272">
            <v>1088244403</v>
          </cell>
          <cell r="B272" t="str">
            <v>VIVIANA DEL SOCORRO RE</v>
          </cell>
          <cell r="C272" t="str">
            <v>CC</v>
          </cell>
          <cell r="D272">
            <v>1088244403</v>
          </cell>
          <cell r="E272" t="str">
            <v>DAVIVIENDA</v>
          </cell>
          <cell r="F272" t="str">
            <v>AHO</v>
          </cell>
          <cell r="G272">
            <v>488431180592</v>
          </cell>
          <cell r="H272" t="str">
            <v>12/06/2026</v>
          </cell>
          <cell r="I272" t="str">
            <v>3709000.00</v>
          </cell>
          <cell r="J272" t="str">
            <v>ABONO EN CUENTA</v>
          </cell>
          <cell r="K272" t="str">
            <v>Exito en Red</v>
          </cell>
          <cell r="L272" t="str">
            <v/>
          </cell>
          <cell r="M272" t="str">
            <v/>
          </cell>
          <cell r="N272">
            <v>3</v>
          </cell>
          <cell r="O272" t="str">
            <v>PAGO</v>
          </cell>
          <cell r="P272" t="str">
            <v>SALUD</v>
          </cell>
          <cell r="Q272" t="str">
            <v>Enviado</v>
          </cell>
          <cell r="R272" t="str">
            <v>DEPARTAMENTO DE RISARALDA,</v>
          </cell>
          <cell r="S272">
            <v>8914800857</v>
          </cell>
          <cell r="T272" t="str">
            <v>AHO</v>
          </cell>
          <cell r="U272">
            <v>601003693</v>
          </cell>
        </row>
        <row r="273">
          <cell r="A273">
            <v>1088029138</v>
          </cell>
          <cell r="B273" t="str">
            <v>JUAN PABLO LOPEZ RESTR</v>
          </cell>
          <cell r="C273" t="str">
            <v>CC</v>
          </cell>
          <cell r="D273">
            <v>1088029138</v>
          </cell>
          <cell r="E273" t="str">
            <v>BANCO CAJA SOCIAL</v>
          </cell>
          <cell r="F273" t="str">
            <v>AHO</v>
          </cell>
          <cell r="G273">
            <v>24073285711</v>
          </cell>
          <cell r="H273" t="str">
            <v>12/06/2026</v>
          </cell>
          <cell r="I273" t="str">
            <v>3226000.00</v>
          </cell>
          <cell r="J273" t="str">
            <v>ABONO EN CUENTA</v>
          </cell>
          <cell r="K273" t="str">
            <v>Exito en Red</v>
          </cell>
          <cell r="L273" t="str">
            <v/>
          </cell>
          <cell r="M273" t="str">
            <v/>
          </cell>
          <cell r="N273">
            <v>3</v>
          </cell>
          <cell r="O273" t="str">
            <v>PAGO</v>
          </cell>
          <cell r="P273" t="str">
            <v>SALUD</v>
          </cell>
          <cell r="Q273" t="str">
            <v>Enviado</v>
          </cell>
          <cell r="R273" t="str">
            <v>DEPARTAMENTO DE RISARALDA,</v>
          </cell>
          <cell r="S273">
            <v>8914800857</v>
          </cell>
          <cell r="T273" t="str">
            <v>AHO</v>
          </cell>
          <cell r="U273">
            <v>601003693</v>
          </cell>
        </row>
        <row r="274">
          <cell r="A274">
            <v>1093227337</v>
          </cell>
          <cell r="B274" t="str">
            <v>YULIANA TOBON ECHEVERR</v>
          </cell>
          <cell r="C274" t="str">
            <v>CC</v>
          </cell>
          <cell r="D274">
            <v>1093227337</v>
          </cell>
          <cell r="E274" t="str">
            <v>BANCOLOMBIA</v>
          </cell>
          <cell r="F274" t="str">
            <v>AHO</v>
          </cell>
          <cell r="G274">
            <v>74422546191</v>
          </cell>
          <cell r="H274" t="str">
            <v>12/06/2026</v>
          </cell>
          <cell r="I274" t="str">
            <v>4584000.00</v>
          </cell>
          <cell r="J274" t="str">
            <v>ABONO EN CUENTA</v>
          </cell>
          <cell r="K274" t="str">
            <v>Exito en Red</v>
          </cell>
          <cell r="L274" t="str">
            <v/>
          </cell>
          <cell r="M274" t="str">
            <v/>
          </cell>
          <cell r="N274">
            <v>5</v>
          </cell>
          <cell r="O274" t="str">
            <v>PAGO</v>
          </cell>
          <cell r="P274" t="str">
            <v>SALUD</v>
          </cell>
          <cell r="Q274" t="str">
            <v>Enviado</v>
          </cell>
          <cell r="R274" t="str">
            <v>DEPARTAMENTO DE RISARALDA,</v>
          </cell>
          <cell r="S274">
            <v>8914800857</v>
          </cell>
          <cell r="T274" t="str">
            <v>AHO</v>
          </cell>
          <cell r="U274">
            <v>601003693</v>
          </cell>
        </row>
        <row r="275">
          <cell r="A275">
            <v>9872136</v>
          </cell>
          <cell r="B275" t="str">
            <v>HERNAN DARIO ROMAN GOM</v>
          </cell>
          <cell r="C275" t="str">
            <v>CC</v>
          </cell>
          <cell r="D275">
            <v>9872136</v>
          </cell>
          <cell r="E275" t="str">
            <v>AV VILLAS</v>
          </cell>
          <cell r="F275" t="str">
            <v>AHO</v>
          </cell>
          <cell r="G275">
            <v>302963751</v>
          </cell>
          <cell r="H275" t="str">
            <v>12/06/2026</v>
          </cell>
          <cell r="I275" t="str">
            <v>4124000.00</v>
          </cell>
          <cell r="J275" t="str">
            <v>ABONO EN CUENTA</v>
          </cell>
          <cell r="K275" t="str">
            <v>Exito en Red</v>
          </cell>
          <cell r="L275" t="str">
            <v/>
          </cell>
          <cell r="M275" t="str">
            <v/>
          </cell>
          <cell r="N275">
            <v>5</v>
          </cell>
          <cell r="O275" t="str">
            <v>PAGO</v>
          </cell>
          <cell r="P275" t="str">
            <v>SALUD</v>
          </cell>
          <cell r="Q275" t="str">
            <v>Enviado</v>
          </cell>
          <cell r="R275" t="str">
            <v>DEPARTAMENTO DE RISARALDA,</v>
          </cell>
          <cell r="S275">
            <v>8914800857</v>
          </cell>
          <cell r="T275" t="str">
            <v>AHO</v>
          </cell>
          <cell r="U275">
            <v>601003693</v>
          </cell>
        </row>
        <row r="276">
          <cell r="A276">
            <v>1088249976</v>
          </cell>
          <cell r="B276" t="str">
            <v>SANDRA MILENA FRANCO R</v>
          </cell>
          <cell r="C276" t="str">
            <v>CC</v>
          </cell>
          <cell r="D276">
            <v>1088249976</v>
          </cell>
          <cell r="E276" t="str">
            <v>BANCOLOMBIA</v>
          </cell>
          <cell r="F276" t="str">
            <v>AHO</v>
          </cell>
          <cell r="G276">
            <v>72165820305</v>
          </cell>
          <cell r="H276" t="str">
            <v>12/06/2026</v>
          </cell>
          <cell r="I276" t="str">
            <v>3709000.00</v>
          </cell>
          <cell r="J276" t="str">
            <v>ABONO EN CUENTA</v>
          </cell>
          <cell r="K276" t="str">
            <v>Exito en Red</v>
          </cell>
          <cell r="L276" t="str">
            <v/>
          </cell>
          <cell r="M276" t="str">
            <v/>
          </cell>
          <cell r="N276">
            <v>5</v>
          </cell>
          <cell r="O276" t="str">
            <v>PAGO</v>
          </cell>
          <cell r="P276" t="str">
            <v>SALUD</v>
          </cell>
          <cell r="Q276" t="str">
            <v>Enviado</v>
          </cell>
          <cell r="R276" t="str">
            <v>DEPARTAMENTO DE RISARALDA,</v>
          </cell>
          <cell r="S276">
            <v>8914800857</v>
          </cell>
          <cell r="T276" t="str">
            <v>AHO</v>
          </cell>
          <cell r="U276">
            <v>601003693</v>
          </cell>
        </row>
        <row r="277">
          <cell r="A277">
            <v>32243430</v>
          </cell>
          <cell r="B277" t="str">
            <v>KARLA M. MONTALVO M.</v>
          </cell>
          <cell r="C277" t="str">
            <v>CC</v>
          </cell>
          <cell r="D277">
            <v>32243430</v>
          </cell>
          <cell r="E277" t="str">
            <v>BANCOLOMBIA</v>
          </cell>
          <cell r="F277" t="str">
            <v>AHO</v>
          </cell>
          <cell r="G277">
            <v>91275831145</v>
          </cell>
          <cell r="H277" t="str">
            <v>12/06/2026</v>
          </cell>
          <cell r="I277" t="str">
            <v>4124000.00</v>
          </cell>
          <cell r="J277" t="str">
            <v>ABONO EN CUENTA</v>
          </cell>
          <cell r="K277" t="str">
            <v>Exito en Red</v>
          </cell>
          <cell r="L277" t="str">
            <v/>
          </cell>
          <cell r="M277" t="str">
            <v/>
          </cell>
          <cell r="N277">
            <v>5</v>
          </cell>
          <cell r="O277" t="str">
            <v>PAGO</v>
          </cell>
          <cell r="P277" t="str">
            <v>SALUD</v>
          </cell>
          <cell r="Q277" t="str">
            <v>Enviado</v>
          </cell>
          <cell r="R277" t="str">
            <v>DEPARTAMENTO DE RISARALDA,</v>
          </cell>
          <cell r="S277">
            <v>8914800857</v>
          </cell>
          <cell r="T277" t="str">
            <v>AHO</v>
          </cell>
          <cell r="U277">
            <v>601003693</v>
          </cell>
        </row>
        <row r="278">
          <cell r="A278">
            <v>1088294632</v>
          </cell>
          <cell r="B278" t="str">
            <v>CESAR ORLANDO VINASCO</v>
          </cell>
          <cell r="C278" t="str">
            <v>CC</v>
          </cell>
          <cell r="D278">
            <v>1088294632</v>
          </cell>
          <cell r="E278" t="str">
            <v>DAVIVIENDA</v>
          </cell>
          <cell r="F278" t="str">
            <v>AHO</v>
          </cell>
          <cell r="G278">
            <v>126070775971</v>
          </cell>
          <cell r="H278" t="str">
            <v>16/06/2026</v>
          </cell>
          <cell r="I278" t="str">
            <v>3709000.00</v>
          </cell>
          <cell r="J278" t="str">
            <v>ABONO EN CUENTA</v>
          </cell>
          <cell r="K278" t="str">
            <v>Exito en Red</v>
          </cell>
          <cell r="L278" t="str">
            <v/>
          </cell>
          <cell r="M278" t="str">
            <v/>
          </cell>
          <cell r="N278">
            <v>5</v>
          </cell>
          <cell r="O278" t="str">
            <v>PAGO</v>
          </cell>
          <cell r="P278" t="str">
            <v>SALUD</v>
          </cell>
          <cell r="Q278" t="str">
            <v>Enviado</v>
          </cell>
          <cell r="R278" t="str">
            <v>DEPARTAMENTO DE RISARALDA,</v>
          </cell>
          <cell r="S278">
            <v>8914800857</v>
          </cell>
          <cell r="T278" t="str">
            <v>AHO</v>
          </cell>
          <cell r="U278">
            <v>601003693</v>
          </cell>
        </row>
        <row r="279">
          <cell r="A279">
            <v>1087556899</v>
          </cell>
          <cell r="B279" t="str">
            <v>VIVIAN ANDREA VALDERRA</v>
          </cell>
          <cell r="C279" t="str">
            <v>CC</v>
          </cell>
          <cell r="D279">
            <v>1087556899</v>
          </cell>
          <cell r="E279" t="str">
            <v>BANCOLOMBIA</v>
          </cell>
          <cell r="F279" t="str">
            <v>AHO</v>
          </cell>
          <cell r="G279">
            <v>27058404077</v>
          </cell>
          <cell r="H279" t="str">
            <v>16/06/2026</v>
          </cell>
          <cell r="I279" t="str">
            <v>3244000.00</v>
          </cell>
          <cell r="J279" t="str">
            <v>ABONO EN CUENTA</v>
          </cell>
          <cell r="K279" t="str">
            <v>Exito en Red</v>
          </cell>
          <cell r="L279" t="str">
            <v/>
          </cell>
          <cell r="M279" t="str">
            <v/>
          </cell>
          <cell r="N279">
            <v>5</v>
          </cell>
          <cell r="O279" t="str">
            <v>PAGO</v>
          </cell>
          <cell r="P279" t="str">
            <v>SALUD</v>
          </cell>
          <cell r="Q279" t="str">
            <v>Enviado</v>
          </cell>
          <cell r="R279" t="str">
            <v>DEPARTAMENTO DE RISARALDA,</v>
          </cell>
          <cell r="S279">
            <v>8914800857</v>
          </cell>
          <cell r="T279" t="str">
            <v>AHO</v>
          </cell>
          <cell r="U279">
            <v>601003693</v>
          </cell>
        </row>
        <row r="280">
          <cell r="A280">
            <v>1088295036</v>
          </cell>
          <cell r="B280" t="str">
            <v>JOHANNA ANDREA GIRALDO</v>
          </cell>
          <cell r="C280" t="str">
            <v>CC</v>
          </cell>
          <cell r="D280">
            <v>1088295036</v>
          </cell>
          <cell r="E280" t="str">
            <v>BANCOLOMBIA</v>
          </cell>
          <cell r="F280" t="str">
            <v>AHO</v>
          </cell>
          <cell r="G280">
            <v>27013018656</v>
          </cell>
          <cell r="H280" t="str">
            <v>16/06/2026</v>
          </cell>
          <cell r="I280" t="str">
            <v>3709000.00</v>
          </cell>
          <cell r="J280" t="str">
            <v>ABONO EN CUENTA</v>
          </cell>
          <cell r="K280" t="str">
            <v>Exito en Red</v>
          </cell>
          <cell r="L280" t="str">
            <v/>
          </cell>
          <cell r="M280" t="str">
            <v/>
          </cell>
          <cell r="N280">
            <v>5</v>
          </cell>
          <cell r="O280" t="str">
            <v>PAGO</v>
          </cell>
          <cell r="P280" t="str">
            <v>SALUD</v>
          </cell>
          <cell r="Q280" t="str">
            <v>Enviado</v>
          </cell>
          <cell r="R280" t="str">
            <v>DEPARTAMENTO DE RISARALDA,</v>
          </cell>
          <cell r="S280">
            <v>8914800857</v>
          </cell>
          <cell r="T280" t="str">
            <v>AHO</v>
          </cell>
          <cell r="U280">
            <v>601003693</v>
          </cell>
        </row>
        <row r="281">
          <cell r="A281">
            <v>1053777891</v>
          </cell>
          <cell r="B281" t="str">
            <v>JIMENA LOPEZ CARDENAS</v>
          </cell>
          <cell r="C281" t="str">
            <v>CC</v>
          </cell>
          <cell r="D281">
            <v>1053777891</v>
          </cell>
          <cell r="E281" t="str">
            <v>BANCOLOMBIA</v>
          </cell>
          <cell r="F281" t="str">
            <v>AHO</v>
          </cell>
          <cell r="G281">
            <v>5960810629</v>
          </cell>
          <cell r="H281" t="str">
            <v>16/06/2026</v>
          </cell>
          <cell r="I281" t="str">
            <v>4124000.00</v>
          </cell>
          <cell r="J281" t="str">
            <v>ABONO EN CUENTA</v>
          </cell>
          <cell r="K281" t="str">
            <v>Exito en Red</v>
          </cell>
          <cell r="L281" t="str">
            <v/>
          </cell>
          <cell r="M281" t="str">
            <v/>
          </cell>
          <cell r="N281">
            <v>5</v>
          </cell>
          <cell r="O281" t="str">
            <v>PAGO</v>
          </cell>
          <cell r="P281" t="str">
            <v>SALUD</v>
          </cell>
          <cell r="Q281" t="str">
            <v>Enviado</v>
          </cell>
          <cell r="R281" t="str">
            <v>DEPARTAMENTO DE RISARALDA,</v>
          </cell>
          <cell r="S281">
            <v>8914800857</v>
          </cell>
          <cell r="T281" t="str">
            <v>AHO</v>
          </cell>
          <cell r="U281">
            <v>601003693</v>
          </cell>
        </row>
        <row r="282">
          <cell r="A282">
            <v>1088320402</v>
          </cell>
          <cell r="B282" t="str">
            <v>NATALIA ARIAS PATI O</v>
          </cell>
          <cell r="C282" t="str">
            <v>CC</v>
          </cell>
          <cell r="D282">
            <v>1088320402</v>
          </cell>
          <cell r="E282" t="str">
            <v>BANCO CAJA SOCIAL</v>
          </cell>
          <cell r="F282" t="str">
            <v>AHO</v>
          </cell>
          <cell r="G282">
            <v>24100794078</v>
          </cell>
          <cell r="H282" t="str">
            <v>16/06/2026</v>
          </cell>
          <cell r="I282" t="str">
            <v>5521000.00</v>
          </cell>
          <cell r="J282" t="str">
            <v>ABONO EN CUENTA</v>
          </cell>
          <cell r="K282" t="str">
            <v>Exito en Red</v>
          </cell>
          <cell r="L282" t="str">
            <v/>
          </cell>
          <cell r="M282" t="str">
            <v/>
          </cell>
          <cell r="N282">
            <v>5</v>
          </cell>
          <cell r="O282" t="str">
            <v>PAGO</v>
          </cell>
          <cell r="P282" t="str">
            <v>SALUD</v>
          </cell>
          <cell r="Q282" t="str">
            <v>Enviado</v>
          </cell>
          <cell r="R282" t="str">
            <v>DEPARTAMENTO DE RISARALDA,</v>
          </cell>
          <cell r="S282">
            <v>8914800857</v>
          </cell>
          <cell r="T282" t="str">
            <v>AHO</v>
          </cell>
          <cell r="U282">
            <v>601003693</v>
          </cell>
        </row>
        <row r="283">
          <cell r="A283">
            <v>1088020052</v>
          </cell>
          <cell r="B283" t="str">
            <v>SERGIO ANDRES JIMENEZ</v>
          </cell>
          <cell r="C283" t="str">
            <v>CC</v>
          </cell>
          <cell r="D283">
            <v>1088020052</v>
          </cell>
          <cell r="E283" t="str">
            <v>DAVIVIENDA</v>
          </cell>
          <cell r="F283" t="str">
            <v>AHO</v>
          </cell>
          <cell r="G283">
            <v>488422724432</v>
          </cell>
          <cell r="H283" t="str">
            <v>16/06/2026</v>
          </cell>
          <cell r="I283" t="str">
            <v>3709000.00</v>
          </cell>
          <cell r="J283" t="str">
            <v>ABONO EN CUENTA</v>
          </cell>
          <cell r="K283" t="str">
            <v>Exito en Red</v>
          </cell>
          <cell r="L283" t="str">
            <v/>
          </cell>
          <cell r="M283" t="str">
            <v/>
          </cell>
          <cell r="N283">
            <v>5</v>
          </cell>
          <cell r="O283" t="str">
            <v>PAGO</v>
          </cell>
          <cell r="P283" t="str">
            <v>SALUD</v>
          </cell>
          <cell r="Q283" t="str">
            <v>Enviado</v>
          </cell>
          <cell r="R283" t="str">
            <v>DEPARTAMENTO DE RISARALDA,</v>
          </cell>
          <cell r="S283">
            <v>8914800857</v>
          </cell>
          <cell r="T283" t="str">
            <v>AHO</v>
          </cell>
          <cell r="U283">
            <v>601003693</v>
          </cell>
        </row>
        <row r="284">
          <cell r="A284">
            <v>18402608</v>
          </cell>
          <cell r="B284" t="str">
            <v>RAMIREZ SANDOVAL JUAN</v>
          </cell>
          <cell r="C284" t="str">
            <v>CC</v>
          </cell>
          <cell r="D284">
            <v>18402608</v>
          </cell>
          <cell r="E284" t="str">
            <v>DAVIVIENDA</v>
          </cell>
          <cell r="F284" t="str">
            <v>AHO</v>
          </cell>
          <cell r="G284">
            <v>136200085886</v>
          </cell>
          <cell r="H284" t="str">
            <v>16/06/2026</v>
          </cell>
          <cell r="I284" t="str">
            <v>90228.00</v>
          </cell>
          <cell r="J284" t="str">
            <v>ABONO EN CUENTA</v>
          </cell>
          <cell r="K284" t="str">
            <v>Exito en Red</v>
          </cell>
          <cell r="L284" t="str">
            <v/>
          </cell>
          <cell r="M284" t="str">
            <v/>
          </cell>
          <cell r="N284">
            <v>5</v>
          </cell>
          <cell r="O284" t="str">
            <v>PAGO</v>
          </cell>
          <cell r="P284" t="str">
            <v>SALUD</v>
          </cell>
          <cell r="Q284" t="str">
            <v>Enviado</v>
          </cell>
          <cell r="R284" t="str">
            <v>DEPARTAMENTO DE RISARALDA,</v>
          </cell>
          <cell r="S284">
            <v>8914800857</v>
          </cell>
          <cell r="T284" t="str">
            <v>AHO</v>
          </cell>
          <cell r="U284">
            <v>601003693</v>
          </cell>
        </row>
        <row r="285">
          <cell r="A285">
            <v>1004518428</v>
          </cell>
          <cell r="B285" t="str">
            <v>ESTEPHANIA VILLADA BET</v>
          </cell>
          <cell r="C285" t="str">
            <v>CC</v>
          </cell>
          <cell r="D285">
            <v>1004518428</v>
          </cell>
          <cell r="E285" t="str">
            <v>BANCOLOMBIA</v>
          </cell>
          <cell r="F285" t="str">
            <v>AHO</v>
          </cell>
          <cell r="G285">
            <v>91200469629</v>
          </cell>
          <cell r="H285" t="str">
            <v>16/06/2026</v>
          </cell>
          <cell r="I285" t="str">
            <v>5521000.00</v>
          </cell>
          <cell r="J285" t="str">
            <v>ABONO EN CUENTA</v>
          </cell>
          <cell r="K285" t="str">
            <v>Exito en Red</v>
          </cell>
          <cell r="L285" t="str">
            <v/>
          </cell>
          <cell r="M285" t="str">
            <v/>
          </cell>
          <cell r="N285">
            <v>5</v>
          </cell>
          <cell r="O285" t="str">
            <v>PAGO</v>
          </cell>
          <cell r="P285" t="str">
            <v>SALUD</v>
          </cell>
          <cell r="Q285" t="str">
            <v>Enviado</v>
          </cell>
          <cell r="R285" t="str">
            <v>DEPARTAMENTO DE RISARALDA,</v>
          </cell>
          <cell r="S285">
            <v>8914800857</v>
          </cell>
          <cell r="T285" t="str">
            <v>AHO</v>
          </cell>
          <cell r="U285">
            <v>601003693</v>
          </cell>
        </row>
        <row r="286">
          <cell r="A286">
            <v>42153536</v>
          </cell>
          <cell r="B286" t="str">
            <v>JASMIN HENAO RAMIREZ</v>
          </cell>
          <cell r="C286" t="str">
            <v>CC</v>
          </cell>
          <cell r="D286">
            <v>42153536</v>
          </cell>
          <cell r="E286" t="str">
            <v>BANCOLOMBIA</v>
          </cell>
          <cell r="F286" t="str">
            <v>AHO</v>
          </cell>
          <cell r="G286">
            <v>11539414587</v>
          </cell>
          <cell r="H286" t="str">
            <v>16/06/2026</v>
          </cell>
          <cell r="I286" t="str">
            <v>2928000.00</v>
          </cell>
          <cell r="J286" t="str">
            <v>ABONO EN CUENTA</v>
          </cell>
          <cell r="K286" t="str">
            <v>Exito en Red</v>
          </cell>
          <cell r="L286" t="str">
            <v/>
          </cell>
          <cell r="M286" t="str">
            <v/>
          </cell>
          <cell r="N286">
            <v>5</v>
          </cell>
          <cell r="O286" t="str">
            <v>PAGO</v>
          </cell>
          <cell r="P286" t="str">
            <v>SALUD</v>
          </cell>
          <cell r="Q286" t="str">
            <v>Enviado</v>
          </cell>
          <cell r="R286" t="str">
            <v>DEPARTAMENTO DE RISARALDA,</v>
          </cell>
          <cell r="S286">
            <v>8914800857</v>
          </cell>
          <cell r="T286" t="str">
            <v>AHO</v>
          </cell>
          <cell r="U286">
            <v>601003693</v>
          </cell>
        </row>
        <row r="287">
          <cell r="A287">
            <v>9861664</v>
          </cell>
          <cell r="B287" t="str">
            <v>JORGE HERNAN MONTES CO</v>
          </cell>
          <cell r="C287" t="str">
            <v>CC</v>
          </cell>
          <cell r="D287">
            <v>9861664</v>
          </cell>
          <cell r="E287" t="str">
            <v>BANCO CAJA SOCIAL</v>
          </cell>
          <cell r="F287" t="str">
            <v>AHO</v>
          </cell>
          <cell r="G287">
            <v>24136781855</v>
          </cell>
          <cell r="H287" t="str">
            <v>16/06/2026</v>
          </cell>
          <cell r="I287" t="str">
            <v>3709000.00</v>
          </cell>
          <cell r="J287" t="str">
            <v>ABONO EN CUENTA</v>
          </cell>
          <cell r="K287" t="str">
            <v>Exito en Red</v>
          </cell>
          <cell r="L287" t="str">
            <v/>
          </cell>
          <cell r="M287" t="str">
            <v/>
          </cell>
          <cell r="N287">
            <v>5</v>
          </cell>
          <cell r="O287" t="str">
            <v>PAGO</v>
          </cell>
          <cell r="P287" t="str">
            <v>SALUD</v>
          </cell>
          <cell r="Q287" t="str">
            <v>Enviado</v>
          </cell>
          <cell r="R287" t="str">
            <v>DEPARTAMENTO DE RISARALDA,</v>
          </cell>
          <cell r="S287">
            <v>8914800857</v>
          </cell>
          <cell r="T287" t="str">
            <v>AHO</v>
          </cell>
          <cell r="U287">
            <v>601003693</v>
          </cell>
        </row>
        <row r="288">
          <cell r="A288">
            <v>42108337</v>
          </cell>
          <cell r="B288" t="str">
            <v>DIANA MILENA MARIN SAN</v>
          </cell>
          <cell r="C288" t="str">
            <v>CC</v>
          </cell>
          <cell r="D288">
            <v>42108337</v>
          </cell>
          <cell r="E288" t="str">
            <v>BANCOLOMBIA</v>
          </cell>
          <cell r="F288" t="str">
            <v>AHO</v>
          </cell>
          <cell r="G288">
            <v>72354685800</v>
          </cell>
          <cell r="H288" t="str">
            <v>16/06/2026</v>
          </cell>
          <cell r="I288" t="str">
            <v>3709000.00</v>
          </cell>
          <cell r="J288" t="str">
            <v>ABONO EN CUENTA</v>
          </cell>
          <cell r="K288" t="str">
            <v>Exito en Red</v>
          </cell>
          <cell r="L288" t="str">
            <v/>
          </cell>
          <cell r="M288" t="str">
            <v/>
          </cell>
          <cell r="N288">
            <v>5</v>
          </cell>
          <cell r="O288" t="str">
            <v>PAGO</v>
          </cell>
          <cell r="P288" t="str">
            <v>SALUD</v>
          </cell>
          <cell r="Q288" t="str">
            <v>Enviado</v>
          </cell>
          <cell r="R288" t="str">
            <v>DEPARTAMENTO DE RISARALDA,</v>
          </cell>
          <cell r="S288">
            <v>8914800857</v>
          </cell>
          <cell r="T288" t="str">
            <v>AHO</v>
          </cell>
          <cell r="U288">
            <v>601003693</v>
          </cell>
        </row>
        <row r="289">
          <cell r="A289">
            <v>1113784117</v>
          </cell>
          <cell r="B289" t="str">
            <v>JUAN DIEGO MU OZ VARGA</v>
          </cell>
          <cell r="C289" t="str">
            <v>CC</v>
          </cell>
          <cell r="D289">
            <v>1113784117</v>
          </cell>
          <cell r="E289" t="str">
            <v>DAVIVIENDA</v>
          </cell>
          <cell r="F289" t="str">
            <v>AHO</v>
          </cell>
          <cell r="G289">
            <v>550488403486530</v>
          </cell>
          <cell r="H289" t="str">
            <v>16/06/2026</v>
          </cell>
          <cell r="I289" t="str">
            <v>3709000.00</v>
          </cell>
          <cell r="J289" t="str">
            <v>ABONO EN CUENTA</v>
          </cell>
          <cell r="K289" t="str">
            <v>Exito en Red</v>
          </cell>
          <cell r="L289" t="str">
            <v/>
          </cell>
          <cell r="M289" t="str">
            <v/>
          </cell>
          <cell r="N289">
            <v>5</v>
          </cell>
          <cell r="O289" t="str">
            <v>PAGO</v>
          </cell>
          <cell r="P289" t="str">
            <v>SALUD</v>
          </cell>
          <cell r="Q289" t="str">
            <v>Enviado</v>
          </cell>
          <cell r="R289" t="str">
            <v>DEPARTAMENTO DE RISARALDA,</v>
          </cell>
          <cell r="S289">
            <v>8914800857</v>
          </cell>
          <cell r="T289" t="str">
            <v>AHO</v>
          </cell>
          <cell r="U289">
            <v>601003693</v>
          </cell>
        </row>
        <row r="290">
          <cell r="A290">
            <v>1007192343</v>
          </cell>
          <cell r="B290" t="str">
            <v>ALEJANDRA OSPINA MEJIA</v>
          </cell>
          <cell r="C290" t="str">
            <v>CC</v>
          </cell>
          <cell r="D290">
            <v>1007192343</v>
          </cell>
          <cell r="E290" t="str">
            <v>BANCOLOMBIA</v>
          </cell>
          <cell r="F290" t="str">
            <v>AHO</v>
          </cell>
          <cell r="G290">
            <v>91255223173</v>
          </cell>
          <cell r="H290" t="str">
            <v>16/06/2026</v>
          </cell>
          <cell r="I290" t="str">
            <v>3709000.00</v>
          </cell>
          <cell r="J290" t="str">
            <v>ABONO EN CUENTA</v>
          </cell>
          <cell r="K290" t="str">
            <v>Exito en Red</v>
          </cell>
          <cell r="L290" t="str">
            <v/>
          </cell>
          <cell r="M290" t="str">
            <v/>
          </cell>
          <cell r="N290">
            <v>5</v>
          </cell>
          <cell r="O290" t="str">
            <v>PAGO</v>
          </cell>
          <cell r="P290" t="str">
            <v>SALUD</v>
          </cell>
          <cell r="Q290" t="str">
            <v>Enviado</v>
          </cell>
          <cell r="R290" t="str">
            <v>DEPARTAMENTO DE RISARALDA,</v>
          </cell>
          <cell r="S290">
            <v>8914800857</v>
          </cell>
          <cell r="T290" t="str">
            <v>AHO</v>
          </cell>
          <cell r="U290">
            <v>601003693</v>
          </cell>
        </row>
        <row r="291">
          <cell r="A291">
            <v>1088312702</v>
          </cell>
          <cell r="B291" t="str">
            <v>LAURA VANESSA GRAJALES</v>
          </cell>
          <cell r="C291" t="str">
            <v>CC</v>
          </cell>
          <cell r="D291">
            <v>1088312702</v>
          </cell>
          <cell r="E291" t="str">
            <v>DAVIVIENDA</v>
          </cell>
          <cell r="F291" t="str">
            <v>AHO</v>
          </cell>
          <cell r="G291">
            <v>488440380035</v>
          </cell>
          <cell r="H291" t="str">
            <v>16/06/2026</v>
          </cell>
          <cell r="I291" t="str">
            <v>3709000.00</v>
          </cell>
          <cell r="J291" t="str">
            <v>ABONO EN CUENTA</v>
          </cell>
          <cell r="K291" t="str">
            <v>Exito en Red</v>
          </cell>
          <cell r="L291" t="str">
            <v/>
          </cell>
          <cell r="M291" t="str">
            <v/>
          </cell>
          <cell r="N291">
            <v>5</v>
          </cell>
          <cell r="O291" t="str">
            <v>PAGO</v>
          </cell>
          <cell r="P291" t="str">
            <v>SALUD</v>
          </cell>
          <cell r="Q291" t="str">
            <v>Enviado</v>
          </cell>
          <cell r="R291" t="str">
            <v>DEPARTAMENTO DE RISARALDA,</v>
          </cell>
          <cell r="S291">
            <v>8914800857</v>
          </cell>
          <cell r="T291" t="str">
            <v>AHO</v>
          </cell>
          <cell r="U291">
            <v>601003693</v>
          </cell>
        </row>
        <row r="292">
          <cell r="A292">
            <v>10013729</v>
          </cell>
          <cell r="B292" t="str">
            <v>HAMILTON URIEL CARMONA</v>
          </cell>
          <cell r="C292" t="str">
            <v>CC</v>
          </cell>
          <cell r="D292">
            <v>10013729</v>
          </cell>
          <cell r="E292" t="str">
            <v>DAVIVIENDA</v>
          </cell>
          <cell r="F292" t="str">
            <v>AHO</v>
          </cell>
          <cell r="G292">
            <v>488410096926</v>
          </cell>
          <cell r="H292" t="str">
            <v>16/06/2026</v>
          </cell>
          <cell r="I292" t="str">
            <v>4124000.00</v>
          </cell>
          <cell r="J292" t="str">
            <v>ABONO EN CUENTA</v>
          </cell>
          <cell r="K292" t="str">
            <v>Exito en Red</v>
          </cell>
          <cell r="L292" t="str">
            <v/>
          </cell>
          <cell r="M292" t="str">
            <v/>
          </cell>
          <cell r="N292">
            <v>5</v>
          </cell>
          <cell r="O292" t="str">
            <v>PAGO</v>
          </cell>
          <cell r="P292" t="str">
            <v>SALUD</v>
          </cell>
          <cell r="Q292" t="str">
            <v>Enviado</v>
          </cell>
          <cell r="R292" t="str">
            <v>DEPARTAMENTO DE RISARALDA,</v>
          </cell>
          <cell r="S292">
            <v>8914800857</v>
          </cell>
          <cell r="T292" t="str">
            <v>AHO</v>
          </cell>
          <cell r="U292">
            <v>601003693</v>
          </cell>
        </row>
        <row r="293">
          <cell r="A293">
            <v>1093220071</v>
          </cell>
          <cell r="B293" t="str">
            <v>ANDERSON ARBOLEDA ECHE</v>
          </cell>
          <cell r="C293" t="str">
            <v>CC</v>
          </cell>
          <cell r="D293">
            <v>1093220071</v>
          </cell>
          <cell r="E293" t="str">
            <v>BANCO CAJA SOCIAL</v>
          </cell>
          <cell r="F293" t="str">
            <v>AHO</v>
          </cell>
          <cell r="G293">
            <v>24150371230</v>
          </cell>
          <cell r="H293" t="str">
            <v>16/06/2026</v>
          </cell>
          <cell r="I293" t="str">
            <v>5521000.00</v>
          </cell>
          <cell r="J293" t="str">
            <v>ABONO EN CUENTA</v>
          </cell>
          <cell r="K293" t="str">
            <v>Exito en Red</v>
          </cell>
          <cell r="L293" t="str">
            <v/>
          </cell>
          <cell r="M293" t="str">
            <v/>
          </cell>
          <cell r="N293">
            <v>5</v>
          </cell>
          <cell r="O293" t="str">
            <v>PAGO</v>
          </cell>
          <cell r="P293" t="str">
            <v>SALUD</v>
          </cell>
          <cell r="Q293" t="str">
            <v>Enviado</v>
          </cell>
          <cell r="R293" t="str">
            <v>DEPARTAMENTO DE RISARALDA,</v>
          </cell>
          <cell r="S293">
            <v>8914800857</v>
          </cell>
          <cell r="T293" t="str">
            <v>AHO</v>
          </cell>
          <cell r="U293">
            <v>601003693</v>
          </cell>
        </row>
        <row r="294">
          <cell r="A294">
            <v>9869490</v>
          </cell>
          <cell r="B294" t="str">
            <v>ZAPATA CA AS ANDERSON</v>
          </cell>
          <cell r="C294" t="str">
            <v>CC</v>
          </cell>
          <cell r="D294">
            <v>9869490</v>
          </cell>
          <cell r="E294" t="str">
            <v>DAVIVIENDA</v>
          </cell>
          <cell r="F294" t="str">
            <v>AHO</v>
          </cell>
          <cell r="G294">
            <v>127270125652</v>
          </cell>
          <cell r="H294" t="str">
            <v>16/06/2026</v>
          </cell>
          <cell r="I294" t="str">
            <v>323484.00</v>
          </cell>
          <cell r="J294" t="str">
            <v>ABONO EN CUENTA</v>
          </cell>
          <cell r="K294" t="str">
            <v>Exito en Red</v>
          </cell>
          <cell r="L294" t="str">
            <v/>
          </cell>
          <cell r="M294" t="str">
            <v/>
          </cell>
          <cell r="N294">
            <v>5</v>
          </cell>
          <cell r="O294" t="str">
            <v>PAGO</v>
          </cell>
          <cell r="P294" t="str">
            <v>SALUD</v>
          </cell>
          <cell r="Q294" t="str">
            <v>Enviado</v>
          </cell>
          <cell r="R294" t="str">
            <v>DEPARTAMENTO DE RISARALDA,</v>
          </cell>
          <cell r="S294">
            <v>8914800857</v>
          </cell>
          <cell r="T294" t="str">
            <v>AHO</v>
          </cell>
          <cell r="U294">
            <v>601003693</v>
          </cell>
        </row>
        <row r="295">
          <cell r="A295">
            <v>1092911699</v>
          </cell>
          <cell r="B295" t="str">
            <v>MARIA CAROLINA CASTA E</v>
          </cell>
          <cell r="C295" t="str">
            <v>CC</v>
          </cell>
          <cell r="D295">
            <v>1092911699</v>
          </cell>
          <cell r="E295" t="str">
            <v>BANCOLOMBIA</v>
          </cell>
          <cell r="F295" t="str">
            <v>AHO</v>
          </cell>
          <cell r="G295">
            <v>11500039908</v>
          </cell>
          <cell r="H295" t="str">
            <v>16/06/2026</v>
          </cell>
          <cell r="I295" t="str">
            <v>1750905.00</v>
          </cell>
          <cell r="J295" t="str">
            <v>ABONO EN CUENTA</v>
          </cell>
          <cell r="K295" t="str">
            <v>Exito en Red</v>
          </cell>
          <cell r="L295" t="str">
            <v/>
          </cell>
          <cell r="M295" t="str">
            <v/>
          </cell>
          <cell r="N295">
            <v>5</v>
          </cell>
          <cell r="O295" t="str">
            <v>PAGO</v>
          </cell>
          <cell r="P295" t="str">
            <v>SALUD</v>
          </cell>
          <cell r="Q295" t="str">
            <v>Enviado</v>
          </cell>
          <cell r="R295" t="str">
            <v>DEPARTAMENTO DE RISARALDA,</v>
          </cell>
          <cell r="S295">
            <v>8914800857</v>
          </cell>
          <cell r="T295" t="str">
            <v>AHO</v>
          </cell>
          <cell r="U295">
            <v>601003693</v>
          </cell>
        </row>
        <row r="296">
          <cell r="A296">
            <v>1092915368</v>
          </cell>
          <cell r="B296" t="str">
            <v>LUZ YANETH LADINO ENEB</v>
          </cell>
          <cell r="C296" t="str">
            <v>CC</v>
          </cell>
          <cell r="D296">
            <v>1092915368</v>
          </cell>
          <cell r="E296" t="str">
            <v>BANCOLOMBIA</v>
          </cell>
          <cell r="F296" t="str">
            <v>AHO</v>
          </cell>
          <cell r="G296">
            <v>91297596883</v>
          </cell>
          <cell r="H296" t="str">
            <v>16/06/2026</v>
          </cell>
          <cell r="I296" t="str">
            <v>1750905.00</v>
          </cell>
          <cell r="J296" t="str">
            <v>ABONO EN CUENTA</v>
          </cell>
          <cell r="K296" t="str">
            <v>Exito en Red</v>
          </cell>
          <cell r="L296" t="str">
            <v/>
          </cell>
          <cell r="M296" t="str">
            <v/>
          </cell>
          <cell r="N296">
            <v>5</v>
          </cell>
          <cell r="O296" t="str">
            <v>PAGO</v>
          </cell>
          <cell r="P296" t="str">
            <v>SALUD</v>
          </cell>
          <cell r="Q296" t="str">
            <v>Enviado</v>
          </cell>
          <cell r="R296" t="str">
            <v>DEPARTAMENTO DE RISARALDA,</v>
          </cell>
          <cell r="S296">
            <v>8914800857</v>
          </cell>
          <cell r="T296" t="str">
            <v>AHO</v>
          </cell>
          <cell r="U296">
            <v>601003693</v>
          </cell>
        </row>
        <row r="297">
          <cell r="A297">
            <v>1088251515</v>
          </cell>
          <cell r="B297" t="str">
            <v>CAROLINA VILLA DIAZ</v>
          </cell>
          <cell r="C297" t="str">
            <v>CC</v>
          </cell>
          <cell r="D297">
            <v>1088251515</v>
          </cell>
          <cell r="E297" t="str">
            <v>DAVIVIENDA</v>
          </cell>
          <cell r="F297" t="str">
            <v>AHO</v>
          </cell>
          <cell r="G297">
            <v>128000064567</v>
          </cell>
          <cell r="H297" t="str">
            <v>16/06/2026</v>
          </cell>
          <cell r="I297" t="str">
            <v>1750905.00</v>
          </cell>
          <cell r="J297" t="str">
            <v>ABONO EN CUENTA</v>
          </cell>
          <cell r="K297" t="str">
            <v>Exito en Red</v>
          </cell>
          <cell r="L297" t="str">
            <v/>
          </cell>
          <cell r="M297" t="str">
            <v/>
          </cell>
          <cell r="N297">
            <v>5</v>
          </cell>
          <cell r="O297" t="str">
            <v>PAGO</v>
          </cell>
          <cell r="P297" t="str">
            <v>SALUD</v>
          </cell>
          <cell r="Q297" t="str">
            <v>Enviado</v>
          </cell>
          <cell r="R297" t="str">
            <v>DEPARTAMENTO DE RISARALDA,</v>
          </cell>
          <cell r="S297">
            <v>8914800857</v>
          </cell>
          <cell r="T297" t="str">
            <v>AHO</v>
          </cell>
          <cell r="U297">
            <v>601003693</v>
          </cell>
        </row>
        <row r="298">
          <cell r="A298">
            <v>1087493933</v>
          </cell>
          <cell r="B298" t="str">
            <v>ANGELICA JOHANNA CADAV</v>
          </cell>
          <cell r="C298" t="str">
            <v>CC</v>
          </cell>
          <cell r="D298">
            <v>1087493933</v>
          </cell>
          <cell r="E298" t="str">
            <v>DAVIVIENDA</v>
          </cell>
          <cell r="F298" t="str">
            <v>AHO</v>
          </cell>
          <cell r="G298">
            <v>488443653404</v>
          </cell>
          <cell r="H298" t="str">
            <v>16/06/2026</v>
          </cell>
          <cell r="I298" t="str">
            <v>1750905.00</v>
          </cell>
          <cell r="J298" t="str">
            <v>ABONO EN CUENTA</v>
          </cell>
          <cell r="K298" t="str">
            <v>Exito en Red</v>
          </cell>
          <cell r="L298" t="str">
            <v/>
          </cell>
          <cell r="M298" t="str">
            <v/>
          </cell>
          <cell r="N298">
            <v>5</v>
          </cell>
          <cell r="O298" t="str">
            <v>PAGO</v>
          </cell>
          <cell r="P298" t="str">
            <v>SALUD</v>
          </cell>
          <cell r="Q298" t="str">
            <v>Enviado</v>
          </cell>
          <cell r="R298" t="str">
            <v>DEPARTAMENTO DE RISARALDA,</v>
          </cell>
          <cell r="S298">
            <v>8914800857</v>
          </cell>
          <cell r="T298" t="str">
            <v>AHO</v>
          </cell>
          <cell r="U298">
            <v>601003693</v>
          </cell>
        </row>
        <row r="299">
          <cell r="A299">
            <v>18614035</v>
          </cell>
          <cell r="B299" t="str">
            <v>ROBINSON ARROYAVE</v>
          </cell>
          <cell r="C299" t="str">
            <v>CC</v>
          </cell>
          <cell r="D299">
            <v>18614035</v>
          </cell>
          <cell r="E299" t="str">
            <v>DAVIVIENDA</v>
          </cell>
          <cell r="F299" t="str">
            <v>AHO</v>
          </cell>
          <cell r="G299">
            <v>127470053894</v>
          </cell>
          <cell r="H299" t="str">
            <v>16/06/2026</v>
          </cell>
          <cell r="I299" t="str">
            <v>5521000.00</v>
          </cell>
          <cell r="J299">
            <v>12658</v>
          </cell>
          <cell r="K299" t="str">
            <v>Exito en Red</v>
          </cell>
          <cell r="L299" t="str">
            <v/>
          </cell>
          <cell r="M299" t="str">
            <v/>
          </cell>
          <cell r="N299">
            <v>5</v>
          </cell>
          <cell r="O299" t="str">
            <v>PAGO</v>
          </cell>
          <cell r="P299" t="str">
            <v>SALUD</v>
          </cell>
          <cell r="Q299" t="str">
            <v>Enviado</v>
          </cell>
          <cell r="R299" t="str">
            <v>DEPARTAMENTO DE RISARALDA,</v>
          </cell>
          <cell r="S299">
            <v>8914800857</v>
          </cell>
          <cell r="T299" t="str">
            <v>AHO</v>
          </cell>
          <cell r="U299">
            <v>601003693</v>
          </cell>
        </row>
        <row r="300">
          <cell r="A300">
            <v>8914800857</v>
          </cell>
          <cell r="B300" t="str">
            <v>DEPARTAMENTO DE RISARA</v>
          </cell>
          <cell r="C300" t="str">
            <v>NIT</v>
          </cell>
          <cell r="D300">
            <v>8914800857</v>
          </cell>
          <cell r="E300" t="str">
            <v>BANCO DE OCCIDENTE</v>
          </cell>
          <cell r="F300" t="str">
            <v>CTE</v>
          </cell>
          <cell r="G300">
            <v>33488461</v>
          </cell>
          <cell r="H300" t="str">
            <v>16/06/2026</v>
          </cell>
          <cell r="I300" t="str">
            <v>180238.00</v>
          </cell>
          <cell r="J300">
            <v>12987</v>
          </cell>
          <cell r="K300" t="str">
            <v>Exito en Red</v>
          </cell>
          <cell r="L300" t="str">
            <v/>
          </cell>
          <cell r="M300" t="str">
            <v/>
          </cell>
          <cell r="N300">
            <v>5</v>
          </cell>
          <cell r="O300" t="str">
            <v>PAGO</v>
          </cell>
          <cell r="P300" t="str">
            <v>SALUD</v>
          </cell>
          <cell r="Q300" t="str">
            <v>Enviado</v>
          </cell>
          <cell r="R300" t="str">
            <v>DEPARTAMENTO DE RISARALDA,</v>
          </cell>
          <cell r="S300">
            <v>8914800857</v>
          </cell>
          <cell r="T300" t="str">
            <v>AHO</v>
          </cell>
          <cell r="U300">
            <v>601003693</v>
          </cell>
        </row>
        <row r="301">
          <cell r="A301">
            <v>9003102081</v>
          </cell>
          <cell r="B301" t="str">
            <v>ZIDCAR SAS</v>
          </cell>
          <cell r="C301" t="str">
            <v>NIT</v>
          </cell>
          <cell r="D301">
            <v>9003102081</v>
          </cell>
          <cell r="E301" t="str">
            <v>BANCOLOMBIA</v>
          </cell>
          <cell r="F301" t="str">
            <v>CTE</v>
          </cell>
          <cell r="G301">
            <v>67587396151</v>
          </cell>
          <cell r="H301" t="str">
            <v>16/06/2026</v>
          </cell>
          <cell r="I301" t="str">
            <v>0.00</v>
          </cell>
          <cell r="J301" t="str">
            <v>null</v>
          </cell>
          <cell r="K301" t="str">
            <v>Exito en Red</v>
          </cell>
          <cell r="L301" t="str">
            <v/>
          </cell>
          <cell r="M301" t="str">
            <v/>
          </cell>
          <cell r="N301">
            <v>5</v>
          </cell>
          <cell r="O301" t="str">
            <v>PAGO</v>
          </cell>
          <cell r="P301" t="str">
            <v>SALUD</v>
          </cell>
          <cell r="Q301" t="str">
            <v>Enviado</v>
          </cell>
          <cell r="R301" t="str">
            <v>DEPARTAMENTO DE RISARALDA,</v>
          </cell>
          <cell r="S301">
            <v>8914800857</v>
          </cell>
          <cell r="T301" t="str">
            <v>null</v>
          </cell>
          <cell r="U301" t="str">
            <v>null</v>
          </cell>
        </row>
        <row r="302">
          <cell r="A302">
            <v>25663854</v>
          </cell>
          <cell r="B302" t="str">
            <v>VASQUEZ GARCES NORA PA</v>
          </cell>
          <cell r="C302" t="str">
            <v>CC</v>
          </cell>
          <cell r="D302">
            <v>25663854</v>
          </cell>
          <cell r="E302" t="str">
            <v>ITAU</v>
          </cell>
          <cell r="F302" t="str">
            <v>AHO</v>
          </cell>
          <cell r="G302">
            <v>864025114</v>
          </cell>
          <cell r="H302" t="str">
            <v>17/06/2026</v>
          </cell>
          <cell r="I302" t="str">
            <v>389039.00</v>
          </cell>
          <cell r="J302" t="str">
            <v>ABONO EN CUENTA</v>
          </cell>
          <cell r="K302" t="str">
            <v>Exito en Red</v>
          </cell>
          <cell r="L302" t="str">
            <v/>
          </cell>
          <cell r="M302" t="str">
            <v/>
          </cell>
          <cell r="N302">
            <v>1</v>
          </cell>
          <cell r="O302" t="str">
            <v>PAGO</v>
          </cell>
          <cell r="P302" t="str">
            <v>SALUD</v>
          </cell>
          <cell r="Q302" t="str">
            <v>Enviado</v>
          </cell>
          <cell r="R302" t="str">
            <v>DEPARTAMENTO DE RISARALDA,</v>
          </cell>
          <cell r="S302">
            <v>8914800857</v>
          </cell>
          <cell r="T302" t="str">
            <v>AHO</v>
          </cell>
          <cell r="U302">
            <v>601003693</v>
          </cell>
        </row>
        <row r="303">
          <cell r="A303">
            <v>30354006</v>
          </cell>
          <cell r="B303" t="str">
            <v>MARIA ESMERALDA AGUDEL</v>
          </cell>
          <cell r="C303" t="str">
            <v>CC</v>
          </cell>
          <cell r="D303">
            <v>30354006</v>
          </cell>
          <cell r="E303" t="str">
            <v>BANCOLOMBIA</v>
          </cell>
          <cell r="F303" t="str">
            <v>AHO</v>
          </cell>
          <cell r="G303">
            <v>91285012908</v>
          </cell>
          <cell r="H303" t="str">
            <v>17/06/2026</v>
          </cell>
          <cell r="I303" t="str">
            <v>4124000.00</v>
          </cell>
          <cell r="J303" t="str">
            <v>ABONO EN CUENTA</v>
          </cell>
          <cell r="K303" t="str">
            <v>Exito en Red</v>
          </cell>
          <cell r="L303" t="str">
            <v/>
          </cell>
          <cell r="M303" t="str">
            <v/>
          </cell>
          <cell r="N303">
            <v>4</v>
          </cell>
          <cell r="O303" t="str">
            <v>PAGO</v>
          </cell>
          <cell r="P303" t="str">
            <v>SALUD</v>
          </cell>
          <cell r="Q303" t="str">
            <v>Enviado</v>
          </cell>
          <cell r="R303" t="str">
            <v>DEPARTAMENTO DE RISARALDA,</v>
          </cell>
          <cell r="S303">
            <v>8914800857</v>
          </cell>
          <cell r="T303" t="str">
            <v>AHO</v>
          </cell>
          <cell r="U303">
            <v>601003693</v>
          </cell>
        </row>
        <row r="304">
          <cell r="A304">
            <v>1088015338</v>
          </cell>
          <cell r="B304" t="str">
            <v>JUAN ALEJANDRO SANTA A</v>
          </cell>
          <cell r="C304" t="str">
            <v>CC</v>
          </cell>
          <cell r="D304">
            <v>1088015338</v>
          </cell>
          <cell r="E304" t="str">
            <v>DAVIbank S.A</v>
          </cell>
          <cell r="F304" t="str">
            <v>AHO</v>
          </cell>
          <cell r="G304">
            <v>5772024827</v>
          </cell>
          <cell r="H304" t="str">
            <v>17/06/2026</v>
          </cell>
          <cell r="I304" t="str">
            <v>5521000.00</v>
          </cell>
          <cell r="J304" t="str">
            <v>ABONO EN CUENTA</v>
          </cell>
          <cell r="K304" t="str">
            <v>Exito en Red</v>
          </cell>
          <cell r="L304" t="str">
            <v/>
          </cell>
          <cell r="M304" t="str">
            <v/>
          </cell>
          <cell r="N304">
            <v>4</v>
          </cell>
          <cell r="O304" t="str">
            <v>PAGO</v>
          </cell>
          <cell r="P304" t="str">
            <v>SALUD</v>
          </cell>
          <cell r="Q304" t="str">
            <v>Enviado</v>
          </cell>
          <cell r="R304" t="str">
            <v>DEPARTAMENTO DE RISARALDA,</v>
          </cell>
          <cell r="S304">
            <v>8914800857</v>
          </cell>
          <cell r="T304" t="str">
            <v>AHO</v>
          </cell>
          <cell r="U304">
            <v>601003693</v>
          </cell>
        </row>
        <row r="305">
          <cell r="A305">
            <v>1193105402</v>
          </cell>
          <cell r="B305" t="str">
            <v>LUISA FERNANDA RENDON</v>
          </cell>
          <cell r="C305" t="str">
            <v>CC</v>
          </cell>
          <cell r="D305">
            <v>1193105402</v>
          </cell>
          <cell r="E305" t="str">
            <v>BANCOLOMBIA</v>
          </cell>
          <cell r="F305" t="str">
            <v>AHO</v>
          </cell>
          <cell r="G305">
            <v>91268476551</v>
          </cell>
          <cell r="H305" t="str">
            <v>17/06/2026</v>
          </cell>
          <cell r="I305" t="str">
            <v>4124000.00</v>
          </cell>
          <cell r="J305" t="str">
            <v>ABONO EN CUENTA</v>
          </cell>
          <cell r="K305" t="str">
            <v>Exito en Red</v>
          </cell>
          <cell r="L305" t="str">
            <v/>
          </cell>
          <cell r="M305" t="str">
            <v/>
          </cell>
          <cell r="N305">
            <v>4</v>
          </cell>
          <cell r="O305" t="str">
            <v>PAGO</v>
          </cell>
          <cell r="P305" t="str">
            <v>SALUD</v>
          </cell>
          <cell r="Q305" t="str">
            <v>Enviado</v>
          </cell>
          <cell r="R305" t="str">
            <v>DEPARTAMENTO DE RISARALDA,</v>
          </cell>
          <cell r="S305">
            <v>8914800857</v>
          </cell>
          <cell r="T305" t="str">
            <v>AHO</v>
          </cell>
          <cell r="U305">
            <v>601003693</v>
          </cell>
        </row>
        <row r="306">
          <cell r="A306">
            <v>1003889039</v>
          </cell>
          <cell r="B306" t="str">
            <v>LUCY MIL NATIGAY CEREZ</v>
          </cell>
          <cell r="C306" t="str">
            <v>CC</v>
          </cell>
          <cell r="D306">
            <v>1003889039</v>
          </cell>
          <cell r="E306" t="str">
            <v>BANCOLOMBIA</v>
          </cell>
          <cell r="F306" t="str">
            <v>AHO</v>
          </cell>
          <cell r="G306">
            <v>85100007953</v>
          </cell>
          <cell r="H306" t="str">
            <v>17/06/2026</v>
          </cell>
          <cell r="I306" t="str">
            <v>1750905.00</v>
          </cell>
          <cell r="J306" t="str">
            <v>ABONO EN CUENTA</v>
          </cell>
          <cell r="K306" t="str">
            <v>Exito en Red</v>
          </cell>
          <cell r="L306" t="str">
            <v/>
          </cell>
          <cell r="M306" t="str">
            <v/>
          </cell>
          <cell r="N306">
            <v>4</v>
          </cell>
          <cell r="O306" t="str">
            <v>PAGO</v>
          </cell>
          <cell r="P306" t="str">
            <v>SALUD</v>
          </cell>
          <cell r="Q306" t="str">
            <v>Enviado</v>
          </cell>
          <cell r="R306" t="str">
            <v>DEPARTAMENTO DE RISARALDA,</v>
          </cell>
          <cell r="S306">
            <v>8914800857</v>
          </cell>
          <cell r="T306" t="str">
            <v>AHO</v>
          </cell>
          <cell r="U306">
            <v>601003693</v>
          </cell>
        </row>
        <row r="307">
          <cell r="A307">
            <v>1088283318</v>
          </cell>
          <cell r="B307" t="str">
            <v>DANIELA GIRALDO RIVERA</v>
          </cell>
          <cell r="C307" t="str">
            <v>CC</v>
          </cell>
          <cell r="D307">
            <v>1088283318</v>
          </cell>
          <cell r="E307" t="str">
            <v>DAVIVIENDA</v>
          </cell>
          <cell r="F307" t="str">
            <v>AHO</v>
          </cell>
          <cell r="G307">
            <v>488471000478</v>
          </cell>
          <cell r="H307" t="str">
            <v>17/06/2026</v>
          </cell>
          <cell r="I307" t="str">
            <v>4124000.00</v>
          </cell>
          <cell r="J307" t="str">
            <v>ABONO EN CUENTA</v>
          </cell>
          <cell r="K307" t="str">
            <v>Exito en Red</v>
          </cell>
          <cell r="L307" t="str">
            <v/>
          </cell>
          <cell r="M307" t="str">
            <v/>
          </cell>
          <cell r="N307">
            <v>4</v>
          </cell>
          <cell r="O307" t="str">
            <v>PAGO</v>
          </cell>
          <cell r="P307" t="str">
            <v>SALUD</v>
          </cell>
          <cell r="Q307" t="str">
            <v>Enviado</v>
          </cell>
          <cell r="R307" t="str">
            <v>DEPARTAMENTO DE RISARALDA,</v>
          </cell>
          <cell r="S307">
            <v>8914800857</v>
          </cell>
          <cell r="T307" t="str">
            <v>AHO</v>
          </cell>
          <cell r="U307">
            <v>601003693</v>
          </cell>
        </row>
        <row r="308">
          <cell r="A308">
            <v>1089935326</v>
          </cell>
          <cell r="B308" t="str">
            <v>JUAN FELIPE PATI O OSO</v>
          </cell>
          <cell r="C308" t="str">
            <v>CC</v>
          </cell>
          <cell r="D308">
            <v>1089935326</v>
          </cell>
          <cell r="E308" t="str">
            <v>BANCOLOMBIA</v>
          </cell>
          <cell r="F308" t="str">
            <v>AHO</v>
          </cell>
          <cell r="G308">
            <v>91297119678</v>
          </cell>
          <cell r="H308" t="str">
            <v>17/06/2026</v>
          </cell>
          <cell r="I308" t="str">
            <v>2928000.00</v>
          </cell>
          <cell r="J308" t="str">
            <v>ABONO EN CUENTA</v>
          </cell>
          <cell r="K308" t="str">
            <v>Exito en Red</v>
          </cell>
          <cell r="L308" t="str">
            <v/>
          </cell>
          <cell r="M308" t="str">
            <v/>
          </cell>
          <cell r="N308">
            <v>4</v>
          </cell>
          <cell r="O308" t="str">
            <v>PAGO</v>
          </cell>
          <cell r="P308" t="str">
            <v>SALUD</v>
          </cell>
          <cell r="Q308" t="str">
            <v>Enviado</v>
          </cell>
          <cell r="R308" t="str">
            <v>DEPARTAMENTO DE RISARALDA,</v>
          </cell>
          <cell r="S308">
            <v>8914800857</v>
          </cell>
          <cell r="T308" t="str">
            <v>AHO</v>
          </cell>
          <cell r="U308">
            <v>601003693</v>
          </cell>
        </row>
        <row r="309">
          <cell r="A309">
            <v>1086278436</v>
          </cell>
          <cell r="B309" t="str">
            <v>ZAPATA OSPINA LEIDY YO</v>
          </cell>
          <cell r="C309" t="str">
            <v>CC</v>
          </cell>
          <cell r="D309">
            <v>1086278436</v>
          </cell>
          <cell r="E309" t="str">
            <v>BANCOLOMBIA</v>
          </cell>
          <cell r="F309" t="str">
            <v>AHO</v>
          </cell>
          <cell r="G309">
            <v>27000033818</v>
          </cell>
          <cell r="H309" t="str">
            <v>17/06/2026</v>
          </cell>
          <cell r="I309" t="str">
            <v>154811.00</v>
          </cell>
          <cell r="J309" t="str">
            <v>ABONO EN CUENTA</v>
          </cell>
          <cell r="K309" t="str">
            <v>Exito en Red</v>
          </cell>
          <cell r="L309" t="str">
            <v/>
          </cell>
          <cell r="M309" t="str">
            <v/>
          </cell>
          <cell r="N309">
            <v>4</v>
          </cell>
          <cell r="O309" t="str">
            <v>PAGO</v>
          </cell>
          <cell r="P309" t="str">
            <v>SALUD</v>
          </cell>
          <cell r="Q309" t="str">
            <v>Enviado</v>
          </cell>
          <cell r="R309" t="str">
            <v>DEPARTAMENTO DE RISARALDA,</v>
          </cell>
          <cell r="S309">
            <v>8914800857</v>
          </cell>
          <cell r="T309" t="str">
            <v>AHO</v>
          </cell>
          <cell r="U309">
            <v>601003693</v>
          </cell>
        </row>
        <row r="310">
          <cell r="A310">
            <v>18609911</v>
          </cell>
          <cell r="B310" t="str">
            <v>JOSE ANTONIO VIVEROS O</v>
          </cell>
          <cell r="C310" t="str">
            <v>CC</v>
          </cell>
          <cell r="D310">
            <v>18609911</v>
          </cell>
          <cell r="E310" t="str">
            <v>DAVIVIENDA</v>
          </cell>
          <cell r="F310" t="str">
            <v>AHO</v>
          </cell>
          <cell r="G310">
            <v>302694229</v>
          </cell>
          <cell r="H310" t="str">
            <v>17/06/2026</v>
          </cell>
          <cell r="I310" t="str">
            <v>383570.00</v>
          </cell>
          <cell r="J310" t="str">
            <v>ABONO EN CUENTA</v>
          </cell>
          <cell r="K310" t="str">
            <v>Exito en Red</v>
          </cell>
          <cell r="L310" t="str">
            <v/>
          </cell>
          <cell r="M310" t="str">
            <v/>
          </cell>
          <cell r="N310">
            <v>4</v>
          </cell>
          <cell r="O310" t="str">
            <v>PAGO</v>
          </cell>
          <cell r="P310" t="str">
            <v>SALUD</v>
          </cell>
          <cell r="Q310" t="str">
            <v>Enviado</v>
          </cell>
          <cell r="R310" t="str">
            <v>DEPARTAMENTO DE RISARALDA,</v>
          </cell>
          <cell r="S310">
            <v>8914800857</v>
          </cell>
          <cell r="T310" t="str">
            <v>AHO</v>
          </cell>
          <cell r="U310">
            <v>601003693</v>
          </cell>
        </row>
        <row r="311">
          <cell r="A311">
            <v>15918779</v>
          </cell>
          <cell r="B311" t="str">
            <v>BARTOLO VELEZ OSCAR AL</v>
          </cell>
          <cell r="C311" t="str">
            <v>CC</v>
          </cell>
          <cell r="D311">
            <v>15918779</v>
          </cell>
          <cell r="E311" t="str">
            <v>DAVIVIENDA</v>
          </cell>
          <cell r="F311" t="str">
            <v>AHO</v>
          </cell>
          <cell r="G311">
            <v>127270013098</v>
          </cell>
          <cell r="H311" t="str">
            <v>17/06/2026</v>
          </cell>
          <cell r="I311" t="str">
            <v>45114.00</v>
          </cell>
          <cell r="J311" t="str">
            <v>ABONO EN CUENTA</v>
          </cell>
          <cell r="K311" t="str">
            <v>Exito en Red</v>
          </cell>
          <cell r="L311" t="str">
            <v/>
          </cell>
          <cell r="M311" t="str">
            <v/>
          </cell>
          <cell r="N311">
            <v>4</v>
          </cell>
          <cell r="O311" t="str">
            <v>PAGO</v>
          </cell>
          <cell r="P311" t="str">
            <v>SALUD</v>
          </cell>
          <cell r="Q311" t="str">
            <v>Enviado</v>
          </cell>
          <cell r="R311" t="str">
            <v>DEPARTAMENTO DE RISARALDA,</v>
          </cell>
          <cell r="S311">
            <v>8914800857</v>
          </cell>
          <cell r="T311" t="str">
            <v>AHO</v>
          </cell>
          <cell r="U311">
            <v>601003693</v>
          </cell>
        </row>
        <row r="312">
          <cell r="A312">
            <v>42121535</v>
          </cell>
          <cell r="B312" t="str">
            <v>CLAUDIA LORENA CARDONA</v>
          </cell>
          <cell r="C312" t="str">
            <v>CC</v>
          </cell>
          <cell r="D312">
            <v>42121535</v>
          </cell>
          <cell r="E312" t="str">
            <v>DAVIVIENDA</v>
          </cell>
          <cell r="F312" t="str">
            <v>AHO</v>
          </cell>
          <cell r="G312">
            <v>126070607810</v>
          </cell>
          <cell r="H312" t="str">
            <v>17/06/2026</v>
          </cell>
          <cell r="I312" t="str">
            <v>5808000.00</v>
          </cell>
          <cell r="J312" t="str">
            <v>ABONO EN CUENTA</v>
          </cell>
          <cell r="K312" t="str">
            <v>Exito en Red</v>
          </cell>
          <cell r="L312" t="str">
            <v/>
          </cell>
          <cell r="M312" t="str">
            <v/>
          </cell>
          <cell r="N312">
            <v>4</v>
          </cell>
          <cell r="O312" t="str">
            <v>PAGO</v>
          </cell>
          <cell r="P312" t="str">
            <v>SALUD</v>
          </cell>
          <cell r="Q312" t="str">
            <v>Enviado</v>
          </cell>
          <cell r="R312" t="str">
            <v>DEPARTAMENTO DE RISARALDA,</v>
          </cell>
          <cell r="S312">
            <v>8914800857</v>
          </cell>
          <cell r="T312" t="str">
            <v>AHO</v>
          </cell>
          <cell r="U312">
            <v>601003693</v>
          </cell>
        </row>
        <row r="313">
          <cell r="A313">
            <v>1087555879</v>
          </cell>
          <cell r="B313" t="str">
            <v>LIZETH PAOLA VILLADA M</v>
          </cell>
          <cell r="C313" t="str">
            <v>CC</v>
          </cell>
          <cell r="D313">
            <v>1087555879</v>
          </cell>
          <cell r="E313" t="str">
            <v>BANCO GNB SUDAMERIS</v>
          </cell>
          <cell r="F313" t="str">
            <v>AHO</v>
          </cell>
          <cell r="G313">
            <v>96010056540</v>
          </cell>
          <cell r="H313" t="str">
            <v>17/06/2026</v>
          </cell>
          <cell r="I313" t="str">
            <v>3709000.00</v>
          </cell>
          <cell r="J313" t="str">
            <v>ABONO EN CUENTA</v>
          </cell>
          <cell r="K313" t="str">
            <v>Exito en Red</v>
          </cell>
          <cell r="L313" t="str">
            <v/>
          </cell>
          <cell r="M313" t="str">
            <v/>
          </cell>
          <cell r="N313">
            <v>4</v>
          </cell>
          <cell r="O313" t="str">
            <v>PAGO</v>
          </cell>
          <cell r="P313" t="str">
            <v>SALUD</v>
          </cell>
          <cell r="Q313" t="str">
            <v>Enviado</v>
          </cell>
          <cell r="R313" t="str">
            <v>DEPARTAMENTO DE RISARALDA,</v>
          </cell>
          <cell r="S313">
            <v>8914800857</v>
          </cell>
          <cell r="T313" t="str">
            <v>AHO</v>
          </cell>
          <cell r="U313">
            <v>601003693</v>
          </cell>
        </row>
        <row r="314">
          <cell r="A314">
            <v>1087998568</v>
          </cell>
          <cell r="B314" t="str">
            <v>FABIO NELSON PALACIO U</v>
          </cell>
          <cell r="C314" t="str">
            <v>CC</v>
          </cell>
          <cell r="D314">
            <v>1087998568</v>
          </cell>
          <cell r="E314" t="str">
            <v>DAVIVIENDA</v>
          </cell>
          <cell r="F314" t="str">
            <v>AHO</v>
          </cell>
          <cell r="G314">
            <v>127500080081</v>
          </cell>
          <cell r="H314" t="str">
            <v>17/06/2026</v>
          </cell>
          <cell r="I314" t="str">
            <v>2928000.00</v>
          </cell>
          <cell r="J314" t="str">
            <v>ABONO EN CUENTA</v>
          </cell>
          <cell r="K314" t="str">
            <v>Exito en Red</v>
          </cell>
          <cell r="L314" t="str">
            <v/>
          </cell>
          <cell r="M314" t="str">
            <v/>
          </cell>
          <cell r="N314">
            <v>4</v>
          </cell>
          <cell r="O314" t="str">
            <v>PAGO</v>
          </cell>
          <cell r="P314" t="str">
            <v>SALUD</v>
          </cell>
          <cell r="Q314" t="str">
            <v>Enviado</v>
          </cell>
          <cell r="R314" t="str">
            <v>DEPARTAMENTO DE RISARALDA,</v>
          </cell>
          <cell r="S314">
            <v>8914800857</v>
          </cell>
          <cell r="T314" t="str">
            <v>AHO</v>
          </cell>
          <cell r="U314">
            <v>601003693</v>
          </cell>
        </row>
        <row r="315">
          <cell r="A315">
            <v>1089935686</v>
          </cell>
          <cell r="B315" t="str">
            <v>LAURA SOFIA CORREA GAR</v>
          </cell>
          <cell r="C315" t="str">
            <v>CC</v>
          </cell>
          <cell r="D315">
            <v>1089935686</v>
          </cell>
          <cell r="E315" t="str">
            <v>BANCOLOMBIA</v>
          </cell>
          <cell r="F315" t="str">
            <v>AHO</v>
          </cell>
          <cell r="G315">
            <v>91299295538</v>
          </cell>
          <cell r="H315" t="str">
            <v>17/06/2026</v>
          </cell>
          <cell r="I315" t="str">
            <v>2730000.00</v>
          </cell>
          <cell r="J315" t="str">
            <v>ABONO EN CUENTA</v>
          </cell>
          <cell r="K315" t="str">
            <v>Exito en Red</v>
          </cell>
          <cell r="L315" t="str">
            <v/>
          </cell>
          <cell r="M315" t="str">
            <v/>
          </cell>
          <cell r="N315">
            <v>4</v>
          </cell>
          <cell r="O315" t="str">
            <v>PAGO</v>
          </cell>
          <cell r="P315" t="str">
            <v>SALUD</v>
          </cell>
          <cell r="Q315" t="str">
            <v>Enviado</v>
          </cell>
          <cell r="R315" t="str">
            <v>DEPARTAMENTO DE RISARALDA,</v>
          </cell>
          <cell r="S315">
            <v>8914800857</v>
          </cell>
          <cell r="T315" t="str">
            <v>AHO</v>
          </cell>
          <cell r="U315">
            <v>601003693</v>
          </cell>
        </row>
        <row r="316">
          <cell r="A316">
            <v>42154865</v>
          </cell>
          <cell r="B316" t="str">
            <v>LUISA FERNANDA GUTIERR</v>
          </cell>
          <cell r="C316" t="str">
            <v>CC</v>
          </cell>
          <cell r="D316">
            <v>42154865</v>
          </cell>
          <cell r="E316" t="str">
            <v>BANCO CAJA SOCIAL</v>
          </cell>
          <cell r="F316" t="str">
            <v>AHO</v>
          </cell>
          <cell r="G316">
            <v>24524859449</v>
          </cell>
          <cell r="H316" t="str">
            <v>17/06/2026</v>
          </cell>
          <cell r="I316" t="str">
            <v>5808000.00</v>
          </cell>
          <cell r="J316" t="str">
            <v>ABONO EN CUENTA</v>
          </cell>
          <cell r="K316" t="str">
            <v>Exito en Red</v>
          </cell>
          <cell r="L316" t="str">
            <v/>
          </cell>
          <cell r="M316" t="str">
            <v/>
          </cell>
          <cell r="N316">
            <v>4</v>
          </cell>
          <cell r="O316" t="str">
            <v>PAGO</v>
          </cell>
          <cell r="P316" t="str">
            <v>SALUD</v>
          </cell>
          <cell r="Q316" t="str">
            <v>Enviado</v>
          </cell>
          <cell r="R316" t="str">
            <v>DEPARTAMENTO DE RISARALDA,</v>
          </cell>
          <cell r="S316">
            <v>8914800857</v>
          </cell>
          <cell r="T316" t="str">
            <v>AHO</v>
          </cell>
          <cell r="U316">
            <v>601003693</v>
          </cell>
        </row>
        <row r="317">
          <cell r="A317">
            <v>1093230792</v>
          </cell>
          <cell r="B317" t="str">
            <v>JUAN JOSE CARDENAS LOA</v>
          </cell>
          <cell r="C317" t="str">
            <v>CC</v>
          </cell>
          <cell r="D317">
            <v>1093230792</v>
          </cell>
          <cell r="E317" t="str">
            <v>BANCO DE BOGOTA</v>
          </cell>
          <cell r="F317" t="str">
            <v>AHO</v>
          </cell>
          <cell r="G317">
            <v>572372639</v>
          </cell>
          <cell r="H317" t="str">
            <v>17/06/2026</v>
          </cell>
          <cell r="I317" t="str">
            <v>4124000.00</v>
          </cell>
          <cell r="J317" t="str">
            <v>ABONO EN CUENTA</v>
          </cell>
          <cell r="K317" t="str">
            <v>Exito en Red</v>
          </cell>
          <cell r="L317" t="str">
            <v/>
          </cell>
          <cell r="M317" t="str">
            <v/>
          </cell>
          <cell r="N317">
            <v>4</v>
          </cell>
          <cell r="O317" t="str">
            <v>PAGO</v>
          </cell>
          <cell r="P317" t="str">
            <v>SALUD</v>
          </cell>
          <cell r="Q317" t="str">
            <v>Enviado</v>
          </cell>
          <cell r="R317" t="str">
            <v>DEPARTAMENTO DE RISARALDA,</v>
          </cell>
          <cell r="S317">
            <v>8914800857</v>
          </cell>
          <cell r="T317" t="str">
            <v>AHO</v>
          </cell>
          <cell r="U317">
            <v>601003693</v>
          </cell>
        </row>
        <row r="318">
          <cell r="A318">
            <v>31422415</v>
          </cell>
          <cell r="B318" t="str">
            <v>MARIA DEL PILAR SALAZA</v>
          </cell>
          <cell r="C318" t="str">
            <v>CC</v>
          </cell>
          <cell r="D318">
            <v>31422415</v>
          </cell>
          <cell r="E318" t="str">
            <v>AV VILLAS</v>
          </cell>
          <cell r="F318" t="str">
            <v>AHO</v>
          </cell>
          <cell r="G318">
            <v>187838169</v>
          </cell>
          <cell r="H318" t="str">
            <v>17/06/2026</v>
          </cell>
          <cell r="I318" t="str">
            <v>5521000.00</v>
          </cell>
          <cell r="J318" t="str">
            <v>ABONO EN CUENTA</v>
          </cell>
          <cell r="K318" t="str">
            <v>Exito en Red</v>
          </cell>
          <cell r="L318" t="str">
            <v/>
          </cell>
          <cell r="M318" t="str">
            <v/>
          </cell>
          <cell r="N318">
            <v>4</v>
          </cell>
          <cell r="O318" t="str">
            <v>PAGO</v>
          </cell>
          <cell r="P318" t="str">
            <v>SALUD</v>
          </cell>
          <cell r="Q318" t="str">
            <v>Enviado</v>
          </cell>
          <cell r="R318" t="str">
            <v>DEPARTAMENTO DE RISARALDA,</v>
          </cell>
          <cell r="S318">
            <v>8914800857</v>
          </cell>
          <cell r="T318" t="str">
            <v>AHO</v>
          </cell>
          <cell r="U318">
            <v>601003693</v>
          </cell>
        </row>
        <row r="319">
          <cell r="A319">
            <v>8914129882</v>
          </cell>
          <cell r="B319" t="str">
            <v>FONDO DE EMPLEADOS DE</v>
          </cell>
          <cell r="C319" t="str">
            <v>NIT</v>
          </cell>
          <cell r="D319">
            <v>8914129882</v>
          </cell>
          <cell r="E319" t="str">
            <v>BANCO CAJA SOCIAL</v>
          </cell>
          <cell r="F319" t="str">
            <v>CTE</v>
          </cell>
          <cell r="G319">
            <v>21003747172</v>
          </cell>
          <cell r="H319" t="str">
            <v>17/06/2026</v>
          </cell>
          <cell r="I319" t="str">
            <v>1010872.00</v>
          </cell>
          <cell r="J319" t="str">
            <v>ABONO EN CUENTA</v>
          </cell>
          <cell r="K319" t="str">
            <v>Exito en Red</v>
          </cell>
          <cell r="L319" t="str">
            <v/>
          </cell>
          <cell r="M319" t="str">
            <v/>
          </cell>
          <cell r="N319">
            <v>4</v>
          </cell>
          <cell r="O319" t="str">
            <v>PAGO</v>
          </cell>
          <cell r="P319" t="str">
            <v>SALUD</v>
          </cell>
          <cell r="Q319" t="str">
            <v>Enviado</v>
          </cell>
          <cell r="R319" t="str">
            <v>DEPARTAMENTO DE RISARALDA,</v>
          </cell>
          <cell r="S319">
            <v>8914800857</v>
          </cell>
          <cell r="T319" t="str">
            <v>AHO</v>
          </cell>
          <cell r="U319">
            <v>601003693</v>
          </cell>
        </row>
        <row r="320">
          <cell r="A320">
            <v>1088293795</v>
          </cell>
          <cell r="B320" t="str">
            <v>LUIS ENRIQUE RENDON DI</v>
          </cell>
          <cell r="C320" t="str">
            <v>CC</v>
          </cell>
          <cell r="D320">
            <v>1088293795</v>
          </cell>
          <cell r="E320" t="str">
            <v>BANCOLOMBIA</v>
          </cell>
          <cell r="F320" t="str">
            <v>AHO</v>
          </cell>
          <cell r="G320">
            <v>91283447184</v>
          </cell>
          <cell r="H320" t="str">
            <v>17/06/2026</v>
          </cell>
          <cell r="I320" t="str">
            <v>2233128.00</v>
          </cell>
          <cell r="J320" t="str">
            <v>ABONO EN CUENTA</v>
          </cell>
          <cell r="K320" t="str">
            <v>Exito en Red</v>
          </cell>
          <cell r="L320" t="str">
            <v/>
          </cell>
          <cell r="M320" t="str">
            <v/>
          </cell>
          <cell r="N320">
            <v>4</v>
          </cell>
          <cell r="O320" t="str">
            <v>PAGO</v>
          </cell>
          <cell r="P320" t="str">
            <v>SALUD</v>
          </cell>
          <cell r="Q320" t="str">
            <v>Enviado</v>
          </cell>
          <cell r="R320" t="str">
            <v>DEPARTAMENTO DE RISARALDA,</v>
          </cell>
          <cell r="S320">
            <v>8914800857</v>
          </cell>
          <cell r="T320" t="str">
            <v>AHO</v>
          </cell>
          <cell r="U320">
            <v>601003693</v>
          </cell>
        </row>
        <row r="321">
          <cell r="A321">
            <v>1088272385</v>
          </cell>
          <cell r="B321" t="str">
            <v>VANESSA TORRES BEDOYA</v>
          </cell>
          <cell r="C321" t="str">
            <v>CC</v>
          </cell>
          <cell r="D321">
            <v>1088272385</v>
          </cell>
          <cell r="E321" t="str">
            <v>DAVIVIENDA</v>
          </cell>
          <cell r="F321" t="str">
            <v>AHO</v>
          </cell>
          <cell r="G321">
            <v>488430630993</v>
          </cell>
          <cell r="H321" t="str">
            <v>17/06/2026</v>
          </cell>
          <cell r="I321" t="str">
            <v>2240885.00</v>
          </cell>
          <cell r="J321" t="str">
            <v>ABONO EN CUENTA</v>
          </cell>
          <cell r="K321" t="str">
            <v>Exito en Red</v>
          </cell>
          <cell r="L321" t="str">
            <v/>
          </cell>
          <cell r="M321" t="str">
            <v/>
          </cell>
          <cell r="N321">
            <v>4</v>
          </cell>
          <cell r="O321" t="str">
            <v>PAGO</v>
          </cell>
          <cell r="P321" t="str">
            <v>SALUD</v>
          </cell>
          <cell r="Q321" t="str">
            <v>Enviado</v>
          </cell>
          <cell r="R321" t="str">
            <v>DEPARTAMENTO DE RISARALDA,</v>
          </cell>
          <cell r="S321">
            <v>8914800857</v>
          </cell>
          <cell r="T321" t="str">
            <v>AHO</v>
          </cell>
          <cell r="U321">
            <v>601003693</v>
          </cell>
        </row>
        <row r="322">
          <cell r="A322">
            <v>8914129882</v>
          </cell>
          <cell r="B322" t="str">
            <v>FONDO DE EMPLEADOS DE</v>
          </cell>
          <cell r="C322" t="str">
            <v>NIT</v>
          </cell>
          <cell r="D322">
            <v>8914129882</v>
          </cell>
          <cell r="E322" t="str">
            <v>BANCO CAJA SOCIAL</v>
          </cell>
          <cell r="F322" t="str">
            <v>CTE</v>
          </cell>
          <cell r="G322">
            <v>21003747172</v>
          </cell>
          <cell r="H322" t="str">
            <v>17/06/2026</v>
          </cell>
          <cell r="I322" t="str">
            <v>687115.00</v>
          </cell>
          <cell r="J322" t="str">
            <v>ABONO EN CUENTA</v>
          </cell>
          <cell r="K322" t="str">
            <v>Exito en Red</v>
          </cell>
          <cell r="L322" t="str">
            <v/>
          </cell>
          <cell r="M322" t="str">
            <v/>
          </cell>
          <cell r="N322">
            <v>4</v>
          </cell>
          <cell r="O322" t="str">
            <v>PAGO</v>
          </cell>
          <cell r="P322" t="str">
            <v>SALUD</v>
          </cell>
          <cell r="Q322" t="str">
            <v>Enviado</v>
          </cell>
          <cell r="R322" t="str">
            <v>DEPARTAMENTO DE RISARALDA,</v>
          </cell>
          <cell r="S322">
            <v>8914800857</v>
          </cell>
          <cell r="T322" t="str">
            <v>AHO</v>
          </cell>
          <cell r="U322">
            <v>601003693</v>
          </cell>
        </row>
        <row r="323">
          <cell r="A323">
            <v>33917570</v>
          </cell>
          <cell r="B323" t="str">
            <v>LUZ ADIELA LADINO SUAR</v>
          </cell>
          <cell r="C323" t="str">
            <v>CC</v>
          </cell>
          <cell r="D323">
            <v>33917570</v>
          </cell>
          <cell r="E323" t="str">
            <v>DAVIVIENDA</v>
          </cell>
          <cell r="F323" t="str">
            <v>AHO</v>
          </cell>
          <cell r="G323">
            <v>488471395654</v>
          </cell>
          <cell r="H323" t="str">
            <v>17/06/2026</v>
          </cell>
          <cell r="I323" t="str">
            <v>1750905.00</v>
          </cell>
          <cell r="J323" t="str">
            <v>ABONO EN CUENTA</v>
          </cell>
          <cell r="K323" t="str">
            <v>Exito en Red</v>
          </cell>
          <cell r="L323" t="str">
            <v/>
          </cell>
          <cell r="M323" t="str">
            <v/>
          </cell>
          <cell r="N323">
            <v>4</v>
          </cell>
          <cell r="O323" t="str">
            <v>PAGO</v>
          </cell>
          <cell r="P323" t="str">
            <v>SALUD</v>
          </cell>
          <cell r="Q323" t="str">
            <v>Enviado</v>
          </cell>
          <cell r="R323" t="str">
            <v>DEPARTAMENTO DE RISARALDA,</v>
          </cell>
          <cell r="S323">
            <v>8914800857</v>
          </cell>
          <cell r="T323" t="str">
            <v>AHO</v>
          </cell>
          <cell r="U323">
            <v>601003693</v>
          </cell>
        </row>
        <row r="324">
          <cell r="A324">
            <v>1088537480</v>
          </cell>
          <cell r="B324" t="str">
            <v>WILMER ALBERTO JARAMIL</v>
          </cell>
          <cell r="C324" t="str">
            <v>CC</v>
          </cell>
          <cell r="D324">
            <v>1088537480</v>
          </cell>
          <cell r="E324" t="str">
            <v>DAVIVIENDA</v>
          </cell>
          <cell r="F324" t="str">
            <v>AHO</v>
          </cell>
          <cell r="G324">
            <v>488435083115</v>
          </cell>
          <cell r="H324" t="str">
            <v>17/06/2026</v>
          </cell>
          <cell r="I324" t="str">
            <v>2730000.00</v>
          </cell>
          <cell r="J324" t="str">
            <v>ABONO EN CUENTA</v>
          </cell>
          <cell r="K324" t="str">
            <v>Exito en Red</v>
          </cell>
          <cell r="L324" t="str">
            <v/>
          </cell>
          <cell r="M324" t="str">
            <v/>
          </cell>
          <cell r="N324">
            <v>4</v>
          </cell>
          <cell r="O324" t="str">
            <v>PAGO</v>
          </cell>
          <cell r="P324" t="str">
            <v>SALUD</v>
          </cell>
          <cell r="Q324" t="str">
            <v>Enviado</v>
          </cell>
          <cell r="R324" t="str">
            <v>DEPARTAMENTO DE RISARALDA,</v>
          </cell>
          <cell r="S324">
            <v>8914800857</v>
          </cell>
          <cell r="T324" t="str">
            <v>AHO</v>
          </cell>
          <cell r="U324">
            <v>601003693</v>
          </cell>
        </row>
        <row r="325">
          <cell r="A325">
            <v>1088001981</v>
          </cell>
          <cell r="B325" t="str">
            <v>ERICA PAOLA GONZALEZ R</v>
          </cell>
          <cell r="C325" t="str">
            <v>CC</v>
          </cell>
          <cell r="D325">
            <v>1088001981</v>
          </cell>
          <cell r="E325" t="str">
            <v>BANCOLOMBIA</v>
          </cell>
          <cell r="F325" t="str">
            <v>AHO</v>
          </cell>
          <cell r="G325">
            <v>72536452614</v>
          </cell>
          <cell r="H325" t="str">
            <v>17/06/2026</v>
          </cell>
          <cell r="I325" t="str">
            <v>3226000.00</v>
          </cell>
          <cell r="J325" t="str">
            <v>ABONO EN CUENTA</v>
          </cell>
          <cell r="K325" t="str">
            <v>Exito en Red</v>
          </cell>
          <cell r="L325" t="str">
            <v/>
          </cell>
          <cell r="M325" t="str">
            <v/>
          </cell>
          <cell r="N325">
            <v>4</v>
          </cell>
          <cell r="O325" t="str">
            <v>PAGO</v>
          </cell>
          <cell r="P325" t="str">
            <v>SALUD</v>
          </cell>
          <cell r="Q325" t="str">
            <v>Enviado</v>
          </cell>
          <cell r="R325" t="str">
            <v>DEPARTAMENTO DE RISARALDA,</v>
          </cell>
          <cell r="S325">
            <v>8914800857</v>
          </cell>
          <cell r="T325" t="str">
            <v>AHO</v>
          </cell>
          <cell r="U325">
            <v>601003693</v>
          </cell>
        </row>
        <row r="326">
          <cell r="A326">
            <v>42146963</v>
          </cell>
          <cell r="B326" t="str">
            <v>SANDRA PATRICIA RAMIRE</v>
          </cell>
          <cell r="C326" t="str">
            <v>CC</v>
          </cell>
          <cell r="D326">
            <v>42146963</v>
          </cell>
          <cell r="E326" t="str">
            <v>AV VILLAS</v>
          </cell>
          <cell r="F326" t="str">
            <v>AHO</v>
          </cell>
          <cell r="G326">
            <v>310843672</v>
          </cell>
          <cell r="H326" t="str">
            <v>17/06/2026</v>
          </cell>
          <cell r="I326" t="str">
            <v>1750905.00</v>
          </cell>
          <cell r="J326" t="str">
            <v>ABONO EN CUENTA</v>
          </cell>
          <cell r="K326" t="str">
            <v>Exito en Red</v>
          </cell>
          <cell r="L326" t="str">
            <v/>
          </cell>
          <cell r="M326" t="str">
            <v/>
          </cell>
          <cell r="N326">
            <v>4</v>
          </cell>
          <cell r="O326" t="str">
            <v>PAGO</v>
          </cell>
          <cell r="P326" t="str">
            <v>SALUD</v>
          </cell>
          <cell r="Q326" t="str">
            <v>Enviado</v>
          </cell>
          <cell r="R326" t="str">
            <v>DEPARTAMENTO DE RISARALDA,</v>
          </cell>
          <cell r="S326">
            <v>8914800857</v>
          </cell>
          <cell r="T326" t="str">
            <v>AHO</v>
          </cell>
          <cell r="U326">
            <v>601003693</v>
          </cell>
        </row>
        <row r="327">
          <cell r="A327">
            <v>1004791062</v>
          </cell>
          <cell r="B327" t="str">
            <v>ALEJANDRO GARCIA CONTR</v>
          </cell>
          <cell r="C327" t="str">
            <v>CC</v>
          </cell>
          <cell r="D327">
            <v>1004791062</v>
          </cell>
          <cell r="E327" t="str">
            <v>BANCOLOMBIA</v>
          </cell>
          <cell r="F327" t="str">
            <v>AHO</v>
          </cell>
          <cell r="G327">
            <v>72333918243</v>
          </cell>
          <cell r="H327" t="str">
            <v>17/06/2026</v>
          </cell>
          <cell r="I327" t="str">
            <v>3244000.00</v>
          </cell>
          <cell r="J327" t="str">
            <v>ABONO EN CUENTA</v>
          </cell>
          <cell r="K327" t="str">
            <v>Exito en Red</v>
          </cell>
          <cell r="L327" t="str">
            <v/>
          </cell>
          <cell r="M327" t="str">
            <v/>
          </cell>
          <cell r="N327">
            <v>4</v>
          </cell>
          <cell r="O327" t="str">
            <v>PAGO</v>
          </cell>
          <cell r="P327" t="str">
            <v>SALUD</v>
          </cell>
          <cell r="Q327" t="str">
            <v>Enviado</v>
          </cell>
          <cell r="R327" t="str">
            <v>DEPARTAMENTO DE RISARALDA,</v>
          </cell>
          <cell r="S327">
            <v>8914800857</v>
          </cell>
          <cell r="T327" t="str">
            <v>AHO</v>
          </cell>
          <cell r="U327">
            <v>601003693</v>
          </cell>
        </row>
        <row r="328">
          <cell r="A328">
            <v>42147925</v>
          </cell>
          <cell r="B328" t="str">
            <v>OSPINA TORO YAZMIN ELI</v>
          </cell>
          <cell r="C328" t="str">
            <v>CC</v>
          </cell>
          <cell r="D328">
            <v>42147925</v>
          </cell>
          <cell r="E328" t="str">
            <v>DAVIVIENDA</v>
          </cell>
          <cell r="F328" t="str">
            <v>AHO</v>
          </cell>
          <cell r="G328">
            <v>488410069626</v>
          </cell>
          <cell r="H328" t="str">
            <v>17/06/2026</v>
          </cell>
          <cell r="I328" t="str">
            <v>285394.00</v>
          </cell>
          <cell r="J328" t="str">
            <v>ABONO EN CUENTA</v>
          </cell>
          <cell r="K328" t="str">
            <v>Exito en Red</v>
          </cell>
          <cell r="L328" t="str">
            <v/>
          </cell>
          <cell r="M328" t="str">
            <v/>
          </cell>
          <cell r="N328">
            <v>4</v>
          </cell>
          <cell r="O328" t="str">
            <v>PAGO</v>
          </cell>
          <cell r="P328" t="str">
            <v>SALUD</v>
          </cell>
          <cell r="Q328" t="str">
            <v>Enviado</v>
          </cell>
          <cell r="R328" t="str">
            <v>DEPARTAMENTO DE RISARALDA,</v>
          </cell>
          <cell r="S328">
            <v>8914800857</v>
          </cell>
          <cell r="T328" t="str">
            <v>AHO</v>
          </cell>
          <cell r="U328">
            <v>601003693</v>
          </cell>
        </row>
        <row r="329">
          <cell r="A329">
            <v>1020429302</v>
          </cell>
          <cell r="B329" t="str">
            <v>YESICA LINEY CASTRILLO</v>
          </cell>
          <cell r="C329" t="str">
            <v>CC</v>
          </cell>
          <cell r="D329">
            <v>1020429302</v>
          </cell>
          <cell r="E329" t="str">
            <v>BANCOLOMBIA</v>
          </cell>
          <cell r="F329" t="str">
            <v>AHO</v>
          </cell>
          <cell r="G329">
            <v>72334483135</v>
          </cell>
          <cell r="H329" t="str">
            <v>17/06/2026</v>
          </cell>
          <cell r="I329" t="str">
            <v>5521000.00</v>
          </cell>
          <cell r="J329" t="str">
            <v>ABONO EN CUENTA</v>
          </cell>
          <cell r="K329" t="str">
            <v>Exito en Red</v>
          </cell>
          <cell r="L329" t="str">
            <v/>
          </cell>
          <cell r="M329" t="str">
            <v/>
          </cell>
          <cell r="N329">
            <v>4</v>
          </cell>
          <cell r="O329" t="str">
            <v>PAGO</v>
          </cell>
          <cell r="P329" t="str">
            <v>SALUD</v>
          </cell>
          <cell r="Q329" t="str">
            <v>Enviado</v>
          </cell>
          <cell r="R329" t="str">
            <v>DEPARTAMENTO DE RISARALDA,</v>
          </cell>
          <cell r="S329">
            <v>8914800857</v>
          </cell>
          <cell r="T329" t="str">
            <v>AHO</v>
          </cell>
          <cell r="U329">
            <v>601003693</v>
          </cell>
        </row>
        <row r="330">
          <cell r="A330">
            <v>1088039413</v>
          </cell>
          <cell r="B330" t="str">
            <v>DANIEL FELIPE QUINTERO</v>
          </cell>
          <cell r="C330" t="str">
            <v>CC</v>
          </cell>
          <cell r="D330">
            <v>1088039413</v>
          </cell>
          <cell r="E330" t="str">
            <v>BANCOLOMBIA</v>
          </cell>
          <cell r="F330" t="str">
            <v>AHO</v>
          </cell>
          <cell r="G330">
            <v>91239556324</v>
          </cell>
          <cell r="H330" t="str">
            <v>17/06/2026</v>
          </cell>
          <cell r="I330" t="str">
            <v>3709000.00</v>
          </cell>
          <cell r="J330" t="str">
            <v>ABONO EN CUENTA</v>
          </cell>
          <cell r="K330" t="str">
            <v>Exito en Red</v>
          </cell>
          <cell r="L330" t="str">
            <v/>
          </cell>
          <cell r="M330" t="str">
            <v/>
          </cell>
          <cell r="N330">
            <v>4</v>
          </cell>
          <cell r="O330" t="str">
            <v>PAGO</v>
          </cell>
          <cell r="P330" t="str">
            <v>SALUD</v>
          </cell>
          <cell r="Q330" t="str">
            <v>Enviado</v>
          </cell>
          <cell r="R330" t="str">
            <v>DEPARTAMENTO DE RISARALDA,</v>
          </cell>
          <cell r="S330">
            <v>8914800857</v>
          </cell>
          <cell r="T330" t="str">
            <v>AHO</v>
          </cell>
          <cell r="U330">
            <v>601003693</v>
          </cell>
        </row>
        <row r="331">
          <cell r="A331">
            <v>1088316210</v>
          </cell>
          <cell r="B331" t="str">
            <v>ANASTASYS RICARDO BEDO</v>
          </cell>
          <cell r="C331" t="str">
            <v>CC</v>
          </cell>
          <cell r="D331">
            <v>1088316210</v>
          </cell>
          <cell r="E331" t="str">
            <v>DAVIVIENDA</v>
          </cell>
          <cell r="F331" t="str">
            <v>AHO</v>
          </cell>
          <cell r="G331">
            <v>488443219297</v>
          </cell>
          <cell r="H331" t="str">
            <v>17/06/2026</v>
          </cell>
          <cell r="I331" t="str">
            <v>4584000.00</v>
          </cell>
          <cell r="J331" t="str">
            <v>ABONO EN CUENTA</v>
          </cell>
          <cell r="K331" t="str">
            <v>Exito en Red</v>
          </cell>
          <cell r="L331" t="str">
            <v/>
          </cell>
          <cell r="M331" t="str">
            <v/>
          </cell>
          <cell r="N331">
            <v>4</v>
          </cell>
          <cell r="O331" t="str">
            <v>PAGO</v>
          </cell>
          <cell r="P331" t="str">
            <v>SALUD</v>
          </cell>
          <cell r="Q331" t="str">
            <v>Enviado</v>
          </cell>
          <cell r="R331" t="str">
            <v>DEPARTAMENTO DE RISARALDA,</v>
          </cell>
          <cell r="S331">
            <v>8914800857</v>
          </cell>
          <cell r="T331" t="str">
            <v>AHO</v>
          </cell>
          <cell r="U331">
            <v>601003693</v>
          </cell>
        </row>
        <row r="332">
          <cell r="A332">
            <v>1002632855</v>
          </cell>
          <cell r="B332" t="str">
            <v>VALENTINA CASTRILLON</v>
          </cell>
          <cell r="C332" t="str">
            <v>CC</v>
          </cell>
          <cell r="D332">
            <v>1002632855</v>
          </cell>
          <cell r="E332" t="str">
            <v>BANCOLOMBIA</v>
          </cell>
          <cell r="F332" t="str">
            <v>AHO</v>
          </cell>
          <cell r="G332">
            <v>91264904931</v>
          </cell>
          <cell r="H332" t="str">
            <v>17/06/2026</v>
          </cell>
          <cell r="I332" t="str">
            <v>3226000.00</v>
          </cell>
          <cell r="J332" t="str">
            <v>ABONO EN CUENTA</v>
          </cell>
          <cell r="K332" t="str">
            <v>Exito en Red</v>
          </cell>
          <cell r="L332" t="str">
            <v/>
          </cell>
          <cell r="M332" t="str">
            <v/>
          </cell>
          <cell r="N332">
            <v>4</v>
          </cell>
          <cell r="O332" t="str">
            <v>PAGO</v>
          </cell>
          <cell r="P332" t="str">
            <v>SALUD</v>
          </cell>
          <cell r="Q332" t="str">
            <v>Enviado</v>
          </cell>
          <cell r="R332" t="str">
            <v>DEPARTAMENTO DE RISARALDA,</v>
          </cell>
          <cell r="S332">
            <v>8914800857</v>
          </cell>
          <cell r="T332" t="str">
            <v>AHO</v>
          </cell>
          <cell r="U332">
            <v>601003693</v>
          </cell>
        </row>
        <row r="333">
          <cell r="A333">
            <v>42125203</v>
          </cell>
          <cell r="B333" t="str">
            <v>CLAUDIA PATRICIA CARVA</v>
          </cell>
          <cell r="C333" t="str">
            <v>CC</v>
          </cell>
          <cell r="D333">
            <v>42125203</v>
          </cell>
          <cell r="E333" t="str">
            <v>BANCO CAJA SOCIAL</v>
          </cell>
          <cell r="F333" t="str">
            <v>AHO</v>
          </cell>
          <cell r="G333">
            <v>24042764304</v>
          </cell>
          <cell r="H333" t="str">
            <v>17/06/2026</v>
          </cell>
          <cell r="I333" t="str">
            <v>3709000.00</v>
          </cell>
          <cell r="J333" t="str">
            <v>ABONO EN CUENTA</v>
          </cell>
          <cell r="K333" t="str">
            <v>Exito en Red</v>
          </cell>
          <cell r="L333" t="str">
            <v/>
          </cell>
          <cell r="M333" t="str">
            <v/>
          </cell>
          <cell r="N333">
            <v>4</v>
          </cell>
          <cell r="O333" t="str">
            <v>PAGO</v>
          </cell>
          <cell r="P333" t="str">
            <v>SALUD</v>
          </cell>
          <cell r="Q333" t="str">
            <v>Enviado</v>
          </cell>
          <cell r="R333" t="str">
            <v>DEPARTAMENTO DE RISARALDA,</v>
          </cell>
          <cell r="S333">
            <v>8914800857</v>
          </cell>
          <cell r="T333" t="str">
            <v>AHO</v>
          </cell>
          <cell r="U333">
            <v>601003693</v>
          </cell>
        </row>
        <row r="334">
          <cell r="A334">
            <v>1088257824</v>
          </cell>
          <cell r="B334" t="str">
            <v>YULIANA JIMENEZ PEREZ</v>
          </cell>
          <cell r="C334" t="str">
            <v>CC</v>
          </cell>
          <cell r="D334">
            <v>1088257824</v>
          </cell>
          <cell r="E334" t="str">
            <v>DAVIVIENDA</v>
          </cell>
          <cell r="F334" t="str">
            <v>AHO</v>
          </cell>
          <cell r="G334">
            <v>126070717726</v>
          </cell>
          <cell r="H334" t="str">
            <v>17/06/2026</v>
          </cell>
          <cell r="I334" t="str">
            <v>5521000.00</v>
          </cell>
          <cell r="J334" t="str">
            <v>ABONO EN CUENTA</v>
          </cell>
          <cell r="K334" t="str">
            <v>Exito en Red</v>
          </cell>
          <cell r="L334" t="str">
            <v/>
          </cell>
          <cell r="M334" t="str">
            <v/>
          </cell>
          <cell r="N334">
            <v>4</v>
          </cell>
          <cell r="O334" t="str">
            <v>PAGO</v>
          </cell>
          <cell r="P334" t="str">
            <v>SALUD</v>
          </cell>
          <cell r="Q334" t="str">
            <v>Enviado</v>
          </cell>
          <cell r="R334" t="str">
            <v>DEPARTAMENTO DE RISARALDA,</v>
          </cell>
          <cell r="S334">
            <v>8914800857</v>
          </cell>
          <cell r="T334" t="str">
            <v>AHO</v>
          </cell>
          <cell r="U334">
            <v>601003693</v>
          </cell>
        </row>
        <row r="335">
          <cell r="A335">
            <v>1007737767</v>
          </cell>
          <cell r="B335" t="str">
            <v>CAROL DANIELA ESPINOSA</v>
          </cell>
          <cell r="C335" t="str">
            <v>CC</v>
          </cell>
          <cell r="D335">
            <v>1007737767</v>
          </cell>
          <cell r="E335" t="str">
            <v>BANCOLOMBIA</v>
          </cell>
          <cell r="F335" t="str">
            <v>AHO</v>
          </cell>
          <cell r="G335">
            <v>7351900614</v>
          </cell>
          <cell r="H335" t="str">
            <v>17/06/2026</v>
          </cell>
          <cell r="I335" t="str">
            <v>2391000.00</v>
          </cell>
          <cell r="J335" t="str">
            <v>ABONO EN CUENTA</v>
          </cell>
          <cell r="K335" t="str">
            <v>Exito en Red</v>
          </cell>
          <cell r="L335" t="str">
            <v/>
          </cell>
          <cell r="M335" t="str">
            <v/>
          </cell>
          <cell r="N335">
            <v>4</v>
          </cell>
          <cell r="O335" t="str">
            <v>PAGO</v>
          </cell>
          <cell r="P335" t="str">
            <v>SALUD</v>
          </cell>
          <cell r="Q335" t="str">
            <v>Enviado</v>
          </cell>
          <cell r="R335" t="str">
            <v>DEPARTAMENTO DE RISARALDA,</v>
          </cell>
          <cell r="S335">
            <v>8914800857</v>
          </cell>
          <cell r="T335" t="str">
            <v>AHO</v>
          </cell>
          <cell r="U335">
            <v>601003693</v>
          </cell>
        </row>
        <row r="336">
          <cell r="A336">
            <v>8914129882</v>
          </cell>
          <cell r="B336" t="str">
            <v>FONDO DE EMPLEADOS DE</v>
          </cell>
          <cell r="C336" t="str">
            <v>NIT</v>
          </cell>
          <cell r="D336">
            <v>8914129882</v>
          </cell>
          <cell r="E336" t="str">
            <v>BANCO CAJA SOCIAL</v>
          </cell>
          <cell r="F336" t="str">
            <v>CTE</v>
          </cell>
          <cell r="G336">
            <v>21003747172</v>
          </cell>
          <cell r="H336" t="str">
            <v>17/06/2026</v>
          </cell>
          <cell r="I336" t="str">
            <v>619429.00</v>
          </cell>
          <cell r="J336" t="str">
            <v>ABONO EN CUENTA</v>
          </cell>
          <cell r="K336" t="str">
            <v>Exito en Red</v>
          </cell>
          <cell r="L336" t="str">
            <v/>
          </cell>
          <cell r="M336" t="str">
            <v/>
          </cell>
          <cell r="N336">
            <v>4</v>
          </cell>
          <cell r="O336" t="str">
            <v>PAGO</v>
          </cell>
          <cell r="P336" t="str">
            <v>SALUD</v>
          </cell>
          <cell r="Q336" t="str">
            <v>Enviado</v>
          </cell>
          <cell r="R336" t="str">
            <v>DEPARTAMENTO DE RISARALDA,</v>
          </cell>
          <cell r="S336">
            <v>8914800857</v>
          </cell>
          <cell r="T336" t="str">
            <v>AHO</v>
          </cell>
          <cell r="U336">
            <v>601003693</v>
          </cell>
        </row>
        <row r="337">
          <cell r="A337">
            <v>1088352784</v>
          </cell>
          <cell r="B337" t="str">
            <v>CAMILA ALEJANDRA ECHEV</v>
          </cell>
          <cell r="C337" t="str">
            <v>CC</v>
          </cell>
          <cell r="D337">
            <v>1088352784</v>
          </cell>
          <cell r="E337" t="str">
            <v>DAVIVIENDA</v>
          </cell>
          <cell r="F337" t="str">
            <v>AHO</v>
          </cell>
          <cell r="G337">
            <v>550126100110967</v>
          </cell>
          <cell r="H337" t="str">
            <v>17/06/2026</v>
          </cell>
          <cell r="I337" t="str">
            <v>2606571.00</v>
          </cell>
          <cell r="J337" t="str">
            <v>ABONO EN CUENTA</v>
          </cell>
          <cell r="K337" t="str">
            <v>Exito en Red</v>
          </cell>
          <cell r="L337" t="str">
            <v/>
          </cell>
          <cell r="M337" t="str">
            <v/>
          </cell>
          <cell r="N337">
            <v>4</v>
          </cell>
          <cell r="O337" t="str">
            <v>PAGO</v>
          </cell>
          <cell r="P337" t="str">
            <v>SALUD</v>
          </cell>
          <cell r="Q337" t="str">
            <v>Enviado</v>
          </cell>
          <cell r="R337" t="str">
            <v>DEPARTAMENTO DE RISARALDA,</v>
          </cell>
          <cell r="S337">
            <v>8914800857</v>
          </cell>
          <cell r="T337" t="str">
            <v>AHO</v>
          </cell>
          <cell r="U337">
            <v>601003693</v>
          </cell>
        </row>
        <row r="338">
          <cell r="A338">
            <v>1060594519</v>
          </cell>
          <cell r="B338" t="str">
            <v>MARIA FERNANDA MARIN S</v>
          </cell>
          <cell r="C338" t="str">
            <v>CC</v>
          </cell>
          <cell r="D338">
            <v>1060594519</v>
          </cell>
          <cell r="E338" t="str">
            <v>BBVA</v>
          </cell>
          <cell r="F338" t="str">
            <v>AHO</v>
          </cell>
          <cell r="G338">
            <v>537013887</v>
          </cell>
          <cell r="H338" t="str">
            <v>17/06/2026</v>
          </cell>
          <cell r="I338" t="str">
            <v>1750905.00</v>
          </cell>
          <cell r="J338">
            <v>12926</v>
          </cell>
          <cell r="K338" t="str">
            <v>Exito en Red</v>
          </cell>
          <cell r="L338" t="str">
            <v/>
          </cell>
          <cell r="M338" t="str">
            <v/>
          </cell>
          <cell r="N338">
            <v>4</v>
          </cell>
          <cell r="O338" t="str">
            <v>PAGO</v>
          </cell>
          <cell r="P338" t="str">
            <v>SALUD</v>
          </cell>
          <cell r="Q338" t="str">
            <v>Enviado</v>
          </cell>
          <cell r="R338" t="str">
            <v>DEPARTAMENTO DE RISARALDA,</v>
          </cell>
          <cell r="S338">
            <v>8914800857</v>
          </cell>
          <cell r="T338" t="str">
            <v>AHO</v>
          </cell>
          <cell r="U338">
            <v>601003693</v>
          </cell>
        </row>
        <row r="339">
          <cell r="A339">
            <v>42003767</v>
          </cell>
          <cell r="B339" t="str">
            <v>MARIA CELENE GIRALDO A</v>
          </cell>
          <cell r="C339" t="str">
            <v>CC</v>
          </cell>
          <cell r="D339">
            <v>42003767</v>
          </cell>
          <cell r="E339" t="str">
            <v>BANCO CAJA SOCIAL</v>
          </cell>
          <cell r="F339" t="str">
            <v>AHO</v>
          </cell>
          <cell r="G339">
            <v>24012365218</v>
          </cell>
          <cell r="H339" t="str">
            <v>17/06/2026</v>
          </cell>
          <cell r="I339" t="str">
            <v>2123843.00</v>
          </cell>
          <cell r="J339">
            <v>13091</v>
          </cell>
          <cell r="K339" t="str">
            <v>Exito en Red</v>
          </cell>
          <cell r="L339" t="str">
            <v/>
          </cell>
          <cell r="M339" t="str">
            <v/>
          </cell>
          <cell r="N339">
            <v>4</v>
          </cell>
          <cell r="O339" t="str">
            <v>PAGO</v>
          </cell>
          <cell r="P339" t="str">
            <v>SALUD</v>
          </cell>
          <cell r="Q339" t="str">
            <v>Enviado</v>
          </cell>
          <cell r="R339" t="str">
            <v>DEPARTAMENTO DE RISARALDA,</v>
          </cell>
          <cell r="S339">
            <v>8914800857</v>
          </cell>
          <cell r="T339" t="str">
            <v>AHO</v>
          </cell>
          <cell r="U339">
            <v>601003693</v>
          </cell>
        </row>
        <row r="340">
          <cell r="A340">
            <v>8914129882</v>
          </cell>
          <cell r="B340" t="str">
            <v>FONDO DE EMPLEADOS DE</v>
          </cell>
          <cell r="C340" t="str">
            <v>NIT</v>
          </cell>
          <cell r="D340">
            <v>8914129882</v>
          </cell>
          <cell r="E340" t="str">
            <v>BANCO CAJA SOCIAL</v>
          </cell>
          <cell r="F340" t="str">
            <v>CTE</v>
          </cell>
          <cell r="G340">
            <v>21003747172</v>
          </cell>
          <cell r="H340" t="str">
            <v>17/06/2026</v>
          </cell>
          <cell r="I340" t="str">
            <v>567538.00</v>
          </cell>
          <cell r="J340">
            <v>13091</v>
          </cell>
          <cell r="K340" t="str">
            <v>Exito en Red</v>
          </cell>
          <cell r="L340" t="str">
            <v/>
          </cell>
          <cell r="M340" t="str">
            <v/>
          </cell>
          <cell r="N340">
            <v>4</v>
          </cell>
          <cell r="O340" t="str">
            <v>PAGO</v>
          </cell>
          <cell r="P340" t="str">
            <v>SALUD</v>
          </cell>
          <cell r="Q340" t="str">
            <v>Enviado</v>
          </cell>
          <cell r="R340" t="str">
            <v>DEPARTAMENTO DE RISARALDA,</v>
          </cell>
          <cell r="S340">
            <v>8914800857</v>
          </cell>
          <cell r="T340" t="str">
            <v>AHO</v>
          </cell>
          <cell r="U340">
            <v>601003693</v>
          </cell>
        </row>
        <row r="341">
          <cell r="A341">
            <v>8914800857</v>
          </cell>
          <cell r="B341" t="str">
            <v>DEPARTAMENTO DE RISARA</v>
          </cell>
          <cell r="C341" t="str">
            <v>NIT</v>
          </cell>
          <cell r="D341">
            <v>8914800857</v>
          </cell>
          <cell r="E341" t="str">
            <v>BANCO DE OCCIDENTE</v>
          </cell>
          <cell r="F341" t="str">
            <v>CTE</v>
          </cell>
          <cell r="G341">
            <v>33488461</v>
          </cell>
          <cell r="H341" t="str">
            <v>17/06/2026</v>
          </cell>
          <cell r="I341" t="str">
            <v>236619.00</v>
          </cell>
          <cell r="J341">
            <v>13091</v>
          </cell>
          <cell r="K341" t="str">
            <v>Exito en Red</v>
          </cell>
          <cell r="L341" t="str">
            <v/>
          </cell>
          <cell r="M341" t="str">
            <v/>
          </cell>
          <cell r="N341">
            <v>4</v>
          </cell>
          <cell r="O341" t="str">
            <v>PAGO</v>
          </cell>
          <cell r="P341" t="str">
            <v>SALUD</v>
          </cell>
          <cell r="Q341" t="str">
            <v>Enviado</v>
          </cell>
          <cell r="R341" t="str">
            <v>DEPARTAMENTO DE RISARALDA,</v>
          </cell>
          <cell r="S341">
            <v>8914800857</v>
          </cell>
          <cell r="T341" t="str">
            <v>AHO</v>
          </cell>
          <cell r="U341">
            <v>601003693</v>
          </cell>
        </row>
        <row r="342">
          <cell r="A342">
            <v>8914800857</v>
          </cell>
          <cell r="B342" t="str">
            <v>DEPARTAMENTO DE RISARA</v>
          </cell>
          <cell r="C342" t="str">
            <v>NIT</v>
          </cell>
          <cell r="D342">
            <v>8914800857</v>
          </cell>
          <cell r="E342" t="str">
            <v>BANCO DE OCCIDENTE</v>
          </cell>
          <cell r="F342" t="str">
            <v>CTE</v>
          </cell>
          <cell r="G342">
            <v>33488461</v>
          </cell>
          <cell r="H342" t="str">
            <v>17/06/2026</v>
          </cell>
          <cell r="I342" t="str">
            <v>247630.00</v>
          </cell>
          <cell r="J342">
            <v>12988</v>
          </cell>
          <cell r="K342" t="str">
            <v>Exito en Red</v>
          </cell>
          <cell r="L342" t="str">
            <v/>
          </cell>
          <cell r="M342" t="str">
            <v/>
          </cell>
          <cell r="N342">
            <v>4</v>
          </cell>
          <cell r="O342" t="str">
            <v>PAGO</v>
          </cell>
          <cell r="P342" t="str">
            <v>SALUD</v>
          </cell>
          <cell r="Q342" t="str">
            <v>Enviado</v>
          </cell>
          <cell r="R342" t="str">
            <v>DEPARTAMENTO DE RISARALDA,</v>
          </cell>
          <cell r="S342">
            <v>8914800857</v>
          </cell>
          <cell r="T342" t="str">
            <v>AHO</v>
          </cell>
          <cell r="U342">
            <v>601003693</v>
          </cell>
        </row>
        <row r="343">
          <cell r="A343">
            <v>5402685</v>
          </cell>
          <cell r="B343" t="str">
            <v>DANIELA LANDAETA</v>
          </cell>
          <cell r="C343" t="str">
            <v>CEx</v>
          </cell>
          <cell r="D343">
            <v>5402685</v>
          </cell>
          <cell r="E343" t="str">
            <v>BANCOLOMBIA</v>
          </cell>
          <cell r="F343" t="str">
            <v>AHO</v>
          </cell>
          <cell r="G343">
            <v>85199432538</v>
          </cell>
          <cell r="H343" t="str">
            <v>17/06/2026</v>
          </cell>
          <cell r="I343" t="str">
            <v>1750905.00</v>
          </cell>
          <cell r="J343">
            <v>12921</v>
          </cell>
          <cell r="K343" t="str">
            <v>Exito en Red</v>
          </cell>
          <cell r="L343" t="str">
            <v/>
          </cell>
          <cell r="M343" t="str">
            <v/>
          </cell>
          <cell r="N343">
            <v>4</v>
          </cell>
          <cell r="O343" t="str">
            <v>PAGO</v>
          </cell>
          <cell r="P343" t="str">
            <v>SALUD</v>
          </cell>
          <cell r="Q343" t="str">
            <v>Enviado</v>
          </cell>
          <cell r="R343" t="str">
            <v>DEPARTAMENTO DE RISARALDA,</v>
          </cell>
          <cell r="S343">
            <v>8914800857</v>
          </cell>
          <cell r="T343" t="str">
            <v>AHO</v>
          </cell>
          <cell r="U343">
            <v>601003693</v>
          </cell>
        </row>
        <row r="344">
          <cell r="A344">
            <v>1033342375</v>
          </cell>
          <cell r="B344" t="str">
            <v>DANIELA HERNANDEZ ROJA</v>
          </cell>
          <cell r="C344" t="str">
            <v>CC</v>
          </cell>
          <cell r="D344">
            <v>1033342375</v>
          </cell>
          <cell r="E344" t="str">
            <v>DAVIVIENDA</v>
          </cell>
          <cell r="F344" t="str">
            <v>AHO</v>
          </cell>
          <cell r="G344">
            <v>488472535415</v>
          </cell>
          <cell r="H344" t="str">
            <v>17/06/2026</v>
          </cell>
          <cell r="I344" t="str">
            <v>0.00</v>
          </cell>
          <cell r="J344" t="str">
            <v>null</v>
          </cell>
          <cell r="K344" t="str">
            <v>Exito en Red</v>
          </cell>
          <cell r="L344" t="str">
            <v/>
          </cell>
          <cell r="M344" t="str">
            <v/>
          </cell>
          <cell r="N344">
            <v>4</v>
          </cell>
          <cell r="O344" t="str">
            <v>PAGO</v>
          </cell>
          <cell r="P344" t="str">
            <v>SALUD</v>
          </cell>
          <cell r="Q344" t="str">
            <v>Enviado</v>
          </cell>
          <cell r="R344" t="str">
            <v>DEPARTAMENTO DE RISARALDA,</v>
          </cell>
          <cell r="S344">
            <v>8914800857</v>
          </cell>
          <cell r="T344" t="str">
            <v>null</v>
          </cell>
          <cell r="U344" t="str">
            <v>null</v>
          </cell>
        </row>
        <row r="345">
          <cell r="A345">
            <v>8110097888</v>
          </cell>
          <cell r="B345" t="str">
            <v>DISTRACOM SA</v>
          </cell>
          <cell r="C345" t="str">
            <v>NIT</v>
          </cell>
          <cell r="D345">
            <v>8110097888</v>
          </cell>
          <cell r="E345" t="str">
            <v>BBVA</v>
          </cell>
          <cell r="F345" t="str">
            <v>CTE</v>
          </cell>
          <cell r="G345">
            <v>559106273</v>
          </cell>
          <cell r="H345" t="str">
            <v>17/06/2026</v>
          </cell>
          <cell r="I345" t="str">
            <v>559530.00</v>
          </cell>
          <cell r="J345">
            <v>12811</v>
          </cell>
          <cell r="K345" t="str">
            <v>Exito en Red</v>
          </cell>
          <cell r="L345" t="str">
            <v/>
          </cell>
          <cell r="M345" t="str">
            <v/>
          </cell>
          <cell r="N345">
            <v>5</v>
          </cell>
          <cell r="O345" t="str">
            <v>PAGO</v>
          </cell>
          <cell r="P345" t="str">
            <v>SALUD</v>
          </cell>
          <cell r="Q345" t="str">
            <v>Enviado</v>
          </cell>
          <cell r="R345" t="str">
            <v>DEPARTAMENTO DE RISARALDA,</v>
          </cell>
          <cell r="S345">
            <v>8914800857</v>
          </cell>
          <cell r="T345" t="str">
            <v>AHO</v>
          </cell>
          <cell r="U345">
            <v>601003693</v>
          </cell>
        </row>
        <row r="346">
          <cell r="A346">
            <v>8914800857</v>
          </cell>
          <cell r="B346" t="str">
            <v>DEPARTAMENTO DE RISARA</v>
          </cell>
          <cell r="C346" t="str">
            <v>NIT</v>
          </cell>
          <cell r="D346">
            <v>8914800857</v>
          </cell>
          <cell r="E346" t="str">
            <v>BANCO DE OCCIDENTE</v>
          </cell>
          <cell r="F346" t="str">
            <v>CTE</v>
          </cell>
          <cell r="G346">
            <v>33488461</v>
          </cell>
          <cell r="H346" t="str">
            <v>18/06/2026</v>
          </cell>
          <cell r="I346" t="str">
            <v>206274100.00</v>
          </cell>
          <cell r="J346">
            <v>1846</v>
          </cell>
          <cell r="K346" t="str">
            <v>Exito en Red</v>
          </cell>
          <cell r="L346" t="str">
            <v/>
          </cell>
          <cell r="M346" t="str">
            <v/>
          </cell>
          <cell r="N346">
            <v>4</v>
          </cell>
          <cell r="O346" t="str">
            <v>PAGO</v>
          </cell>
          <cell r="P346" t="str">
            <v>SALUD</v>
          </cell>
          <cell r="Q346" t="str">
            <v>Enviado</v>
          </cell>
          <cell r="R346" t="str">
            <v>DEPARTAMENTO DE RISARALDA,</v>
          </cell>
          <cell r="S346">
            <v>8914800857</v>
          </cell>
          <cell r="T346" t="str">
            <v>AHO</v>
          </cell>
          <cell r="U346">
            <v>601003693</v>
          </cell>
        </row>
        <row r="347">
          <cell r="A347">
            <v>9003102081</v>
          </cell>
          <cell r="B347" t="str">
            <v>ZIDCAR SAS</v>
          </cell>
          <cell r="C347" t="str">
            <v>NIT</v>
          </cell>
          <cell r="D347">
            <v>9003102081</v>
          </cell>
          <cell r="E347" t="str">
            <v>BANCOLOMBIA</v>
          </cell>
          <cell r="F347" t="str">
            <v>CTE</v>
          </cell>
          <cell r="G347">
            <v>67587396151</v>
          </cell>
          <cell r="H347" t="str">
            <v>18/06/2026</v>
          </cell>
          <cell r="I347" t="str">
            <v>73033000.00</v>
          </cell>
          <cell r="J347">
            <v>12808</v>
          </cell>
          <cell r="K347" t="str">
            <v>Exito en Red</v>
          </cell>
          <cell r="L347" t="str">
            <v/>
          </cell>
          <cell r="M347" t="str">
            <v/>
          </cell>
          <cell r="N347">
            <v>4</v>
          </cell>
          <cell r="O347" t="str">
            <v>PAGO</v>
          </cell>
          <cell r="P347" t="str">
            <v>SALUD</v>
          </cell>
          <cell r="Q347" t="str">
            <v>Enviado</v>
          </cell>
          <cell r="R347" t="str">
            <v>DEPARTAMENTO DE RISARALDA,</v>
          </cell>
          <cell r="S347">
            <v>8914800857</v>
          </cell>
          <cell r="T347" t="str">
            <v>AHO</v>
          </cell>
          <cell r="U347">
            <v>601003693</v>
          </cell>
        </row>
        <row r="348">
          <cell r="A348">
            <v>1088266681</v>
          </cell>
          <cell r="B348" t="str">
            <v>KAREN VERONICA MEJIA S</v>
          </cell>
          <cell r="C348" t="str">
            <v>CC</v>
          </cell>
          <cell r="D348">
            <v>1088266681</v>
          </cell>
          <cell r="E348" t="str">
            <v>DAVIVIENDA</v>
          </cell>
          <cell r="F348" t="str">
            <v>AHO</v>
          </cell>
          <cell r="G348">
            <v>126070630978</v>
          </cell>
          <cell r="H348" t="str">
            <v>18/06/2026</v>
          </cell>
          <cell r="I348" t="str">
            <v>2471000.00</v>
          </cell>
          <cell r="J348" t="str">
            <v>ABONO EN CUENTA</v>
          </cell>
          <cell r="K348" t="str">
            <v>Exito en Red</v>
          </cell>
          <cell r="L348" t="str">
            <v/>
          </cell>
          <cell r="M348" t="str">
            <v/>
          </cell>
          <cell r="N348">
            <v>4</v>
          </cell>
          <cell r="O348" t="str">
            <v>PAGO</v>
          </cell>
          <cell r="P348" t="str">
            <v>SALUD</v>
          </cell>
          <cell r="Q348" t="str">
            <v>Enviado</v>
          </cell>
          <cell r="R348" t="str">
            <v>DEPARTAMENTO DE RISARALDA,</v>
          </cell>
          <cell r="S348">
            <v>8914800857</v>
          </cell>
          <cell r="T348" t="str">
            <v>AHO</v>
          </cell>
          <cell r="U348">
            <v>601003693</v>
          </cell>
        </row>
        <row r="349">
          <cell r="A349">
            <v>10087657</v>
          </cell>
          <cell r="B349" t="str">
            <v>CARLOS ARTURO JIMENEZ</v>
          </cell>
          <cell r="C349" t="str">
            <v>CC</v>
          </cell>
          <cell r="D349">
            <v>10087657</v>
          </cell>
          <cell r="E349" t="str">
            <v>DAVIVIENDA</v>
          </cell>
          <cell r="F349" t="str">
            <v>AHO</v>
          </cell>
          <cell r="G349">
            <v>488470170041</v>
          </cell>
          <cell r="H349" t="str">
            <v>18/06/2026</v>
          </cell>
          <cell r="I349" t="str">
            <v>3709000.00</v>
          </cell>
          <cell r="J349" t="str">
            <v>ABONO EN CUENTA</v>
          </cell>
          <cell r="K349" t="str">
            <v>Exito en Red</v>
          </cell>
          <cell r="L349" t="str">
            <v/>
          </cell>
          <cell r="M349" t="str">
            <v/>
          </cell>
          <cell r="N349">
            <v>4</v>
          </cell>
          <cell r="O349" t="str">
            <v>PAGO</v>
          </cell>
          <cell r="P349" t="str">
            <v>SALUD</v>
          </cell>
          <cell r="Q349" t="str">
            <v>Enviado</v>
          </cell>
          <cell r="R349" t="str">
            <v>DEPARTAMENTO DE RISARALDA,</v>
          </cell>
          <cell r="S349">
            <v>8914800857</v>
          </cell>
          <cell r="T349" t="str">
            <v>AHO</v>
          </cell>
          <cell r="U349">
            <v>601003693</v>
          </cell>
        </row>
        <row r="350">
          <cell r="A350">
            <v>1087494422</v>
          </cell>
          <cell r="B350" t="str">
            <v>LUISA MARIA LONDO O MO</v>
          </cell>
          <cell r="C350" t="str">
            <v>CC</v>
          </cell>
          <cell r="D350">
            <v>1087494422</v>
          </cell>
          <cell r="E350" t="str">
            <v>BANCO CAJA SOCIAL</v>
          </cell>
          <cell r="F350" t="str">
            <v>AHO</v>
          </cell>
          <cell r="G350">
            <v>24132313887</v>
          </cell>
          <cell r="H350" t="str">
            <v>18/06/2026</v>
          </cell>
          <cell r="I350" t="str">
            <v>3511000.00</v>
          </cell>
          <cell r="J350" t="str">
            <v>ABONO EN CUENTA</v>
          </cell>
          <cell r="K350" t="str">
            <v>Exito en Red</v>
          </cell>
          <cell r="L350" t="str">
            <v/>
          </cell>
          <cell r="M350" t="str">
            <v/>
          </cell>
          <cell r="N350">
            <v>4</v>
          </cell>
          <cell r="O350" t="str">
            <v>PAGO</v>
          </cell>
          <cell r="P350" t="str">
            <v>SALUD</v>
          </cell>
          <cell r="Q350" t="str">
            <v>Enviado</v>
          </cell>
          <cell r="R350" t="str">
            <v>DEPARTAMENTO DE RISARALDA,</v>
          </cell>
          <cell r="S350">
            <v>8914800857</v>
          </cell>
          <cell r="T350" t="str">
            <v>AHO</v>
          </cell>
          <cell r="U350">
            <v>601003693</v>
          </cell>
        </row>
        <row r="351">
          <cell r="A351">
            <v>18371757</v>
          </cell>
          <cell r="B351" t="str">
            <v>YEFFRIT ALEJANDRO ARAN</v>
          </cell>
          <cell r="C351" t="str">
            <v>CC</v>
          </cell>
          <cell r="D351">
            <v>18371757</v>
          </cell>
          <cell r="E351" t="str">
            <v>BANCOLOMBIA</v>
          </cell>
          <cell r="F351" t="str">
            <v>AHO</v>
          </cell>
          <cell r="G351">
            <v>91289645964</v>
          </cell>
          <cell r="H351" t="str">
            <v>18/06/2026</v>
          </cell>
          <cell r="I351" t="str">
            <v>2222000.00</v>
          </cell>
          <cell r="J351" t="str">
            <v>ABONO EN CUENTA</v>
          </cell>
          <cell r="K351" t="str">
            <v>Exito en Red</v>
          </cell>
          <cell r="L351" t="str">
            <v/>
          </cell>
          <cell r="M351" t="str">
            <v/>
          </cell>
          <cell r="N351">
            <v>4</v>
          </cell>
          <cell r="O351" t="str">
            <v>PAGO</v>
          </cell>
          <cell r="P351" t="str">
            <v>SALUD</v>
          </cell>
          <cell r="Q351" t="str">
            <v>Enviado</v>
          </cell>
          <cell r="R351" t="str">
            <v>DEPARTAMENTO DE RISARALDA,</v>
          </cell>
          <cell r="S351">
            <v>8914800857</v>
          </cell>
          <cell r="T351" t="str">
            <v>AHO</v>
          </cell>
          <cell r="U351">
            <v>601003693</v>
          </cell>
        </row>
        <row r="352">
          <cell r="A352">
            <v>8914129882</v>
          </cell>
          <cell r="B352" t="str">
            <v>FONDO DE EMPLEADOS DE</v>
          </cell>
          <cell r="C352" t="str">
            <v>NIT</v>
          </cell>
          <cell r="D352">
            <v>8914129882</v>
          </cell>
          <cell r="E352" t="str">
            <v>BANCO CAJA SOCIAL</v>
          </cell>
          <cell r="F352" t="str">
            <v>CTE</v>
          </cell>
          <cell r="G352">
            <v>21003747172</v>
          </cell>
          <cell r="H352" t="str">
            <v>18/06/2026</v>
          </cell>
          <cell r="I352" t="str">
            <v>1121267.00</v>
          </cell>
          <cell r="J352" t="str">
            <v>ABONO EN CUENTA</v>
          </cell>
          <cell r="K352" t="str">
            <v>Exito en Red</v>
          </cell>
          <cell r="L352" t="str">
            <v/>
          </cell>
          <cell r="M352" t="str">
            <v/>
          </cell>
          <cell r="N352">
            <v>4</v>
          </cell>
          <cell r="O352" t="str">
            <v>PAGO</v>
          </cell>
          <cell r="P352" t="str">
            <v>SALUD</v>
          </cell>
          <cell r="Q352" t="str">
            <v>Enviado</v>
          </cell>
          <cell r="R352" t="str">
            <v>DEPARTAMENTO DE RISARALDA,</v>
          </cell>
          <cell r="S352">
            <v>8914800857</v>
          </cell>
          <cell r="T352" t="str">
            <v>AHO</v>
          </cell>
          <cell r="U352">
            <v>601003693</v>
          </cell>
        </row>
        <row r="353">
          <cell r="A353">
            <v>10133007</v>
          </cell>
          <cell r="B353" t="str">
            <v>MAURO CORREA OSORIO</v>
          </cell>
          <cell r="C353" t="str">
            <v>CC</v>
          </cell>
          <cell r="D353">
            <v>10133007</v>
          </cell>
          <cell r="E353" t="str">
            <v>BANCOLOMBIA</v>
          </cell>
          <cell r="F353" t="str">
            <v>AHO</v>
          </cell>
          <cell r="G353">
            <v>70891582850</v>
          </cell>
          <cell r="H353" t="str">
            <v>18/06/2026</v>
          </cell>
          <cell r="I353" t="str">
            <v>5521000.00</v>
          </cell>
          <cell r="J353" t="str">
            <v>ABONO EN CUENTA</v>
          </cell>
          <cell r="K353" t="str">
            <v>Exito en Red</v>
          </cell>
          <cell r="L353" t="str">
            <v/>
          </cell>
          <cell r="M353" t="str">
            <v/>
          </cell>
          <cell r="N353">
            <v>4</v>
          </cell>
          <cell r="O353" t="str">
            <v>PAGO</v>
          </cell>
          <cell r="P353" t="str">
            <v>SALUD</v>
          </cell>
          <cell r="Q353" t="str">
            <v>Enviado</v>
          </cell>
          <cell r="R353" t="str">
            <v>DEPARTAMENTO DE RISARALDA,</v>
          </cell>
          <cell r="S353">
            <v>8914800857</v>
          </cell>
          <cell r="T353" t="str">
            <v>AHO</v>
          </cell>
          <cell r="U353">
            <v>601003693</v>
          </cell>
        </row>
        <row r="354">
          <cell r="A354">
            <v>1088329091</v>
          </cell>
          <cell r="B354" t="str">
            <v>SEBASTIAN MU OZ SEGURA</v>
          </cell>
          <cell r="C354" t="str">
            <v>CC</v>
          </cell>
          <cell r="D354">
            <v>1088329091</v>
          </cell>
          <cell r="E354" t="str">
            <v>BANCOLOMBIA</v>
          </cell>
          <cell r="F354" t="str">
            <v>AHO</v>
          </cell>
          <cell r="G354">
            <v>55321106276</v>
          </cell>
          <cell r="H354" t="str">
            <v>18/06/2026</v>
          </cell>
          <cell r="I354" t="str">
            <v>3226000.00</v>
          </cell>
          <cell r="J354" t="str">
            <v>ABONO EN CUENTA</v>
          </cell>
          <cell r="K354" t="str">
            <v>Exito en Red</v>
          </cell>
          <cell r="L354" t="str">
            <v/>
          </cell>
          <cell r="M354" t="str">
            <v/>
          </cell>
          <cell r="N354">
            <v>4</v>
          </cell>
          <cell r="O354" t="str">
            <v>PAGO</v>
          </cell>
          <cell r="P354" t="str">
            <v>SALUD</v>
          </cell>
          <cell r="Q354" t="str">
            <v>Enviado</v>
          </cell>
          <cell r="R354" t="str">
            <v>DEPARTAMENTO DE RISARALDA,</v>
          </cell>
          <cell r="S354">
            <v>8914800857</v>
          </cell>
          <cell r="T354" t="str">
            <v>AHO</v>
          </cell>
          <cell r="U354">
            <v>601003693</v>
          </cell>
        </row>
        <row r="355">
          <cell r="A355">
            <v>1225091282</v>
          </cell>
          <cell r="B355" t="str">
            <v>JENNYFER ARISTIZABAL B</v>
          </cell>
          <cell r="C355" t="str">
            <v>CC</v>
          </cell>
          <cell r="D355">
            <v>1225091282</v>
          </cell>
          <cell r="E355" t="str">
            <v>BBVA</v>
          </cell>
          <cell r="F355" t="str">
            <v>AHO</v>
          </cell>
          <cell r="G355">
            <v>453004935</v>
          </cell>
          <cell r="H355" t="str">
            <v>18/06/2026</v>
          </cell>
          <cell r="I355" t="str">
            <v>3709000.00</v>
          </cell>
          <cell r="J355" t="str">
            <v>ABONO EN CUENTA</v>
          </cell>
          <cell r="K355" t="str">
            <v>Exito en Red</v>
          </cell>
          <cell r="L355" t="str">
            <v/>
          </cell>
          <cell r="M355" t="str">
            <v/>
          </cell>
          <cell r="N355">
            <v>4</v>
          </cell>
          <cell r="O355" t="str">
            <v>PAGO</v>
          </cell>
          <cell r="P355" t="str">
            <v>SALUD</v>
          </cell>
          <cell r="Q355" t="str">
            <v>Enviado</v>
          </cell>
          <cell r="R355" t="str">
            <v>DEPARTAMENTO DE RISARALDA,</v>
          </cell>
          <cell r="S355">
            <v>8914800857</v>
          </cell>
          <cell r="T355" t="str">
            <v>AHO</v>
          </cell>
          <cell r="U355">
            <v>601003693</v>
          </cell>
        </row>
        <row r="356">
          <cell r="A356">
            <v>10007832</v>
          </cell>
          <cell r="B356" t="str">
            <v>ALBERTO MARIO CASTA O</v>
          </cell>
          <cell r="C356" t="str">
            <v>CC</v>
          </cell>
          <cell r="D356">
            <v>10007832</v>
          </cell>
          <cell r="E356" t="str">
            <v>DAVIVIENDA</v>
          </cell>
          <cell r="F356" t="str">
            <v>AHO</v>
          </cell>
          <cell r="G356">
            <v>488418648546</v>
          </cell>
          <cell r="H356" t="str">
            <v>18/06/2026</v>
          </cell>
          <cell r="I356" t="str">
            <v>5808000.00</v>
          </cell>
          <cell r="J356" t="str">
            <v>ABONO EN CUENTA</v>
          </cell>
          <cell r="K356" t="str">
            <v>Exito en Red</v>
          </cell>
          <cell r="L356" t="str">
            <v/>
          </cell>
          <cell r="M356" t="str">
            <v/>
          </cell>
          <cell r="N356">
            <v>4</v>
          </cell>
          <cell r="O356" t="str">
            <v>PAGO</v>
          </cell>
          <cell r="P356" t="str">
            <v>SALUD</v>
          </cell>
          <cell r="Q356" t="str">
            <v>Enviado</v>
          </cell>
          <cell r="R356" t="str">
            <v>DEPARTAMENTO DE RISARALDA,</v>
          </cell>
          <cell r="S356">
            <v>8914800857</v>
          </cell>
          <cell r="T356" t="str">
            <v>AHO</v>
          </cell>
          <cell r="U356">
            <v>601003693</v>
          </cell>
        </row>
        <row r="357">
          <cell r="A357">
            <v>1097395345</v>
          </cell>
          <cell r="B357" t="str">
            <v>CRISTIAN CAMILO COHECH</v>
          </cell>
          <cell r="C357" t="str">
            <v>CC</v>
          </cell>
          <cell r="D357">
            <v>1097395345</v>
          </cell>
          <cell r="E357" t="str">
            <v>DAVIVIENDA</v>
          </cell>
          <cell r="F357" t="str">
            <v>AHO</v>
          </cell>
          <cell r="G357">
            <v>55136400160323</v>
          </cell>
          <cell r="H357" t="str">
            <v>18/06/2026</v>
          </cell>
          <cell r="I357" t="str">
            <v>4124000.00</v>
          </cell>
          <cell r="J357" t="str">
            <v>ABONO EN CUENTA</v>
          </cell>
          <cell r="K357" t="str">
            <v>Exito en Red</v>
          </cell>
          <cell r="L357" t="str">
            <v/>
          </cell>
          <cell r="M357" t="str">
            <v/>
          </cell>
          <cell r="N357">
            <v>4</v>
          </cell>
          <cell r="O357" t="str">
            <v>PAGO</v>
          </cell>
          <cell r="P357" t="str">
            <v>SALUD</v>
          </cell>
          <cell r="Q357" t="str">
            <v>Enviado</v>
          </cell>
          <cell r="R357" t="str">
            <v>DEPARTAMENTO DE RISARALDA,</v>
          </cell>
          <cell r="S357">
            <v>8914800857</v>
          </cell>
          <cell r="T357" t="str">
            <v>AHO</v>
          </cell>
          <cell r="U357">
            <v>601003693</v>
          </cell>
        </row>
        <row r="358">
          <cell r="A358">
            <v>1128907937</v>
          </cell>
          <cell r="B358" t="str">
            <v>SARA ORTIZ AGUIRRE</v>
          </cell>
          <cell r="C358" t="str">
            <v>CC</v>
          </cell>
          <cell r="D358">
            <v>1128907937</v>
          </cell>
          <cell r="E358" t="str">
            <v>DAVIVIENDA</v>
          </cell>
          <cell r="F358" t="str">
            <v>AHO</v>
          </cell>
          <cell r="G358">
            <v>488419850836</v>
          </cell>
          <cell r="H358" t="str">
            <v>18/06/2026</v>
          </cell>
          <cell r="I358" t="str">
            <v>3244000.00</v>
          </cell>
          <cell r="J358" t="str">
            <v>ABONO EN CUENTA</v>
          </cell>
          <cell r="K358" t="str">
            <v>Exito en Red</v>
          </cell>
          <cell r="L358" t="str">
            <v/>
          </cell>
          <cell r="M358" t="str">
            <v/>
          </cell>
          <cell r="N358">
            <v>4</v>
          </cell>
          <cell r="O358" t="str">
            <v>PAGO</v>
          </cell>
          <cell r="P358" t="str">
            <v>SALUD</v>
          </cell>
          <cell r="Q358" t="str">
            <v>Enviado</v>
          </cell>
          <cell r="R358" t="str">
            <v>DEPARTAMENTO DE RISARALDA,</v>
          </cell>
          <cell r="S358">
            <v>8914800857</v>
          </cell>
          <cell r="T358" t="str">
            <v>AHO</v>
          </cell>
          <cell r="U358">
            <v>601003693</v>
          </cell>
        </row>
        <row r="359">
          <cell r="A359">
            <v>1088340028</v>
          </cell>
          <cell r="B359" t="str">
            <v>ANGIE MARCELA ROSERO B</v>
          </cell>
          <cell r="C359" t="str">
            <v>CC</v>
          </cell>
          <cell r="D359">
            <v>1088340028</v>
          </cell>
          <cell r="E359" t="str">
            <v>DAVIVIENDA</v>
          </cell>
          <cell r="F359" t="str">
            <v>AHO</v>
          </cell>
          <cell r="G359">
            <v>488446043744</v>
          </cell>
          <cell r="H359" t="str">
            <v>18/06/2026</v>
          </cell>
          <cell r="I359" t="str">
            <v>3244000.00</v>
          </cell>
          <cell r="J359" t="str">
            <v>ABONO EN CUENTA</v>
          </cell>
          <cell r="K359" t="str">
            <v>Exito en Red</v>
          </cell>
          <cell r="L359" t="str">
            <v/>
          </cell>
          <cell r="M359" t="str">
            <v/>
          </cell>
          <cell r="N359">
            <v>4</v>
          </cell>
          <cell r="O359" t="str">
            <v>PAGO</v>
          </cell>
          <cell r="P359" t="str">
            <v>SALUD</v>
          </cell>
          <cell r="Q359" t="str">
            <v>Enviado</v>
          </cell>
          <cell r="R359" t="str">
            <v>DEPARTAMENTO DE RISARALDA,</v>
          </cell>
          <cell r="S359">
            <v>8914800857</v>
          </cell>
          <cell r="T359" t="str">
            <v>AHO</v>
          </cell>
          <cell r="U359">
            <v>601003693</v>
          </cell>
        </row>
        <row r="360">
          <cell r="A360">
            <v>1088330564</v>
          </cell>
          <cell r="B360" t="str">
            <v>JULIAN HERNANDO OCAMPO</v>
          </cell>
          <cell r="C360" t="str">
            <v>CC</v>
          </cell>
          <cell r="D360">
            <v>1088330564</v>
          </cell>
          <cell r="E360" t="str">
            <v>BANCOLOMBIA</v>
          </cell>
          <cell r="F360" t="str">
            <v>AHO</v>
          </cell>
          <cell r="G360">
            <v>11565759967</v>
          </cell>
          <cell r="H360" t="str">
            <v>18/06/2026</v>
          </cell>
          <cell r="I360" t="str">
            <v>3709000.00</v>
          </cell>
          <cell r="J360" t="str">
            <v>ABONO EN CUENTA</v>
          </cell>
          <cell r="K360" t="str">
            <v>Exito en Red</v>
          </cell>
          <cell r="L360" t="str">
            <v/>
          </cell>
          <cell r="M360" t="str">
            <v/>
          </cell>
          <cell r="N360">
            <v>4</v>
          </cell>
          <cell r="O360" t="str">
            <v>PAGO</v>
          </cell>
          <cell r="P360" t="str">
            <v>SALUD</v>
          </cell>
          <cell r="Q360" t="str">
            <v>Enviado</v>
          </cell>
          <cell r="R360" t="str">
            <v>DEPARTAMENTO DE RISARALDA,</v>
          </cell>
          <cell r="S360">
            <v>8914800857</v>
          </cell>
          <cell r="T360" t="str">
            <v>AHO</v>
          </cell>
          <cell r="U360">
            <v>601003693</v>
          </cell>
        </row>
        <row r="361">
          <cell r="A361">
            <v>1088294972</v>
          </cell>
          <cell r="B361" t="str">
            <v>DIANA MARCELA CASANOVA</v>
          </cell>
          <cell r="C361" t="str">
            <v>CC</v>
          </cell>
          <cell r="D361">
            <v>1088294972</v>
          </cell>
          <cell r="E361" t="str">
            <v>BANCOLOMBIA</v>
          </cell>
          <cell r="F361" t="str">
            <v>AHO</v>
          </cell>
          <cell r="G361">
            <v>91282805061</v>
          </cell>
          <cell r="H361" t="str">
            <v>18/06/2026</v>
          </cell>
          <cell r="I361" t="str">
            <v>4124000.00</v>
          </cell>
          <cell r="J361" t="str">
            <v>ABONO EN CUENTA</v>
          </cell>
          <cell r="K361" t="str">
            <v>Exito en Red</v>
          </cell>
          <cell r="L361" t="str">
            <v/>
          </cell>
          <cell r="M361" t="str">
            <v/>
          </cell>
          <cell r="N361">
            <v>4</v>
          </cell>
          <cell r="O361" t="str">
            <v>PAGO</v>
          </cell>
          <cell r="P361" t="str">
            <v>SALUD</v>
          </cell>
          <cell r="Q361" t="str">
            <v>Enviado</v>
          </cell>
          <cell r="R361" t="str">
            <v>DEPARTAMENTO DE RISARALDA,</v>
          </cell>
          <cell r="S361">
            <v>8914800857</v>
          </cell>
          <cell r="T361" t="str">
            <v>AHO</v>
          </cell>
          <cell r="U361">
            <v>601003693</v>
          </cell>
        </row>
        <row r="362">
          <cell r="A362">
            <v>42101596</v>
          </cell>
          <cell r="B362" t="str">
            <v>ANA MARIA GIRALDO TRUJ</v>
          </cell>
          <cell r="C362" t="str">
            <v>CC</v>
          </cell>
          <cell r="D362">
            <v>42101596</v>
          </cell>
          <cell r="E362" t="str">
            <v>BANCOLOMBIA</v>
          </cell>
          <cell r="F362" t="str">
            <v>AHO</v>
          </cell>
          <cell r="G362">
            <v>7371925273</v>
          </cell>
          <cell r="H362" t="str">
            <v>18/06/2026</v>
          </cell>
          <cell r="I362" t="str">
            <v>5808000.00</v>
          </cell>
          <cell r="J362" t="str">
            <v>ABONO EN CUENTA</v>
          </cell>
          <cell r="K362" t="str">
            <v>Exito en Red</v>
          </cell>
          <cell r="L362" t="str">
            <v/>
          </cell>
          <cell r="M362" t="str">
            <v/>
          </cell>
          <cell r="N362">
            <v>4</v>
          </cell>
          <cell r="O362" t="str">
            <v>PAGO</v>
          </cell>
          <cell r="P362" t="str">
            <v>SALUD</v>
          </cell>
          <cell r="Q362" t="str">
            <v>Enviado</v>
          </cell>
          <cell r="R362" t="str">
            <v>DEPARTAMENTO DE RISARALDA,</v>
          </cell>
          <cell r="S362">
            <v>8914800857</v>
          </cell>
          <cell r="T362" t="str">
            <v>AHO</v>
          </cell>
          <cell r="U362">
            <v>601003693</v>
          </cell>
        </row>
        <row r="363">
          <cell r="A363">
            <v>18617863</v>
          </cell>
          <cell r="B363" t="str">
            <v>ALEXANDER MORALES ALZA</v>
          </cell>
          <cell r="C363" t="str">
            <v>CC</v>
          </cell>
          <cell r="D363">
            <v>18617863</v>
          </cell>
          <cell r="E363" t="str">
            <v>BANCOLOMBIA</v>
          </cell>
          <cell r="F363" t="str">
            <v>AHO</v>
          </cell>
          <cell r="G363">
            <v>11551188258</v>
          </cell>
          <cell r="H363" t="str">
            <v>18/06/2026</v>
          </cell>
          <cell r="I363" t="str">
            <v>2092000.00</v>
          </cell>
          <cell r="J363" t="str">
            <v>ABONO EN CUENTA</v>
          </cell>
          <cell r="K363" t="str">
            <v>Exito en Red</v>
          </cell>
          <cell r="L363" t="str">
            <v/>
          </cell>
          <cell r="M363" t="str">
            <v/>
          </cell>
          <cell r="N363">
            <v>4</v>
          </cell>
          <cell r="O363" t="str">
            <v>PAGO</v>
          </cell>
          <cell r="P363" t="str">
            <v>SALUD</v>
          </cell>
          <cell r="Q363" t="str">
            <v>Enviado</v>
          </cell>
          <cell r="R363" t="str">
            <v>DEPARTAMENTO DE RISARALDA,</v>
          </cell>
          <cell r="S363">
            <v>8914800857</v>
          </cell>
          <cell r="T363" t="str">
            <v>AHO</v>
          </cell>
          <cell r="U363">
            <v>601003693</v>
          </cell>
        </row>
        <row r="364">
          <cell r="A364">
            <v>1088281089</v>
          </cell>
          <cell r="B364" t="str">
            <v>YENY PAULIN AMAYA M</v>
          </cell>
          <cell r="C364" t="str">
            <v>CC</v>
          </cell>
          <cell r="D364">
            <v>1088281089</v>
          </cell>
          <cell r="E364" t="str">
            <v>DAVIVIENDA</v>
          </cell>
          <cell r="F364" t="str">
            <v>AHO</v>
          </cell>
          <cell r="G364">
            <v>127370142276</v>
          </cell>
          <cell r="H364" t="str">
            <v>18/06/2026</v>
          </cell>
          <cell r="I364" t="str">
            <v>5521000.00</v>
          </cell>
          <cell r="J364" t="str">
            <v>ABONO EN CUENTA</v>
          </cell>
          <cell r="K364" t="str">
            <v>Exito en Red</v>
          </cell>
          <cell r="L364" t="str">
            <v/>
          </cell>
          <cell r="M364" t="str">
            <v/>
          </cell>
          <cell r="N364">
            <v>4</v>
          </cell>
          <cell r="O364" t="str">
            <v>PAGO</v>
          </cell>
          <cell r="P364" t="str">
            <v>SALUD</v>
          </cell>
          <cell r="Q364" t="str">
            <v>Enviado</v>
          </cell>
          <cell r="R364" t="str">
            <v>DEPARTAMENTO DE RISARALDA,</v>
          </cell>
          <cell r="S364">
            <v>8914800857</v>
          </cell>
          <cell r="T364" t="str">
            <v>AHO</v>
          </cell>
          <cell r="U364">
            <v>601003693</v>
          </cell>
        </row>
        <row r="365">
          <cell r="A365">
            <v>1088025296</v>
          </cell>
          <cell r="B365" t="str">
            <v>PAULA ANDREA LONDO O V</v>
          </cell>
          <cell r="C365" t="str">
            <v>CC</v>
          </cell>
          <cell r="D365">
            <v>1088025296</v>
          </cell>
          <cell r="E365" t="str">
            <v>DAVIVIENDA</v>
          </cell>
          <cell r="F365" t="str">
            <v>AHO</v>
          </cell>
          <cell r="G365">
            <v>488443703597</v>
          </cell>
          <cell r="H365" t="str">
            <v>18/06/2026</v>
          </cell>
          <cell r="I365" t="str">
            <v>3244000.00</v>
          </cell>
          <cell r="J365" t="str">
            <v>ABONO EN CUENTA</v>
          </cell>
          <cell r="K365" t="str">
            <v>Exito en Red</v>
          </cell>
          <cell r="L365" t="str">
            <v/>
          </cell>
          <cell r="M365" t="str">
            <v/>
          </cell>
          <cell r="N365">
            <v>4</v>
          </cell>
          <cell r="O365" t="str">
            <v>PAGO</v>
          </cell>
          <cell r="P365" t="str">
            <v>SALUD</v>
          </cell>
          <cell r="Q365" t="str">
            <v>Enviado</v>
          </cell>
          <cell r="R365" t="str">
            <v>DEPARTAMENTO DE RISARALDA,</v>
          </cell>
          <cell r="S365">
            <v>8914800857</v>
          </cell>
          <cell r="T365" t="str">
            <v>AHO</v>
          </cell>
          <cell r="U365">
            <v>601003693</v>
          </cell>
        </row>
        <row r="366">
          <cell r="A366">
            <v>1088269515</v>
          </cell>
          <cell r="B366" t="str">
            <v>LAURA LUCIA ORTIZ CORR</v>
          </cell>
          <cell r="C366" t="str">
            <v>CC</v>
          </cell>
          <cell r="D366">
            <v>1088269515</v>
          </cell>
          <cell r="E366" t="str">
            <v>BANCOLOMBIA</v>
          </cell>
          <cell r="F366" t="str">
            <v>AHO</v>
          </cell>
          <cell r="G366">
            <v>7340235864</v>
          </cell>
          <cell r="H366" t="str">
            <v>18/06/2026</v>
          </cell>
          <cell r="I366" t="str">
            <v>4046733.00</v>
          </cell>
          <cell r="J366">
            <v>12999</v>
          </cell>
          <cell r="K366" t="str">
            <v>Exito en Red</v>
          </cell>
          <cell r="L366" t="str">
            <v/>
          </cell>
          <cell r="M366" t="str">
            <v/>
          </cell>
          <cell r="N366">
            <v>4</v>
          </cell>
          <cell r="O366" t="str">
            <v>PAGO</v>
          </cell>
          <cell r="P366" t="str">
            <v>SALUD</v>
          </cell>
          <cell r="Q366" t="str">
            <v>Enviado</v>
          </cell>
          <cell r="R366" t="str">
            <v>DEPARTAMENTO DE RISARALDA,</v>
          </cell>
          <cell r="S366">
            <v>8914800857</v>
          </cell>
          <cell r="T366" t="str">
            <v>AHO</v>
          </cell>
          <cell r="U366">
            <v>601003693</v>
          </cell>
        </row>
        <row r="367">
          <cell r="A367">
            <v>8914129882</v>
          </cell>
          <cell r="B367" t="str">
            <v>FONDO DE EMPLEADOS DE</v>
          </cell>
          <cell r="C367" t="str">
            <v>NIT</v>
          </cell>
          <cell r="D367">
            <v>8914129882</v>
          </cell>
          <cell r="E367" t="str">
            <v>BANCO CAJA SOCIAL</v>
          </cell>
          <cell r="F367" t="str">
            <v>CTE</v>
          </cell>
          <cell r="G367">
            <v>21003747172</v>
          </cell>
          <cell r="H367" t="str">
            <v>18/06/2026</v>
          </cell>
          <cell r="I367" t="str">
            <v>2000000.00</v>
          </cell>
          <cell r="J367">
            <v>13228</v>
          </cell>
          <cell r="K367" t="str">
            <v>Exito en Red</v>
          </cell>
          <cell r="L367" t="str">
            <v/>
          </cell>
          <cell r="M367" t="str">
            <v/>
          </cell>
          <cell r="N367">
            <v>4</v>
          </cell>
          <cell r="O367" t="str">
            <v>PAGO</v>
          </cell>
          <cell r="P367" t="str">
            <v>SALUD</v>
          </cell>
          <cell r="Q367" t="str">
            <v>Enviado</v>
          </cell>
          <cell r="R367" t="str">
            <v>DEPARTAMENTO DE RISARALDA,</v>
          </cell>
          <cell r="S367">
            <v>8914800857</v>
          </cell>
          <cell r="T367" t="str">
            <v>AHO</v>
          </cell>
          <cell r="U367">
            <v>601003693</v>
          </cell>
        </row>
        <row r="368">
          <cell r="A368">
            <v>18599281</v>
          </cell>
          <cell r="B368" t="str">
            <v>EDISON JARAMILLO MARTI</v>
          </cell>
          <cell r="C368" t="str">
            <v>CC</v>
          </cell>
          <cell r="D368">
            <v>18599281</v>
          </cell>
          <cell r="E368" t="str">
            <v>DAVIVIENDA</v>
          </cell>
          <cell r="F368" t="str">
            <v>AHO</v>
          </cell>
          <cell r="G368">
            <v>127570014903</v>
          </cell>
          <cell r="H368" t="str">
            <v>18/06/2026</v>
          </cell>
          <cell r="I368" t="str">
            <v>2110034.00</v>
          </cell>
          <cell r="J368">
            <v>13105</v>
          </cell>
          <cell r="K368" t="str">
            <v>Exito en Red</v>
          </cell>
          <cell r="L368" t="str">
            <v/>
          </cell>
          <cell r="M368" t="str">
            <v/>
          </cell>
          <cell r="N368">
            <v>4</v>
          </cell>
          <cell r="O368" t="str">
            <v>PAGO</v>
          </cell>
          <cell r="P368" t="str">
            <v>SALUD</v>
          </cell>
          <cell r="Q368" t="str">
            <v>Enviado</v>
          </cell>
          <cell r="R368" t="str">
            <v>DEPARTAMENTO DE RISARALDA,</v>
          </cell>
          <cell r="S368">
            <v>8914800857</v>
          </cell>
          <cell r="T368" t="str">
            <v>AHO</v>
          </cell>
          <cell r="U368">
            <v>601003693</v>
          </cell>
        </row>
        <row r="369">
          <cell r="A369">
            <v>8914800857</v>
          </cell>
          <cell r="B369" t="str">
            <v>DEPARTAMENTO DE RISARA</v>
          </cell>
          <cell r="C369" t="str">
            <v>NIT</v>
          </cell>
          <cell r="D369">
            <v>8914800857</v>
          </cell>
          <cell r="E369" t="str">
            <v>BANCO DE OCCIDENTE</v>
          </cell>
          <cell r="F369" t="str">
            <v>CTE</v>
          </cell>
          <cell r="G369">
            <v>33488461</v>
          </cell>
          <cell r="H369" t="str">
            <v>18/06/2026</v>
          </cell>
          <cell r="I369" t="str">
            <v>557400.00</v>
          </cell>
          <cell r="J369">
            <v>13105</v>
          </cell>
          <cell r="K369" t="str">
            <v>Exito en Red</v>
          </cell>
          <cell r="L369" t="str">
            <v/>
          </cell>
          <cell r="M369" t="str">
            <v/>
          </cell>
          <cell r="N369">
            <v>4</v>
          </cell>
          <cell r="O369" t="str">
            <v>PAGO</v>
          </cell>
          <cell r="P369" t="str">
            <v>SALUD</v>
          </cell>
          <cell r="Q369" t="str">
            <v>Enviado</v>
          </cell>
          <cell r="R369" t="str">
            <v>DEPARTAMENTO DE RISARALDA,</v>
          </cell>
          <cell r="S369">
            <v>8914800857</v>
          </cell>
          <cell r="T369" t="str">
            <v>AHO</v>
          </cell>
          <cell r="U369">
            <v>601003693</v>
          </cell>
        </row>
        <row r="370">
          <cell r="A370">
            <v>8914129882</v>
          </cell>
          <cell r="B370" t="str">
            <v>FONDO DE EMPLEADOS DE</v>
          </cell>
          <cell r="C370" t="str">
            <v>NIT</v>
          </cell>
          <cell r="D370">
            <v>8914129882</v>
          </cell>
          <cell r="E370" t="str">
            <v>BANCO CAJA SOCIAL</v>
          </cell>
          <cell r="F370" t="str">
            <v>CTE</v>
          </cell>
          <cell r="G370">
            <v>21003747172</v>
          </cell>
          <cell r="H370" t="str">
            <v>18/06/2026</v>
          </cell>
          <cell r="I370" t="str">
            <v>1041566.00</v>
          </cell>
          <cell r="J370">
            <v>13105</v>
          </cell>
          <cell r="K370" t="str">
            <v>Exito en Red</v>
          </cell>
          <cell r="L370" t="str">
            <v/>
          </cell>
          <cell r="M370" t="str">
            <v/>
          </cell>
          <cell r="N370">
            <v>4</v>
          </cell>
          <cell r="O370" t="str">
            <v>PAGO</v>
          </cell>
          <cell r="P370" t="str">
            <v>SALUD</v>
          </cell>
          <cell r="Q370" t="str">
            <v>Enviado</v>
          </cell>
          <cell r="R370" t="str">
            <v>DEPARTAMENTO DE RISARALDA,</v>
          </cell>
          <cell r="S370">
            <v>8914800857</v>
          </cell>
          <cell r="T370" t="str">
            <v>AHO</v>
          </cell>
          <cell r="U370">
            <v>601003693</v>
          </cell>
        </row>
        <row r="371">
          <cell r="A371">
            <v>8914800857</v>
          </cell>
          <cell r="B371" t="str">
            <v>DEPARTAMENTO DE RISARA</v>
          </cell>
          <cell r="C371" t="str">
            <v>NIT</v>
          </cell>
          <cell r="D371">
            <v>8914800857</v>
          </cell>
          <cell r="E371" t="str">
            <v>BANCO DE OCCIDENTE</v>
          </cell>
          <cell r="F371" t="str">
            <v>CTE</v>
          </cell>
          <cell r="G371">
            <v>33488461</v>
          </cell>
          <cell r="H371" t="str">
            <v>18/06/2026</v>
          </cell>
          <cell r="I371" t="str">
            <v>1779776.00</v>
          </cell>
          <cell r="J371">
            <v>13170</v>
          </cell>
          <cell r="K371" t="str">
            <v>Exito en Red</v>
          </cell>
          <cell r="L371" t="str">
            <v/>
          </cell>
          <cell r="M371" t="str">
            <v/>
          </cell>
          <cell r="N371">
            <v>4</v>
          </cell>
          <cell r="O371" t="str">
            <v>PAGO</v>
          </cell>
          <cell r="P371" t="str">
            <v>SALUD</v>
          </cell>
          <cell r="Q371" t="str">
            <v>Enviado</v>
          </cell>
          <cell r="R371" t="str">
            <v>DEPARTAMENTO DE RISARALDA,</v>
          </cell>
          <cell r="S371">
            <v>8914800857</v>
          </cell>
          <cell r="T371" t="str">
            <v>AHO</v>
          </cell>
          <cell r="U371">
            <v>601003693</v>
          </cell>
        </row>
        <row r="372">
          <cell r="A372">
            <v>30407818</v>
          </cell>
          <cell r="B372" t="str">
            <v>VERONICA ALEJANDRA GIR</v>
          </cell>
          <cell r="C372" t="str">
            <v>CC</v>
          </cell>
          <cell r="D372">
            <v>30407818</v>
          </cell>
          <cell r="E372" t="str">
            <v>BANCOLOMBIA</v>
          </cell>
          <cell r="F372" t="str">
            <v>AHO</v>
          </cell>
          <cell r="G372">
            <v>90683778183</v>
          </cell>
          <cell r="H372" t="str">
            <v>18/06/2026</v>
          </cell>
          <cell r="I372" t="str">
            <v>0.00</v>
          </cell>
          <cell r="J372" t="str">
            <v>null</v>
          </cell>
          <cell r="K372" t="str">
            <v>Exito en Red</v>
          </cell>
          <cell r="L372" t="str">
            <v/>
          </cell>
          <cell r="M372" t="str">
            <v/>
          </cell>
          <cell r="N372">
            <v>4</v>
          </cell>
          <cell r="O372" t="str">
            <v>PAGO</v>
          </cell>
          <cell r="P372" t="str">
            <v>SALUD</v>
          </cell>
          <cell r="Q372" t="str">
            <v>Enviado</v>
          </cell>
          <cell r="R372" t="str">
            <v>DEPARTAMENTO DE RISARALDA,</v>
          </cell>
          <cell r="S372">
            <v>8914800857</v>
          </cell>
          <cell r="T372" t="str">
            <v>null</v>
          </cell>
          <cell r="U372" t="str">
            <v>null</v>
          </cell>
        </row>
        <row r="373">
          <cell r="A373">
            <v>82360286</v>
          </cell>
          <cell r="B373" t="str">
            <v>LUIS OCTAVIO MURILLO C</v>
          </cell>
          <cell r="C373" t="str">
            <v>CC</v>
          </cell>
          <cell r="D373">
            <v>82360286</v>
          </cell>
          <cell r="E373" t="str">
            <v>BANCO CAJA SOCIAL</v>
          </cell>
          <cell r="F373" t="str">
            <v>AHO</v>
          </cell>
          <cell r="G373">
            <v>24103144588</v>
          </cell>
          <cell r="H373" t="str">
            <v>18/06/2026</v>
          </cell>
          <cell r="I373" t="str">
            <v>5808000.00</v>
          </cell>
          <cell r="J373" t="str">
            <v>ABONO EN CUENTA</v>
          </cell>
          <cell r="K373" t="str">
            <v>Exito en Red</v>
          </cell>
          <cell r="L373" t="str">
            <v/>
          </cell>
          <cell r="M373" t="str">
            <v/>
          </cell>
          <cell r="N373">
            <v>5</v>
          </cell>
          <cell r="O373" t="str">
            <v>PAGO</v>
          </cell>
          <cell r="P373" t="str">
            <v>SALUD</v>
          </cell>
          <cell r="Q373" t="str">
            <v>Enviado</v>
          </cell>
          <cell r="R373" t="str">
            <v>DEPARTAMENTO DE RISARALDA,</v>
          </cell>
          <cell r="S373">
            <v>8914800857</v>
          </cell>
          <cell r="T373" t="str">
            <v>AHO</v>
          </cell>
          <cell r="U373">
            <v>601003693</v>
          </cell>
        </row>
        <row r="374">
          <cell r="A374">
            <v>1088328337</v>
          </cell>
          <cell r="B374" t="str">
            <v>LUISA LEANDRA JARAMILL</v>
          </cell>
          <cell r="C374" t="str">
            <v>CC</v>
          </cell>
          <cell r="D374">
            <v>1088328337</v>
          </cell>
          <cell r="E374" t="str">
            <v>BANCOLOMBIA</v>
          </cell>
          <cell r="F374" t="str">
            <v>AHO</v>
          </cell>
          <cell r="G374">
            <v>91268363993</v>
          </cell>
          <cell r="H374" t="str">
            <v>18/06/2026</v>
          </cell>
          <cell r="I374" t="str">
            <v>3244000.00</v>
          </cell>
          <cell r="J374" t="str">
            <v>ABONO EN CUENTA</v>
          </cell>
          <cell r="K374" t="str">
            <v>Exito en Red</v>
          </cell>
          <cell r="L374" t="str">
            <v/>
          </cell>
          <cell r="M374" t="str">
            <v/>
          </cell>
          <cell r="N374">
            <v>5</v>
          </cell>
          <cell r="O374" t="str">
            <v>PAGO</v>
          </cell>
          <cell r="P374" t="str">
            <v>SALUD</v>
          </cell>
          <cell r="Q374" t="str">
            <v>Enviado</v>
          </cell>
          <cell r="R374" t="str">
            <v>DEPARTAMENTO DE RISARALDA,</v>
          </cell>
          <cell r="S374">
            <v>8914800857</v>
          </cell>
          <cell r="T374" t="str">
            <v>AHO</v>
          </cell>
          <cell r="U374">
            <v>601003693</v>
          </cell>
        </row>
        <row r="375">
          <cell r="A375">
            <v>1087995857</v>
          </cell>
          <cell r="B375" t="str">
            <v>ANA VIVIANA ACOSTA VIL</v>
          </cell>
          <cell r="C375" t="str">
            <v>CC</v>
          </cell>
          <cell r="D375">
            <v>1087995857</v>
          </cell>
          <cell r="E375" t="str">
            <v>DAVIVIENDA</v>
          </cell>
          <cell r="F375" t="str">
            <v>AHO</v>
          </cell>
          <cell r="G375">
            <v>488424237359</v>
          </cell>
          <cell r="H375" t="str">
            <v>18/06/2026</v>
          </cell>
          <cell r="I375" t="str">
            <v>1963144.00</v>
          </cell>
          <cell r="J375" t="str">
            <v>ABONO EN CUENTA</v>
          </cell>
          <cell r="K375" t="str">
            <v>Exito en Red</v>
          </cell>
          <cell r="L375" t="str">
            <v/>
          </cell>
          <cell r="M375" t="str">
            <v/>
          </cell>
          <cell r="N375">
            <v>5</v>
          </cell>
          <cell r="O375" t="str">
            <v>PAGO</v>
          </cell>
          <cell r="P375" t="str">
            <v>SALUD</v>
          </cell>
          <cell r="Q375" t="str">
            <v>Enviado</v>
          </cell>
          <cell r="R375" t="str">
            <v>DEPARTAMENTO DE RISARALDA,</v>
          </cell>
          <cell r="S375">
            <v>8914800857</v>
          </cell>
          <cell r="T375" t="str">
            <v>AHO</v>
          </cell>
          <cell r="U375">
            <v>601003693</v>
          </cell>
        </row>
        <row r="376">
          <cell r="A376">
            <v>1093533699</v>
          </cell>
          <cell r="B376" t="str">
            <v>RODRIGO BOTUMA QUERAGA</v>
          </cell>
          <cell r="C376" t="str">
            <v>CC</v>
          </cell>
          <cell r="D376">
            <v>1093533699</v>
          </cell>
          <cell r="E376" t="str">
            <v>BANCOLOMBIA</v>
          </cell>
          <cell r="F376" t="str">
            <v>AHO</v>
          </cell>
          <cell r="G376">
            <v>85173981738</v>
          </cell>
          <cell r="H376" t="str">
            <v>18/06/2026</v>
          </cell>
          <cell r="I376" t="str">
            <v>3226000.00</v>
          </cell>
          <cell r="J376" t="str">
            <v>ABONO EN CUENTA</v>
          </cell>
          <cell r="K376" t="str">
            <v>Exito en Red</v>
          </cell>
          <cell r="L376" t="str">
            <v/>
          </cell>
          <cell r="M376" t="str">
            <v/>
          </cell>
          <cell r="N376">
            <v>5</v>
          </cell>
          <cell r="O376" t="str">
            <v>PAGO</v>
          </cell>
          <cell r="P376" t="str">
            <v>SALUD</v>
          </cell>
          <cell r="Q376" t="str">
            <v>Enviado</v>
          </cell>
          <cell r="R376" t="str">
            <v>DEPARTAMENTO DE RISARALDA,</v>
          </cell>
          <cell r="S376">
            <v>8914800857</v>
          </cell>
          <cell r="T376" t="str">
            <v>AHO</v>
          </cell>
          <cell r="U376">
            <v>601003693</v>
          </cell>
        </row>
        <row r="377">
          <cell r="A377">
            <v>8160037610</v>
          </cell>
          <cell r="B377" t="str">
            <v>SEIS NEGOCIOS SAS</v>
          </cell>
          <cell r="C377" t="str">
            <v>NIT</v>
          </cell>
          <cell r="D377">
            <v>8160037610</v>
          </cell>
          <cell r="E377" t="str">
            <v>DAVIbank S.A</v>
          </cell>
          <cell r="F377" t="str">
            <v>CTE</v>
          </cell>
          <cell r="G377">
            <v>5801003887</v>
          </cell>
          <cell r="H377" t="str">
            <v>18/06/2026</v>
          </cell>
          <cell r="I377" t="str">
            <v>276125.00</v>
          </cell>
          <cell r="J377" t="str">
            <v>ABONO EN CUENTA</v>
          </cell>
          <cell r="K377" t="str">
            <v>Exito en Red</v>
          </cell>
          <cell r="L377" t="str">
            <v/>
          </cell>
          <cell r="M377" t="str">
            <v/>
          </cell>
          <cell r="N377">
            <v>5</v>
          </cell>
          <cell r="O377" t="str">
            <v>PAGO</v>
          </cell>
          <cell r="P377" t="str">
            <v>SALUD</v>
          </cell>
          <cell r="Q377" t="str">
            <v>Enviado</v>
          </cell>
          <cell r="R377" t="str">
            <v>DEPARTAMENTO DE RISARALDA,</v>
          </cell>
          <cell r="S377">
            <v>8914800857</v>
          </cell>
          <cell r="T377" t="str">
            <v>AHO</v>
          </cell>
          <cell r="U377">
            <v>601003693</v>
          </cell>
        </row>
        <row r="378">
          <cell r="A378">
            <v>8914129882</v>
          </cell>
          <cell r="B378" t="str">
            <v>FONDO DE EMPLEADOS DE</v>
          </cell>
          <cell r="C378" t="str">
            <v>NIT</v>
          </cell>
          <cell r="D378">
            <v>8914129882</v>
          </cell>
          <cell r="E378" t="str">
            <v>BANCO CAJA SOCIAL</v>
          </cell>
          <cell r="F378" t="str">
            <v>CTE</v>
          </cell>
          <cell r="G378">
            <v>21003747172</v>
          </cell>
          <cell r="H378" t="str">
            <v>18/06/2026</v>
          </cell>
          <cell r="I378" t="str">
            <v>1271731.00</v>
          </cell>
          <cell r="J378" t="str">
            <v>ABONO EN CUENTA</v>
          </cell>
          <cell r="K378" t="str">
            <v>Exito en Red</v>
          </cell>
          <cell r="L378" t="str">
            <v/>
          </cell>
          <cell r="M378" t="str">
            <v/>
          </cell>
          <cell r="N378">
            <v>5</v>
          </cell>
          <cell r="O378" t="str">
            <v>PAGO</v>
          </cell>
          <cell r="P378" t="str">
            <v>SALUD</v>
          </cell>
          <cell r="Q378" t="str">
            <v>Enviado</v>
          </cell>
          <cell r="R378" t="str">
            <v>DEPARTAMENTO DE RISARALDA,</v>
          </cell>
          <cell r="S378">
            <v>8914800857</v>
          </cell>
          <cell r="T378" t="str">
            <v>AHO</v>
          </cell>
          <cell r="U378">
            <v>601003693</v>
          </cell>
        </row>
        <row r="379">
          <cell r="A379">
            <v>10134826</v>
          </cell>
          <cell r="B379" t="str">
            <v>JOSE HUMBERTO RESTREPO</v>
          </cell>
          <cell r="C379" t="str">
            <v>CC</v>
          </cell>
          <cell r="D379">
            <v>10134826</v>
          </cell>
          <cell r="E379" t="str">
            <v>DAVIbank S.A</v>
          </cell>
          <cell r="F379" t="str">
            <v>AHO</v>
          </cell>
          <cell r="G379">
            <v>702011629</v>
          </cell>
          <cell r="H379" t="str">
            <v>18/06/2026</v>
          </cell>
          <cell r="I379" t="str">
            <v>4124000.00</v>
          </cell>
          <cell r="J379" t="str">
            <v>ABONO EN CUENTA</v>
          </cell>
          <cell r="K379" t="str">
            <v>Exito en Red</v>
          </cell>
          <cell r="L379" t="str">
            <v/>
          </cell>
          <cell r="M379" t="str">
            <v/>
          </cell>
          <cell r="N379">
            <v>5</v>
          </cell>
          <cell r="O379" t="str">
            <v>PAGO</v>
          </cell>
          <cell r="P379" t="str">
            <v>SALUD</v>
          </cell>
          <cell r="Q379" t="str">
            <v>Enviado</v>
          </cell>
          <cell r="R379" t="str">
            <v>DEPARTAMENTO DE RISARALDA,</v>
          </cell>
          <cell r="S379">
            <v>8914800857</v>
          </cell>
          <cell r="T379" t="str">
            <v>AHO</v>
          </cell>
          <cell r="U379">
            <v>601003693</v>
          </cell>
        </row>
        <row r="380">
          <cell r="A380">
            <v>18598710</v>
          </cell>
          <cell r="B380" t="str">
            <v>ALEJANDRO DUQUE MARTIN</v>
          </cell>
          <cell r="C380" t="str">
            <v>CC</v>
          </cell>
          <cell r="D380">
            <v>18598710</v>
          </cell>
          <cell r="E380" t="str">
            <v>BANCOLOMBIA</v>
          </cell>
          <cell r="F380" t="str">
            <v>AHO</v>
          </cell>
          <cell r="G380">
            <v>74447788628</v>
          </cell>
          <cell r="H380" t="str">
            <v>18/06/2026</v>
          </cell>
          <cell r="I380" t="str">
            <v>3244000.00</v>
          </cell>
          <cell r="J380" t="str">
            <v>ABONO EN CUENTA</v>
          </cell>
          <cell r="K380" t="str">
            <v>Exito en Red</v>
          </cell>
          <cell r="L380" t="str">
            <v/>
          </cell>
          <cell r="M380" t="str">
            <v/>
          </cell>
          <cell r="N380">
            <v>5</v>
          </cell>
          <cell r="O380" t="str">
            <v>PAGO</v>
          </cell>
          <cell r="P380" t="str">
            <v>SALUD</v>
          </cell>
          <cell r="Q380" t="str">
            <v>Enviado</v>
          </cell>
          <cell r="R380" t="str">
            <v>DEPARTAMENTO DE RISARALDA,</v>
          </cell>
          <cell r="S380">
            <v>8914800857</v>
          </cell>
          <cell r="T380" t="str">
            <v>AHO</v>
          </cell>
          <cell r="U380">
            <v>601003693</v>
          </cell>
        </row>
        <row r="381">
          <cell r="A381">
            <v>52422680</v>
          </cell>
          <cell r="B381" t="str">
            <v>LEON ROSSO GLORIA ALEX</v>
          </cell>
          <cell r="C381" t="str">
            <v>CC</v>
          </cell>
          <cell r="D381">
            <v>52422680</v>
          </cell>
          <cell r="E381" t="str">
            <v>DAVIVIENDA</v>
          </cell>
          <cell r="F381" t="str">
            <v>AHO</v>
          </cell>
          <cell r="G381">
            <v>176370040022</v>
          </cell>
          <cell r="H381" t="str">
            <v>18/06/2026</v>
          </cell>
          <cell r="I381" t="str">
            <v>2359902.00</v>
          </cell>
          <cell r="J381" t="str">
            <v>ABONO EN CUENTA</v>
          </cell>
          <cell r="K381" t="str">
            <v>Exito en Red</v>
          </cell>
          <cell r="L381" t="str">
            <v/>
          </cell>
          <cell r="M381" t="str">
            <v/>
          </cell>
          <cell r="N381">
            <v>5</v>
          </cell>
          <cell r="O381" t="str">
            <v>PAGO</v>
          </cell>
          <cell r="P381" t="str">
            <v>SALUD</v>
          </cell>
          <cell r="Q381" t="str">
            <v>Enviado</v>
          </cell>
          <cell r="R381" t="str">
            <v>DEPARTAMENTO DE RISARALDA,</v>
          </cell>
          <cell r="S381">
            <v>8914800857</v>
          </cell>
          <cell r="T381" t="str">
            <v>AHO</v>
          </cell>
          <cell r="U381">
            <v>601003693</v>
          </cell>
        </row>
        <row r="382">
          <cell r="A382">
            <v>1090076395</v>
          </cell>
          <cell r="B382" t="str">
            <v>VELEZ GOMEZ DEISSY JOH</v>
          </cell>
          <cell r="C382" t="str">
            <v>CC</v>
          </cell>
          <cell r="D382">
            <v>1090076395</v>
          </cell>
          <cell r="E382" t="str">
            <v>DAVIVIENDA</v>
          </cell>
          <cell r="F382" t="str">
            <v>AHO</v>
          </cell>
          <cell r="G382">
            <v>127070100053</v>
          </cell>
          <cell r="H382" t="str">
            <v>18/06/2026</v>
          </cell>
          <cell r="I382" t="str">
            <v>2820770.00</v>
          </cell>
          <cell r="J382" t="str">
            <v>ABONO EN CUENTA</v>
          </cell>
          <cell r="K382" t="str">
            <v>Exito en Red</v>
          </cell>
          <cell r="L382" t="str">
            <v/>
          </cell>
          <cell r="M382" t="str">
            <v/>
          </cell>
          <cell r="N382">
            <v>5</v>
          </cell>
          <cell r="O382" t="str">
            <v>PAGO</v>
          </cell>
          <cell r="P382" t="str">
            <v>SALUD</v>
          </cell>
          <cell r="Q382" t="str">
            <v>Enviado</v>
          </cell>
          <cell r="R382" t="str">
            <v>DEPARTAMENTO DE RISARALDA,</v>
          </cell>
          <cell r="S382">
            <v>8914800857</v>
          </cell>
          <cell r="T382" t="str">
            <v>AHO</v>
          </cell>
          <cell r="U382">
            <v>601003693</v>
          </cell>
        </row>
        <row r="383">
          <cell r="A383">
            <v>42159580</v>
          </cell>
          <cell r="B383" t="str">
            <v>MARIA LUCELLY CASTA ED</v>
          </cell>
          <cell r="C383" t="str">
            <v>CC</v>
          </cell>
          <cell r="D383">
            <v>42159580</v>
          </cell>
          <cell r="E383" t="str">
            <v>BANCOLOMBIA</v>
          </cell>
          <cell r="F383" t="str">
            <v>AHO</v>
          </cell>
          <cell r="G383">
            <v>85124909134</v>
          </cell>
          <cell r="H383" t="str">
            <v>18/06/2026</v>
          </cell>
          <cell r="I383" t="str">
            <v>2928000.00</v>
          </cell>
          <cell r="J383" t="str">
            <v>ABONO EN CUENTA</v>
          </cell>
          <cell r="K383" t="str">
            <v>Exito en Red</v>
          </cell>
          <cell r="L383" t="str">
            <v/>
          </cell>
          <cell r="M383" t="str">
            <v/>
          </cell>
          <cell r="N383">
            <v>5</v>
          </cell>
          <cell r="O383" t="str">
            <v>PAGO</v>
          </cell>
          <cell r="P383" t="str">
            <v>SALUD</v>
          </cell>
          <cell r="Q383" t="str">
            <v>Enviado</v>
          </cell>
          <cell r="R383" t="str">
            <v>DEPARTAMENTO DE RISARALDA,</v>
          </cell>
          <cell r="S383">
            <v>8914800857</v>
          </cell>
          <cell r="T383" t="str">
            <v>AHO</v>
          </cell>
          <cell r="U383">
            <v>601003693</v>
          </cell>
        </row>
        <row r="384">
          <cell r="A384">
            <v>10767936</v>
          </cell>
          <cell r="B384" t="str">
            <v>RODRIGO VARGAS MONTOYA</v>
          </cell>
          <cell r="C384" t="str">
            <v>CC</v>
          </cell>
          <cell r="D384">
            <v>10767936</v>
          </cell>
          <cell r="E384" t="str">
            <v>BANCOLOMBIA</v>
          </cell>
          <cell r="F384" t="str">
            <v>AHO</v>
          </cell>
          <cell r="G384">
            <v>66100000485</v>
          </cell>
          <cell r="H384" t="str">
            <v>18/06/2026</v>
          </cell>
          <cell r="I384" t="str">
            <v>2928000.00</v>
          </cell>
          <cell r="J384" t="str">
            <v>ABONO EN CUENTA</v>
          </cell>
          <cell r="K384" t="str">
            <v>Exito en Red</v>
          </cell>
          <cell r="L384" t="str">
            <v/>
          </cell>
          <cell r="M384" t="str">
            <v/>
          </cell>
          <cell r="N384">
            <v>5</v>
          </cell>
          <cell r="O384" t="str">
            <v>PAGO</v>
          </cell>
          <cell r="P384" t="str">
            <v>SALUD</v>
          </cell>
          <cell r="Q384" t="str">
            <v>Enviado</v>
          </cell>
          <cell r="R384" t="str">
            <v>DEPARTAMENTO DE RISARALDA,</v>
          </cell>
          <cell r="S384">
            <v>8914800857</v>
          </cell>
          <cell r="T384" t="str">
            <v>AHO</v>
          </cell>
          <cell r="U384">
            <v>601003693</v>
          </cell>
        </row>
        <row r="385">
          <cell r="A385">
            <v>1033342375</v>
          </cell>
          <cell r="B385" t="str">
            <v>DANIELA HERNANDEZ ROJA</v>
          </cell>
          <cell r="C385" t="str">
            <v>CC</v>
          </cell>
          <cell r="D385">
            <v>1033342375</v>
          </cell>
          <cell r="E385" t="str">
            <v>DAVIVIENDA</v>
          </cell>
          <cell r="F385" t="str">
            <v>AHO</v>
          </cell>
          <cell r="G385">
            <v>488472535415</v>
          </cell>
          <cell r="H385" t="str">
            <v>19/06/2026</v>
          </cell>
          <cell r="I385" t="str">
            <v>1750905.00</v>
          </cell>
          <cell r="J385" t="str">
            <v>ABONO EN CUENTA</v>
          </cell>
          <cell r="K385" t="str">
            <v>Exito en Red</v>
          </cell>
          <cell r="L385" t="str">
            <v/>
          </cell>
          <cell r="M385" t="str">
            <v/>
          </cell>
          <cell r="N385">
            <v>4</v>
          </cell>
          <cell r="O385" t="str">
            <v>PAGO</v>
          </cell>
          <cell r="P385" t="str">
            <v>SALUD</v>
          </cell>
          <cell r="Q385" t="str">
            <v>Enviado</v>
          </cell>
          <cell r="R385" t="str">
            <v>DEPARTAMENTO DE RISARALDA,</v>
          </cell>
          <cell r="S385">
            <v>8914800857</v>
          </cell>
          <cell r="T385" t="str">
            <v>AHO</v>
          </cell>
          <cell r="U385">
            <v>601003693</v>
          </cell>
        </row>
        <row r="386">
          <cell r="A386">
            <v>4379316</v>
          </cell>
          <cell r="B386" t="str">
            <v>GUSTAVO DE JESUS RAMIR</v>
          </cell>
          <cell r="C386" t="str">
            <v>CC</v>
          </cell>
          <cell r="D386">
            <v>4379316</v>
          </cell>
          <cell r="E386" t="str">
            <v>DAVIVIENDA</v>
          </cell>
          <cell r="F386" t="str">
            <v>AHO</v>
          </cell>
          <cell r="G386">
            <v>126670075319</v>
          </cell>
          <cell r="H386" t="str">
            <v>19/06/2026</v>
          </cell>
          <cell r="I386" t="str">
            <v>4990000.00</v>
          </cell>
          <cell r="J386" t="str">
            <v>ABONO EN CUENTA</v>
          </cell>
          <cell r="K386" t="str">
            <v>Exito en Red</v>
          </cell>
          <cell r="L386" t="str">
            <v/>
          </cell>
          <cell r="M386" t="str">
            <v/>
          </cell>
          <cell r="N386">
            <v>4</v>
          </cell>
          <cell r="O386" t="str">
            <v>PAGO</v>
          </cell>
          <cell r="P386" t="str">
            <v>SALUD</v>
          </cell>
          <cell r="Q386" t="str">
            <v>Enviado</v>
          </cell>
          <cell r="R386" t="str">
            <v>DEPARTAMENTO DE RISARALDA,</v>
          </cell>
          <cell r="S386">
            <v>8914800857</v>
          </cell>
          <cell r="T386" t="str">
            <v>AHO</v>
          </cell>
          <cell r="U386">
            <v>601003693</v>
          </cell>
        </row>
        <row r="387">
          <cell r="A387">
            <v>7548295</v>
          </cell>
          <cell r="B387" t="str">
            <v>ALEXANDER RAMIREZ GIRA</v>
          </cell>
          <cell r="C387" t="str">
            <v>CC</v>
          </cell>
          <cell r="D387">
            <v>7548295</v>
          </cell>
          <cell r="E387" t="str">
            <v>DAVIbank S.A</v>
          </cell>
          <cell r="F387" t="str">
            <v>AHO</v>
          </cell>
          <cell r="G387">
            <v>5782068727</v>
          </cell>
          <cell r="H387" t="str">
            <v>19/06/2026</v>
          </cell>
          <cell r="I387" t="str">
            <v>3709000.00</v>
          </cell>
          <cell r="J387" t="str">
            <v>ABONO EN CUENTA</v>
          </cell>
          <cell r="K387" t="str">
            <v>Exito en Red</v>
          </cell>
          <cell r="L387" t="str">
            <v/>
          </cell>
          <cell r="M387" t="str">
            <v/>
          </cell>
          <cell r="N387">
            <v>4</v>
          </cell>
          <cell r="O387" t="str">
            <v>PAGO</v>
          </cell>
          <cell r="P387" t="str">
            <v>SALUD</v>
          </cell>
          <cell r="Q387" t="str">
            <v>Enviado</v>
          </cell>
          <cell r="R387" t="str">
            <v>DEPARTAMENTO DE RISARALDA,</v>
          </cell>
          <cell r="S387">
            <v>8914800857</v>
          </cell>
          <cell r="T387" t="str">
            <v>AHO</v>
          </cell>
          <cell r="U387">
            <v>601003693</v>
          </cell>
        </row>
        <row r="388">
          <cell r="A388">
            <v>1088302408</v>
          </cell>
          <cell r="B388" t="str">
            <v>JHON CARLOS GOMEZ CALD</v>
          </cell>
          <cell r="C388" t="str">
            <v>CC</v>
          </cell>
          <cell r="D388">
            <v>1088302408</v>
          </cell>
          <cell r="E388" t="str">
            <v>BANCOLOMBIA</v>
          </cell>
          <cell r="F388" t="str">
            <v>AHO</v>
          </cell>
          <cell r="G388">
            <v>72553286353</v>
          </cell>
          <cell r="H388" t="str">
            <v>19/06/2026</v>
          </cell>
          <cell r="I388" t="str">
            <v>4124000.00</v>
          </cell>
          <cell r="J388" t="str">
            <v>ABONO EN CUENTA</v>
          </cell>
          <cell r="K388" t="str">
            <v>Exito en Red</v>
          </cell>
          <cell r="L388" t="str">
            <v/>
          </cell>
          <cell r="M388" t="str">
            <v/>
          </cell>
          <cell r="N388">
            <v>4</v>
          </cell>
          <cell r="O388" t="str">
            <v>PAGO</v>
          </cell>
          <cell r="P388" t="str">
            <v>SALUD</v>
          </cell>
          <cell r="Q388" t="str">
            <v>Enviado</v>
          </cell>
          <cell r="R388" t="str">
            <v>DEPARTAMENTO DE RISARALDA,</v>
          </cell>
          <cell r="S388">
            <v>8914800857</v>
          </cell>
          <cell r="T388" t="str">
            <v>AHO</v>
          </cell>
          <cell r="U388">
            <v>601003693</v>
          </cell>
        </row>
        <row r="389">
          <cell r="A389">
            <v>42132602</v>
          </cell>
          <cell r="B389" t="str">
            <v>TERESITA DE JESUS MOSQ</v>
          </cell>
          <cell r="C389" t="str">
            <v>CC</v>
          </cell>
          <cell r="D389">
            <v>42132602</v>
          </cell>
          <cell r="E389" t="str">
            <v>BANCOLOMBIA</v>
          </cell>
          <cell r="F389" t="str">
            <v>AHO</v>
          </cell>
          <cell r="G389">
            <v>75688744482</v>
          </cell>
          <cell r="H389" t="str">
            <v>19/06/2026</v>
          </cell>
          <cell r="I389" t="str">
            <v>4124000.00</v>
          </cell>
          <cell r="J389" t="str">
            <v>ABONO EN CUENTA</v>
          </cell>
          <cell r="K389" t="str">
            <v>Exito en Red</v>
          </cell>
          <cell r="L389" t="str">
            <v/>
          </cell>
          <cell r="M389" t="str">
            <v/>
          </cell>
          <cell r="N389">
            <v>4</v>
          </cell>
          <cell r="O389" t="str">
            <v>PAGO</v>
          </cell>
          <cell r="P389" t="str">
            <v>SALUD</v>
          </cell>
          <cell r="Q389" t="str">
            <v>Enviado</v>
          </cell>
          <cell r="R389" t="str">
            <v>DEPARTAMENTO DE RISARALDA,</v>
          </cell>
          <cell r="S389">
            <v>8914800857</v>
          </cell>
          <cell r="T389" t="str">
            <v>AHO</v>
          </cell>
          <cell r="U389">
            <v>601003693</v>
          </cell>
        </row>
        <row r="390">
          <cell r="A390">
            <v>1088314296</v>
          </cell>
          <cell r="B390" t="str">
            <v>PAULA ANDREA GRAJALES</v>
          </cell>
          <cell r="C390" t="str">
            <v>CC</v>
          </cell>
          <cell r="D390">
            <v>1088314296</v>
          </cell>
          <cell r="E390" t="str">
            <v>BANCOLOMBIA</v>
          </cell>
          <cell r="F390" t="str">
            <v>AHO</v>
          </cell>
          <cell r="G390">
            <v>72533563202</v>
          </cell>
          <cell r="H390" t="str">
            <v>19/06/2026</v>
          </cell>
          <cell r="I390" t="str">
            <v>5808000.00</v>
          </cell>
          <cell r="J390" t="str">
            <v>ABONO EN CUENTA</v>
          </cell>
          <cell r="K390" t="str">
            <v>Exito en Red</v>
          </cell>
          <cell r="L390" t="str">
            <v/>
          </cell>
          <cell r="M390" t="str">
            <v/>
          </cell>
          <cell r="N390">
            <v>4</v>
          </cell>
          <cell r="O390" t="str">
            <v>PAGO</v>
          </cell>
          <cell r="P390" t="str">
            <v>SALUD</v>
          </cell>
          <cell r="Q390" t="str">
            <v>Enviado</v>
          </cell>
          <cell r="R390" t="str">
            <v>DEPARTAMENTO DE RISARALDA,</v>
          </cell>
          <cell r="S390">
            <v>8914800857</v>
          </cell>
          <cell r="T390" t="str">
            <v>AHO</v>
          </cell>
          <cell r="U390">
            <v>601003693</v>
          </cell>
        </row>
        <row r="391">
          <cell r="A391">
            <v>1088257631</v>
          </cell>
          <cell r="B391" t="str">
            <v>ANA MARIA ESTRADA SANC</v>
          </cell>
          <cell r="C391" t="str">
            <v>CC</v>
          </cell>
          <cell r="D391">
            <v>1088257631</v>
          </cell>
          <cell r="E391" t="str">
            <v>BANCOLOMBIA</v>
          </cell>
          <cell r="F391" t="str">
            <v>AHO</v>
          </cell>
          <cell r="G391">
            <v>27014068061</v>
          </cell>
          <cell r="H391" t="str">
            <v>19/06/2026</v>
          </cell>
          <cell r="I391" t="str">
            <v>5521000.00</v>
          </cell>
          <cell r="J391" t="str">
            <v>ABONO EN CUENTA</v>
          </cell>
          <cell r="K391" t="str">
            <v>Exito en Red</v>
          </cell>
          <cell r="L391" t="str">
            <v/>
          </cell>
          <cell r="M391" t="str">
            <v/>
          </cell>
          <cell r="N391">
            <v>4</v>
          </cell>
          <cell r="O391" t="str">
            <v>PAGO</v>
          </cell>
          <cell r="P391" t="str">
            <v>SALUD</v>
          </cell>
          <cell r="Q391" t="str">
            <v>Enviado</v>
          </cell>
          <cell r="R391" t="str">
            <v>DEPARTAMENTO DE RISARALDA,</v>
          </cell>
          <cell r="S391">
            <v>8914800857</v>
          </cell>
          <cell r="T391" t="str">
            <v>AHO</v>
          </cell>
          <cell r="U391">
            <v>601003693</v>
          </cell>
        </row>
        <row r="392">
          <cell r="A392">
            <v>1087492162</v>
          </cell>
          <cell r="B392" t="str">
            <v>JESSENIA CORRALES SANC</v>
          </cell>
          <cell r="C392" t="str">
            <v>CC</v>
          </cell>
          <cell r="D392">
            <v>1087492162</v>
          </cell>
          <cell r="E392" t="str">
            <v>BANCOLOMBIA</v>
          </cell>
          <cell r="F392" t="str">
            <v>AHO</v>
          </cell>
          <cell r="G392">
            <v>91285612123</v>
          </cell>
          <cell r="H392" t="str">
            <v>19/06/2026</v>
          </cell>
          <cell r="I392" t="str">
            <v>3709000.00</v>
          </cell>
          <cell r="J392" t="str">
            <v>ABONO EN CUENTA</v>
          </cell>
          <cell r="K392" t="str">
            <v>Exito en Red</v>
          </cell>
          <cell r="L392" t="str">
            <v/>
          </cell>
          <cell r="M392" t="str">
            <v/>
          </cell>
          <cell r="N392">
            <v>4</v>
          </cell>
          <cell r="O392" t="str">
            <v>PAGO</v>
          </cell>
          <cell r="P392" t="str">
            <v>SALUD</v>
          </cell>
          <cell r="Q392" t="str">
            <v>Enviado</v>
          </cell>
          <cell r="R392" t="str">
            <v>DEPARTAMENTO DE RISARALDA,</v>
          </cell>
          <cell r="S392">
            <v>8914800857</v>
          </cell>
          <cell r="T392" t="str">
            <v>AHO</v>
          </cell>
          <cell r="U392">
            <v>601003693</v>
          </cell>
        </row>
        <row r="393">
          <cell r="A393">
            <v>10005670</v>
          </cell>
          <cell r="B393" t="str">
            <v>JHON JAIRO OSORIO ARRE</v>
          </cell>
          <cell r="C393" t="str">
            <v>CC</v>
          </cell>
          <cell r="D393">
            <v>10005670</v>
          </cell>
          <cell r="E393" t="str">
            <v>AGRARIO</v>
          </cell>
          <cell r="F393" t="str">
            <v>AHO</v>
          </cell>
          <cell r="G393">
            <v>457500014601</v>
          </cell>
          <cell r="H393" t="str">
            <v>19/06/2026</v>
          </cell>
          <cell r="I393" t="str">
            <v>3385000.00</v>
          </cell>
          <cell r="J393" t="str">
            <v>ABONO EN CUENTA</v>
          </cell>
          <cell r="K393" t="str">
            <v>Exito en Red</v>
          </cell>
          <cell r="L393" t="str">
            <v/>
          </cell>
          <cell r="M393" t="str">
            <v/>
          </cell>
          <cell r="N393">
            <v>4</v>
          </cell>
          <cell r="O393" t="str">
            <v>PAGO</v>
          </cell>
          <cell r="P393" t="str">
            <v>SALUD</v>
          </cell>
          <cell r="Q393" t="str">
            <v>Enviado</v>
          </cell>
          <cell r="R393" t="str">
            <v>DEPARTAMENTO DE RISARALDA,</v>
          </cell>
          <cell r="S393">
            <v>8914800857</v>
          </cell>
          <cell r="T393" t="str">
            <v>AHO</v>
          </cell>
          <cell r="U393">
            <v>601003693</v>
          </cell>
        </row>
        <row r="394">
          <cell r="A394">
            <v>42111750</v>
          </cell>
          <cell r="B394" t="str">
            <v>ASTRID YANET ESTRADA Q</v>
          </cell>
          <cell r="C394" t="str">
            <v>CC</v>
          </cell>
          <cell r="D394">
            <v>42111750</v>
          </cell>
          <cell r="E394" t="str">
            <v>BBVA</v>
          </cell>
          <cell r="F394" t="str">
            <v>AHO</v>
          </cell>
          <cell r="G394">
            <v>451028641</v>
          </cell>
          <cell r="H394" t="str">
            <v>19/06/2026</v>
          </cell>
          <cell r="I394" t="str">
            <v>4124000.00</v>
          </cell>
          <cell r="J394" t="str">
            <v>ABONO EN CUENTA</v>
          </cell>
          <cell r="K394" t="str">
            <v>Exito en Red</v>
          </cell>
          <cell r="L394" t="str">
            <v/>
          </cell>
          <cell r="M394" t="str">
            <v/>
          </cell>
          <cell r="N394">
            <v>4</v>
          </cell>
          <cell r="O394" t="str">
            <v>PAGO</v>
          </cell>
          <cell r="P394" t="str">
            <v>SALUD</v>
          </cell>
          <cell r="Q394" t="str">
            <v>Enviado</v>
          </cell>
          <cell r="R394" t="str">
            <v>DEPARTAMENTO DE RISARALDA,</v>
          </cell>
          <cell r="S394">
            <v>8914800857</v>
          </cell>
          <cell r="T394" t="str">
            <v>AHO</v>
          </cell>
          <cell r="U394">
            <v>601003693</v>
          </cell>
        </row>
        <row r="395">
          <cell r="A395">
            <v>1022324009</v>
          </cell>
          <cell r="B395" t="str">
            <v>NATHALY ADRIANA BENAVI</v>
          </cell>
          <cell r="C395" t="str">
            <v>CC</v>
          </cell>
          <cell r="D395">
            <v>1022324009</v>
          </cell>
          <cell r="E395" t="str">
            <v>BANCO DE BOGOTA</v>
          </cell>
          <cell r="F395" t="str">
            <v>AHO</v>
          </cell>
          <cell r="G395">
            <v>468881354</v>
          </cell>
          <cell r="H395" t="str">
            <v>19/06/2026</v>
          </cell>
          <cell r="I395" t="str">
            <v>5521000.00</v>
          </cell>
          <cell r="J395">
            <v>13227</v>
          </cell>
          <cell r="K395" t="str">
            <v>Exito en Red</v>
          </cell>
          <cell r="L395" t="str">
            <v/>
          </cell>
          <cell r="M395" t="str">
            <v/>
          </cell>
          <cell r="N395">
            <v>4</v>
          </cell>
          <cell r="O395" t="str">
            <v>PAGO</v>
          </cell>
          <cell r="P395" t="str">
            <v>SALUD</v>
          </cell>
          <cell r="Q395" t="str">
            <v>Enviado</v>
          </cell>
          <cell r="R395" t="str">
            <v>DEPARTAMENTO DE RISARALDA,</v>
          </cell>
          <cell r="S395">
            <v>8914800857</v>
          </cell>
          <cell r="T395" t="str">
            <v>AHO</v>
          </cell>
          <cell r="U395">
            <v>601003693</v>
          </cell>
        </row>
        <row r="396">
          <cell r="A396">
            <v>9001186303</v>
          </cell>
          <cell r="B396" t="str">
            <v>EMPRESA DE DESARROLLO</v>
          </cell>
          <cell r="C396" t="str">
            <v>NIT</v>
          </cell>
          <cell r="D396">
            <v>9001186303</v>
          </cell>
          <cell r="E396" t="str">
            <v>BBVA</v>
          </cell>
          <cell r="F396" t="str">
            <v>AHO</v>
          </cell>
          <cell r="G396">
            <v>803000024</v>
          </cell>
          <cell r="H396" t="str">
            <v>19/06/2026</v>
          </cell>
          <cell r="I396" t="str">
            <v>1238822300.00</v>
          </cell>
          <cell r="J396">
            <v>12417</v>
          </cell>
          <cell r="K396" t="str">
            <v>Exito en Red</v>
          </cell>
          <cell r="L396" t="str">
            <v/>
          </cell>
          <cell r="M396" t="str">
            <v/>
          </cell>
          <cell r="N396">
            <v>4</v>
          </cell>
          <cell r="O396" t="str">
            <v>PAGO</v>
          </cell>
          <cell r="P396" t="str">
            <v>SALUD</v>
          </cell>
          <cell r="Q396" t="str">
            <v>Enviado</v>
          </cell>
          <cell r="R396" t="str">
            <v>DEPARTAMENTO DE RISARALDA,</v>
          </cell>
          <cell r="S396">
            <v>8914800857</v>
          </cell>
          <cell r="T396" t="str">
            <v>AHO</v>
          </cell>
          <cell r="U396">
            <v>601003693</v>
          </cell>
        </row>
        <row r="397">
          <cell r="A397">
            <v>30407818</v>
          </cell>
          <cell r="B397" t="str">
            <v>VERONICA ALEJANDRA GIR</v>
          </cell>
          <cell r="C397" t="str">
            <v>CC</v>
          </cell>
          <cell r="D397">
            <v>30407818</v>
          </cell>
          <cell r="E397" t="str">
            <v>BANCOLOMBIA</v>
          </cell>
          <cell r="F397" t="str">
            <v>AHO</v>
          </cell>
          <cell r="G397">
            <v>90683778183</v>
          </cell>
          <cell r="H397" t="str">
            <v>22/06/2026</v>
          </cell>
          <cell r="I397" t="str">
            <v>1783333.00</v>
          </cell>
          <cell r="J397" t="str">
            <v>ABONO EN CUENTA</v>
          </cell>
          <cell r="K397" t="str">
            <v>Exito en Red</v>
          </cell>
          <cell r="L397" t="str">
            <v/>
          </cell>
          <cell r="M397" t="str">
            <v/>
          </cell>
          <cell r="N397">
            <v>5</v>
          </cell>
          <cell r="O397" t="str">
            <v>PAGO</v>
          </cell>
          <cell r="P397" t="str">
            <v>SALUD</v>
          </cell>
          <cell r="Q397" t="str">
            <v>Enviado</v>
          </cell>
          <cell r="R397" t="str">
            <v>DEPARTAMENTO DE RISARALDA,</v>
          </cell>
          <cell r="S397">
            <v>8914800857</v>
          </cell>
          <cell r="T397" t="str">
            <v>AHO</v>
          </cell>
          <cell r="U397">
            <v>601003693</v>
          </cell>
        </row>
        <row r="398">
          <cell r="A398">
            <v>4539390</v>
          </cell>
          <cell r="B398" t="str">
            <v>CESAR AUGUSTO SUAREZ T</v>
          </cell>
          <cell r="C398" t="str">
            <v>CC</v>
          </cell>
          <cell r="D398">
            <v>4539390</v>
          </cell>
          <cell r="E398" t="str">
            <v>BANCOLOMBIA</v>
          </cell>
          <cell r="F398" t="str">
            <v>AHO</v>
          </cell>
          <cell r="G398">
            <v>52515329811</v>
          </cell>
          <cell r="H398" t="str">
            <v>22/06/2026</v>
          </cell>
          <cell r="I398" t="str">
            <v>3385000.00</v>
          </cell>
          <cell r="J398" t="str">
            <v>ABONO EN CUENTA</v>
          </cell>
          <cell r="K398" t="str">
            <v>Exito en Red</v>
          </cell>
          <cell r="L398" t="str">
            <v/>
          </cell>
          <cell r="M398" t="str">
            <v/>
          </cell>
          <cell r="N398">
            <v>5</v>
          </cell>
          <cell r="O398" t="str">
            <v>PAGO</v>
          </cell>
          <cell r="P398" t="str">
            <v>SALUD</v>
          </cell>
          <cell r="Q398" t="str">
            <v>Enviado</v>
          </cell>
          <cell r="R398" t="str">
            <v>DEPARTAMENTO DE RISARALDA,</v>
          </cell>
          <cell r="S398">
            <v>8914800857</v>
          </cell>
          <cell r="T398" t="str">
            <v>AHO</v>
          </cell>
          <cell r="U398">
            <v>601003693</v>
          </cell>
        </row>
        <row r="399">
          <cell r="A399">
            <v>24687576</v>
          </cell>
          <cell r="B399" t="str">
            <v>ABAD MONCADA DIANA MIL</v>
          </cell>
          <cell r="C399" t="str">
            <v>CC</v>
          </cell>
          <cell r="D399">
            <v>24687576</v>
          </cell>
          <cell r="E399" t="str">
            <v>DAVIVIENDA</v>
          </cell>
          <cell r="F399" t="str">
            <v>AHO</v>
          </cell>
          <cell r="G399">
            <v>127270144562</v>
          </cell>
          <cell r="H399" t="str">
            <v>22/06/2026</v>
          </cell>
          <cell r="I399" t="str">
            <v>397532.00</v>
          </cell>
          <cell r="J399" t="str">
            <v>ABONO EN CUENTA</v>
          </cell>
          <cell r="K399" t="str">
            <v>Exito en Red</v>
          </cell>
          <cell r="L399" t="str">
            <v/>
          </cell>
          <cell r="M399" t="str">
            <v/>
          </cell>
          <cell r="N399">
            <v>5</v>
          </cell>
          <cell r="O399" t="str">
            <v>PAGO</v>
          </cell>
          <cell r="P399" t="str">
            <v>SALUD</v>
          </cell>
          <cell r="Q399" t="str">
            <v>Enviado</v>
          </cell>
          <cell r="R399" t="str">
            <v>DEPARTAMENTO DE RISARALDA,</v>
          </cell>
          <cell r="S399">
            <v>8914800857</v>
          </cell>
          <cell r="T399" t="str">
            <v>AHO</v>
          </cell>
          <cell r="U399">
            <v>601003693</v>
          </cell>
        </row>
        <row r="400">
          <cell r="A400">
            <v>25175120</v>
          </cell>
          <cell r="B400" t="str">
            <v>MARIA DEL CARMEN MU OZ</v>
          </cell>
          <cell r="C400" t="str">
            <v>CC</v>
          </cell>
          <cell r="D400">
            <v>25175120</v>
          </cell>
          <cell r="E400" t="str">
            <v>BANCOLOMBIA</v>
          </cell>
          <cell r="F400" t="str">
            <v>AHO</v>
          </cell>
          <cell r="G400">
            <v>72371036394</v>
          </cell>
          <cell r="H400" t="str">
            <v>22/06/2026</v>
          </cell>
          <cell r="I400" t="str">
            <v>3709000.00</v>
          </cell>
          <cell r="J400" t="str">
            <v>ABONO EN CUENTA</v>
          </cell>
          <cell r="K400" t="str">
            <v>Exito en Red</v>
          </cell>
          <cell r="L400" t="str">
            <v/>
          </cell>
          <cell r="M400" t="str">
            <v/>
          </cell>
          <cell r="N400">
            <v>5</v>
          </cell>
          <cell r="O400" t="str">
            <v>PAGO</v>
          </cell>
          <cell r="P400" t="str">
            <v>SALUD</v>
          </cell>
          <cell r="Q400" t="str">
            <v>Enviado</v>
          </cell>
          <cell r="R400" t="str">
            <v>DEPARTAMENTO DE RISARALDA,</v>
          </cell>
          <cell r="S400">
            <v>8914800857</v>
          </cell>
          <cell r="T400" t="str">
            <v>AHO</v>
          </cell>
          <cell r="U400">
            <v>601003693</v>
          </cell>
        </row>
        <row r="401">
          <cell r="A401">
            <v>1088009462</v>
          </cell>
          <cell r="B401" t="str">
            <v>JESSICA ALZATE PALACIO</v>
          </cell>
          <cell r="C401" t="str">
            <v>CC</v>
          </cell>
          <cell r="D401">
            <v>1088009462</v>
          </cell>
          <cell r="E401" t="str">
            <v>AV VILLAS</v>
          </cell>
          <cell r="F401" t="str">
            <v>AHO</v>
          </cell>
          <cell r="G401">
            <v>305908860</v>
          </cell>
          <cell r="H401" t="str">
            <v>22/06/2026</v>
          </cell>
          <cell r="I401" t="str">
            <v>4124000.00</v>
          </cell>
          <cell r="J401" t="str">
            <v>ABONO EN CUENTA</v>
          </cell>
          <cell r="K401" t="str">
            <v>Exito en Red</v>
          </cell>
          <cell r="L401" t="str">
            <v/>
          </cell>
          <cell r="M401" t="str">
            <v/>
          </cell>
          <cell r="N401">
            <v>5</v>
          </cell>
          <cell r="O401" t="str">
            <v>PAGO</v>
          </cell>
          <cell r="P401" t="str">
            <v>SALUD</v>
          </cell>
          <cell r="Q401" t="str">
            <v>Enviado</v>
          </cell>
          <cell r="R401" t="str">
            <v>DEPARTAMENTO DE RISARALDA,</v>
          </cell>
          <cell r="S401">
            <v>8914800857</v>
          </cell>
          <cell r="T401" t="str">
            <v>AHO</v>
          </cell>
          <cell r="U401">
            <v>601003693</v>
          </cell>
        </row>
        <row r="402">
          <cell r="A402">
            <v>7545614</v>
          </cell>
          <cell r="B402" t="str">
            <v>GERMAN CARDONA SAAVEDR</v>
          </cell>
          <cell r="C402" t="str">
            <v>CC</v>
          </cell>
          <cell r="D402">
            <v>7545614</v>
          </cell>
          <cell r="E402" t="str">
            <v>AGRARIO</v>
          </cell>
          <cell r="F402" t="str">
            <v>AHO</v>
          </cell>
          <cell r="G402">
            <v>454100013305</v>
          </cell>
          <cell r="H402" t="str">
            <v>22/06/2026</v>
          </cell>
          <cell r="I402" t="str">
            <v>3709000.00</v>
          </cell>
          <cell r="J402" t="str">
            <v>ABONO EN CUENTA</v>
          </cell>
          <cell r="K402" t="str">
            <v>Exito en Red</v>
          </cell>
          <cell r="L402" t="str">
            <v/>
          </cell>
          <cell r="M402" t="str">
            <v/>
          </cell>
          <cell r="N402">
            <v>5</v>
          </cell>
          <cell r="O402" t="str">
            <v>PAGO</v>
          </cell>
          <cell r="P402" t="str">
            <v>SALUD</v>
          </cell>
          <cell r="Q402" t="str">
            <v>Enviado</v>
          </cell>
          <cell r="R402" t="str">
            <v>DEPARTAMENTO DE RISARALDA,</v>
          </cell>
          <cell r="S402">
            <v>8914800857</v>
          </cell>
          <cell r="T402" t="str">
            <v>AHO</v>
          </cell>
          <cell r="U402">
            <v>601003693</v>
          </cell>
        </row>
        <row r="403">
          <cell r="A403">
            <v>1088307354</v>
          </cell>
          <cell r="B403" t="str">
            <v>BEATRIZ ELENA GOMEZ RA</v>
          </cell>
          <cell r="C403" t="str">
            <v>CC</v>
          </cell>
          <cell r="D403">
            <v>1088307354</v>
          </cell>
          <cell r="E403" t="str">
            <v>DAVIVIENDA</v>
          </cell>
          <cell r="F403" t="str">
            <v>AHO</v>
          </cell>
          <cell r="G403">
            <v>488429841924</v>
          </cell>
          <cell r="H403" t="str">
            <v>22/06/2026</v>
          </cell>
          <cell r="I403" t="str">
            <v>2928000.00</v>
          </cell>
          <cell r="J403" t="str">
            <v>ABONO EN CUENTA</v>
          </cell>
          <cell r="K403" t="str">
            <v>Exito en Red</v>
          </cell>
          <cell r="L403" t="str">
            <v/>
          </cell>
          <cell r="M403" t="str">
            <v/>
          </cell>
          <cell r="N403">
            <v>5</v>
          </cell>
          <cell r="O403" t="str">
            <v>PAGO</v>
          </cell>
          <cell r="P403" t="str">
            <v>SALUD</v>
          </cell>
          <cell r="Q403" t="str">
            <v>Enviado</v>
          </cell>
          <cell r="R403" t="str">
            <v>DEPARTAMENTO DE RISARALDA,</v>
          </cell>
          <cell r="S403">
            <v>8914800857</v>
          </cell>
          <cell r="T403" t="str">
            <v>AHO</v>
          </cell>
          <cell r="U403">
            <v>601003693</v>
          </cell>
        </row>
        <row r="404">
          <cell r="A404">
            <v>4515309</v>
          </cell>
          <cell r="B404" t="str">
            <v>FARID ALEXIS ROMERO BO</v>
          </cell>
          <cell r="C404" t="str">
            <v>CC</v>
          </cell>
          <cell r="D404">
            <v>4515309</v>
          </cell>
          <cell r="E404" t="str">
            <v>DAVIVIENDA</v>
          </cell>
          <cell r="F404" t="str">
            <v>AHO</v>
          </cell>
          <cell r="G404">
            <v>127270021992</v>
          </cell>
          <cell r="H404" t="str">
            <v>22/06/2026</v>
          </cell>
          <cell r="I404" t="str">
            <v>3277885.00</v>
          </cell>
          <cell r="J404" t="str">
            <v>ABONO EN CUENTA</v>
          </cell>
          <cell r="K404" t="str">
            <v>Exito en Red</v>
          </cell>
          <cell r="L404" t="str">
            <v/>
          </cell>
          <cell r="M404" t="str">
            <v/>
          </cell>
          <cell r="N404">
            <v>5</v>
          </cell>
          <cell r="O404" t="str">
            <v>PAGO</v>
          </cell>
          <cell r="P404" t="str">
            <v>SALUD</v>
          </cell>
          <cell r="Q404" t="str">
            <v>Enviado</v>
          </cell>
          <cell r="R404" t="str">
            <v>DEPARTAMENTO DE RISARALDA,</v>
          </cell>
          <cell r="S404">
            <v>8914800857</v>
          </cell>
          <cell r="T404" t="str">
            <v>AHO</v>
          </cell>
          <cell r="U404">
            <v>601003693</v>
          </cell>
        </row>
        <row r="405">
          <cell r="A405">
            <v>8914129882</v>
          </cell>
          <cell r="B405" t="str">
            <v>FONDO DE EMPLEADOS DE</v>
          </cell>
          <cell r="C405" t="str">
            <v>NIT</v>
          </cell>
          <cell r="D405">
            <v>8914129882</v>
          </cell>
          <cell r="E405" t="str">
            <v>BANCO CAJA SOCIAL</v>
          </cell>
          <cell r="F405" t="str">
            <v>CTE</v>
          </cell>
          <cell r="G405">
            <v>21003747172</v>
          </cell>
          <cell r="H405" t="str">
            <v>22/06/2026</v>
          </cell>
          <cell r="I405" t="str">
            <v>846115.00</v>
          </cell>
          <cell r="J405" t="str">
            <v>ABONO EN CUENTA</v>
          </cell>
          <cell r="K405" t="str">
            <v>Exito en Red</v>
          </cell>
          <cell r="L405" t="str">
            <v/>
          </cell>
          <cell r="M405" t="str">
            <v/>
          </cell>
          <cell r="N405">
            <v>5</v>
          </cell>
          <cell r="O405" t="str">
            <v>PAGO</v>
          </cell>
          <cell r="P405" t="str">
            <v>SALUD</v>
          </cell>
          <cell r="Q405" t="str">
            <v>Enviado</v>
          </cell>
          <cell r="R405" t="str">
            <v>DEPARTAMENTO DE RISARALDA,</v>
          </cell>
          <cell r="S405">
            <v>8914800857</v>
          </cell>
          <cell r="T405" t="str">
            <v>AHO</v>
          </cell>
          <cell r="U405">
            <v>601003693</v>
          </cell>
        </row>
        <row r="406">
          <cell r="A406">
            <v>1090076826</v>
          </cell>
          <cell r="B406" t="str">
            <v>MATEO RIOS VELEZ</v>
          </cell>
          <cell r="C406" t="str">
            <v>CC</v>
          </cell>
          <cell r="D406">
            <v>1090076826</v>
          </cell>
          <cell r="E406" t="str">
            <v>DAVIbank S.A</v>
          </cell>
          <cell r="F406" t="str">
            <v>AHO</v>
          </cell>
          <cell r="G406">
            <v>5772042536</v>
          </cell>
          <cell r="H406" t="str">
            <v>22/06/2026</v>
          </cell>
          <cell r="I406" t="str">
            <v>4124000.00</v>
          </cell>
          <cell r="J406" t="str">
            <v>ABONO EN CUENTA</v>
          </cell>
          <cell r="K406" t="str">
            <v>Exito en Red</v>
          </cell>
          <cell r="L406" t="str">
            <v/>
          </cell>
          <cell r="M406" t="str">
            <v/>
          </cell>
          <cell r="N406">
            <v>5</v>
          </cell>
          <cell r="O406" t="str">
            <v>PAGO</v>
          </cell>
          <cell r="P406" t="str">
            <v>SALUD</v>
          </cell>
          <cell r="Q406" t="str">
            <v>Enviado</v>
          </cell>
          <cell r="R406" t="str">
            <v>DEPARTAMENTO DE RISARALDA,</v>
          </cell>
          <cell r="S406">
            <v>8914800857</v>
          </cell>
          <cell r="T406" t="str">
            <v>AHO</v>
          </cell>
          <cell r="U406">
            <v>601003693</v>
          </cell>
        </row>
        <row r="407">
          <cell r="A407">
            <v>1004688576</v>
          </cell>
          <cell r="B407" t="str">
            <v>CAMILO RUIZ ALVAREZ</v>
          </cell>
          <cell r="C407" t="str">
            <v>CC</v>
          </cell>
          <cell r="D407">
            <v>1004688576</v>
          </cell>
          <cell r="E407" t="str">
            <v>DAVIVIENDA</v>
          </cell>
          <cell r="F407" t="str">
            <v>AHO</v>
          </cell>
          <cell r="G407">
            <v>126600031275</v>
          </cell>
          <cell r="H407" t="str">
            <v>22/06/2026</v>
          </cell>
          <cell r="I407" t="str">
            <v>4124000.00</v>
          </cell>
          <cell r="J407" t="str">
            <v>ABONO EN CUENTA</v>
          </cell>
          <cell r="K407" t="str">
            <v>Exito en Red</v>
          </cell>
          <cell r="L407" t="str">
            <v/>
          </cell>
          <cell r="M407" t="str">
            <v/>
          </cell>
          <cell r="N407">
            <v>5</v>
          </cell>
          <cell r="O407" t="str">
            <v>PAGO</v>
          </cell>
          <cell r="P407" t="str">
            <v>SALUD</v>
          </cell>
          <cell r="Q407" t="str">
            <v>Enviado</v>
          </cell>
          <cell r="R407" t="str">
            <v>DEPARTAMENTO DE RISARALDA,</v>
          </cell>
          <cell r="S407">
            <v>8914800857</v>
          </cell>
          <cell r="T407" t="str">
            <v>AHO</v>
          </cell>
          <cell r="U407">
            <v>601003693</v>
          </cell>
        </row>
        <row r="408">
          <cell r="A408">
            <v>42141120</v>
          </cell>
          <cell r="B408" t="str">
            <v>JOHANNA RAMIREZ MEJIA</v>
          </cell>
          <cell r="C408" t="str">
            <v>CC</v>
          </cell>
          <cell r="D408">
            <v>42141120</v>
          </cell>
          <cell r="E408" t="str">
            <v>BANCOLOMBIA</v>
          </cell>
          <cell r="F408" t="str">
            <v>AHO</v>
          </cell>
          <cell r="G408">
            <v>11557261321</v>
          </cell>
          <cell r="H408" t="str">
            <v>22/06/2026</v>
          </cell>
          <cell r="I408" t="str">
            <v>3709000.00</v>
          </cell>
          <cell r="J408" t="str">
            <v>ABONO EN CUENTA</v>
          </cell>
          <cell r="K408" t="str">
            <v>Exito en Red</v>
          </cell>
          <cell r="L408" t="str">
            <v/>
          </cell>
          <cell r="M408" t="str">
            <v/>
          </cell>
          <cell r="N408">
            <v>5</v>
          </cell>
          <cell r="O408" t="str">
            <v>PAGO</v>
          </cell>
          <cell r="P408" t="str">
            <v>SALUD</v>
          </cell>
          <cell r="Q408" t="str">
            <v>Enviado</v>
          </cell>
          <cell r="R408" t="str">
            <v>DEPARTAMENTO DE RISARALDA,</v>
          </cell>
          <cell r="S408">
            <v>8914800857</v>
          </cell>
          <cell r="T408" t="str">
            <v>AHO</v>
          </cell>
          <cell r="U408">
            <v>601003693</v>
          </cell>
        </row>
        <row r="409">
          <cell r="A409">
            <v>1088284255</v>
          </cell>
          <cell r="B409" t="str">
            <v>SANTIAGO CORTES QUINTE</v>
          </cell>
          <cell r="C409" t="str">
            <v>CC</v>
          </cell>
          <cell r="D409">
            <v>1088284255</v>
          </cell>
          <cell r="E409" t="str">
            <v>BANCOLOMBIA</v>
          </cell>
          <cell r="F409" t="str">
            <v>AHO</v>
          </cell>
          <cell r="G409">
            <v>72313384757</v>
          </cell>
          <cell r="H409" t="str">
            <v>22/06/2026</v>
          </cell>
          <cell r="I409" t="str">
            <v>4124000.00</v>
          </cell>
          <cell r="J409" t="str">
            <v>ABONO EN CUENTA</v>
          </cell>
          <cell r="K409" t="str">
            <v>Exito en Red</v>
          </cell>
          <cell r="L409" t="str">
            <v/>
          </cell>
          <cell r="M409" t="str">
            <v/>
          </cell>
          <cell r="N409">
            <v>5</v>
          </cell>
          <cell r="O409" t="str">
            <v>PAGO</v>
          </cell>
          <cell r="P409" t="str">
            <v>SALUD</v>
          </cell>
          <cell r="Q409" t="str">
            <v>Enviado</v>
          </cell>
          <cell r="R409" t="str">
            <v>DEPARTAMENTO DE RISARALDA,</v>
          </cell>
          <cell r="S409">
            <v>8914800857</v>
          </cell>
          <cell r="T409" t="str">
            <v>AHO</v>
          </cell>
          <cell r="U409">
            <v>601003693</v>
          </cell>
        </row>
        <row r="410">
          <cell r="A410">
            <v>1088006892</v>
          </cell>
          <cell r="B410" t="str">
            <v>CRISTIAN DAVID RAMIREZ</v>
          </cell>
          <cell r="C410" t="str">
            <v>CC</v>
          </cell>
          <cell r="D410">
            <v>1088006892</v>
          </cell>
          <cell r="E410" t="str">
            <v>BANCOLOMBIA</v>
          </cell>
          <cell r="F410" t="str">
            <v>AHO</v>
          </cell>
          <cell r="G410">
            <v>85332819220</v>
          </cell>
          <cell r="H410" t="str">
            <v>22/06/2026</v>
          </cell>
          <cell r="I410" t="str">
            <v>3244000.00</v>
          </cell>
          <cell r="J410" t="str">
            <v>ABONO EN CUENTA</v>
          </cell>
          <cell r="K410" t="str">
            <v>Exito en Red</v>
          </cell>
          <cell r="L410" t="str">
            <v/>
          </cell>
          <cell r="M410" t="str">
            <v/>
          </cell>
          <cell r="N410">
            <v>5</v>
          </cell>
          <cell r="O410" t="str">
            <v>PAGO</v>
          </cell>
          <cell r="P410" t="str">
            <v>SALUD</v>
          </cell>
          <cell r="Q410" t="str">
            <v>Enviado</v>
          </cell>
          <cell r="R410" t="str">
            <v>DEPARTAMENTO DE RISARALDA,</v>
          </cell>
          <cell r="S410">
            <v>8914800857</v>
          </cell>
          <cell r="T410" t="str">
            <v>AHO</v>
          </cell>
          <cell r="U410">
            <v>601003693</v>
          </cell>
        </row>
        <row r="411">
          <cell r="A411">
            <v>1098606868</v>
          </cell>
          <cell r="B411" t="str">
            <v>SERGIO DAVID NI O CAST</v>
          </cell>
          <cell r="C411" t="str">
            <v>CC</v>
          </cell>
          <cell r="D411">
            <v>1098606868</v>
          </cell>
          <cell r="E411" t="str">
            <v>BANCO FALABELLA S.A.</v>
          </cell>
          <cell r="F411" t="str">
            <v>AHO</v>
          </cell>
          <cell r="G411">
            <v>111820547688</v>
          </cell>
          <cell r="H411" t="str">
            <v>22/06/2026</v>
          </cell>
          <cell r="I411" t="str">
            <v>5521000.00</v>
          </cell>
          <cell r="J411" t="str">
            <v>ABONO EN CUENTA</v>
          </cell>
          <cell r="K411" t="str">
            <v>Exito en Red</v>
          </cell>
          <cell r="L411" t="str">
            <v/>
          </cell>
          <cell r="M411" t="str">
            <v/>
          </cell>
          <cell r="N411">
            <v>5</v>
          </cell>
          <cell r="O411" t="str">
            <v>PAGO</v>
          </cell>
          <cell r="P411" t="str">
            <v>SALUD</v>
          </cell>
          <cell r="Q411" t="str">
            <v>Enviado</v>
          </cell>
          <cell r="R411" t="str">
            <v>DEPARTAMENTO DE RISARALDA,</v>
          </cell>
          <cell r="S411">
            <v>8914800857</v>
          </cell>
          <cell r="T411" t="str">
            <v>AHO</v>
          </cell>
          <cell r="U411">
            <v>601003693</v>
          </cell>
        </row>
        <row r="412">
          <cell r="A412">
            <v>18614001</v>
          </cell>
          <cell r="B412" t="str">
            <v>SALAZAR VELASQUEZ DIEG</v>
          </cell>
          <cell r="C412" t="str">
            <v>CC</v>
          </cell>
          <cell r="D412">
            <v>18614001</v>
          </cell>
          <cell r="E412" t="str">
            <v>DAVIVIENDA</v>
          </cell>
          <cell r="F412" t="str">
            <v>AHO</v>
          </cell>
          <cell r="G412">
            <v>488414302296</v>
          </cell>
          <cell r="H412" t="str">
            <v>22/06/2026</v>
          </cell>
          <cell r="I412" t="str">
            <v>2055856.00</v>
          </cell>
          <cell r="J412" t="str">
            <v>ABONO EN CUENTA</v>
          </cell>
          <cell r="K412" t="str">
            <v>Exito en Red</v>
          </cell>
          <cell r="L412" t="str">
            <v/>
          </cell>
          <cell r="M412" t="str">
            <v/>
          </cell>
          <cell r="N412">
            <v>5</v>
          </cell>
          <cell r="O412" t="str">
            <v>PAGO</v>
          </cell>
          <cell r="P412" t="str">
            <v>SALUD</v>
          </cell>
          <cell r="Q412" t="str">
            <v>Enviado</v>
          </cell>
          <cell r="R412" t="str">
            <v>DEPARTAMENTO DE RISARALDA,</v>
          </cell>
          <cell r="S412">
            <v>8914800857</v>
          </cell>
          <cell r="T412" t="str">
            <v>AHO</v>
          </cell>
          <cell r="U412">
            <v>601003693</v>
          </cell>
        </row>
        <row r="413">
          <cell r="A413">
            <v>1007220310</v>
          </cell>
          <cell r="B413" t="str">
            <v>NICOLAS MOSQUERA OTALV</v>
          </cell>
          <cell r="C413" t="str">
            <v>CC</v>
          </cell>
          <cell r="D413">
            <v>1007220310</v>
          </cell>
          <cell r="E413" t="str">
            <v>DAVIVIENDA</v>
          </cell>
          <cell r="F413" t="str">
            <v>AHO</v>
          </cell>
          <cell r="G413">
            <v>488429020230</v>
          </cell>
          <cell r="H413" t="str">
            <v>22/06/2026</v>
          </cell>
          <cell r="I413" t="str">
            <v>4124000.00</v>
          </cell>
          <cell r="J413" t="str">
            <v>ABONO EN CUENTA</v>
          </cell>
          <cell r="K413" t="str">
            <v>Exito en Red</v>
          </cell>
          <cell r="L413" t="str">
            <v/>
          </cell>
          <cell r="M413" t="str">
            <v/>
          </cell>
          <cell r="N413">
            <v>5</v>
          </cell>
          <cell r="O413" t="str">
            <v>PAGO</v>
          </cell>
          <cell r="P413" t="str">
            <v>SALUD</v>
          </cell>
          <cell r="Q413" t="str">
            <v>Enviado</v>
          </cell>
          <cell r="R413" t="str">
            <v>DEPARTAMENTO DE RISARALDA,</v>
          </cell>
          <cell r="S413">
            <v>8914800857</v>
          </cell>
          <cell r="T413" t="str">
            <v>AHO</v>
          </cell>
          <cell r="U413">
            <v>601003693</v>
          </cell>
        </row>
        <row r="414">
          <cell r="A414">
            <v>9958335</v>
          </cell>
          <cell r="B414" t="str">
            <v>MANUEL J. SANCHEZ L.</v>
          </cell>
          <cell r="C414" t="str">
            <v>CC</v>
          </cell>
          <cell r="D414">
            <v>9958335</v>
          </cell>
          <cell r="E414" t="str">
            <v>DAVIVIENDA</v>
          </cell>
          <cell r="F414" t="str">
            <v>AHO</v>
          </cell>
          <cell r="G414">
            <v>127700004519</v>
          </cell>
          <cell r="H414" t="str">
            <v>22/06/2026</v>
          </cell>
          <cell r="I414" t="str">
            <v>5808000.00</v>
          </cell>
          <cell r="J414" t="str">
            <v>ABONO EN CUENTA</v>
          </cell>
          <cell r="K414" t="str">
            <v>Exito en Red</v>
          </cell>
          <cell r="L414" t="str">
            <v/>
          </cell>
          <cell r="M414" t="str">
            <v/>
          </cell>
          <cell r="N414">
            <v>5</v>
          </cell>
          <cell r="O414" t="str">
            <v>PAGO</v>
          </cell>
          <cell r="P414" t="str">
            <v>SALUD</v>
          </cell>
          <cell r="Q414" t="str">
            <v>Enviado</v>
          </cell>
          <cell r="R414" t="str">
            <v>DEPARTAMENTO DE RISARALDA,</v>
          </cell>
          <cell r="S414">
            <v>8914800857</v>
          </cell>
          <cell r="T414" t="str">
            <v>AHO</v>
          </cell>
          <cell r="U414">
            <v>601003693</v>
          </cell>
        </row>
        <row r="415">
          <cell r="A415">
            <v>1092915417</v>
          </cell>
          <cell r="B415" t="str">
            <v>WENDY FERNANDA GRAJALE</v>
          </cell>
          <cell r="C415" t="str">
            <v>CC</v>
          </cell>
          <cell r="D415">
            <v>1092915417</v>
          </cell>
          <cell r="E415" t="str">
            <v>DAVIVIENDA</v>
          </cell>
          <cell r="F415" t="str">
            <v>AHO</v>
          </cell>
          <cell r="G415">
            <v>55488447077121</v>
          </cell>
          <cell r="H415" t="str">
            <v>22/06/2026</v>
          </cell>
          <cell r="I415" t="str">
            <v>3244000.00</v>
          </cell>
          <cell r="J415" t="str">
            <v>ABONO EN CUENTA</v>
          </cell>
          <cell r="K415" t="str">
            <v>Exito en Red</v>
          </cell>
          <cell r="L415" t="str">
            <v/>
          </cell>
          <cell r="M415" t="str">
            <v/>
          </cell>
          <cell r="N415">
            <v>5</v>
          </cell>
          <cell r="O415" t="str">
            <v>PAGO</v>
          </cell>
          <cell r="P415" t="str">
            <v>SALUD</v>
          </cell>
          <cell r="Q415" t="str">
            <v>Enviado</v>
          </cell>
          <cell r="R415" t="str">
            <v>DEPARTAMENTO DE RISARALDA,</v>
          </cell>
          <cell r="S415">
            <v>8914800857</v>
          </cell>
          <cell r="T415" t="str">
            <v>AHO</v>
          </cell>
          <cell r="U415">
            <v>601003693</v>
          </cell>
        </row>
        <row r="416">
          <cell r="A416">
            <v>1093228431</v>
          </cell>
          <cell r="B416" t="str">
            <v>NATALIA LOPEZ ALVARAN</v>
          </cell>
          <cell r="C416" t="str">
            <v>CC</v>
          </cell>
          <cell r="D416">
            <v>1093228431</v>
          </cell>
          <cell r="E416" t="str">
            <v>BANCOLOMBIA</v>
          </cell>
          <cell r="F416" t="str">
            <v>AHO</v>
          </cell>
          <cell r="G416">
            <v>74420131643</v>
          </cell>
          <cell r="H416" t="str">
            <v>22/06/2026</v>
          </cell>
          <cell r="I416" t="str">
            <v>2928000.00</v>
          </cell>
          <cell r="J416" t="str">
            <v>ABONO EN CUENTA</v>
          </cell>
          <cell r="K416" t="str">
            <v>Exito en Red</v>
          </cell>
          <cell r="L416" t="str">
            <v/>
          </cell>
          <cell r="M416" t="str">
            <v/>
          </cell>
          <cell r="N416">
            <v>5</v>
          </cell>
          <cell r="O416" t="str">
            <v>PAGO</v>
          </cell>
          <cell r="P416" t="str">
            <v>SALUD</v>
          </cell>
          <cell r="Q416" t="str">
            <v>Enviado</v>
          </cell>
          <cell r="R416" t="str">
            <v>DEPARTAMENTO DE RISARALDA,</v>
          </cell>
          <cell r="S416">
            <v>8914800857</v>
          </cell>
          <cell r="T416" t="str">
            <v>AHO</v>
          </cell>
          <cell r="U416">
            <v>601003693</v>
          </cell>
        </row>
        <row r="417">
          <cell r="A417">
            <v>1088355020</v>
          </cell>
          <cell r="B417" t="str">
            <v>ANDRY SAYURI MOSQUERA</v>
          </cell>
          <cell r="C417" t="str">
            <v>CC</v>
          </cell>
          <cell r="D417">
            <v>1088355020</v>
          </cell>
          <cell r="E417" t="str">
            <v>BANCOLOMBIA</v>
          </cell>
          <cell r="F417" t="str">
            <v>AHO</v>
          </cell>
          <cell r="G417">
            <v>35100046499</v>
          </cell>
          <cell r="H417" t="str">
            <v>22/06/2026</v>
          </cell>
          <cell r="I417" t="str">
            <v>5808000.00</v>
          </cell>
          <cell r="J417" t="str">
            <v>ABONO EN CUENTA</v>
          </cell>
          <cell r="K417" t="str">
            <v>Exito en Red</v>
          </cell>
          <cell r="L417" t="str">
            <v/>
          </cell>
          <cell r="M417" t="str">
            <v/>
          </cell>
          <cell r="N417">
            <v>5</v>
          </cell>
          <cell r="O417" t="str">
            <v>PAGO</v>
          </cell>
          <cell r="P417" t="str">
            <v>SALUD</v>
          </cell>
          <cell r="Q417" t="str">
            <v>Enviado</v>
          </cell>
          <cell r="R417" t="str">
            <v>DEPARTAMENTO DE RISARALDA,</v>
          </cell>
          <cell r="S417">
            <v>8914800857</v>
          </cell>
          <cell r="T417" t="str">
            <v>AHO</v>
          </cell>
          <cell r="U417">
            <v>601003693</v>
          </cell>
        </row>
        <row r="418">
          <cell r="A418">
            <v>1090150753</v>
          </cell>
          <cell r="B418" t="str">
            <v>VALENTINA GUARIN GIRAL</v>
          </cell>
          <cell r="C418" t="str">
            <v>CC</v>
          </cell>
          <cell r="D418">
            <v>1090150753</v>
          </cell>
          <cell r="E418" t="str">
            <v>DAVIVIENDA</v>
          </cell>
          <cell r="F418" t="str">
            <v>AHO</v>
          </cell>
          <cell r="G418">
            <v>127700036032</v>
          </cell>
          <cell r="H418" t="str">
            <v>22/06/2026</v>
          </cell>
          <cell r="I418" t="str">
            <v>4591000.00</v>
          </cell>
          <cell r="J418" t="str">
            <v>ABONO EN CUENTA</v>
          </cell>
          <cell r="K418" t="str">
            <v>Exito en Red</v>
          </cell>
          <cell r="L418" t="str">
            <v/>
          </cell>
          <cell r="M418" t="str">
            <v/>
          </cell>
          <cell r="N418">
            <v>5</v>
          </cell>
          <cell r="O418" t="str">
            <v>PAGO</v>
          </cell>
          <cell r="P418" t="str">
            <v>SALUD</v>
          </cell>
          <cell r="Q418" t="str">
            <v>Enviado</v>
          </cell>
          <cell r="R418" t="str">
            <v>DEPARTAMENTO DE RISARALDA,</v>
          </cell>
          <cell r="S418">
            <v>8914800857</v>
          </cell>
          <cell r="T418" t="str">
            <v>AHO</v>
          </cell>
          <cell r="U418">
            <v>601003693</v>
          </cell>
        </row>
        <row r="419">
          <cell r="A419">
            <v>42009497</v>
          </cell>
          <cell r="B419" t="str">
            <v>GLORIA PATRICIA LONDO</v>
          </cell>
          <cell r="C419" t="str">
            <v>CC</v>
          </cell>
          <cell r="D419">
            <v>42009497</v>
          </cell>
          <cell r="E419" t="str">
            <v>BANCOLOMBIA</v>
          </cell>
          <cell r="F419" t="str">
            <v>AHO</v>
          </cell>
          <cell r="G419">
            <v>72529057556</v>
          </cell>
          <cell r="H419" t="str">
            <v>22/06/2026</v>
          </cell>
          <cell r="I419" t="str">
            <v>3709000.00</v>
          </cell>
          <cell r="J419" t="str">
            <v>ABONO EN CUENTA</v>
          </cell>
          <cell r="K419" t="str">
            <v>Exito en Red</v>
          </cell>
          <cell r="L419" t="str">
            <v/>
          </cell>
          <cell r="M419" t="str">
            <v/>
          </cell>
          <cell r="N419">
            <v>5</v>
          </cell>
          <cell r="O419" t="str">
            <v>PAGO</v>
          </cell>
          <cell r="P419" t="str">
            <v>SALUD</v>
          </cell>
          <cell r="Q419" t="str">
            <v>Enviado</v>
          </cell>
          <cell r="R419" t="str">
            <v>DEPARTAMENTO DE RISARALDA,</v>
          </cell>
          <cell r="S419">
            <v>8914800857</v>
          </cell>
          <cell r="T419" t="str">
            <v>AHO</v>
          </cell>
          <cell r="U419">
            <v>601003693</v>
          </cell>
        </row>
        <row r="420">
          <cell r="A420">
            <v>1089747223</v>
          </cell>
          <cell r="B420" t="str">
            <v>YEIDY ALEJANDRA SALDAR</v>
          </cell>
          <cell r="C420" t="str">
            <v>CC</v>
          </cell>
          <cell r="D420">
            <v>1089747223</v>
          </cell>
          <cell r="E420" t="str">
            <v>DAVIVIENDA</v>
          </cell>
          <cell r="F420" t="str">
            <v>AHO</v>
          </cell>
          <cell r="G420">
            <v>488416346549</v>
          </cell>
          <cell r="H420" t="str">
            <v>22/06/2026</v>
          </cell>
          <cell r="I420" t="str">
            <v>3709000.00</v>
          </cell>
          <cell r="J420" t="str">
            <v>ABONO EN CUENTA</v>
          </cell>
          <cell r="K420" t="str">
            <v>Exito en Red</v>
          </cell>
          <cell r="L420" t="str">
            <v/>
          </cell>
          <cell r="M420" t="str">
            <v/>
          </cell>
          <cell r="N420">
            <v>5</v>
          </cell>
          <cell r="O420" t="str">
            <v>PAGO</v>
          </cell>
          <cell r="P420" t="str">
            <v>SALUD</v>
          </cell>
          <cell r="Q420" t="str">
            <v>Enviado</v>
          </cell>
          <cell r="R420" t="str">
            <v>DEPARTAMENTO DE RISARALDA,</v>
          </cell>
          <cell r="S420">
            <v>8914800857</v>
          </cell>
          <cell r="T420" t="str">
            <v>AHO</v>
          </cell>
          <cell r="U420">
            <v>601003693</v>
          </cell>
        </row>
        <row r="421">
          <cell r="A421">
            <v>42111114</v>
          </cell>
          <cell r="B421" t="str">
            <v>MONICA LILIANA GARCIA</v>
          </cell>
          <cell r="C421" t="str">
            <v>CC</v>
          </cell>
          <cell r="D421">
            <v>42111114</v>
          </cell>
          <cell r="E421" t="str">
            <v>BANCOLOMBIA</v>
          </cell>
          <cell r="F421" t="str">
            <v>AHO</v>
          </cell>
          <cell r="G421">
            <v>85253838596</v>
          </cell>
          <cell r="H421" t="str">
            <v>22/06/2026</v>
          </cell>
          <cell r="I421" t="str">
            <v>5521000.00</v>
          </cell>
          <cell r="J421" t="str">
            <v>ABONO EN CUENTA</v>
          </cell>
          <cell r="K421" t="str">
            <v>Exito en Red</v>
          </cell>
          <cell r="L421" t="str">
            <v/>
          </cell>
          <cell r="M421" t="str">
            <v/>
          </cell>
          <cell r="N421">
            <v>5</v>
          </cell>
          <cell r="O421" t="str">
            <v>PAGO</v>
          </cell>
          <cell r="P421" t="str">
            <v>SALUD</v>
          </cell>
          <cell r="Q421" t="str">
            <v>Enviado</v>
          </cell>
          <cell r="R421" t="str">
            <v>DEPARTAMENTO DE RISARALDA,</v>
          </cell>
          <cell r="S421">
            <v>8914800857</v>
          </cell>
          <cell r="T421" t="str">
            <v>AHO</v>
          </cell>
          <cell r="U421">
            <v>601003693</v>
          </cell>
        </row>
        <row r="422">
          <cell r="A422">
            <v>1093217006</v>
          </cell>
          <cell r="B422" t="str">
            <v>JHON EDISON RIASCOS RU</v>
          </cell>
          <cell r="C422" t="str">
            <v>CC</v>
          </cell>
          <cell r="D422">
            <v>1093217006</v>
          </cell>
          <cell r="E422" t="str">
            <v>DAVIVIENDA</v>
          </cell>
          <cell r="F422" t="str">
            <v>AHO</v>
          </cell>
          <cell r="G422">
            <v>127570007402</v>
          </cell>
          <cell r="H422" t="str">
            <v>22/06/2026</v>
          </cell>
          <cell r="I422" t="str">
            <v>4124000.00</v>
          </cell>
          <cell r="J422" t="str">
            <v>ABONO EN CUENTA</v>
          </cell>
          <cell r="K422" t="str">
            <v>Exito en Red</v>
          </cell>
          <cell r="L422" t="str">
            <v/>
          </cell>
          <cell r="M422" t="str">
            <v/>
          </cell>
          <cell r="N422">
            <v>5</v>
          </cell>
          <cell r="O422" t="str">
            <v>PAGO</v>
          </cell>
          <cell r="P422" t="str">
            <v>SALUD</v>
          </cell>
          <cell r="Q422" t="str">
            <v>Enviado</v>
          </cell>
          <cell r="R422" t="str">
            <v>DEPARTAMENTO DE RISARALDA,</v>
          </cell>
          <cell r="S422">
            <v>8914800857</v>
          </cell>
          <cell r="T422" t="str">
            <v>AHO</v>
          </cell>
          <cell r="U422">
            <v>601003693</v>
          </cell>
        </row>
        <row r="423">
          <cell r="A423">
            <v>1004518998</v>
          </cell>
          <cell r="B423" t="str">
            <v>MARIA VERONICA LOPEZ A</v>
          </cell>
          <cell r="C423" t="str">
            <v>CC</v>
          </cell>
          <cell r="D423">
            <v>1004518998</v>
          </cell>
          <cell r="E423" t="str">
            <v>DAVIVIENDA</v>
          </cell>
          <cell r="F423" t="str">
            <v>AHO</v>
          </cell>
          <cell r="G423">
            <v>126200109968</v>
          </cell>
          <cell r="H423" t="str">
            <v>22/06/2026</v>
          </cell>
          <cell r="I423" t="str">
            <v>4124000.00</v>
          </cell>
          <cell r="J423" t="str">
            <v>ABONO EN CUENTA</v>
          </cell>
          <cell r="K423" t="str">
            <v>Exito en Red</v>
          </cell>
          <cell r="L423" t="str">
            <v/>
          </cell>
          <cell r="M423" t="str">
            <v/>
          </cell>
          <cell r="N423">
            <v>5</v>
          </cell>
          <cell r="O423" t="str">
            <v>PAGO</v>
          </cell>
          <cell r="P423" t="str">
            <v>SALUD</v>
          </cell>
          <cell r="Q423" t="str">
            <v>Enviado</v>
          </cell>
          <cell r="R423" t="str">
            <v>DEPARTAMENTO DE RISARALDA,</v>
          </cell>
          <cell r="S423">
            <v>8914800857</v>
          </cell>
          <cell r="T423" t="str">
            <v>AHO</v>
          </cell>
          <cell r="U423">
            <v>601003693</v>
          </cell>
        </row>
        <row r="424">
          <cell r="A424">
            <v>1088315406</v>
          </cell>
          <cell r="B424" t="str">
            <v>DAVID ANDRES ARANGO VI</v>
          </cell>
          <cell r="C424" t="str">
            <v>CC</v>
          </cell>
          <cell r="D424">
            <v>1088315406</v>
          </cell>
          <cell r="E424" t="str">
            <v>BANCOLOMBIA</v>
          </cell>
          <cell r="F424" t="str">
            <v>AHO</v>
          </cell>
          <cell r="G424">
            <v>85115885249</v>
          </cell>
          <cell r="H424" t="str">
            <v>22/06/2026</v>
          </cell>
          <cell r="I424" t="str">
            <v>2612429.00</v>
          </cell>
          <cell r="J424" t="str">
            <v>ABONO EN CUENTA</v>
          </cell>
          <cell r="K424" t="str">
            <v>Exito en Red</v>
          </cell>
          <cell r="L424" t="str">
            <v/>
          </cell>
          <cell r="M424" t="str">
            <v/>
          </cell>
          <cell r="N424">
            <v>5</v>
          </cell>
          <cell r="O424" t="str">
            <v>PAGO</v>
          </cell>
          <cell r="P424" t="str">
            <v>SALUD</v>
          </cell>
          <cell r="Q424" t="str">
            <v>Enviado</v>
          </cell>
          <cell r="R424" t="str">
            <v>DEPARTAMENTO DE RISARALDA,</v>
          </cell>
          <cell r="S424">
            <v>8914800857</v>
          </cell>
          <cell r="T424" t="str">
            <v>AHO</v>
          </cell>
          <cell r="U424">
            <v>601003693</v>
          </cell>
        </row>
        <row r="425">
          <cell r="A425">
            <v>8914129882</v>
          </cell>
          <cell r="B425" t="str">
            <v>FONDO DE EMPLEADOS DE</v>
          </cell>
          <cell r="C425" t="str">
            <v>NIT</v>
          </cell>
          <cell r="D425">
            <v>8914129882</v>
          </cell>
          <cell r="E425" t="str">
            <v>BANCO CAJA SOCIAL</v>
          </cell>
          <cell r="F425" t="str">
            <v>CTE</v>
          </cell>
          <cell r="G425">
            <v>21003747172</v>
          </cell>
          <cell r="H425" t="str">
            <v>22/06/2026</v>
          </cell>
          <cell r="I425" t="str">
            <v>2908571.00</v>
          </cell>
          <cell r="J425" t="str">
            <v>ABONO EN CUENTA</v>
          </cell>
          <cell r="K425" t="str">
            <v>Exito en Red</v>
          </cell>
          <cell r="L425" t="str">
            <v/>
          </cell>
          <cell r="M425" t="str">
            <v/>
          </cell>
          <cell r="N425">
            <v>5</v>
          </cell>
          <cell r="O425" t="str">
            <v>PAGO</v>
          </cell>
          <cell r="P425" t="str">
            <v>SALUD</v>
          </cell>
          <cell r="Q425" t="str">
            <v>Enviado</v>
          </cell>
          <cell r="R425" t="str">
            <v>DEPARTAMENTO DE RISARALDA,</v>
          </cell>
          <cell r="S425">
            <v>8914800857</v>
          </cell>
          <cell r="T425" t="str">
            <v>AHO</v>
          </cell>
          <cell r="U425">
            <v>601003693</v>
          </cell>
        </row>
        <row r="426">
          <cell r="A426">
            <v>8914129882</v>
          </cell>
          <cell r="B426" t="str">
            <v>FONDO DE EMPLEADOS DE</v>
          </cell>
          <cell r="C426" t="str">
            <v>NIT</v>
          </cell>
          <cell r="D426">
            <v>8914129882</v>
          </cell>
          <cell r="E426" t="str">
            <v>BANCO CAJA SOCIAL</v>
          </cell>
          <cell r="F426" t="str">
            <v>CTE</v>
          </cell>
          <cell r="G426">
            <v>21003747172</v>
          </cell>
          <cell r="H426" t="str">
            <v>22/06/2026</v>
          </cell>
          <cell r="I426" t="str">
            <v>1576687.00</v>
          </cell>
          <cell r="J426" t="str">
            <v>ABONO EN CUENTA</v>
          </cell>
          <cell r="K426" t="str">
            <v>Exito en Red</v>
          </cell>
          <cell r="L426" t="str">
            <v/>
          </cell>
          <cell r="M426" t="str">
            <v/>
          </cell>
          <cell r="N426">
            <v>5</v>
          </cell>
          <cell r="O426" t="str">
            <v>PAGO</v>
          </cell>
          <cell r="P426" t="str">
            <v>SALUD</v>
          </cell>
          <cell r="Q426" t="str">
            <v>Enviado</v>
          </cell>
          <cell r="R426" t="str">
            <v>DEPARTAMENTO DE RISARALDA,</v>
          </cell>
          <cell r="S426">
            <v>8914800857</v>
          </cell>
          <cell r="T426" t="str">
            <v>AHO</v>
          </cell>
          <cell r="U426">
            <v>601003693</v>
          </cell>
        </row>
        <row r="427">
          <cell r="A427">
            <v>18602190</v>
          </cell>
          <cell r="B427" t="str">
            <v>JOSE YESID ARANGO TORR</v>
          </cell>
          <cell r="C427" t="str">
            <v>CC</v>
          </cell>
          <cell r="D427">
            <v>18602190</v>
          </cell>
          <cell r="E427" t="str">
            <v>DAVIVIENDA</v>
          </cell>
          <cell r="F427" t="str">
            <v>AHO</v>
          </cell>
          <cell r="G427">
            <v>127270179402</v>
          </cell>
          <cell r="H427" t="str">
            <v>22/06/2026</v>
          </cell>
          <cell r="I427" t="str">
            <v>3244000.00</v>
          </cell>
          <cell r="J427" t="str">
            <v>ABONO EN CUENTA</v>
          </cell>
          <cell r="K427" t="str">
            <v>Exito en Red</v>
          </cell>
          <cell r="L427" t="str">
            <v/>
          </cell>
          <cell r="M427" t="str">
            <v/>
          </cell>
          <cell r="N427">
            <v>5</v>
          </cell>
          <cell r="O427" t="str">
            <v>PAGO</v>
          </cell>
          <cell r="P427" t="str">
            <v>SALUD</v>
          </cell>
          <cell r="Q427" t="str">
            <v>Enviado</v>
          </cell>
          <cell r="R427" t="str">
            <v>DEPARTAMENTO DE RISARALDA,</v>
          </cell>
          <cell r="S427">
            <v>8914800857</v>
          </cell>
          <cell r="T427" t="str">
            <v>AHO</v>
          </cell>
          <cell r="U427">
            <v>601003693</v>
          </cell>
        </row>
        <row r="428">
          <cell r="A428">
            <v>1088284158</v>
          </cell>
          <cell r="B428" t="str">
            <v>RUBEN DAVID ARANGO LOP</v>
          </cell>
          <cell r="C428" t="str">
            <v>CC</v>
          </cell>
          <cell r="D428">
            <v>1088284158</v>
          </cell>
          <cell r="E428" t="str">
            <v>BANCOLOMBIA</v>
          </cell>
          <cell r="F428" t="str">
            <v>AHO</v>
          </cell>
          <cell r="G428">
            <v>91219037916</v>
          </cell>
          <cell r="H428" t="str">
            <v>22/06/2026</v>
          </cell>
          <cell r="I428" t="str">
            <v>2547313.00</v>
          </cell>
          <cell r="J428" t="str">
            <v>ABONO EN CUENTA</v>
          </cell>
          <cell r="K428" t="str">
            <v>Exito en Red</v>
          </cell>
          <cell r="L428" t="str">
            <v/>
          </cell>
          <cell r="M428" t="str">
            <v/>
          </cell>
          <cell r="N428">
            <v>5</v>
          </cell>
          <cell r="O428" t="str">
            <v>PAGO</v>
          </cell>
          <cell r="P428" t="str">
            <v>SALUD</v>
          </cell>
          <cell r="Q428" t="str">
            <v>Enviado</v>
          </cell>
          <cell r="R428" t="str">
            <v>DEPARTAMENTO DE RISARALDA,</v>
          </cell>
          <cell r="S428">
            <v>8914800857</v>
          </cell>
          <cell r="T428" t="str">
            <v>AHO</v>
          </cell>
          <cell r="U428">
            <v>601003693</v>
          </cell>
        </row>
        <row r="429">
          <cell r="A429">
            <v>1115090406</v>
          </cell>
          <cell r="B429" t="str">
            <v>DANNA GARCIA CASTRILLO</v>
          </cell>
          <cell r="C429" t="str">
            <v>CC</v>
          </cell>
          <cell r="D429">
            <v>1115090406</v>
          </cell>
          <cell r="E429" t="str">
            <v>DAVIVIENDA</v>
          </cell>
          <cell r="F429" t="str">
            <v>AHO</v>
          </cell>
          <cell r="G429">
            <v>488457996178</v>
          </cell>
          <cell r="H429" t="str">
            <v>22/06/2026</v>
          </cell>
          <cell r="I429" t="str">
            <v>3385000.00</v>
          </cell>
          <cell r="J429" t="str">
            <v>ABONO EN CUENTA</v>
          </cell>
          <cell r="K429" t="str">
            <v>Exito en Red</v>
          </cell>
          <cell r="L429" t="str">
            <v/>
          </cell>
          <cell r="M429" t="str">
            <v/>
          </cell>
          <cell r="N429">
            <v>5</v>
          </cell>
          <cell r="O429" t="str">
            <v>PAGO</v>
          </cell>
          <cell r="P429" t="str">
            <v>SALUD</v>
          </cell>
          <cell r="Q429" t="str">
            <v>Enviado</v>
          </cell>
          <cell r="R429" t="str">
            <v>DEPARTAMENTO DE RISARALDA,</v>
          </cell>
          <cell r="S429">
            <v>8914800857</v>
          </cell>
          <cell r="T429" t="str">
            <v>AHO</v>
          </cell>
          <cell r="U429">
            <v>601003693</v>
          </cell>
        </row>
        <row r="430">
          <cell r="A430">
            <v>1088358131</v>
          </cell>
          <cell r="B430" t="str">
            <v>SAMUEL CARDONA PEREZ</v>
          </cell>
          <cell r="C430" t="str">
            <v>CC</v>
          </cell>
          <cell r="D430">
            <v>1088358131</v>
          </cell>
          <cell r="E430" t="str">
            <v>BANCOLOMBIA</v>
          </cell>
          <cell r="F430" t="str">
            <v>AHO</v>
          </cell>
          <cell r="G430">
            <v>85253659161</v>
          </cell>
          <cell r="H430" t="str">
            <v>22/06/2026</v>
          </cell>
          <cell r="I430" t="str">
            <v>4124000.00</v>
          </cell>
          <cell r="J430" t="str">
            <v>ABONO EN CUENTA</v>
          </cell>
          <cell r="K430" t="str">
            <v>Exito en Red</v>
          </cell>
          <cell r="L430" t="str">
            <v/>
          </cell>
          <cell r="M430" t="str">
            <v/>
          </cell>
          <cell r="N430">
            <v>5</v>
          </cell>
          <cell r="O430" t="str">
            <v>PAGO</v>
          </cell>
          <cell r="P430" t="str">
            <v>SALUD</v>
          </cell>
          <cell r="Q430" t="str">
            <v>Enviado</v>
          </cell>
          <cell r="R430" t="str">
            <v>DEPARTAMENTO DE RISARALDA,</v>
          </cell>
          <cell r="S430">
            <v>8914800857</v>
          </cell>
          <cell r="T430" t="str">
            <v>AHO</v>
          </cell>
          <cell r="U430">
            <v>601003693</v>
          </cell>
        </row>
        <row r="431">
          <cell r="A431">
            <v>1118123494</v>
          </cell>
          <cell r="B431" t="str">
            <v>MARIA ALEJANDRA MA OZC</v>
          </cell>
          <cell r="C431" t="str">
            <v>CC</v>
          </cell>
          <cell r="D431">
            <v>1118123494</v>
          </cell>
          <cell r="E431" t="str">
            <v>DAVIVIENDA</v>
          </cell>
          <cell r="F431" t="str">
            <v>AHO</v>
          </cell>
          <cell r="G431">
            <v>286000198072</v>
          </cell>
          <cell r="H431" t="str">
            <v>22/06/2026</v>
          </cell>
          <cell r="I431" t="str">
            <v>4124000.00</v>
          </cell>
          <cell r="J431" t="str">
            <v>ABONO EN CUENTA</v>
          </cell>
          <cell r="K431" t="str">
            <v>Exito en Red</v>
          </cell>
          <cell r="L431" t="str">
            <v/>
          </cell>
          <cell r="M431" t="str">
            <v/>
          </cell>
          <cell r="N431">
            <v>5</v>
          </cell>
          <cell r="O431" t="str">
            <v>PAGO</v>
          </cell>
          <cell r="P431" t="str">
            <v>SALUD</v>
          </cell>
          <cell r="Q431" t="str">
            <v>Enviado</v>
          </cell>
          <cell r="R431" t="str">
            <v>DEPARTAMENTO DE RISARALDA,</v>
          </cell>
          <cell r="S431">
            <v>8914800857</v>
          </cell>
          <cell r="T431" t="str">
            <v>AHO</v>
          </cell>
          <cell r="U431">
            <v>601003693</v>
          </cell>
        </row>
        <row r="432">
          <cell r="A432">
            <v>1004799424</v>
          </cell>
          <cell r="B432" t="str">
            <v>BRANDONT STEWARD MU OZ</v>
          </cell>
          <cell r="C432" t="str">
            <v>CC</v>
          </cell>
          <cell r="D432">
            <v>1004799424</v>
          </cell>
          <cell r="E432" t="str">
            <v>NEQUI</v>
          </cell>
          <cell r="F432" t="str">
            <v>AHO</v>
          </cell>
          <cell r="G432">
            <v>3228817210</v>
          </cell>
          <cell r="H432" t="str">
            <v>22/06/2026</v>
          </cell>
          <cell r="I432" t="str">
            <v>0.00</v>
          </cell>
          <cell r="J432" t="str">
            <v>null</v>
          </cell>
          <cell r="K432" t="str">
            <v>Exito en Red</v>
          </cell>
          <cell r="L432" t="str">
            <v/>
          </cell>
          <cell r="M432" t="str">
            <v/>
          </cell>
          <cell r="N432">
            <v>5</v>
          </cell>
          <cell r="O432" t="str">
            <v>PAGO</v>
          </cell>
          <cell r="P432" t="str">
            <v>SALUD</v>
          </cell>
          <cell r="Q432" t="str">
            <v>Enviado</v>
          </cell>
          <cell r="R432" t="str">
            <v>DEPARTAMENTO DE RISARALDA,</v>
          </cell>
          <cell r="S432">
            <v>8914800857</v>
          </cell>
          <cell r="T432" t="str">
            <v>null</v>
          </cell>
          <cell r="U432" t="str">
            <v>null</v>
          </cell>
        </row>
        <row r="433">
          <cell r="A433">
            <v>42152191</v>
          </cell>
          <cell r="B433" t="str">
            <v>FRANCY BIBIANA LOPEZ F</v>
          </cell>
          <cell r="C433" t="str">
            <v>CC</v>
          </cell>
          <cell r="D433">
            <v>42152191</v>
          </cell>
          <cell r="E433" t="str">
            <v>ITAU CORPBANCA</v>
          </cell>
          <cell r="F433" t="str">
            <v>AHO</v>
          </cell>
          <cell r="G433">
            <v>864015324</v>
          </cell>
          <cell r="H433" t="str">
            <v>23/06/2026</v>
          </cell>
          <cell r="I433" t="str">
            <v>5521000.00</v>
          </cell>
          <cell r="J433">
            <v>13632</v>
          </cell>
          <cell r="K433" t="str">
            <v>Exito en Red</v>
          </cell>
          <cell r="L433" t="str">
            <v/>
          </cell>
          <cell r="M433" t="str">
            <v/>
          </cell>
          <cell r="N433">
            <v>1</v>
          </cell>
          <cell r="O433" t="str">
            <v>PAGO</v>
          </cell>
          <cell r="P433" t="str">
            <v>SALUD</v>
          </cell>
          <cell r="Q433" t="str">
            <v>Enviado</v>
          </cell>
          <cell r="R433" t="str">
            <v>DEPARTAMENTO DE RISARALDA,</v>
          </cell>
          <cell r="S433">
            <v>8914800857</v>
          </cell>
          <cell r="T433" t="str">
            <v>AHO</v>
          </cell>
          <cell r="U433">
            <v>601003693</v>
          </cell>
        </row>
        <row r="434">
          <cell r="A434">
            <v>1088268974</v>
          </cell>
          <cell r="B434" t="str">
            <v>GUSTAVO ADOLFO CORREA</v>
          </cell>
          <cell r="C434" t="str">
            <v>CC</v>
          </cell>
          <cell r="D434">
            <v>1088268974</v>
          </cell>
          <cell r="E434" t="str">
            <v>BANCO CAJA SOCIAL</v>
          </cell>
          <cell r="F434" t="str">
            <v>AHO</v>
          </cell>
          <cell r="G434">
            <v>24139665611</v>
          </cell>
          <cell r="H434" t="str">
            <v>23/06/2026</v>
          </cell>
          <cell r="I434" t="str">
            <v>3226000.00</v>
          </cell>
          <cell r="J434">
            <v>13458</v>
          </cell>
          <cell r="K434" t="str">
            <v>Exito en Red</v>
          </cell>
          <cell r="L434" t="str">
            <v/>
          </cell>
          <cell r="M434" t="str">
            <v/>
          </cell>
          <cell r="N434">
            <v>3</v>
          </cell>
          <cell r="O434" t="str">
            <v>PAGO</v>
          </cell>
          <cell r="P434" t="str">
            <v>SALUD</v>
          </cell>
          <cell r="Q434" t="str">
            <v>Enviado</v>
          </cell>
          <cell r="R434" t="str">
            <v>DEPARTAMENTO DE RISARALDA,</v>
          </cell>
          <cell r="S434">
            <v>8914800857</v>
          </cell>
          <cell r="T434" t="str">
            <v>AHO</v>
          </cell>
          <cell r="U434">
            <v>601003693</v>
          </cell>
        </row>
        <row r="435">
          <cell r="A435">
            <v>1225089144</v>
          </cell>
          <cell r="B435" t="str">
            <v>JESSICA RIOS CARMONA</v>
          </cell>
          <cell r="C435" t="str">
            <v>CC</v>
          </cell>
          <cell r="D435">
            <v>1225089144</v>
          </cell>
          <cell r="E435" t="str">
            <v>DAVIVIENDA</v>
          </cell>
          <cell r="F435" t="str">
            <v>AHO</v>
          </cell>
          <cell r="G435">
            <v>550488435566622</v>
          </cell>
          <cell r="H435" t="str">
            <v>23/06/2026</v>
          </cell>
          <cell r="I435" t="str">
            <v>1750905.00</v>
          </cell>
          <cell r="J435">
            <v>13565</v>
          </cell>
          <cell r="K435" t="str">
            <v>Exito en Red</v>
          </cell>
          <cell r="L435" t="str">
            <v/>
          </cell>
          <cell r="M435" t="str">
            <v/>
          </cell>
          <cell r="N435">
            <v>3</v>
          </cell>
          <cell r="O435" t="str">
            <v>PAGO</v>
          </cell>
          <cell r="P435" t="str">
            <v>SALUD</v>
          </cell>
          <cell r="Q435" t="str">
            <v>Enviado</v>
          </cell>
          <cell r="R435" t="str">
            <v>DEPARTAMENTO DE RISARALDA,</v>
          </cell>
          <cell r="S435">
            <v>8914800857</v>
          </cell>
          <cell r="T435" t="str">
            <v>AHO</v>
          </cell>
          <cell r="U435">
            <v>601003693</v>
          </cell>
        </row>
        <row r="436">
          <cell r="A436">
            <v>8914129882</v>
          </cell>
          <cell r="B436" t="str">
            <v>FONDO DE EMPLEADOS DE</v>
          </cell>
          <cell r="C436" t="str">
            <v>NIT</v>
          </cell>
          <cell r="D436">
            <v>8914129882</v>
          </cell>
          <cell r="E436" t="str">
            <v>BANCO CAJA SOCIAL</v>
          </cell>
          <cell r="F436" t="str">
            <v>CTE</v>
          </cell>
          <cell r="G436">
            <v>21003747172</v>
          </cell>
          <cell r="H436" t="str">
            <v>23/06/2026</v>
          </cell>
          <cell r="I436" t="str">
            <v>640095.00</v>
          </cell>
          <cell r="J436">
            <v>13565</v>
          </cell>
          <cell r="K436" t="str">
            <v>Exito en Red</v>
          </cell>
          <cell r="L436" t="str">
            <v/>
          </cell>
          <cell r="M436" t="str">
            <v/>
          </cell>
          <cell r="N436">
            <v>3</v>
          </cell>
          <cell r="O436" t="str">
            <v>PAGO</v>
          </cell>
          <cell r="P436" t="str">
            <v>SALUD</v>
          </cell>
          <cell r="Q436" t="str">
            <v>Enviado</v>
          </cell>
          <cell r="R436" t="str">
            <v>DEPARTAMENTO DE RISARALDA,</v>
          </cell>
          <cell r="S436">
            <v>8914800857</v>
          </cell>
          <cell r="T436" t="str">
            <v>AHO</v>
          </cell>
          <cell r="U436">
            <v>601003693</v>
          </cell>
        </row>
        <row r="437">
          <cell r="A437">
            <v>1004777742</v>
          </cell>
          <cell r="B437" t="str">
            <v>ANA SOFIA BAYER OSORIO</v>
          </cell>
          <cell r="C437" t="str">
            <v>CC</v>
          </cell>
          <cell r="D437">
            <v>1004777742</v>
          </cell>
          <cell r="E437" t="str">
            <v>BANCOLOMBIA</v>
          </cell>
          <cell r="F437" t="str">
            <v>AHO</v>
          </cell>
          <cell r="G437">
            <v>72378271194</v>
          </cell>
          <cell r="H437" t="str">
            <v>23/06/2026</v>
          </cell>
          <cell r="I437" t="str">
            <v>3244000.00</v>
          </cell>
          <cell r="J437">
            <v>13665</v>
          </cell>
          <cell r="K437" t="str">
            <v>Exito en Red</v>
          </cell>
          <cell r="L437" t="str">
            <v/>
          </cell>
          <cell r="M437" t="str">
            <v/>
          </cell>
          <cell r="N437">
            <v>3</v>
          </cell>
          <cell r="O437" t="str">
            <v>PAGO</v>
          </cell>
          <cell r="P437" t="str">
            <v>SALUD</v>
          </cell>
          <cell r="Q437" t="str">
            <v>Enviado</v>
          </cell>
          <cell r="R437" t="str">
            <v>DEPARTAMENTO DE RISARALDA,</v>
          </cell>
          <cell r="S437">
            <v>8914800857</v>
          </cell>
          <cell r="T437" t="str">
            <v>AHO</v>
          </cell>
          <cell r="U437">
            <v>601003693</v>
          </cell>
        </row>
        <row r="438">
          <cell r="A438">
            <v>1193062941</v>
          </cell>
          <cell r="B438" t="str">
            <v>VALENTINA RAMIREZ VANE</v>
          </cell>
          <cell r="C438" t="str">
            <v>CC</v>
          </cell>
          <cell r="D438">
            <v>1193062941</v>
          </cell>
          <cell r="E438" t="str">
            <v>BANCOLOMBIA</v>
          </cell>
          <cell r="F438" t="str">
            <v>AHO</v>
          </cell>
          <cell r="G438">
            <v>85141084092</v>
          </cell>
          <cell r="H438" t="str">
            <v>23/06/2026</v>
          </cell>
          <cell r="I438" t="str">
            <v>3226000.00</v>
          </cell>
          <cell r="J438">
            <v>13647</v>
          </cell>
          <cell r="K438" t="str">
            <v>Exito en Red</v>
          </cell>
          <cell r="L438" t="str">
            <v/>
          </cell>
          <cell r="M438" t="str">
            <v/>
          </cell>
          <cell r="N438">
            <v>3</v>
          </cell>
          <cell r="O438" t="str">
            <v>PAGO</v>
          </cell>
          <cell r="P438" t="str">
            <v>SALUD</v>
          </cell>
          <cell r="Q438" t="str">
            <v>Enviado</v>
          </cell>
          <cell r="R438" t="str">
            <v>DEPARTAMENTO DE RISARALDA,</v>
          </cell>
          <cell r="S438">
            <v>8914800857</v>
          </cell>
          <cell r="T438" t="str">
            <v>AHO</v>
          </cell>
          <cell r="U438">
            <v>601003693</v>
          </cell>
        </row>
        <row r="439">
          <cell r="A439">
            <v>9868186</v>
          </cell>
          <cell r="B439" t="str">
            <v>JORGE HERNANDO TORRES</v>
          </cell>
          <cell r="C439" t="str">
            <v>CC</v>
          </cell>
          <cell r="D439">
            <v>9868186</v>
          </cell>
          <cell r="E439" t="str">
            <v>DAVIVIENDA</v>
          </cell>
          <cell r="F439" t="str">
            <v>AHO</v>
          </cell>
          <cell r="G439">
            <v>127370147531</v>
          </cell>
          <cell r="H439" t="str">
            <v>23/06/2026</v>
          </cell>
          <cell r="I439" t="str">
            <v>4124000.00</v>
          </cell>
          <cell r="J439">
            <v>13671</v>
          </cell>
          <cell r="K439" t="str">
            <v>Exito en Red</v>
          </cell>
          <cell r="L439" t="str">
            <v/>
          </cell>
          <cell r="M439" t="str">
            <v/>
          </cell>
          <cell r="N439">
            <v>3</v>
          </cell>
          <cell r="O439" t="str">
            <v>PAGO</v>
          </cell>
          <cell r="P439" t="str">
            <v>SALUD</v>
          </cell>
          <cell r="Q439" t="str">
            <v>Enviado</v>
          </cell>
          <cell r="R439" t="str">
            <v>DEPARTAMENTO DE RISARALDA,</v>
          </cell>
          <cell r="S439">
            <v>8914800857</v>
          </cell>
          <cell r="T439" t="str">
            <v>AHO</v>
          </cell>
          <cell r="U439">
            <v>601003693</v>
          </cell>
        </row>
        <row r="440">
          <cell r="A440">
            <v>42163001</v>
          </cell>
          <cell r="B440" t="str">
            <v>ANDREA GUEVARA BURBANO</v>
          </cell>
          <cell r="C440" t="str">
            <v>CC</v>
          </cell>
          <cell r="D440">
            <v>42163001</v>
          </cell>
          <cell r="E440" t="str">
            <v>BANCOLOMBIA</v>
          </cell>
          <cell r="F440" t="str">
            <v>AHO</v>
          </cell>
          <cell r="G440">
            <v>72136012356</v>
          </cell>
          <cell r="H440" t="str">
            <v>23/06/2026</v>
          </cell>
          <cell r="I440" t="str">
            <v>3709000.00</v>
          </cell>
          <cell r="J440">
            <v>13719</v>
          </cell>
          <cell r="K440" t="str">
            <v>Exito en Red</v>
          </cell>
          <cell r="L440" t="str">
            <v/>
          </cell>
          <cell r="M440" t="str">
            <v/>
          </cell>
          <cell r="N440">
            <v>3</v>
          </cell>
          <cell r="O440" t="str">
            <v>PAGO</v>
          </cell>
          <cell r="P440" t="str">
            <v>SALUD</v>
          </cell>
          <cell r="Q440" t="str">
            <v>Enviado</v>
          </cell>
          <cell r="R440" t="str">
            <v>DEPARTAMENTO DE RISARALDA,</v>
          </cell>
          <cell r="S440">
            <v>8914800857</v>
          </cell>
          <cell r="T440" t="str">
            <v>AHO</v>
          </cell>
          <cell r="U440">
            <v>601003693</v>
          </cell>
        </row>
        <row r="441">
          <cell r="A441">
            <v>42143306</v>
          </cell>
          <cell r="B441" t="str">
            <v>ANGELA MARIA GOMEZ JIM</v>
          </cell>
          <cell r="C441" t="str">
            <v>CC</v>
          </cell>
          <cell r="D441">
            <v>42143306</v>
          </cell>
          <cell r="E441" t="str">
            <v>BANCOLOMBIA</v>
          </cell>
          <cell r="F441" t="str">
            <v>AHO</v>
          </cell>
          <cell r="G441">
            <v>85364839338</v>
          </cell>
          <cell r="H441" t="str">
            <v>23/06/2026</v>
          </cell>
          <cell r="I441" t="str">
            <v>5521000.00</v>
          </cell>
          <cell r="J441">
            <v>13729</v>
          </cell>
          <cell r="K441" t="str">
            <v>Exito en Red</v>
          </cell>
          <cell r="L441" t="str">
            <v/>
          </cell>
          <cell r="M441" t="str">
            <v/>
          </cell>
          <cell r="N441">
            <v>3</v>
          </cell>
          <cell r="O441" t="str">
            <v>PAGO</v>
          </cell>
          <cell r="P441" t="str">
            <v>SALUD</v>
          </cell>
          <cell r="Q441" t="str">
            <v>Enviado</v>
          </cell>
          <cell r="R441" t="str">
            <v>DEPARTAMENTO DE RISARALDA,</v>
          </cell>
          <cell r="S441">
            <v>8914800857</v>
          </cell>
          <cell r="T441" t="str">
            <v>AHO</v>
          </cell>
          <cell r="U441">
            <v>601003693</v>
          </cell>
        </row>
        <row r="442">
          <cell r="A442">
            <v>42143112</v>
          </cell>
          <cell r="B442" t="str">
            <v>CLAUDIA LORENA GUTIERR</v>
          </cell>
          <cell r="C442" t="str">
            <v>CC</v>
          </cell>
          <cell r="D442">
            <v>42143112</v>
          </cell>
          <cell r="E442" t="str">
            <v>BANCOLOMBIA</v>
          </cell>
          <cell r="F442" t="str">
            <v>AHO</v>
          </cell>
          <cell r="G442">
            <v>70629817358</v>
          </cell>
          <cell r="H442" t="str">
            <v>23/06/2026</v>
          </cell>
          <cell r="I442" t="str">
            <v>5808000.00</v>
          </cell>
          <cell r="J442">
            <v>13746</v>
          </cell>
          <cell r="K442" t="str">
            <v>Exito en Red</v>
          </cell>
          <cell r="L442" t="str">
            <v/>
          </cell>
          <cell r="M442" t="str">
            <v/>
          </cell>
          <cell r="N442">
            <v>3</v>
          </cell>
          <cell r="O442" t="str">
            <v>PAGO</v>
          </cell>
          <cell r="P442" t="str">
            <v>SALUD</v>
          </cell>
          <cell r="Q442" t="str">
            <v>Enviado</v>
          </cell>
          <cell r="R442" t="str">
            <v>DEPARTAMENTO DE RISARALDA,</v>
          </cell>
          <cell r="S442">
            <v>8914800857</v>
          </cell>
          <cell r="T442" t="str">
            <v>AHO</v>
          </cell>
          <cell r="U442">
            <v>601003693</v>
          </cell>
        </row>
        <row r="443">
          <cell r="A443">
            <v>1088005191</v>
          </cell>
          <cell r="B443" t="str">
            <v>ANDREA RUIZ MANRIQUE</v>
          </cell>
          <cell r="C443" t="str">
            <v>CC</v>
          </cell>
          <cell r="D443">
            <v>1088005191</v>
          </cell>
          <cell r="E443" t="str">
            <v>BANCOLOMBIA</v>
          </cell>
          <cell r="F443" t="str">
            <v>AHO</v>
          </cell>
          <cell r="G443">
            <v>85196378427</v>
          </cell>
          <cell r="H443" t="str">
            <v>23/06/2026</v>
          </cell>
          <cell r="I443" t="str">
            <v>5808000.00</v>
          </cell>
          <cell r="J443">
            <v>13748</v>
          </cell>
          <cell r="K443" t="str">
            <v>Exito en Red</v>
          </cell>
          <cell r="L443" t="str">
            <v/>
          </cell>
          <cell r="M443" t="str">
            <v/>
          </cell>
          <cell r="N443">
            <v>3</v>
          </cell>
          <cell r="O443" t="str">
            <v>PAGO</v>
          </cell>
          <cell r="P443" t="str">
            <v>SALUD</v>
          </cell>
          <cell r="Q443" t="str">
            <v>Enviado</v>
          </cell>
          <cell r="R443" t="str">
            <v>DEPARTAMENTO DE RISARALDA,</v>
          </cell>
          <cell r="S443">
            <v>8914800857</v>
          </cell>
          <cell r="T443" t="str">
            <v>AHO</v>
          </cell>
          <cell r="U443">
            <v>601003693</v>
          </cell>
        </row>
        <row r="444">
          <cell r="A444">
            <v>18513495</v>
          </cell>
          <cell r="B444" t="str">
            <v>BOLA OS CAICEDO LUIS F</v>
          </cell>
          <cell r="C444" t="str">
            <v>CC</v>
          </cell>
          <cell r="D444">
            <v>18513495</v>
          </cell>
          <cell r="E444" t="str">
            <v>DAVIVIENDA</v>
          </cell>
          <cell r="F444" t="str">
            <v>AHO</v>
          </cell>
          <cell r="G444">
            <v>302539242</v>
          </cell>
          <cell r="H444" t="str">
            <v>23/06/2026</v>
          </cell>
          <cell r="I444" t="str">
            <v>360912.00</v>
          </cell>
          <cell r="J444">
            <v>13777</v>
          </cell>
          <cell r="K444" t="str">
            <v>Exito en Red</v>
          </cell>
          <cell r="L444" t="str">
            <v/>
          </cell>
          <cell r="M444" t="str">
            <v/>
          </cell>
          <cell r="N444">
            <v>3</v>
          </cell>
          <cell r="O444" t="str">
            <v>PAGO</v>
          </cell>
          <cell r="P444" t="str">
            <v>SALUD</v>
          </cell>
          <cell r="Q444" t="str">
            <v>Enviado</v>
          </cell>
          <cell r="R444" t="str">
            <v>DEPARTAMENTO DE RISARALDA,</v>
          </cell>
          <cell r="S444">
            <v>8914800857</v>
          </cell>
          <cell r="T444" t="str">
            <v>AHO</v>
          </cell>
          <cell r="U444">
            <v>601003693</v>
          </cell>
        </row>
        <row r="445">
          <cell r="A445">
            <v>8002391434</v>
          </cell>
          <cell r="B445" t="str">
            <v>TRIBUNAL SECCIONAL DE</v>
          </cell>
          <cell r="C445" t="str">
            <v>NIT</v>
          </cell>
          <cell r="D445">
            <v>8002391434</v>
          </cell>
          <cell r="E445" t="str">
            <v>BANCO DE OCCIDENTE</v>
          </cell>
          <cell r="F445" t="str">
            <v>CTE</v>
          </cell>
          <cell r="G445">
            <v>63001929</v>
          </cell>
          <cell r="H445" t="str">
            <v>23/06/2026</v>
          </cell>
          <cell r="I445" t="str">
            <v>19259125.00</v>
          </cell>
          <cell r="J445">
            <v>13461</v>
          </cell>
          <cell r="K445" t="str">
            <v>Exito en Red</v>
          </cell>
          <cell r="L445" t="str">
            <v/>
          </cell>
          <cell r="M445" t="str">
            <v/>
          </cell>
          <cell r="N445">
            <v>3</v>
          </cell>
          <cell r="O445" t="str">
            <v>PAGO</v>
          </cell>
          <cell r="P445" t="str">
            <v>SALUD</v>
          </cell>
          <cell r="Q445" t="str">
            <v>Enviado</v>
          </cell>
          <cell r="R445" t="str">
            <v>DEPARTAMENTO DE RISARALDA,</v>
          </cell>
          <cell r="S445">
            <v>8914800857</v>
          </cell>
          <cell r="T445" t="str">
            <v>AHO</v>
          </cell>
          <cell r="U445">
            <v>601003693</v>
          </cell>
        </row>
        <row r="446">
          <cell r="A446">
            <v>8001707591</v>
          </cell>
          <cell r="B446" t="str">
            <v>TRIBUNAL DE ETICA ODON</v>
          </cell>
          <cell r="C446" t="str">
            <v>NIT</v>
          </cell>
          <cell r="D446">
            <v>8001707591</v>
          </cell>
          <cell r="E446" t="str">
            <v>BANCOLOMBIA</v>
          </cell>
          <cell r="F446" t="str">
            <v>CTE</v>
          </cell>
          <cell r="G446">
            <v>51958474501</v>
          </cell>
          <cell r="H446" t="str">
            <v>23/06/2026</v>
          </cell>
          <cell r="I446" t="str">
            <v>4432379.00</v>
          </cell>
          <cell r="J446">
            <v>13760</v>
          </cell>
          <cell r="K446" t="str">
            <v>Exito en Red</v>
          </cell>
          <cell r="L446" t="str">
            <v/>
          </cell>
          <cell r="M446" t="str">
            <v/>
          </cell>
          <cell r="N446">
            <v>3</v>
          </cell>
          <cell r="O446" t="str">
            <v>PAGO</v>
          </cell>
          <cell r="P446" t="str">
            <v>SALUD</v>
          </cell>
          <cell r="Q446" t="str">
            <v>Enviado</v>
          </cell>
          <cell r="R446" t="str">
            <v>DEPARTAMENTO DE RISARALDA,</v>
          </cell>
          <cell r="S446">
            <v>8914800857</v>
          </cell>
          <cell r="T446" t="str">
            <v>AHO</v>
          </cell>
          <cell r="U446">
            <v>601003693</v>
          </cell>
        </row>
        <row r="447">
          <cell r="A447">
            <v>9000494450</v>
          </cell>
          <cell r="B447" t="str">
            <v>TRIBUNAL DEPARTAMENTAL</v>
          </cell>
          <cell r="C447" t="str">
            <v>NIT</v>
          </cell>
          <cell r="D447">
            <v>9000494450</v>
          </cell>
          <cell r="E447" t="str">
            <v>BANCOLOMBIA</v>
          </cell>
          <cell r="F447" t="str">
            <v>CTE</v>
          </cell>
          <cell r="G447">
            <v>5926395946</v>
          </cell>
          <cell r="H447" t="str">
            <v>23/06/2026</v>
          </cell>
          <cell r="I447" t="str">
            <v>7908440.00</v>
          </cell>
          <cell r="J447">
            <v>13724</v>
          </cell>
          <cell r="K447" t="str">
            <v>Exito en Red</v>
          </cell>
          <cell r="L447" t="str">
            <v/>
          </cell>
          <cell r="M447" t="str">
            <v/>
          </cell>
          <cell r="N447">
            <v>3</v>
          </cell>
          <cell r="O447" t="str">
            <v>PAGO</v>
          </cell>
          <cell r="P447" t="str">
            <v>SALUD</v>
          </cell>
          <cell r="Q447" t="str">
            <v>Enviado</v>
          </cell>
          <cell r="R447" t="str">
            <v>DEPARTAMENTO DE RISARALDA,</v>
          </cell>
          <cell r="S447">
            <v>8914800857</v>
          </cell>
          <cell r="T447" t="str">
            <v>AHO</v>
          </cell>
          <cell r="U447">
            <v>601003693</v>
          </cell>
        </row>
        <row r="448">
          <cell r="A448">
            <v>1088306713</v>
          </cell>
          <cell r="B448" t="str">
            <v>CARLOS MARIO MARTINEZ</v>
          </cell>
          <cell r="C448" t="str">
            <v>CC</v>
          </cell>
          <cell r="D448">
            <v>1088306713</v>
          </cell>
          <cell r="E448" t="str">
            <v>BANCOLOMBIA</v>
          </cell>
          <cell r="F448" t="str">
            <v>AHO</v>
          </cell>
          <cell r="G448">
            <v>91249375531</v>
          </cell>
          <cell r="H448" t="str">
            <v>23/06/2026</v>
          </cell>
          <cell r="I448" t="str">
            <v>3709000.00</v>
          </cell>
          <cell r="J448">
            <v>12914</v>
          </cell>
          <cell r="K448" t="str">
            <v>Exito en Red</v>
          </cell>
          <cell r="L448" t="str">
            <v/>
          </cell>
          <cell r="M448" t="str">
            <v/>
          </cell>
          <cell r="N448">
            <v>5</v>
          </cell>
          <cell r="O448" t="str">
            <v>PAGO</v>
          </cell>
          <cell r="P448" t="str">
            <v>SALUD</v>
          </cell>
          <cell r="Q448" t="str">
            <v>Enviado</v>
          </cell>
          <cell r="R448" t="str">
            <v>DEPARTAMENTO DE RISARALDA,</v>
          </cell>
          <cell r="S448">
            <v>8914800857</v>
          </cell>
          <cell r="T448" t="str">
            <v>AHO</v>
          </cell>
          <cell r="U448">
            <v>601003693</v>
          </cell>
        </row>
        <row r="449">
          <cell r="A449">
            <v>42125937</v>
          </cell>
          <cell r="B449" t="str">
            <v>ANGELICA MARIA ARROYAV</v>
          </cell>
          <cell r="C449" t="str">
            <v>CC</v>
          </cell>
          <cell r="D449">
            <v>42125937</v>
          </cell>
          <cell r="E449" t="str">
            <v>DAVIVIENDA</v>
          </cell>
          <cell r="F449" t="str">
            <v>AHO</v>
          </cell>
          <cell r="G449">
            <v>488428415563</v>
          </cell>
          <cell r="H449" t="str">
            <v>23/06/2026</v>
          </cell>
          <cell r="I449" t="str">
            <v>3268000.00</v>
          </cell>
          <cell r="J449">
            <v>13672</v>
          </cell>
          <cell r="K449" t="str">
            <v>Exito en Red</v>
          </cell>
          <cell r="L449" t="str">
            <v/>
          </cell>
          <cell r="M449" t="str">
            <v/>
          </cell>
          <cell r="N449">
            <v>5</v>
          </cell>
          <cell r="O449" t="str">
            <v>PAGO</v>
          </cell>
          <cell r="P449" t="str">
            <v>SALUD</v>
          </cell>
          <cell r="Q449" t="str">
            <v>Enviado</v>
          </cell>
          <cell r="R449" t="str">
            <v>DEPARTAMENTO DE RISARALDA,</v>
          </cell>
          <cell r="S449">
            <v>8914800857</v>
          </cell>
          <cell r="T449" t="str">
            <v>AHO</v>
          </cell>
          <cell r="U449">
            <v>601003693</v>
          </cell>
        </row>
        <row r="450">
          <cell r="A450">
            <v>42005711</v>
          </cell>
          <cell r="B450" t="str">
            <v>NORMA MARIBEL GUTIERRE</v>
          </cell>
          <cell r="C450" t="str">
            <v>CC</v>
          </cell>
          <cell r="D450">
            <v>42005711</v>
          </cell>
          <cell r="E450" t="str">
            <v>DAVIVIENDA</v>
          </cell>
          <cell r="F450" t="str">
            <v>AHO</v>
          </cell>
          <cell r="G450">
            <v>126670011884</v>
          </cell>
          <cell r="H450" t="str">
            <v>23/06/2026</v>
          </cell>
          <cell r="I450" t="str">
            <v>3244000.00</v>
          </cell>
          <cell r="J450">
            <v>13844</v>
          </cell>
          <cell r="K450" t="str">
            <v>Exito en Red</v>
          </cell>
          <cell r="L450" t="str">
            <v/>
          </cell>
          <cell r="M450" t="str">
            <v/>
          </cell>
          <cell r="N450">
            <v>5</v>
          </cell>
          <cell r="O450" t="str">
            <v>PAGO</v>
          </cell>
          <cell r="P450" t="str">
            <v>SALUD</v>
          </cell>
          <cell r="Q450" t="str">
            <v>Enviado</v>
          </cell>
          <cell r="R450" t="str">
            <v>DEPARTAMENTO DE RISARALDA,</v>
          </cell>
          <cell r="S450">
            <v>8914800857</v>
          </cell>
          <cell r="T450" t="str">
            <v>AHO</v>
          </cell>
          <cell r="U450">
            <v>601003693</v>
          </cell>
        </row>
        <row r="451">
          <cell r="A451">
            <v>42165626</v>
          </cell>
          <cell r="B451" t="str">
            <v>LIDA VIVIANA OSPINA CA</v>
          </cell>
          <cell r="C451" t="str">
            <v>CC</v>
          </cell>
          <cell r="D451">
            <v>42165626</v>
          </cell>
          <cell r="E451" t="str">
            <v>BANCO CAJA SOCIAL</v>
          </cell>
          <cell r="F451" t="str">
            <v>AHO</v>
          </cell>
          <cell r="G451">
            <v>24079255439</v>
          </cell>
          <cell r="H451" t="str">
            <v>23/06/2026</v>
          </cell>
          <cell r="I451" t="str">
            <v>3709000.00</v>
          </cell>
          <cell r="J451">
            <v>13781</v>
          </cell>
          <cell r="K451" t="str">
            <v>Exito en Red</v>
          </cell>
          <cell r="L451" t="str">
            <v/>
          </cell>
          <cell r="M451" t="str">
            <v/>
          </cell>
          <cell r="N451">
            <v>5</v>
          </cell>
          <cell r="O451" t="str">
            <v>PAGO</v>
          </cell>
          <cell r="P451" t="str">
            <v>SALUD</v>
          </cell>
          <cell r="Q451" t="str">
            <v>Enviado</v>
          </cell>
          <cell r="R451" t="str">
            <v>DEPARTAMENTO DE RISARALDA,</v>
          </cell>
          <cell r="S451">
            <v>8914800857</v>
          </cell>
          <cell r="T451" t="str">
            <v>AHO</v>
          </cell>
          <cell r="U451">
            <v>601003693</v>
          </cell>
        </row>
        <row r="452">
          <cell r="A452">
            <v>8914129882</v>
          </cell>
          <cell r="B452" t="str">
            <v>FONDO DE EMPLEADOS DE</v>
          </cell>
          <cell r="C452" t="str">
            <v>NIT</v>
          </cell>
          <cell r="D452">
            <v>8914129882</v>
          </cell>
          <cell r="E452" t="str">
            <v>BANCO CAJA SOCIAL</v>
          </cell>
          <cell r="F452" t="str">
            <v>CTE</v>
          </cell>
          <cell r="G452">
            <v>21003747172</v>
          </cell>
          <cell r="H452" t="str">
            <v>23/06/2026</v>
          </cell>
          <cell r="I452" t="str">
            <v>1749194.00</v>
          </cell>
          <cell r="J452">
            <v>13813</v>
          </cell>
          <cell r="K452" t="str">
            <v>Exito en Red</v>
          </cell>
          <cell r="L452" t="str">
            <v/>
          </cell>
          <cell r="M452" t="str">
            <v/>
          </cell>
          <cell r="N452">
            <v>5</v>
          </cell>
          <cell r="O452" t="str">
            <v>PAGO</v>
          </cell>
          <cell r="P452" t="str">
            <v>SALUD</v>
          </cell>
          <cell r="Q452" t="str">
            <v>Enviado</v>
          </cell>
          <cell r="R452" t="str">
            <v>DEPARTAMENTO DE RISARALDA,</v>
          </cell>
          <cell r="S452">
            <v>8914800857</v>
          </cell>
          <cell r="T452" t="str">
            <v>AHO</v>
          </cell>
          <cell r="U452">
            <v>601003693</v>
          </cell>
        </row>
        <row r="453">
          <cell r="A453">
            <v>8002312357</v>
          </cell>
          <cell r="B453" t="str">
            <v>E.S.E. HOSPITAL UNIVER</v>
          </cell>
          <cell r="C453" t="str">
            <v>NIT</v>
          </cell>
          <cell r="D453">
            <v>8002312357</v>
          </cell>
          <cell r="E453" t="str">
            <v>DAVIVIENDA</v>
          </cell>
          <cell r="F453" t="str">
            <v>AHO</v>
          </cell>
          <cell r="G453">
            <v>304115637</v>
          </cell>
          <cell r="H453" t="str">
            <v>23/06/2026</v>
          </cell>
          <cell r="I453" t="str">
            <v>242200910.00</v>
          </cell>
          <cell r="J453">
            <v>13534</v>
          </cell>
          <cell r="K453" t="str">
            <v>Exito en Red</v>
          </cell>
          <cell r="L453" t="str">
            <v/>
          </cell>
          <cell r="M453" t="str">
            <v/>
          </cell>
          <cell r="N453">
            <v>5</v>
          </cell>
          <cell r="O453" t="str">
            <v>PAGO</v>
          </cell>
          <cell r="P453" t="str">
            <v>SALUD</v>
          </cell>
          <cell r="Q453" t="str">
            <v>Enviado</v>
          </cell>
          <cell r="R453" t="str">
            <v>DEPARTAMENTO DE RISARALDA,</v>
          </cell>
          <cell r="S453">
            <v>8914800857</v>
          </cell>
          <cell r="T453" t="str">
            <v>AHO</v>
          </cell>
          <cell r="U453">
            <v>601003693</v>
          </cell>
        </row>
        <row r="454">
          <cell r="A454">
            <v>8002312357</v>
          </cell>
          <cell r="B454" t="str">
            <v>E.S.E. HOSPITAL UNIVER</v>
          </cell>
          <cell r="C454" t="str">
            <v>NIT</v>
          </cell>
          <cell r="D454">
            <v>8002312357</v>
          </cell>
          <cell r="E454" t="str">
            <v>DAVIVIENDA</v>
          </cell>
          <cell r="F454" t="str">
            <v>AHO</v>
          </cell>
          <cell r="G454">
            <v>304115637</v>
          </cell>
          <cell r="H454" t="str">
            <v>23/06/2026</v>
          </cell>
          <cell r="I454" t="str">
            <v>823483091.00</v>
          </cell>
          <cell r="J454">
            <v>13534</v>
          </cell>
          <cell r="K454" t="str">
            <v>Exito en Red</v>
          </cell>
          <cell r="L454" t="str">
            <v/>
          </cell>
          <cell r="M454" t="str">
            <v/>
          </cell>
          <cell r="N454">
            <v>5</v>
          </cell>
          <cell r="O454" t="str">
            <v>PAGO</v>
          </cell>
          <cell r="P454" t="str">
            <v>SALUD</v>
          </cell>
          <cell r="Q454" t="str">
            <v>Enviado</v>
          </cell>
          <cell r="R454" t="str">
            <v>DEPARTAMENTO DE RISARALDA,</v>
          </cell>
          <cell r="S454">
            <v>8914800857</v>
          </cell>
          <cell r="T454" t="str">
            <v>AHO</v>
          </cell>
          <cell r="U454">
            <v>601003693</v>
          </cell>
        </row>
        <row r="455">
          <cell r="A455">
            <v>8002312357</v>
          </cell>
          <cell r="B455" t="str">
            <v>E.S.E. HOSPITAL UNIVER</v>
          </cell>
          <cell r="C455" t="str">
            <v>NIT</v>
          </cell>
          <cell r="D455">
            <v>8002312357</v>
          </cell>
          <cell r="E455" t="str">
            <v>DAVIVIENDA</v>
          </cell>
          <cell r="F455" t="str">
            <v>AHO</v>
          </cell>
          <cell r="G455">
            <v>304115637</v>
          </cell>
          <cell r="H455" t="str">
            <v>23/06/2026</v>
          </cell>
          <cell r="I455" t="str">
            <v>913078.00</v>
          </cell>
          <cell r="J455">
            <v>13534</v>
          </cell>
          <cell r="K455" t="str">
            <v>Exito en Red</v>
          </cell>
          <cell r="L455" t="str">
            <v/>
          </cell>
          <cell r="M455" t="str">
            <v/>
          </cell>
          <cell r="N455">
            <v>5</v>
          </cell>
          <cell r="O455" t="str">
            <v>PAGO</v>
          </cell>
          <cell r="P455" t="str">
            <v>SALUD</v>
          </cell>
          <cell r="Q455" t="str">
            <v>Enviado</v>
          </cell>
          <cell r="R455" t="str">
            <v>DEPARTAMENTO DE RISARALDA,</v>
          </cell>
          <cell r="S455">
            <v>8914800857</v>
          </cell>
          <cell r="T455" t="str">
            <v>AHO</v>
          </cell>
          <cell r="U455">
            <v>601003693</v>
          </cell>
        </row>
        <row r="456">
          <cell r="A456">
            <v>8002312357</v>
          </cell>
          <cell r="B456" t="str">
            <v>E.S.E. HOSPITAL UNIVER</v>
          </cell>
          <cell r="C456" t="str">
            <v>NIT</v>
          </cell>
          <cell r="D456">
            <v>8002312357</v>
          </cell>
          <cell r="E456" t="str">
            <v>DAVIVIENDA</v>
          </cell>
          <cell r="F456" t="str">
            <v>AHO</v>
          </cell>
          <cell r="G456">
            <v>304115637</v>
          </cell>
          <cell r="H456" t="str">
            <v>23/06/2026</v>
          </cell>
          <cell r="I456" t="str">
            <v>2112506.00</v>
          </cell>
          <cell r="J456">
            <v>13534</v>
          </cell>
          <cell r="K456" t="str">
            <v>Exito en Red</v>
          </cell>
          <cell r="L456" t="str">
            <v/>
          </cell>
          <cell r="M456" t="str">
            <v/>
          </cell>
          <cell r="N456">
            <v>5</v>
          </cell>
          <cell r="O456" t="str">
            <v>PAGO</v>
          </cell>
          <cell r="P456" t="str">
            <v>SALUD</v>
          </cell>
          <cell r="Q456" t="str">
            <v>Enviado</v>
          </cell>
          <cell r="R456" t="str">
            <v>DEPARTAMENTO DE RISARALDA,</v>
          </cell>
          <cell r="S456">
            <v>8914800857</v>
          </cell>
          <cell r="T456" t="str">
            <v>AHO</v>
          </cell>
          <cell r="U456">
            <v>601003693</v>
          </cell>
        </row>
        <row r="457">
          <cell r="A457">
            <v>8914121341</v>
          </cell>
          <cell r="B457" t="str">
            <v>E.S.E HOSPITAL MENTAL</v>
          </cell>
          <cell r="C457" t="str">
            <v>NIT</v>
          </cell>
          <cell r="D457">
            <v>8914121341</v>
          </cell>
          <cell r="E457" t="str">
            <v>BANCO DE BOGOTA</v>
          </cell>
          <cell r="F457" t="str">
            <v>AHO</v>
          </cell>
          <cell r="G457">
            <v>633285200</v>
          </cell>
          <cell r="H457" t="str">
            <v>23/06/2026</v>
          </cell>
          <cell r="I457" t="str">
            <v>145320545.00</v>
          </cell>
          <cell r="J457">
            <v>13539</v>
          </cell>
          <cell r="K457" t="str">
            <v>Exito en Red</v>
          </cell>
          <cell r="L457" t="str">
            <v/>
          </cell>
          <cell r="M457" t="str">
            <v/>
          </cell>
          <cell r="N457">
            <v>5</v>
          </cell>
          <cell r="O457" t="str">
            <v>PAGO</v>
          </cell>
          <cell r="P457" t="str">
            <v>SALUD</v>
          </cell>
          <cell r="Q457" t="str">
            <v>Enviado</v>
          </cell>
          <cell r="R457" t="str">
            <v>DEPARTAMENTO DE RISARALDA,</v>
          </cell>
          <cell r="S457">
            <v>8914800857</v>
          </cell>
          <cell r="T457" t="str">
            <v>AHO</v>
          </cell>
          <cell r="U457">
            <v>601003693</v>
          </cell>
        </row>
        <row r="458">
          <cell r="A458">
            <v>8914121341</v>
          </cell>
          <cell r="B458" t="str">
            <v>E.S.E HOSPITAL MENTAL</v>
          </cell>
          <cell r="C458" t="str">
            <v>NIT</v>
          </cell>
          <cell r="D458">
            <v>8914121341</v>
          </cell>
          <cell r="E458" t="str">
            <v>BANCO DE BOGOTA</v>
          </cell>
          <cell r="F458" t="str">
            <v>AHO</v>
          </cell>
          <cell r="G458">
            <v>633285200</v>
          </cell>
          <cell r="H458" t="str">
            <v>23/06/2026</v>
          </cell>
          <cell r="I458" t="str">
            <v>372795.00</v>
          </cell>
          <cell r="J458">
            <v>13539</v>
          </cell>
          <cell r="K458" t="str">
            <v>Exito en Red</v>
          </cell>
          <cell r="L458" t="str">
            <v/>
          </cell>
          <cell r="M458" t="str">
            <v/>
          </cell>
          <cell r="N458">
            <v>5</v>
          </cell>
          <cell r="O458" t="str">
            <v>PAGO</v>
          </cell>
          <cell r="P458" t="str">
            <v>SALUD</v>
          </cell>
          <cell r="Q458" t="str">
            <v>Enviado</v>
          </cell>
          <cell r="R458" t="str">
            <v>DEPARTAMENTO DE RISARALDA,</v>
          </cell>
          <cell r="S458">
            <v>8914800857</v>
          </cell>
          <cell r="T458" t="str">
            <v>AHO</v>
          </cell>
          <cell r="U458">
            <v>601003693</v>
          </cell>
        </row>
        <row r="459">
          <cell r="A459">
            <v>1112767385</v>
          </cell>
          <cell r="B459" t="str">
            <v>DIEGO ALEXIS TREJOS GA</v>
          </cell>
          <cell r="C459" t="str">
            <v>CC</v>
          </cell>
          <cell r="D459">
            <v>1112767385</v>
          </cell>
          <cell r="E459" t="str">
            <v>DAVIVIENDA</v>
          </cell>
          <cell r="F459" t="str">
            <v>AHO</v>
          </cell>
          <cell r="G459">
            <v>550488414864030</v>
          </cell>
          <cell r="H459" t="str">
            <v>23/06/2026</v>
          </cell>
          <cell r="I459" t="str">
            <v>2374806.00</v>
          </cell>
          <cell r="J459">
            <v>13813</v>
          </cell>
          <cell r="K459" t="str">
            <v>Exito en Red</v>
          </cell>
          <cell r="L459" t="str">
            <v/>
          </cell>
          <cell r="M459" t="str">
            <v/>
          </cell>
          <cell r="N459">
            <v>5</v>
          </cell>
          <cell r="O459" t="str">
            <v>PAGO</v>
          </cell>
          <cell r="P459" t="str">
            <v>SALUD</v>
          </cell>
          <cell r="Q459" t="str">
            <v>Enviado</v>
          </cell>
          <cell r="R459" t="str">
            <v>DEPARTAMENTO DE RISARALDA,</v>
          </cell>
          <cell r="S459">
            <v>8914800857</v>
          </cell>
          <cell r="T459" t="str">
            <v>AHO</v>
          </cell>
          <cell r="U459">
            <v>601003693</v>
          </cell>
        </row>
        <row r="460">
          <cell r="A460">
            <v>1004799424</v>
          </cell>
          <cell r="B460" t="str">
            <v>BRANDONT STEWARD MU OZ</v>
          </cell>
          <cell r="C460" t="str">
            <v>CC</v>
          </cell>
          <cell r="D460">
            <v>1004799424</v>
          </cell>
          <cell r="E460" t="str">
            <v>NEQUI</v>
          </cell>
          <cell r="F460" t="str">
            <v>AHO</v>
          </cell>
          <cell r="G460">
            <v>3228817210</v>
          </cell>
          <cell r="H460" t="str">
            <v>24/06/2026</v>
          </cell>
          <cell r="I460" t="str">
            <v>1943000.00</v>
          </cell>
          <cell r="J460">
            <v>11745</v>
          </cell>
          <cell r="K460" t="str">
            <v>Exito en Red</v>
          </cell>
          <cell r="L460" t="str">
            <v/>
          </cell>
          <cell r="M460" t="str">
            <v/>
          </cell>
          <cell r="N460">
            <v>5</v>
          </cell>
          <cell r="O460" t="str">
            <v>PAGO</v>
          </cell>
          <cell r="P460" t="str">
            <v>SALUD</v>
          </cell>
          <cell r="Q460" t="str">
            <v>Enviado</v>
          </cell>
          <cell r="R460" t="str">
            <v>DEPARTAMENTO DE RISARALDA,</v>
          </cell>
          <cell r="S460">
            <v>8914800857</v>
          </cell>
          <cell r="T460" t="str">
            <v>AHO</v>
          </cell>
          <cell r="U460">
            <v>601003693</v>
          </cell>
        </row>
        <row r="461">
          <cell r="A461">
            <v>18561425</v>
          </cell>
          <cell r="B461" t="str">
            <v>ADRIAN ROTAVISTA GRAJA</v>
          </cell>
          <cell r="C461" t="str">
            <v>CC</v>
          </cell>
          <cell r="D461">
            <v>18561425</v>
          </cell>
          <cell r="E461" t="str">
            <v>BANCOLOMBIA</v>
          </cell>
          <cell r="F461" t="str">
            <v>AHO</v>
          </cell>
          <cell r="G461">
            <v>71919182932</v>
          </cell>
          <cell r="H461" t="str">
            <v>24/06/2026</v>
          </cell>
          <cell r="I461" t="str">
            <v>3709000.00</v>
          </cell>
          <cell r="J461">
            <v>13654</v>
          </cell>
          <cell r="K461" t="str">
            <v>Exito en Red</v>
          </cell>
          <cell r="L461" t="str">
            <v/>
          </cell>
          <cell r="M461" t="str">
            <v/>
          </cell>
          <cell r="N461">
            <v>5</v>
          </cell>
          <cell r="O461" t="str">
            <v>PAGO</v>
          </cell>
          <cell r="P461" t="str">
            <v>SALUD</v>
          </cell>
          <cell r="Q461" t="str">
            <v>Enviado</v>
          </cell>
          <cell r="R461" t="str">
            <v>DEPARTAMENTO DE RISARALDA,</v>
          </cell>
          <cell r="S461">
            <v>8914800857</v>
          </cell>
          <cell r="T461" t="str">
            <v>AHO</v>
          </cell>
          <cell r="U461">
            <v>601003693</v>
          </cell>
        </row>
        <row r="462">
          <cell r="A462">
            <v>14568943</v>
          </cell>
          <cell r="B462" t="str">
            <v>JAIME ANIBAL ACEVEDO Q</v>
          </cell>
          <cell r="C462" t="str">
            <v>CC</v>
          </cell>
          <cell r="D462">
            <v>14568943</v>
          </cell>
          <cell r="E462" t="str">
            <v>AV VILLAS</v>
          </cell>
          <cell r="F462" t="str">
            <v>AHO</v>
          </cell>
          <cell r="G462">
            <v>187776393</v>
          </cell>
          <cell r="H462" t="str">
            <v>24/06/2026</v>
          </cell>
          <cell r="I462" t="str">
            <v>2556885.00</v>
          </cell>
          <cell r="J462">
            <v>13778</v>
          </cell>
          <cell r="K462" t="str">
            <v>Exito en Red</v>
          </cell>
          <cell r="L462" t="str">
            <v/>
          </cell>
          <cell r="M462" t="str">
            <v/>
          </cell>
          <cell r="N462">
            <v>5</v>
          </cell>
          <cell r="O462" t="str">
            <v>PAGO</v>
          </cell>
          <cell r="P462" t="str">
            <v>SALUD</v>
          </cell>
          <cell r="Q462" t="str">
            <v>Enviado</v>
          </cell>
          <cell r="R462" t="str">
            <v>DEPARTAMENTO DE RISARALDA,</v>
          </cell>
          <cell r="S462">
            <v>8914800857</v>
          </cell>
          <cell r="T462" t="str">
            <v>AHO</v>
          </cell>
          <cell r="U462">
            <v>601003693</v>
          </cell>
        </row>
        <row r="463">
          <cell r="A463">
            <v>1088355479</v>
          </cell>
          <cell r="B463" t="str">
            <v>SANTIAGO ALEJANDRO MAR</v>
          </cell>
          <cell r="C463" t="str">
            <v>CC</v>
          </cell>
          <cell r="D463">
            <v>1088355479</v>
          </cell>
          <cell r="E463" t="str">
            <v>DAVIVIENDA</v>
          </cell>
          <cell r="F463" t="str">
            <v>AHO</v>
          </cell>
          <cell r="G463">
            <v>550488438232628</v>
          </cell>
          <cell r="H463" t="str">
            <v>24/06/2026</v>
          </cell>
          <cell r="I463" t="str">
            <v>3244000.00</v>
          </cell>
          <cell r="J463">
            <v>13774</v>
          </cell>
          <cell r="K463" t="str">
            <v>Exito en Red</v>
          </cell>
          <cell r="L463" t="str">
            <v/>
          </cell>
          <cell r="M463" t="str">
            <v/>
          </cell>
          <cell r="N463">
            <v>5</v>
          </cell>
          <cell r="O463" t="str">
            <v>PAGO</v>
          </cell>
          <cell r="P463" t="str">
            <v>SALUD</v>
          </cell>
          <cell r="Q463" t="str">
            <v>Enviado</v>
          </cell>
          <cell r="R463" t="str">
            <v>DEPARTAMENTO DE RISARALDA,</v>
          </cell>
          <cell r="S463">
            <v>8914800857</v>
          </cell>
          <cell r="T463" t="str">
            <v>AHO</v>
          </cell>
          <cell r="U463">
            <v>601003693</v>
          </cell>
        </row>
        <row r="464">
          <cell r="A464">
            <v>9869343</v>
          </cell>
          <cell r="B464" t="str">
            <v>JORGE MARIO ROMERO JAR</v>
          </cell>
          <cell r="C464" t="str">
            <v>CC</v>
          </cell>
          <cell r="D464">
            <v>9869343</v>
          </cell>
          <cell r="E464" t="str">
            <v>BANCO DE BOGOTA</v>
          </cell>
          <cell r="F464" t="str">
            <v>AHO</v>
          </cell>
          <cell r="G464">
            <v>633214739</v>
          </cell>
          <cell r="H464" t="str">
            <v>24/06/2026</v>
          </cell>
          <cell r="I464" t="str">
            <v>3709000.00</v>
          </cell>
          <cell r="J464">
            <v>13702</v>
          </cell>
          <cell r="K464" t="str">
            <v>Exito en Red</v>
          </cell>
          <cell r="L464" t="str">
            <v/>
          </cell>
          <cell r="M464" t="str">
            <v/>
          </cell>
          <cell r="N464">
            <v>5</v>
          </cell>
          <cell r="O464" t="str">
            <v>PAGO</v>
          </cell>
          <cell r="P464" t="str">
            <v>SALUD</v>
          </cell>
          <cell r="Q464" t="str">
            <v>Enviado</v>
          </cell>
          <cell r="R464" t="str">
            <v>DEPARTAMENTO DE RISARALDA,</v>
          </cell>
          <cell r="S464">
            <v>8914800857</v>
          </cell>
          <cell r="T464" t="str">
            <v>AHO</v>
          </cell>
          <cell r="U464">
            <v>601003693</v>
          </cell>
        </row>
        <row r="465">
          <cell r="A465">
            <v>42010343</v>
          </cell>
          <cell r="B465" t="str">
            <v>MARIA ALCIRA ROBAYO GI</v>
          </cell>
          <cell r="C465" t="str">
            <v>CC</v>
          </cell>
          <cell r="D465">
            <v>42010343</v>
          </cell>
          <cell r="E465" t="str">
            <v>DAVIVIENDA</v>
          </cell>
          <cell r="F465" t="str">
            <v>AHO</v>
          </cell>
          <cell r="G465">
            <v>502556384</v>
          </cell>
          <cell r="H465" t="str">
            <v>24/06/2026</v>
          </cell>
          <cell r="I465" t="str">
            <v>84090.00</v>
          </cell>
          <cell r="J465">
            <v>13803</v>
          </cell>
          <cell r="K465" t="str">
            <v>Exito en Red</v>
          </cell>
          <cell r="L465" t="str">
            <v/>
          </cell>
          <cell r="M465" t="str">
            <v/>
          </cell>
          <cell r="N465">
            <v>5</v>
          </cell>
          <cell r="O465" t="str">
            <v>PAGO</v>
          </cell>
          <cell r="P465" t="str">
            <v>SALUD</v>
          </cell>
          <cell r="Q465" t="str">
            <v>Enviado</v>
          </cell>
          <cell r="R465" t="str">
            <v>DEPARTAMENTO DE RISARALDA,</v>
          </cell>
          <cell r="S465">
            <v>8914800857</v>
          </cell>
          <cell r="T465" t="str">
            <v>AHO</v>
          </cell>
          <cell r="U465">
            <v>601003693</v>
          </cell>
        </row>
        <row r="466">
          <cell r="A466">
            <v>1088339759</v>
          </cell>
          <cell r="B466" t="str">
            <v>MARIA CAMILA SUAREZ MO</v>
          </cell>
          <cell r="C466" t="str">
            <v>CC</v>
          </cell>
          <cell r="D466">
            <v>1088339759</v>
          </cell>
          <cell r="E466" t="str">
            <v>BANCOLOMBIA</v>
          </cell>
          <cell r="F466" t="str">
            <v>AHO</v>
          </cell>
          <cell r="G466">
            <v>85317267610</v>
          </cell>
          <cell r="H466" t="str">
            <v>24/06/2026</v>
          </cell>
          <cell r="I466" t="str">
            <v>5521000.00</v>
          </cell>
          <cell r="J466">
            <v>13885</v>
          </cell>
          <cell r="K466" t="str">
            <v>Exito en Red</v>
          </cell>
          <cell r="L466" t="str">
            <v/>
          </cell>
          <cell r="M466" t="str">
            <v/>
          </cell>
          <cell r="N466">
            <v>5</v>
          </cell>
          <cell r="O466" t="str">
            <v>PAGO</v>
          </cell>
          <cell r="P466" t="str">
            <v>SALUD</v>
          </cell>
          <cell r="Q466" t="str">
            <v>Enviado</v>
          </cell>
          <cell r="R466" t="str">
            <v>DEPARTAMENTO DE RISARALDA,</v>
          </cell>
          <cell r="S466">
            <v>8914800857</v>
          </cell>
          <cell r="T466" t="str">
            <v>AHO</v>
          </cell>
          <cell r="U466">
            <v>601003693</v>
          </cell>
        </row>
        <row r="467">
          <cell r="A467">
            <v>4514141</v>
          </cell>
          <cell r="B467" t="str">
            <v>OSCAR ANDRES CALDERON</v>
          </cell>
          <cell r="C467" t="str">
            <v>CC</v>
          </cell>
          <cell r="D467">
            <v>4514141</v>
          </cell>
          <cell r="E467" t="str">
            <v>BANCOLOMBIA</v>
          </cell>
          <cell r="F467" t="str">
            <v>AHO</v>
          </cell>
          <cell r="G467">
            <v>7354157378</v>
          </cell>
          <cell r="H467" t="str">
            <v>24/06/2026</v>
          </cell>
          <cell r="I467" t="str">
            <v>3709000.00</v>
          </cell>
          <cell r="J467">
            <v>14034</v>
          </cell>
          <cell r="K467" t="str">
            <v>Exito en Red</v>
          </cell>
          <cell r="L467" t="str">
            <v/>
          </cell>
          <cell r="M467" t="str">
            <v/>
          </cell>
          <cell r="N467">
            <v>5</v>
          </cell>
          <cell r="O467" t="str">
            <v>PAGO</v>
          </cell>
          <cell r="P467" t="str">
            <v>SALUD</v>
          </cell>
          <cell r="Q467" t="str">
            <v>Enviado</v>
          </cell>
          <cell r="R467" t="str">
            <v>DEPARTAMENTO DE RISARALDA,</v>
          </cell>
          <cell r="S467">
            <v>8914800857</v>
          </cell>
          <cell r="T467" t="str">
            <v>AHO</v>
          </cell>
          <cell r="U467">
            <v>601003693</v>
          </cell>
        </row>
        <row r="468">
          <cell r="A468">
            <v>8914129882</v>
          </cell>
          <cell r="B468" t="str">
            <v>FONDO DE EMPLEADOS DE</v>
          </cell>
          <cell r="C468" t="str">
            <v>NIT</v>
          </cell>
          <cell r="D468">
            <v>8914129882</v>
          </cell>
          <cell r="E468" t="str">
            <v>BANCO CAJA SOCIAL</v>
          </cell>
          <cell r="F468" t="str">
            <v>CTE</v>
          </cell>
          <cell r="G468">
            <v>21003747172</v>
          </cell>
          <cell r="H468" t="str">
            <v>24/06/2026</v>
          </cell>
          <cell r="I468" t="str">
            <v>687115.00</v>
          </cell>
          <cell r="J468">
            <v>13778</v>
          </cell>
          <cell r="K468" t="str">
            <v>Exito en Red</v>
          </cell>
          <cell r="L468" t="str">
            <v/>
          </cell>
          <cell r="M468" t="str">
            <v/>
          </cell>
          <cell r="N468">
            <v>5</v>
          </cell>
          <cell r="O468" t="str">
            <v>PAGO</v>
          </cell>
          <cell r="P468" t="str">
            <v>SALUD</v>
          </cell>
          <cell r="Q468" t="str">
            <v>Enviado</v>
          </cell>
          <cell r="R468" t="str">
            <v>DEPARTAMENTO DE RISARALDA,</v>
          </cell>
          <cell r="S468">
            <v>8914800857</v>
          </cell>
          <cell r="T468" t="str">
            <v>AHO</v>
          </cell>
          <cell r="U468">
            <v>601003693</v>
          </cell>
        </row>
        <row r="469">
          <cell r="A469">
            <v>8914800857</v>
          </cell>
          <cell r="B469" t="str">
            <v>DEPARTAMENTO DE RISARA</v>
          </cell>
          <cell r="C469" t="str">
            <v>NIT</v>
          </cell>
          <cell r="D469">
            <v>8914800857</v>
          </cell>
          <cell r="E469" t="str">
            <v>BANCO DE OCCIDENTE</v>
          </cell>
          <cell r="F469" t="str">
            <v>CTE</v>
          </cell>
          <cell r="G469">
            <v>33488461</v>
          </cell>
          <cell r="H469" t="str">
            <v>24/06/2026</v>
          </cell>
          <cell r="I469" t="str">
            <v>394850.00</v>
          </cell>
          <cell r="J469">
            <v>14108</v>
          </cell>
          <cell r="K469" t="str">
            <v>Exito en Red</v>
          </cell>
          <cell r="L469" t="str">
            <v/>
          </cell>
          <cell r="M469" t="str">
            <v/>
          </cell>
          <cell r="N469">
            <v>5</v>
          </cell>
          <cell r="O469" t="str">
            <v>PAGO</v>
          </cell>
          <cell r="P469" t="str">
            <v>SALUD</v>
          </cell>
          <cell r="Q469" t="str">
            <v>Enviado</v>
          </cell>
          <cell r="R469" t="str">
            <v>DEPARTAMENTO DE RISARALDA,</v>
          </cell>
          <cell r="S469">
            <v>8914800857</v>
          </cell>
          <cell r="T469" t="str">
            <v>AHO</v>
          </cell>
          <cell r="U469">
            <v>601003693</v>
          </cell>
        </row>
        <row r="470">
          <cell r="A470">
            <v>8001408878</v>
          </cell>
          <cell r="B470" t="str">
            <v>AVAL FIDUCIARIA</v>
          </cell>
          <cell r="C470" t="str">
            <v>NIT</v>
          </cell>
          <cell r="D470">
            <v>8001408878</v>
          </cell>
          <cell r="E470" t="str">
            <v>BANCO DE OCCIDENTE</v>
          </cell>
          <cell r="F470" t="str">
            <v>AHO</v>
          </cell>
          <cell r="G470">
            <v>33914417</v>
          </cell>
          <cell r="H470" t="str">
            <v>24/06/2026</v>
          </cell>
          <cell r="I470" t="str">
            <v>0.00</v>
          </cell>
          <cell r="J470" t="str">
            <v>null</v>
          </cell>
          <cell r="K470" t="str">
            <v>Exito en Red</v>
          </cell>
          <cell r="L470" t="str">
            <v/>
          </cell>
          <cell r="M470" t="str">
            <v/>
          </cell>
          <cell r="N470">
            <v>5</v>
          </cell>
          <cell r="O470" t="str">
            <v>PAGO</v>
          </cell>
          <cell r="P470" t="str">
            <v>SALUD</v>
          </cell>
          <cell r="Q470" t="str">
            <v>Enviado</v>
          </cell>
          <cell r="R470" t="str">
            <v>DEPARTAMENTO DE RISARALDA,</v>
          </cell>
          <cell r="S470">
            <v>8914800857</v>
          </cell>
          <cell r="T470" t="str">
            <v>null</v>
          </cell>
          <cell r="U470" t="str">
            <v>null</v>
          </cell>
        </row>
        <row r="471">
          <cell r="A471">
            <v>53003391</v>
          </cell>
          <cell r="B471" t="str">
            <v>MARTHA LILIANA MORENO</v>
          </cell>
          <cell r="C471" t="str">
            <v>CC</v>
          </cell>
          <cell r="D471">
            <v>53003391</v>
          </cell>
          <cell r="E471" t="str">
            <v>BANCO CAJA SOCIAL</v>
          </cell>
          <cell r="F471" t="str">
            <v>AHO</v>
          </cell>
          <cell r="G471">
            <v>24095653802</v>
          </cell>
          <cell r="H471" t="str">
            <v>25/06/2026</v>
          </cell>
          <cell r="I471" t="str">
            <v>4584000.00</v>
          </cell>
          <cell r="J471">
            <v>13657</v>
          </cell>
          <cell r="K471" t="str">
            <v>Exito en Red</v>
          </cell>
          <cell r="L471" t="str">
            <v/>
          </cell>
          <cell r="M471" t="str">
            <v/>
          </cell>
          <cell r="N471">
            <v>3</v>
          </cell>
          <cell r="O471" t="str">
            <v>PAGO</v>
          </cell>
          <cell r="P471" t="str">
            <v>SALUD</v>
          </cell>
          <cell r="Q471" t="str">
            <v>Enviado</v>
          </cell>
          <cell r="R471" t="str">
            <v>DEPARTAMENTO DE RISARALDA,</v>
          </cell>
          <cell r="S471">
            <v>8914800857</v>
          </cell>
          <cell r="T471" t="str">
            <v>AHO</v>
          </cell>
          <cell r="U471">
            <v>601003693</v>
          </cell>
        </row>
        <row r="472">
          <cell r="A472">
            <v>1088303329</v>
          </cell>
          <cell r="B472" t="str">
            <v>LADY CAROLINA SANCHEZ</v>
          </cell>
          <cell r="C472" t="str">
            <v>CC</v>
          </cell>
          <cell r="D472">
            <v>1088303329</v>
          </cell>
          <cell r="E472" t="str">
            <v>DAVIVIENDA</v>
          </cell>
          <cell r="F472" t="str">
            <v>AHO</v>
          </cell>
          <cell r="G472">
            <v>127270121677</v>
          </cell>
          <cell r="H472" t="str">
            <v>25/06/2026</v>
          </cell>
          <cell r="I472" t="str">
            <v>4124000.00</v>
          </cell>
          <cell r="J472">
            <v>13880</v>
          </cell>
          <cell r="K472" t="str">
            <v>Exito en Red</v>
          </cell>
          <cell r="L472" t="str">
            <v/>
          </cell>
          <cell r="M472" t="str">
            <v/>
          </cell>
          <cell r="N472">
            <v>3</v>
          </cell>
          <cell r="O472" t="str">
            <v>PAGO</v>
          </cell>
          <cell r="P472" t="str">
            <v>SALUD</v>
          </cell>
          <cell r="Q472" t="str">
            <v>Enviado</v>
          </cell>
          <cell r="R472" t="str">
            <v>DEPARTAMENTO DE RISARALDA,</v>
          </cell>
          <cell r="S472">
            <v>8914800857</v>
          </cell>
          <cell r="T472" t="str">
            <v>AHO</v>
          </cell>
          <cell r="U472">
            <v>601003693</v>
          </cell>
        </row>
        <row r="473">
          <cell r="A473">
            <v>1088328589</v>
          </cell>
          <cell r="B473" t="str">
            <v>JUAN DAVID RENDON SERN</v>
          </cell>
          <cell r="C473" t="str">
            <v>CC</v>
          </cell>
          <cell r="D473">
            <v>1088328589</v>
          </cell>
          <cell r="E473" t="str">
            <v>BANCO CAJA SOCIAL</v>
          </cell>
          <cell r="F473" t="str">
            <v>AHO</v>
          </cell>
          <cell r="G473">
            <v>24132442677</v>
          </cell>
          <cell r="H473" t="str">
            <v>25/06/2026</v>
          </cell>
          <cell r="I473" t="str">
            <v>4124000.00</v>
          </cell>
          <cell r="J473">
            <v>13918</v>
          </cell>
          <cell r="K473" t="str">
            <v>Exito en Red</v>
          </cell>
          <cell r="L473" t="str">
            <v/>
          </cell>
          <cell r="M473" t="str">
            <v/>
          </cell>
          <cell r="N473">
            <v>3</v>
          </cell>
          <cell r="O473" t="str">
            <v>PAGO</v>
          </cell>
          <cell r="P473" t="str">
            <v>SALUD</v>
          </cell>
          <cell r="Q473" t="str">
            <v>Enviado</v>
          </cell>
          <cell r="R473" t="str">
            <v>DEPARTAMENTO DE RISARALDA,</v>
          </cell>
          <cell r="S473">
            <v>8914800857</v>
          </cell>
          <cell r="T473" t="str">
            <v>AHO</v>
          </cell>
          <cell r="U473">
            <v>601003693</v>
          </cell>
        </row>
        <row r="474">
          <cell r="A474">
            <v>1088341976</v>
          </cell>
          <cell r="B474" t="str">
            <v>NICOLAS MARIN GARCIA</v>
          </cell>
          <cell r="C474" t="str">
            <v>CC</v>
          </cell>
          <cell r="D474">
            <v>1088341976</v>
          </cell>
          <cell r="E474" t="str">
            <v>BANCOLOMBIA</v>
          </cell>
          <cell r="F474" t="str">
            <v>AHO</v>
          </cell>
          <cell r="G474">
            <v>91274173381</v>
          </cell>
          <cell r="H474" t="str">
            <v>25/06/2026</v>
          </cell>
          <cell r="I474" t="str">
            <v>4124000.00</v>
          </cell>
          <cell r="J474">
            <v>13950</v>
          </cell>
          <cell r="K474" t="str">
            <v>Exito en Red</v>
          </cell>
          <cell r="L474" t="str">
            <v/>
          </cell>
          <cell r="M474" t="str">
            <v/>
          </cell>
          <cell r="N474">
            <v>3</v>
          </cell>
          <cell r="O474" t="str">
            <v>PAGO</v>
          </cell>
          <cell r="P474" t="str">
            <v>SALUD</v>
          </cell>
          <cell r="Q474" t="str">
            <v>Enviado</v>
          </cell>
          <cell r="R474" t="str">
            <v>DEPARTAMENTO DE RISARALDA,</v>
          </cell>
          <cell r="S474">
            <v>8914800857</v>
          </cell>
          <cell r="T474" t="str">
            <v>AHO</v>
          </cell>
          <cell r="U474">
            <v>601003693</v>
          </cell>
        </row>
        <row r="475">
          <cell r="A475">
            <v>1088251641</v>
          </cell>
          <cell r="B475" t="str">
            <v>CARLOS ALBERTO BETANCU</v>
          </cell>
          <cell r="C475" t="str">
            <v>CC</v>
          </cell>
          <cell r="D475">
            <v>1088251641</v>
          </cell>
          <cell r="E475" t="str">
            <v>BANCO DE OCCIDENTE</v>
          </cell>
          <cell r="F475" t="str">
            <v>AHO</v>
          </cell>
          <cell r="G475">
            <v>33912197</v>
          </cell>
          <cell r="H475" t="str">
            <v>25/06/2026</v>
          </cell>
          <cell r="I475" t="str">
            <v>4194996.00</v>
          </cell>
          <cell r="J475">
            <v>14026</v>
          </cell>
          <cell r="K475" t="str">
            <v>Exito en Red</v>
          </cell>
          <cell r="L475" t="str">
            <v/>
          </cell>
          <cell r="M475" t="str">
            <v/>
          </cell>
          <cell r="N475">
            <v>3</v>
          </cell>
          <cell r="O475" t="str">
            <v>PAGO</v>
          </cell>
          <cell r="P475" t="str">
            <v>SALUD</v>
          </cell>
          <cell r="Q475" t="str">
            <v>Enviado</v>
          </cell>
          <cell r="R475" t="str">
            <v>DEPARTAMENTO DE RISARALDA,</v>
          </cell>
          <cell r="S475">
            <v>8914800857</v>
          </cell>
          <cell r="T475" t="str">
            <v>AHO</v>
          </cell>
          <cell r="U475">
            <v>601003693</v>
          </cell>
        </row>
        <row r="476">
          <cell r="A476">
            <v>1088345302</v>
          </cell>
          <cell r="B476" t="str">
            <v>JULIO CESAR GOMEZ GIRA</v>
          </cell>
          <cell r="C476" t="str">
            <v>CC</v>
          </cell>
          <cell r="D476">
            <v>1088345302</v>
          </cell>
          <cell r="E476" t="str">
            <v>DAVIVIENDA</v>
          </cell>
          <cell r="F476" t="str">
            <v>AHO</v>
          </cell>
          <cell r="G476">
            <v>488418490824</v>
          </cell>
          <cell r="H476" t="str">
            <v>25/06/2026</v>
          </cell>
          <cell r="I476" t="str">
            <v>5521000.00</v>
          </cell>
          <cell r="J476">
            <v>13970</v>
          </cell>
          <cell r="K476" t="str">
            <v>Exito en Red</v>
          </cell>
          <cell r="L476" t="str">
            <v/>
          </cell>
          <cell r="M476" t="str">
            <v/>
          </cell>
          <cell r="N476">
            <v>3</v>
          </cell>
          <cell r="O476" t="str">
            <v>PAGO</v>
          </cell>
          <cell r="P476" t="str">
            <v>SALUD</v>
          </cell>
          <cell r="Q476" t="str">
            <v>Enviado</v>
          </cell>
          <cell r="R476" t="str">
            <v>DEPARTAMENTO DE RISARALDA,</v>
          </cell>
          <cell r="S476">
            <v>8914800857</v>
          </cell>
          <cell r="T476" t="str">
            <v>AHO</v>
          </cell>
          <cell r="U476">
            <v>601003693</v>
          </cell>
        </row>
        <row r="477">
          <cell r="A477">
            <v>8914129882</v>
          </cell>
          <cell r="B477" t="str">
            <v>FONDO DE EMPLEADOS DE</v>
          </cell>
          <cell r="C477" t="str">
            <v>NIT</v>
          </cell>
          <cell r="D477">
            <v>8914129882</v>
          </cell>
          <cell r="E477" t="str">
            <v>BANCO CAJA SOCIAL</v>
          </cell>
          <cell r="F477" t="str">
            <v>CTE</v>
          </cell>
          <cell r="G477">
            <v>21003747172</v>
          </cell>
          <cell r="H477" t="str">
            <v>25/06/2026</v>
          </cell>
          <cell r="I477" t="str">
            <v>1326004.00</v>
          </cell>
          <cell r="J477">
            <v>14026</v>
          </cell>
          <cell r="K477" t="str">
            <v>Exito en Red</v>
          </cell>
          <cell r="L477" t="str">
            <v/>
          </cell>
          <cell r="M477" t="str">
            <v/>
          </cell>
          <cell r="N477">
            <v>3</v>
          </cell>
          <cell r="O477" t="str">
            <v>PAGO</v>
          </cell>
          <cell r="P477" t="str">
            <v>SALUD</v>
          </cell>
          <cell r="Q477" t="str">
            <v>Enviado</v>
          </cell>
          <cell r="R477" t="str">
            <v>DEPARTAMENTO DE RISARALDA,</v>
          </cell>
          <cell r="S477">
            <v>8914800857</v>
          </cell>
          <cell r="T477" t="str">
            <v>AHO</v>
          </cell>
          <cell r="U477">
            <v>601003693</v>
          </cell>
        </row>
        <row r="478">
          <cell r="A478">
            <v>42121535</v>
          </cell>
          <cell r="B478" t="str">
            <v>CLAUDIA LORENA CARDONA</v>
          </cell>
          <cell r="C478" t="str">
            <v>CC</v>
          </cell>
          <cell r="D478">
            <v>42121535</v>
          </cell>
          <cell r="E478" t="str">
            <v>DAVIVIENDA</v>
          </cell>
          <cell r="F478" t="str">
            <v>AHO</v>
          </cell>
          <cell r="G478">
            <v>126070607810</v>
          </cell>
          <cell r="H478" t="str">
            <v>25/06/2026</v>
          </cell>
          <cell r="I478" t="str">
            <v>5808000.00</v>
          </cell>
          <cell r="J478">
            <v>14037</v>
          </cell>
          <cell r="K478" t="str">
            <v>Exito en Red</v>
          </cell>
          <cell r="L478" t="str">
            <v/>
          </cell>
          <cell r="M478" t="str">
            <v/>
          </cell>
          <cell r="N478">
            <v>3</v>
          </cell>
          <cell r="O478" t="str">
            <v>PAGO</v>
          </cell>
          <cell r="P478" t="str">
            <v>SALUD</v>
          </cell>
          <cell r="Q478" t="str">
            <v>Enviado</v>
          </cell>
          <cell r="R478" t="str">
            <v>DEPARTAMENTO DE RISARALDA,</v>
          </cell>
          <cell r="S478">
            <v>8914800857</v>
          </cell>
          <cell r="T478" t="str">
            <v>AHO</v>
          </cell>
          <cell r="U478">
            <v>601003693</v>
          </cell>
        </row>
        <row r="479">
          <cell r="A479">
            <v>1088304372</v>
          </cell>
          <cell r="B479" t="str">
            <v>LAURA CAROLINA ROJAS V</v>
          </cell>
          <cell r="C479" t="str">
            <v>CC</v>
          </cell>
          <cell r="D479">
            <v>1088304372</v>
          </cell>
          <cell r="E479" t="str">
            <v>DAVIVIENDA</v>
          </cell>
          <cell r="F479" t="str">
            <v>AHO</v>
          </cell>
          <cell r="G479">
            <v>127670066126</v>
          </cell>
          <cell r="H479" t="str">
            <v>25/06/2026</v>
          </cell>
          <cell r="I479" t="str">
            <v>3709000.00</v>
          </cell>
          <cell r="J479">
            <v>14041</v>
          </cell>
          <cell r="K479" t="str">
            <v>Exito en Red</v>
          </cell>
          <cell r="L479" t="str">
            <v/>
          </cell>
          <cell r="M479" t="str">
            <v/>
          </cell>
          <cell r="N479">
            <v>3</v>
          </cell>
          <cell r="O479" t="str">
            <v>PAGO</v>
          </cell>
          <cell r="P479" t="str">
            <v>SALUD</v>
          </cell>
          <cell r="Q479" t="str">
            <v>Enviado</v>
          </cell>
          <cell r="R479" t="str">
            <v>DEPARTAMENTO DE RISARALDA,</v>
          </cell>
          <cell r="S479">
            <v>8914800857</v>
          </cell>
          <cell r="T479" t="str">
            <v>AHO</v>
          </cell>
          <cell r="U479">
            <v>601003693</v>
          </cell>
        </row>
        <row r="480">
          <cell r="A480">
            <v>18533059</v>
          </cell>
          <cell r="B480" t="str">
            <v>CARLOS ANDRES MARIN MO</v>
          </cell>
          <cell r="C480" t="str">
            <v>CC</v>
          </cell>
          <cell r="D480">
            <v>18533059</v>
          </cell>
          <cell r="E480" t="str">
            <v>DAVIVIENDA</v>
          </cell>
          <cell r="F480" t="str">
            <v>AHO</v>
          </cell>
          <cell r="G480">
            <v>128500004006</v>
          </cell>
          <cell r="H480" t="str">
            <v>25/06/2026</v>
          </cell>
          <cell r="I480" t="str">
            <v>3709000.00</v>
          </cell>
          <cell r="J480">
            <v>14043</v>
          </cell>
          <cell r="K480" t="str">
            <v>Exito en Red</v>
          </cell>
          <cell r="L480" t="str">
            <v/>
          </cell>
          <cell r="M480" t="str">
            <v/>
          </cell>
          <cell r="N480">
            <v>3</v>
          </cell>
          <cell r="O480" t="str">
            <v>PAGO</v>
          </cell>
          <cell r="P480" t="str">
            <v>SALUD</v>
          </cell>
          <cell r="Q480" t="str">
            <v>Enviado</v>
          </cell>
          <cell r="R480" t="str">
            <v>DEPARTAMENTO DE RISARALDA,</v>
          </cell>
          <cell r="S480">
            <v>8914800857</v>
          </cell>
          <cell r="T480" t="str">
            <v>AHO</v>
          </cell>
          <cell r="U480">
            <v>601003693</v>
          </cell>
        </row>
        <row r="481">
          <cell r="A481">
            <v>1032400480</v>
          </cell>
          <cell r="B481" t="str">
            <v>JUAN CARLOS MU OZ GUER</v>
          </cell>
          <cell r="C481" t="str">
            <v>CC</v>
          </cell>
          <cell r="D481">
            <v>1032400480</v>
          </cell>
          <cell r="E481" t="str">
            <v>BANCOLOMBIA</v>
          </cell>
          <cell r="F481" t="str">
            <v>AHO</v>
          </cell>
          <cell r="G481">
            <v>63914609374</v>
          </cell>
          <cell r="H481" t="str">
            <v>25/06/2026</v>
          </cell>
          <cell r="I481" t="str">
            <v>4124000.00</v>
          </cell>
          <cell r="J481">
            <v>14092</v>
          </cell>
          <cell r="K481" t="str">
            <v>Exito en Red</v>
          </cell>
          <cell r="L481" t="str">
            <v/>
          </cell>
          <cell r="M481" t="str">
            <v/>
          </cell>
          <cell r="N481">
            <v>3</v>
          </cell>
          <cell r="O481" t="str">
            <v>PAGO</v>
          </cell>
          <cell r="P481" t="str">
            <v>SALUD</v>
          </cell>
          <cell r="Q481" t="str">
            <v>Enviado</v>
          </cell>
          <cell r="R481" t="str">
            <v>DEPARTAMENTO DE RISARALDA,</v>
          </cell>
          <cell r="S481">
            <v>8914800857</v>
          </cell>
          <cell r="T481" t="str">
            <v>AHO</v>
          </cell>
          <cell r="U481">
            <v>601003693</v>
          </cell>
        </row>
        <row r="482">
          <cell r="A482">
            <v>1088266497</v>
          </cell>
          <cell r="B482" t="str">
            <v>NATHALY ARANGO CASTA O</v>
          </cell>
          <cell r="C482" t="str">
            <v>CC</v>
          </cell>
          <cell r="D482">
            <v>1088266497</v>
          </cell>
          <cell r="E482" t="str">
            <v>BANCOLOMBIA</v>
          </cell>
          <cell r="F482" t="str">
            <v>AHO</v>
          </cell>
          <cell r="G482">
            <v>7392221357</v>
          </cell>
          <cell r="H482" t="str">
            <v>25/06/2026</v>
          </cell>
          <cell r="I482" t="str">
            <v>5808000.00</v>
          </cell>
          <cell r="J482">
            <v>14064</v>
          </cell>
          <cell r="K482" t="str">
            <v>Exito en Red</v>
          </cell>
          <cell r="L482" t="str">
            <v/>
          </cell>
          <cell r="M482" t="str">
            <v/>
          </cell>
          <cell r="N482">
            <v>3</v>
          </cell>
          <cell r="O482" t="str">
            <v>PAGO</v>
          </cell>
          <cell r="P482" t="str">
            <v>SALUD</v>
          </cell>
          <cell r="Q482" t="str">
            <v>Enviado</v>
          </cell>
          <cell r="R482" t="str">
            <v>DEPARTAMENTO DE RISARALDA,</v>
          </cell>
          <cell r="S482">
            <v>8914800857</v>
          </cell>
          <cell r="T482" t="str">
            <v>AHO</v>
          </cell>
          <cell r="U482">
            <v>601003693</v>
          </cell>
        </row>
        <row r="483">
          <cell r="A483">
            <v>42159921</v>
          </cell>
          <cell r="B483" t="str">
            <v>VILLEGAS QUINTERO ANGE</v>
          </cell>
          <cell r="C483" t="str">
            <v>CC</v>
          </cell>
          <cell r="D483">
            <v>42159921</v>
          </cell>
          <cell r="E483" t="str">
            <v>DAVIVIENDA</v>
          </cell>
          <cell r="F483" t="str">
            <v>AHO</v>
          </cell>
          <cell r="G483">
            <v>488436079641</v>
          </cell>
          <cell r="H483" t="str">
            <v>25/06/2026</v>
          </cell>
          <cell r="I483" t="str">
            <v>1936508.00</v>
          </cell>
          <cell r="J483">
            <v>14114</v>
          </cell>
          <cell r="K483" t="str">
            <v>Exito en Red</v>
          </cell>
          <cell r="L483" t="str">
            <v/>
          </cell>
          <cell r="M483" t="str">
            <v/>
          </cell>
          <cell r="N483">
            <v>3</v>
          </cell>
          <cell r="O483" t="str">
            <v>PAGO</v>
          </cell>
          <cell r="P483" t="str">
            <v>SALUD</v>
          </cell>
          <cell r="Q483" t="str">
            <v>Enviado</v>
          </cell>
          <cell r="R483" t="str">
            <v>DEPARTAMENTO DE RISARALDA,</v>
          </cell>
          <cell r="S483">
            <v>8914800857</v>
          </cell>
          <cell r="T483" t="str">
            <v>AHO</v>
          </cell>
          <cell r="U483">
            <v>601003693</v>
          </cell>
        </row>
        <row r="484">
          <cell r="A484">
            <v>36756741</v>
          </cell>
          <cell r="B484" t="str">
            <v>DAIRA JOHANNA CORAL GO</v>
          </cell>
          <cell r="C484" t="str">
            <v>CC</v>
          </cell>
          <cell r="D484">
            <v>36756741</v>
          </cell>
          <cell r="E484" t="str">
            <v>BBVA</v>
          </cell>
          <cell r="F484" t="str">
            <v>AHO</v>
          </cell>
          <cell r="G484">
            <v>452275027</v>
          </cell>
          <cell r="H484" t="str">
            <v>25/06/2026</v>
          </cell>
          <cell r="I484" t="str">
            <v>4124000.00</v>
          </cell>
          <cell r="J484">
            <v>14099</v>
          </cell>
          <cell r="K484" t="str">
            <v>Exito en Red</v>
          </cell>
          <cell r="L484" t="str">
            <v/>
          </cell>
          <cell r="M484" t="str">
            <v/>
          </cell>
          <cell r="N484">
            <v>3</v>
          </cell>
          <cell r="O484" t="str">
            <v>PAGO</v>
          </cell>
          <cell r="P484" t="str">
            <v>SALUD</v>
          </cell>
          <cell r="Q484" t="str">
            <v>Enviado</v>
          </cell>
          <cell r="R484" t="str">
            <v>DEPARTAMENTO DE RISARALDA,</v>
          </cell>
          <cell r="S484">
            <v>8914800857</v>
          </cell>
          <cell r="T484" t="str">
            <v>AHO</v>
          </cell>
          <cell r="U484">
            <v>601003693</v>
          </cell>
        </row>
        <row r="485">
          <cell r="A485">
            <v>1017213139</v>
          </cell>
          <cell r="B485" t="str">
            <v>JUAN SEBASTIAN MESA BE</v>
          </cell>
          <cell r="C485" t="str">
            <v>CC</v>
          </cell>
          <cell r="D485">
            <v>1017213139</v>
          </cell>
          <cell r="E485" t="str">
            <v>DAVIVIENDA</v>
          </cell>
          <cell r="F485" t="str">
            <v>AHO</v>
          </cell>
          <cell r="G485">
            <v>127370164775</v>
          </cell>
          <cell r="H485" t="str">
            <v>25/06/2026</v>
          </cell>
          <cell r="I485" t="str">
            <v>3244000.00</v>
          </cell>
          <cell r="J485">
            <v>14121</v>
          </cell>
          <cell r="K485" t="str">
            <v>Exito en Red</v>
          </cell>
          <cell r="L485" t="str">
            <v/>
          </cell>
          <cell r="M485" t="str">
            <v/>
          </cell>
          <cell r="N485">
            <v>3</v>
          </cell>
          <cell r="O485" t="str">
            <v>PAGO</v>
          </cell>
          <cell r="P485" t="str">
            <v>SALUD</v>
          </cell>
          <cell r="Q485" t="str">
            <v>Enviado</v>
          </cell>
          <cell r="R485" t="str">
            <v>DEPARTAMENTO DE RISARALDA,</v>
          </cell>
          <cell r="S485">
            <v>8914800857</v>
          </cell>
          <cell r="T485" t="str">
            <v>AHO</v>
          </cell>
          <cell r="U485">
            <v>601003693</v>
          </cell>
        </row>
        <row r="486">
          <cell r="A486">
            <v>18519849</v>
          </cell>
          <cell r="B486" t="str">
            <v>JOHAN DAVID LOAIZA OBA</v>
          </cell>
          <cell r="C486" t="str">
            <v>CC</v>
          </cell>
          <cell r="D486">
            <v>18519849</v>
          </cell>
          <cell r="E486" t="str">
            <v>DAVIVIENDA</v>
          </cell>
          <cell r="F486" t="str">
            <v>AHO</v>
          </cell>
          <cell r="G486">
            <v>488406656790</v>
          </cell>
          <cell r="H486" t="str">
            <v>25/06/2026</v>
          </cell>
          <cell r="I486" t="str">
            <v>3709000.00</v>
          </cell>
          <cell r="J486">
            <v>14136</v>
          </cell>
          <cell r="K486" t="str">
            <v>Exito en Red</v>
          </cell>
          <cell r="L486" t="str">
            <v/>
          </cell>
          <cell r="M486" t="str">
            <v/>
          </cell>
          <cell r="N486">
            <v>3</v>
          </cell>
          <cell r="O486" t="str">
            <v>PAGO</v>
          </cell>
          <cell r="P486" t="str">
            <v>SALUD</v>
          </cell>
          <cell r="Q486" t="str">
            <v>Enviado</v>
          </cell>
          <cell r="R486" t="str">
            <v>DEPARTAMENTO DE RISARALDA,</v>
          </cell>
          <cell r="S486">
            <v>8914800857</v>
          </cell>
          <cell r="T486" t="str">
            <v>AHO</v>
          </cell>
          <cell r="U486">
            <v>601003693</v>
          </cell>
        </row>
        <row r="487">
          <cell r="A487">
            <v>1004735018</v>
          </cell>
          <cell r="B487" t="str">
            <v>VALENTINA BERMUDEZ PAR</v>
          </cell>
          <cell r="C487" t="str">
            <v>CC</v>
          </cell>
          <cell r="D487">
            <v>1004735018</v>
          </cell>
          <cell r="E487" t="str">
            <v>DAVIVIENDA</v>
          </cell>
          <cell r="F487" t="str">
            <v>AHO</v>
          </cell>
          <cell r="G487">
            <v>488443515397</v>
          </cell>
          <cell r="H487" t="str">
            <v>25/06/2026</v>
          </cell>
          <cell r="I487" t="str">
            <v>3709000.00</v>
          </cell>
          <cell r="J487">
            <v>14141</v>
          </cell>
          <cell r="K487" t="str">
            <v>Exito en Red</v>
          </cell>
          <cell r="L487" t="str">
            <v/>
          </cell>
          <cell r="M487" t="str">
            <v/>
          </cell>
          <cell r="N487">
            <v>3</v>
          </cell>
          <cell r="O487" t="str">
            <v>PAGO</v>
          </cell>
          <cell r="P487" t="str">
            <v>SALUD</v>
          </cell>
          <cell r="Q487" t="str">
            <v>Enviado</v>
          </cell>
          <cell r="R487" t="str">
            <v>DEPARTAMENTO DE RISARALDA,</v>
          </cell>
          <cell r="S487">
            <v>8914800857</v>
          </cell>
          <cell r="T487" t="str">
            <v>AHO</v>
          </cell>
          <cell r="U487">
            <v>601003693</v>
          </cell>
        </row>
        <row r="488">
          <cell r="A488">
            <v>1112780276</v>
          </cell>
          <cell r="B488" t="str">
            <v>VANESSA VILLEGAS RAVE</v>
          </cell>
          <cell r="C488" t="str">
            <v>CC</v>
          </cell>
          <cell r="D488">
            <v>1112780276</v>
          </cell>
          <cell r="E488" t="str">
            <v>DAVIVIENDA</v>
          </cell>
          <cell r="F488" t="str">
            <v>AHO</v>
          </cell>
          <cell r="G488">
            <v>488454097707</v>
          </cell>
          <cell r="H488" t="str">
            <v>25/06/2026</v>
          </cell>
          <cell r="I488" t="str">
            <v>3709000.00</v>
          </cell>
          <cell r="J488">
            <v>13959</v>
          </cell>
          <cell r="K488" t="str">
            <v>Exito en Red</v>
          </cell>
          <cell r="L488" t="str">
            <v/>
          </cell>
          <cell r="M488" t="str">
            <v/>
          </cell>
          <cell r="N488">
            <v>3</v>
          </cell>
          <cell r="O488" t="str">
            <v>PAGO</v>
          </cell>
          <cell r="P488" t="str">
            <v>SALUD</v>
          </cell>
          <cell r="Q488" t="str">
            <v>Enviado</v>
          </cell>
          <cell r="R488" t="str">
            <v>DEPARTAMENTO DE RISARALDA,</v>
          </cell>
          <cell r="S488">
            <v>8914800857</v>
          </cell>
          <cell r="T488" t="str">
            <v>AHO</v>
          </cell>
          <cell r="U488">
            <v>601003693</v>
          </cell>
        </row>
        <row r="489">
          <cell r="A489">
            <v>1088295825</v>
          </cell>
          <cell r="B489" t="str">
            <v>CONRADO DE JESUS CASTA</v>
          </cell>
          <cell r="C489" t="str">
            <v>CC</v>
          </cell>
          <cell r="D489">
            <v>1088295825</v>
          </cell>
          <cell r="E489" t="str">
            <v>DAVIVIENDA</v>
          </cell>
          <cell r="F489" t="str">
            <v>AHO</v>
          </cell>
          <cell r="G489">
            <v>127370147903</v>
          </cell>
          <cell r="H489" t="str">
            <v>25/06/2026</v>
          </cell>
          <cell r="I489" t="str">
            <v>4584000.00</v>
          </cell>
          <cell r="J489">
            <v>14028</v>
          </cell>
          <cell r="K489" t="str">
            <v>Exito en Red</v>
          </cell>
          <cell r="L489" t="str">
            <v/>
          </cell>
          <cell r="M489" t="str">
            <v/>
          </cell>
          <cell r="N489">
            <v>5</v>
          </cell>
          <cell r="O489" t="str">
            <v>PAGO</v>
          </cell>
          <cell r="P489" t="str">
            <v>SALUD</v>
          </cell>
          <cell r="Q489" t="str">
            <v>Enviado</v>
          </cell>
          <cell r="R489" t="str">
            <v>DEPARTAMENTO DE RISARALDA,</v>
          </cell>
          <cell r="S489">
            <v>8914800857</v>
          </cell>
          <cell r="T489" t="str">
            <v>AHO</v>
          </cell>
          <cell r="U489">
            <v>601003693</v>
          </cell>
        </row>
        <row r="490">
          <cell r="A490">
            <v>1088259633</v>
          </cell>
          <cell r="B490" t="str">
            <v>SINDY ALEXANDRA RIVERA</v>
          </cell>
          <cell r="C490" t="str">
            <v>CC</v>
          </cell>
          <cell r="D490">
            <v>1088259633</v>
          </cell>
          <cell r="E490" t="str">
            <v>BANCOLOMBIA</v>
          </cell>
          <cell r="F490" t="str">
            <v>AHO</v>
          </cell>
          <cell r="G490">
            <v>11564865755</v>
          </cell>
          <cell r="H490" t="str">
            <v>25/06/2026</v>
          </cell>
          <cell r="I490" t="str">
            <v>5521000.00</v>
          </cell>
          <cell r="J490">
            <v>14116</v>
          </cell>
          <cell r="K490" t="str">
            <v>Exito en Red</v>
          </cell>
          <cell r="L490" t="str">
            <v/>
          </cell>
          <cell r="M490" t="str">
            <v/>
          </cell>
          <cell r="N490">
            <v>5</v>
          </cell>
          <cell r="O490" t="str">
            <v>PAGO</v>
          </cell>
          <cell r="P490" t="str">
            <v>SALUD</v>
          </cell>
          <cell r="Q490" t="str">
            <v>Enviado</v>
          </cell>
          <cell r="R490" t="str">
            <v>DEPARTAMENTO DE RISARALDA,</v>
          </cell>
          <cell r="S490">
            <v>8914800857</v>
          </cell>
          <cell r="T490" t="str">
            <v>AHO</v>
          </cell>
          <cell r="U490">
            <v>601003693</v>
          </cell>
        </row>
        <row r="491">
          <cell r="A491">
            <v>1004774944</v>
          </cell>
          <cell r="B491" t="str">
            <v>SIMON LOAIZA MORALES</v>
          </cell>
          <cell r="C491" t="str">
            <v>CC</v>
          </cell>
          <cell r="D491">
            <v>1004774944</v>
          </cell>
          <cell r="E491" t="str">
            <v>BANCOLOMBIA</v>
          </cell>
          <cell r="F491" t="str">
            <v>AHO</v>
          </cell>
          <cell r="G491">
            <v>85747412613</v>
          </cell>
          <cell r="H491" t="str">
            <v>25/06/2026</v>
          </cell>
          <cell r="I491" t="str">
            <v>4124000.00</v>
          </cell>
          <cell r="J491">
            <v>14258</v>
          </cell>
          <cell r="K491" t="str">
            <v>Exito en Red</v>
          </cell>
          <cell r="L491" t="str">
            <v/>
          </cell>
          <cell r="M491" t="str">
            <v/>
          </cell>
          <cell r="N491">
            <v>5</v>
          </cell>
          <cell r="O491" t="str">
            <v>PAGO</v>
          </cell>
          <cell r="P491" t="str">
            <v>SALUD</v>
          </cell>
          <cell r="Q491" t="str">
            <v>Enviado</v>
          </cell>
          <cell r="R491" t="str">
            <v>DEPARTAMENTO DE RISARALDA,</v>
          </cell>
          <cell r="S491">
            <v>8914800857</v>
          </cell>
          <cell r="T491" t="str">
            <v>AHO</v>
          </cell>
          <cell r="U491">
            <v>601003693</v>
          </cell>
        </row>
        <row r="492">
          <cell r="A492">
            <v>1088355173</v>
          </cell>
          <cell r="B492" t="str">
            <v>MATEO GRISALES SANCHEZ</v>
          </cell>
          <cell r="C492" t="str">
            <v>CC</v>
          </cell>
          <cell r="D492">
            <v>1088355173</v>
          </cell>
          <cell r="E492" t="str">
            <v>DAVIVIENDA</v>
          </cell>
          <cell r="F492" t="str">
            <v>AHO</v>
          </cell>
          <cell r="G492">
            <v>127200139690</v>
          </cell>
          <cell r="H492" t="str">
            <v>25/06/2026</v>
          </cell>
          <cell r="I492" t="str">
            <v>4124000.00</v>
          </cell>
          <cell r="J492">
            <v>14292</v>
          </cell>
          <cell r="K492" t="str">
            <v>Exito en Red</v>
          </cell>
          <cell r="L492" t="str">
            <v/>
          </cell>
          <cell r="M492" t="str">
            <v/>
          </cell>
          <cell r="N492">
            <v>5</v>
          </cell>
          <cell r="O492" t="str">
            <v>PAGO</v>
          </cell>
          <cell r="P492" t="str">
            <v>SALUD</v>
          </cell>
          <cell r="Q492" t="str">
            <v>Enviado</v>
          </cell>
          <cell r="R492" t="str">
            <v>DEPARTAMENTO DE RISARALDA,</v>
          </cell>
          <cell r="S492">
            <v>8914800857</v>
          </cell>
          <cell r="T492" t="str">
            <v>AHO</v>
          </cell>
          <cell r="U492">
            <v>601003693</v>
          </cell>
        </row>
        <row r="493">
          <cell r="A493">
            <v>42028986</v>
          </cell>
          <cell r="B493" t="str">
            <v>DORA ESTHER URREGO CAN</v>
          </cell>
          <cell r="C493" t="str">
            <v>CC</v>
          </cell>
          <cell r="D493">
            <v>42028986</v>
          </cell>
          <cell r="E493" t="str">
            <v>BBVA</v>
          </cell>
          <cell r="F493" t="str">
            <v>AHO</v>
          </cell>
          <cell r="G493">
            <v>703799338</v>
          </cell>
          <cell r="H493" t="str">
            <v>25/06/2026</v>
          </cell>
          <cell r="I493" t="str">
            <v>3709000.00</v>
          </cell>
          <cell r="J493">
            <v>14397</v>
          </cell>
          <cell r="K493" t="str">
            <v>Exito en Red</v>
          </cell>
          <cell r="L493" t="str">
            <v/>
          </cell>
          <cell r="M493" t="str">
            <v/>
          </cell>
          <cell r="N493">
            <v>5</v>
          </cell>
          <cell r="O493" t="str">
            <v>PAGO</v>
          </cell>
          <cell r="P493" t="str">
            <v>SALUD</v>
          </cell>
          <cell r="Q493" t="str">
            <v>Enviado</v>
          </cell>
          <cell r="R493" t="str">
            <v>DEPARTAMENTO DE RISARALDA,</v>
          </cell>
          <cell r="S493">
            <v>8914800857</v>
          </cell>
          <cell r="T493" t="str">
            <v>AHO</v>
          </cell>
          <cell r="U493">
            <v>601003693</v>
          </cell>
        </row>
        <row r="494">
          <cell r="A494">
            <v>1088316050</v>
          </cell>
          <cell r="B494" t="str">
            <v>ESTEFANNY CATA O ZAPAT</v>
          </cell>
          <cell r="C494" t="str">
            <v>CC</v>
          </cell>
          <cell r="D494">
            <v>1088316050</v>
          </cell>
          <cell r="E494" t="str">
            <v>BANCO DE BOGOTA</v>
          </cell>
          <cell r="F494" t="str">
            <v>AHO</v>
          </cell>
          <cell r="G494">
            <v>633226899</v>
          </cell>
          <cell r="H494" t="str">
            <v>25/06/2026</v>
          </cell>
          <cell r="I494" t="str">
            <v>5808000.00</v>
          </cell>
          <cell r="J494">
            <v>14449</v>
          </cell>
          <cell r="K494" t="str">
            <v>Exito en Red</v>
          </cell>
          <cell r="L494" t="str">
            <v/>
          </cell>
          <cell r="M494" t="str">
            <v/>
          </cell>
          <cell r="N494">
            <v>5</v>
          </cell>
          <cell r="O494" t="str">
            <v>PAGO</v>
          </cell>
          <cell r="P494" t="str">
            <v>SALUD</v>
          </cell>
          <cell r="Q494" t="str">
            <v>Enviado</v>
          </cell>
          <cell r="R494" t="str">
            <v>DEPARTAMENTO DE RISARALDA,</v>
          </cell>
          <cell r="S494">
            <v>8914800857</v>
          </cell>
          <cell r="T494" t="str">
            <v>AHO</v>
          </cell>
          <cell r="U494">
            <v>601003693</v>
          </cell>
        </row>
        <row r="495">
          <cell r="A495">
            <v>1088348311</v>
          </cell>
          <cell r="B495" t="str">
            <v>JOHAN EMMANUEL GOMEZ R</v>
          </cell>
          <cell r="C495" t="str">
            <v>CC</v>
          </cell>
          <cell r="D495">
            <v>1088348311</v>
          </cell>
          <cell r="E495" t="str">
            <v>DAVIVIENDA</v>
          </cell>
          <cell r="F495" t="str">
            <v>AHO</v>
          </cell>
          <cell r="G495">
            <v>488425438949</v>
          </cell>
          <cell r="H495" t="str">
            <v>25/06/2026</v>
          </cell>
          <cell r="I495" t="str">
            <v>5808000.00</v>
          </cell>
          <cell r="J495">
            <v>14494</v>
          </cell>
          <cell r="K495" t="str">
            <v>Exito en Red</v>
          </cell>
          <cell r="L495" t="str">
            <v/>
          </cell>
          <cell r="M495" t="str">
            <v/>
          </cell>
          <cell r="N495">
            <v>5</v>
          </cell>
          <cell r="O495" t="str">
            <v>PAGO</v>
          </cell>
          <cell r="P495" t="str">
            <v>SALUD</v>
          </cell>
          <cell r="Q495" t="str">
            <v>Enviado</v>
          </cell>
          <cell r="R495" t="str">
            <v>DEPARTAMENTO DE RISARALDA,</v>
          </cell>
          <cell r="S495">
            <v>8914800857</v>
          </cell>
          <cell r="T495" t="str">
            <v>AHO</v>
          </cell>
          <cell r="U495">
            <v>601003693</v>
          </cell>
        </row>
        <row r="496">
          <cell r="A496">
            <v>1088303480</v>
          </cell>
          <cell r="B496" t="str">
            <v>ESTHEFANIA TREJOS ZAPA</v>
          </cell>
          <cell r="C496" t="str">
            <v>CC</v>
          </cell>
          <cell r="D496">
            <v>1088303480</v>
          </cell>
          <cell r="E496" t="str">
            <v>NEQUI</v>
          </cell>
          <cell r="F496" t="str">
            <v>AHO</v>
          </cell>
          <cell r="G496">
            <v>3217459252</v>
          </cell>
          <cell r="H496" t="str">
            <v>25/06/2026</v>
          </cell>
          <cell r="I496" t="str">
            <v>3709000.00</v>
          </cell>
          <cell r="J496">
            <v>14534</v>
          </cell>
          <cell r="K496" t="str">
            <v>Exito en Red</v>
          </cell>
          <cell r="L496" t="str">
            <v/>
          </cell>
          <cell r="M496" t="str">
            <v/>
          </cell>
          <cell r="N496">
            <v>5</v>
          </cell>
          <cell r="O496" t="str">
            <v>PAGO</v>
          </cell>
          <cell r="P496" t="str">
            <v>SALUD</v>
          </cell>
          <cell r="Q496" t="str">
            <v>Enviado</v>
          </cell>
          <cell r="R496" t="str">
            <v>DEPARTAMENTO DE RISARALDA,</v>
          </cell>
          <cell r="S496">
            <v>8914800857</v>
          </cell>
          <cell r="T496" t="str">
            <v>AHO</v>
          </cell>
          <cell r="U496">
            <v>601003693</v>
          </cell>
        </row>
        <row r="497">
          <cell r="A497">
            <v>1088333364</v>
          </cell>
          <cell r="B497" t="str">
            <v>JUAN RESTREPO GAVIRIA</v>
          </cell>
          <cell r="C497" t="str">
            <v>CC</v>
          </cell>
          <cell r="D497">
            <v>1088333364</v>
          </cell>
          <cell r="E497" t="str">
            <v>DAVIVIENDA</v>
          </cell>
          <cell r="F497" t="str">
            <v>AHO</v>
          </cell>
          <cell r="G497">
            <v>126070702082</v>
          </cell>
          <cell r="H497" t="str">
            <v>25/06/2026</v>
          </cell>
          <cell r="I497" t="str">
            <v>0.00</v>
          </cell>
          <cell r="J497" t="str">
            <v>null</v>
          </cell>
          <cell r="K497" t="str">
            <v>Exito en Red</v>
          </cell>
          <cell r="L497" t="str">
            <v/>
          </cell>
          <cell r="M497" t="str">
            <v/>
          </cell>
          <cell r="N497">
            <v>5</v>
          </cell>
          <cell r="O497" t="str">
            <v>PAGO</v>
          </cell>
          <cell r="P497" t="str">
            <v>SALUD</v>
          </cell>
          <cell r="Q497" t="str">
            <v>Enviado</v>
          </cell>
          <cell r="R497" t="str">
            <v>DEPARTAMENTO DE RISARALDA,</v>
          </cell>
          <cell r="S497">
            <v>8914800857</v>
          </cell>
          <cell r="T497" t="str">
            <v>null</v>
          </cell>
          <cell r="U497" t="str">
            <v>null</v>
          </cell>
        </row>
        <row r="498">
          <cell r="A498">
            <v>8001408878</v>
          </cell>
          <cell r="B498" t="str">
            <v>AVAL FIDUCIARIA</v>
          </cell>
          <cell r="C498" t="str">
            <v>NIT</v>
          </cell>
          <cell r="D498">
            <v>8001408878</v>
          </cell>
          <cell r="E498" t="str">
            <v>BANCO DE OCCIDENTE</v>
          </cell>
          <cell r="F498" t="str">
            <v>AHO</v>
          </cell>
          <cell r="G498">
            <v>33914417</v>
          </cell>
          <cell r="H498" t="str">
            <v>26/06/2026</v>
          </cell>
          <cell r="I498" t="str">
            <v>138957480.00</v>
          </cell>
          <cell r="J498">
            <v>1163</v>
          </cell>
          <cell r="K498" t="str">
            <v>Exito en Red</v>
          </cell>
          <cell r="L498" t="str">
            <v/>
          </cell>
          <cell r="M498" t="str">
            <v/>
          </cell>
          <cell r="N498">
            <v>4</v>
          </cell>
          <cell r="O498" t="str">
            <v>PAGO</v>
          </cell>
          <cell r="P498" t="str">
            <v>SALUD</v>
          </cell>
          <cell r="Q498" t="str">
            <v>Enviado</v>
          </cell>
          <cell r="R498" t="str">
            <v>DEPARTAMENTO DE RISARALDA,</v>
          </cell>
          <cell r="S498">
            <v>8914800857</v>
          </cell>
          <cell r="T498" t="str">
            <v>AHO</v>
          </cell>
          <cell r="U498">
            <v>601003693</v>
          </cell>
        </row>
        <row r="499">
          <cell r="A499">
            <v>1004776789</v>
          </cell>
          <cell r="B499" t="str">
            <v>SANTIAGO MARTINEZ ZAPA</v>
          </cell>
          <cell r="C499" t="str">
            <v>CC</v>
          </cell>
          <cell r="D499">
            <v>1004776789</v>
          </cell>
          <cell r="E499" t="str">
            <v>BANCOLOMBIA</v>
          </cell>
          <cell r="F499" t="str">
            <v>AHO</v>
          </cell>
          <cell r="G499">
            <v>27079159200</v>
          </cell>
          <cell r="H499" t="str">
            <v>26/06/2026</v>
          </cell>
          <cell r="I499" t="str">
            <v>3244000.00</v>
          </cell>
          <cell r="J499" t="str">
            <v>ABONO EN CUENTA</v>
          </cell>
          <cell r="K499" t="str">
            <v>Exito en Red</v>
          </cell>
          <cell r="L499" t="str">
            <v/>
          </cell>
          <cell r="M499" t="str">
            <v/>
          </cell>
          <cell r="N499">
            <v>4</v>
          </cell>
          <cell r="O499" t="str">
            <v>PAGO</v>
          </cell>
          <cell r="P499" t="str">
            <v>SALUD</v>
          </cell>
          <cell r="Q499" t="str">
            <v>Enviado</v>
          </cell>
          <cell r="R499" t="str">
            <v>DEPARTAMENTO DE RISARALDA,</v>
          </cell>
          <cell r="S499">
            <v>8914800857</v>
          </cell>
          <cell r="T499" t="str">
            <v>AHO</v>
          </cell>
          <cell r="U499">
            <v>601003693</v>
          </cell>
        </row>
        <row r="500">
          <cell r="A500">
            <v>10103581</v>
          </cell>
          <cell r="B500" t="str">
            <v>CARLOS ALBERTO ARCILA</v>
          </cell>
          <cell r="C500" t="str">
            <v>CC</v>
          </cell>
          <cell r="D500">
            <v>10103581</v>
          </cell>
          <cell r="E500" t="str">
            <v>DAVIbank S.A</v>
          </cell>
          <cell r="F500" t="str">
            <v>AHO</v>
          </cell>
          <cell r="G500">
            <v>702044272</v>
          </cell>
          <cell r="H500" t="str">
            <v>26/06/2026</v>
          </cell>
          <cell r="I500" t="str">
            <v>4124000.00</v>
          </cell>
          <cell r="J500" t="str">
            <v>ABONO EN CUENTA</v>
          </cell>
          <cell r="K500" t="str">
            <v>Exito en Red</v>
          </cell>
          <cell r="L500" t="str">
            <v/>
          </cell>
          <cell r="M500" t="str">
            <v/>
          </cell>
          <cell r="N500">
            <v>4</v>
          </cell>
          <cell r="O500" t="str">
            <v>PAGO</v>
          </cell>
          <cell r="P500" t="str">
            <v>SALUD</v>
          </cell>
          <cell r="Q500" t="str">
            <v>Enviado</v>
          </cell>
          <cell r="R500" t="str">
            <v>DEPARTAMENTO DE RISARALDA,</v>
          </cell>
          <cell r="S500">
            <v>8914800857</v>
          </cell>
          <cell r="T500" t="str">
            <v>AHO</v>
          </cell>
          <cell r="U500">
            <v>601003693</v>
          </cell>
        </row>
        <row r="501">
          <cell r="A501">
            <v>10010946</v>
          </cell>
          <cell r="B501" t="str">
            <v>LUIS FERNANDO GIRALDO</v>
          </cell>
          <cell r="C501" t="str">
            <v>CC</v>
          </cell>
          <cell r="D501">
            <v>10010946</v>
          </cell>
          <cell r="E501" t="str">
            <v>BANCOLOMBIA</v>
          </cell>
          <cell r="F501" t="str">
            <v>AHO</v>
          </cell>
          <cell r="G501">
            <v>85180152682</v>
          </cell>
          <cell r="H501" t="str">
            <v>26/06/2026</v>
          </cell>
          <cell r="I501" t="str">
            <v>3709000.00</v>
          </cell>
          <cell r="J501" t="str">
            <v>ABONO EN CUENTA</v>
          </cell>
          <cell r="K501" t="str">
            <v>Exito en Red</v>
          </cell>
          <cell r="L501" t="str">
            <v/>
          </cell>
          <cell r="M501" t="str">
            <v/>
          </cell>
          <cell r="N501">
            <v>4</v>
          </cell>
          <cell r="O501" t="str">
            <v>PAGO</v>
          </cell>
          <cell r="P501" t="str">
            <v>SALUD</v>
          </cell>
          <cell r="Q501" t="str">
            <v>Enviado</v>
          </cell>
          <cell r="R501" t="str">
            <v>DEPARTAMENTO DE RISARALDA,</v>
          </cell>
          <cell r="S501">
            <v>8914800857</v>
          </cell>
          <cell r="T501" t="str">
            <v>AHO</v>
          </cell>
          <cell r="U501">
            <v>601003693</v>
          </cell>
        </row>
        <row r="502">
          <cell r="A502">
            <v>8914800857</v>
          </cell>
          <cell r="B502" t="str">
            <v>DEPARTAMENTO DE RISARA</v>
          </cell>
          <cell r="C502" t="str">
            <v>NIT</v>
          </cell>
          <cell r="D502">
            <v>8914800857</v>
          </cell>
          <cell r="E502" t="str">
            <v>BANCO DE OCCIDENTE</v>
          </cell>
          <cell r="F502" t="str">
            <v>CTE</v>
          </cell>
          <cell r="G502">
            <v>33488461</v>
          </cell>
          <cell r="H502" t="str">
            <v>26/06/2026</v>
          </cell>
          <cell r="I502" t="str">
            <v>67620.00</v>
          </cell>
          <cell r="J502">
            <v>14561</v>
          </cell>
          <cell r="K502" t="str">
            <v>Exito en Red</v>
          </cell>
          <cell r="L502" t="str">
            <v/>
          </cell>
          <cell r="M502" t="str">
            <v/>
          </cell>
          <cell r="N502">
            <v>4</v>
          </cell>
          <cell r="O502" t="str">
            <v>PAGO</v>
          </cell>
          <cell r="P502" t="str">
            <v>SALUD</v>
          </cell>
          <cell r="Q502" t="str">
            <v>Enviado</v>
          </cell>
          <cell r="R502" t="str">
            <v>DEPARTAMENTO DE RISARALDA,</v>
          </cell>
          <cell r="S502">
            <v>8914800857</v>
          </cell>
          <cell r="T502" t="str">
            <v>AHO</v>
          </cell>
          <cell r="U502">
            <v>601003693</v>
          </cell>
        </row>
        <row r="503">
          <cell r="A503">
            <v>8914800857</v>
          </cell>
          <cell r="B503" t="str">
            <v>DEPARTAMENTO DE RISARA</v>
          </cell>
          <cell r="C503" t="str">
            <v>NIT</v>
          </cell>
          <cell r="D503">
            <v>8914800857</v>
          </cell>
          <cell r="E503" t="str">
            <v>BANCO DE OCCIDENTE</v>
          </cell>
          <cell r="F503" t="str">
            <v>CTE</v>
          </cell>
          <cell r="G503">
            <v>33488461</v>
          </cell>
          <cell r="H503" t="str">
            <v>26/06/2026</v>
          </cell>
          <cell r="I503" t="str">
            <v>1759000.00</v>
          </cell>
          <cell r="J503">
            <v>14462</v>
          </cell>
          <cell r="K503" t="str">
            <v>Exito en Red</v>
          </cell>
          <cell r="L503" t="str">
            <v/>
          </cell>
          <cell r="M503" t="str">
            <v/>
          </cell>
          <cell r="N503">
            <v>4</v>
          </cell>
          <cell r="O503" t="str">
            <v>PAGO</v>
          </cell>
          <cell r="P503" t="str">
            <v>SALUD</v>
          </cell>
          <cell r="Q503" t="str">
            <v>Enviado</v>
          </cell>
          <cell r="R503" t="str">
            <v>DEPARTAMENTO DE RISARALDA,</v>
          </cell>
          <cell r="S503">
            <v>8914800857</v>
          </cell>
          <cell r="T503" t="str">
            <v>AHO</v>
          </cell>
          <cell r="U503">
            <v>601003693</v>
          </cell>
        </row>
        <row r="504">
          <cell r="A504">
            <v>30348957</v>
          </cell>
          <cell r="B504" t="str">
            <v>CLAUDIA BEATRIZ VALLEJ</v>
          </cell>
          <cell r="C504" t="str">
            <v>CC</v>
          </cell>
          <cell r="D504">
            <v>30348957</v>
          </cell>
          <cell r="E504" t="str">
            <v>NU</v>
          </cell>
          <cell r="F504" t="str">
            <v>AHO</v>
          </cell>
          <cell r="G504">
            <v>63979536</v>
          </cell>
          <cell r="H504" t="str">
            <v>26/06/2026</v>
          </cell>
          <cell r="I504" t="str">
            <v>1752000.00</v>
          </cell>
          <cell r="J504">
            <v>14462</v>
          </cell>
          <cell r="K504" t="str">
            <v>Exito en Red</v>
          </cell>
          <cell r="L504" t="str">
            <v/>
          </cell>
          <cell r="M504" t="str">
            <v/>
          </cell>
          <cell r="N504">
            <v>4</v>
          </cell>
          <cell r="O504" t="str">
            <v>PAGO</v>
          </cell>
          <cell r="P504" t="str">
            <v>SALUD</v>
          </cell>
          <cell r="Q504" t="str">
            <v>Enviado</v>
          </cell>
          <cell r="R504" t="str">
            <v>DEPARTAMENTO DE RISARALDA,</v>
          </cell>
          <cell r="S504">
            <v>8914800857</v>
          </cell>
          <cell r="T504" t="str">
            <v>AHO</v>
          </cell>
          <cell r="U504">
            <v>601003693</v>
          </cell>
        </row>
        <row r="505">
          <cell r="A505">
            <v>4516712</v>
          </cell>
          <cell r="B505" t="str">
            <v>CRISTIAN DAVID ARIAS E</v>
          </cell>
          <cell r="C505" t="str">
            <v>CC</v>
          </cell>
          <cell r="D505">
            <v>4516712</v>
          </cell>
          <cell r="E505" t="str">
            <v>DAVIVIENDA</v>
          </cell>
          <cell r="F505" t="str">
            <v>AHO</v>
          </cell>
          <cell r="G505">
            <v>126070843845</v>
          </cell>
          <cell r="H505" t="str">
            <v>26/06/2026</v>
          </cell>
          <cell r="I505" t="str">
            <v>3731040.00</v>
          </cell>
          <cell r="J505">
            <v>14285</v>
          </cell>
          <cell r="K505" t="str">
            <v>Exito en Red</v>
          </cell>
          <cell r="L505" t="str">
            <v/>
          </cell>
          <cell r="M505" t="str">
            <v/>
          </cell>
          <cell r="N505">
            <v>4</v>
          </cell>
          <cell r="O505" t="str">
            <v>PAGO</v>
          </cell>
          <cell r="P505" t="str">
            <v>SALUD</v>
          </cell>
          <cell r="Q505" t="str">
            <v>Enviado</v>
          </cell>
          <cell r="R505" t="str">
            <v>DEPARTAMENTO DE RISARALDA,</v>
          </cell>
          <cell r="S505">
            <v>8914800857</v>
          </cell>
          <cell r="T505" t="str">
            <v>AHO</v>
          </cell>
          <cell r="U505">
            <v>601003693</v>
          </cell>
        </row>
        <row r="506">
          <cell r="A506">
            <v>42018778</v>
          </cell>
          <cell r="B506" t="str">
            <v>MARIA ELENA CARLOSAMA</v>
          </cell>
          <cell r="C506" t="str">
            <v>CC</v>
          </cell>
          <cell r="D506">
            <v>42018778</v>
          </cell>
          <cell r="E506" t="str">
            <v>BANCOLOMBIA</v>
          </cell>
          <cell r="F506" t="str">
            <v>AHO</v>
          </cell>
          <cell r="G506">
            <v>11518518374</v>
          </cell>
          <cell r="H506" t="str">
            <v>26/06/2026</v>
          </cell>
          <cell r="I506" t="str">
            <v>3709000.00</v>
          </cell>
          <cell r="J506">
            <v>14288</v>
          </cell>
          <cell r="K506" t="str">
            <v>Exito en Red</v>
          </cell>
          <cell r="L506" t="str">
            <v/>
          </cell>
          <cell r="M506" t="str">
            <v/>
          </cell>
          <cell r="N506">
            <v>4</v>
          </cell>
          <cell r="O506" t="str">
            <v>PAGO</v>
          </cell>
          <cell r="P506" t="str">
            <v>SALUD</v>
          </cell>
          <cell r="Q506" t="str">
            <v>Enviado</v>
          </cell>
          <cell r="R506" t="str">
            <v>DEPARTAMENTO DE RISARALDA,</v>
          </cell>
          <cell r="S506">
            <v>8914800857</v>
          </cell>
          <cell r="T506" t="str">
            <v>AHO</v>
          </cell>
          <cell r="U506">
            <v>601003693</v>
          </cell>
        </row>
        <row r="507">
          <cell r="A507">
            <v>8914129882</v>
          </cell>
          <cell r="B507" t="str">
            <v>FONDO DE EMPLEADOS DE</v>
          </cell>
          <cell r="C507" t="str">
            <v>NIT</v>
          </cell>
          <cell r="D507">
            <v>8914129882</v>
          </cell>
          <cell r="E507" t="str">
            <v>BANCO CAJA SOCIAL</v>
          </cell>
          <cell r="F507" t="str">
            <v>CTE</v>
          </cell>
          <cell r="G507">
            <v>21003747172</v>
          </cell>
          <cell r="H507" t="str">
            <v>26/06/2026</v>
          </cell>
          <cell r="I507" t="str">
            <v>639960.00</v>
          </cell>
          <cell r="J507">
            <v>14285</v>
          </cell>
          <cell r="K507" t="str">
            <v>Exito en Red</v>
          </cell>
          <cell r="L507" t="str">
            <v/>
          </cell>
          <cell r="M507" t="str">
            <v/>
          </cell>
          <cell r="N507">
            <v>4</v>
          </cell>
          <cell r="O507" t="str">
            <v>PAGO</v>
          </cell>
          <cell r="P507" t="str">
            <v>SALUD</v>
          </cell>
          <cell r="Q507" t="str">
            <v>Enviado</v>
          </cell>
          <cell r="R507" t="str">
            <v>DEPARTAMENTO DE RISARALDA,</v>
          </cell>
          <cell r="S507">
            <v>8914800857</v>
          </cell>
          <cell r="T507" t="str">
            <v>AHO</v>
          </cell>
          <cell r="U507">
            <v>601003693</v>
          </cell>
        </row>
        <row r="508">
          <cell r="A508">
            <v>1087494422</v>
          </cell>
          <cell r="B508" t="str">
            <v>LUISA MARIA LONDO O MO</v>
          </cell>
          <cell r="C508" t="str">
            <v>CC</v>
          </cell>
          <cell r="D508">
            <v>1087494422</v>
          </cell>
          <cell r="E508" t="str">
            <v>BANCO CAJA SOCIAL</v>
          </cell>
          <cell r="F508" t="str">
            <v>AHO</v>
          </cell>
          <cell r="G508">
            <v>24132313887</v>
          </cell>
          <cell r="H508" t="str">
            <v>26/06/2026</v>
          </cell>
          <cell r="I508" t="str">
            <v>3511000.00</v>
          </cell>
          <cell r="J508">
            <v>14358</v>
          </cell>
          <cell r="K508" t="str">
            <v>Exito en Red</v>
          </cell>
          <cell r="L508" t="str">
            <v/>
          </cell>
          <cell r="M508" t="str">
            <v/>
          </cell>
          <cell r="N508">
            <v>4</v>
          </cell>
          <cell r="O508" t="str">
            <v>PAGO</v>
          </cell>
          <cell r="P508" t="str">
            <v>SALUD</v>
          </cell>
          <cell r="Q508" t="str">
            <v>Enviado</v>
          </cell>
          <cell r="R508" t="str">
            <v>DEPARTAMENTO DE RISARALDA,</v>
          </cell>
          <cell r="S508">
            <v>8914800857</v>
          </cell>
          <cell r="T508" t="str">
            <v>AHO</v>
          </cell>
          <cell r="U508">
            <v>601003693</v>
          </cell>
        </row>
        <row r="509">
          <cell r="A509">
            <v>1088348311</v>
          </cell>
          <cell r="B509" t="str">
            <v>JOHAN EMMANUEL GOMEZ R</v>
          </cell>
          <cell r="C509" t="str">
            <v>CC</v>
          </cell>
          <cell r="D509">
            <v>1088348311</v>
          </cell>
          <cell r="E509" t="str">
            <v>DAVIVIENDA</v>
          </cell>
          <cell r="F509" t="str">
            <v>AHO</v>
          </cell>
          <cell r="G509">
            <v>488425438949</v>
          </cell>
          <cell r="H509" t="str">
            <v>26/06/2026</v>
          </cell>
          <cell r="I509" t="str">
            <v>5808000.00</v>
          </cell>
          <cell r="J509">
            <v>14377</v>
          </cell>
          <cell r="K509" t="str">
            <v>Exito en Red</v>
          </cell>
          <cell r="L509" t="str">
            <v/>
          </cell>
          <cell r="M509" t="str">
            <v/>
          </cell>
          <cell r="N509">
            <v>4</v>
          </cell>
          <cell r="O509" t="str">
            <v>PAGO</v>
          </cell>
          <cell r="P509" t="str">
            <v>SALUD</v>
          </cell>
          <cell r="Q509" t="str">
            <v>Enviado</v>
          </cell>
          <cell r="R509" t="str">
            <v>DEPARTAMENTO DE RISARALDA,</v>
          </cell>
          <cell r="S509">
            <v>8914800857</v>
          </cell>
          <cell r="T509" t="str">
            <v>AHO</v>
          </cell>
          <cell r="U509">
            <v>601003693</v>
          </cell>
        </row>
        <row r="510">
          <cell r="A510">
            <v>42155489</v>
          </cell>
          <cell r="B510" t="str">
            <v>NINI JOHANNA CORREA</v>
          </cell>
          <cell r="C510" t="str">
            <v>CC</v>
          </cell>
          <cell r="D510">
            <v>42155489</v>
          </cell>
          <cell r="E510" t="str">
            <v>BANCOLOMBIA</v>
          </cell>
          <cell r="F510" t="str">
            <v>AHO</v>
          </cell>
          <cell r="G510">
            <v>85211733689</v>
          </cell>
          <cell r="H510" t="str">
            <v>26/06/2026</v>
          </cell>
          <cell r="I510" t="str">
            <v>5808000.00</v>
          </cell>
          <cell r="J510">
            <v>14393</v>
          </cell>
          <cell r="K510" t="str">
            <v>Exito en Red</v>
          </cell>
          <cell r="L510" t="str">
            <v/>
          </cell>
          <cell r="M510" t="str">
            <v/>
          </cell>
          <cell r="N510">
            <v>4</v>
          </cell>
          <cell r="O510" t="str">
            <v>PAGO</v>
          </cell>
          <cell r="P510" t="str">
            <v>SALUD</v>
          </cell>
          <cell r="Q510" t="str">
            <v>Enviado</v>
          </cell>
          <cell r="R510" t="str">
            <v>DEPARTAMENTO DE RISARALDA,</v>
          </cell>
          <cell r="S510">
            <v>8914800857</v>
          </cell>
          <cell r="T510" t="str">
            <v>AHO</v>
          </cell>
          <cell r="U510">
            <v>601003693</v>
          </cell>
        </row>
        <row r="511">
          <cell r="A511">
            <v>8914129882</v>
          </cell>
          <cell r="B511" t="str">
            <v>FONDO DE EMPLEADOS DE</v>
          </cell>
          <cell r="C511" t="str">
            <v>NIT</v>
          </cell>
          <cell r="D511">
            <v>8914129882</v>
          </cell>
          <cell r="E511" t="str">
            <v>BANCO CAJA SOCIAL</v>
          </cell>
          <cell r="F511" t="str">
            <v>CTE</v>
          </cell>
          <cell r="G511">
            <v>21003747172</v>
          </cell>
          <cell r="H511" t="str">
            <v>26/06/2026</v>
          </cell>
          <cell r="I511" t="str">
            <v>824538.00</v>
          </cell>
          <cell r="J511">
            <v>14409</v>
          </cell>
          <cell r="K511" t="str">
            <v>Exito en Red</v>
          </cell>
          <cell r="L511" t="str">
            <v/>
          </cell>
          <cell r="M511" t="str">
            <v/>
          </cell>
          <cell r="N511">
            <v>4</v>
          </cell>
          <cell r="O511" t="str">
            <v>PAGO</v>
          </cell>
          <cell r="P511" t="str">
            <v>SALUD</v>
          </cell>
          <cell r="Q511" t="str">
            <v>Enviado</v>
          </cell>
          <cell r="R511" t="str">
            <v>DEPARTAMENTO DE RISARALDA,</v>
          </cell>
          <cell r="S511">
            <v>8914800857</v>
          </cell>
          <cell r="T511" t="str">
            <v>AHO</v>
          </cell>
          <cell r="U511">
            <v>601003693</v>
          </cell>
        </row>
        <row r="512">
          <cell r="A512">
            <v>1088298680</v>
          </cell>
          <cell r="B512" t="str">
            <v>CATALINA REYES AGUDELO</v>
          </cell>
          <cell r="C512" t="str">
            <v>CC</v>
          </cell>
          <cell r="D512">
            <v>1088298680</v>
          </cell>
          <cell r="E512" t="str">
            <v>BANCOLOMBIA</v>
          </cell>
          <cell r="F512" t="str">
            <v>AHO</v>
          </cell>
          <cell r="G512">
            <v>72300003274</v>
          </cell>
          <cell r="H512" t="str">
            <v>26/06/2026</v>
          </cell>
          <cell r="I512" t="str">
            <v>2419462.00</v>
          </cell>
          <cell r="J512">
            <v>14409</v>
          </cell>
          <cell r="K512" t="str">
            <v>Exito en Red</v>
          </cell>
          <cell r="L512" t="str">
            <v/>
          </cell>
          <cell r="M512" t="str">
            <v/>
          </cell>
          <cell r="N512">
            <v>4</v>
          </cell>
          <cell r="O512" t="str">
            <v>PAGO</v>
          </cell>
          <cell r="P512" t="str">
            <v>SALUD</v>
          </cell>
          <cell r="Q512" t="str">
            <v>Enviado</v>
          </cell>
          <cell r="R512" t="str">
            <v>DEPARTAMENTO DE RISARALDA,</v>
          </cell>
          <cell r="S512">
            <v>8914800857</v>
          </cell>
          <cell r="T512" t="str">
            <v>AHO</v>
          </cell>
          <cell r="U512">
            <v>601003693</v>
          </cell>
        </row>
        <row r="513">
          <cell r="A513">
            <v>10045048</v>
          </cell>
          <cell r="B513" t="str">
            <v>JUAN SEBASTIAN GAVIRIA</v>
          </cell>
          <cell r="C513" t="str">
            <v>CC</v>
          </cell>
          <cell r="D513">
            <v>10045048</v>
          </cell>
          <cell r="E513" t="str">
            <v>BANCOLOMBIA</v>
          </cell>
          <cell r="F513" t="str">
            <v>AHO</v>
          </cell>
          <cell r="G513">
            <v>70605598118</v>
          </cell>
          <cell r="H513" t="str">
            <v>26/06/2026</v>
          </cell>
          <cell r="I513" t="str">
            <v>5521000.00</v>
          </cell>
          <cell r="J513">
            <v>14465</v>
          </cell>
          <cell r="K513" t="str">
            <v>Exito en Red</v>
          </cell>
          <cell r="L513" t="str">
            <v/>
          </cell>
          <cell r="M513" t="str">
            <v/>
          </cell>
          <cell r="N513">
            <v>4</v>
          </cell>
          <cell r="O513" t="str">
            <v>PAGO</v>
          </cell>
          <cell r="P513" t="str">
            <v>SALUD</v>
          </cell>
          <cell r="Q513" t="str">
            <v>Enviado</v>
          </cell>
          <cell r="R513" t="str">
            <v>DEPARTAMENTO DE RISARALDA,</v>
          </cell>
          <cell r="S513">
            <v>8914800857</v>
          </cell>
          <cell r="T513" t="str">
            <v>AHO</v>
          </cell>
          <cell r="U513">
            <v>601003693</v>
          </cell>
        </row>
        <row r="514">
          <cell r="A514">
            <v>10281737</v>
          </cell>
          <cell r="B514" t="str">
            <v>JUAN CARLOS GIL ORTEGO</v>
          </cell>
          <cell r="C514" t="str">
            <v>CC</v>
          </cell>
          <cell r="D514">
            <v>10281737</v>
          </cell>
          <cell r="E514" t="str">
            <v>BBVA</v>
          </cell>
          <cell r="F514" t="str">
            <v>AHO</v>
          </cell>
          <cell r="G514">
            <v>703271031</v>
          </cell>
          <cell r="H514" t="str">
            <v>26/06/2026</v>
          </cell>
          <cell r="I514" t="str">
            <v>3709000.00</v>
          </cell>
          <cell r="J514">
            <v>14303</v>
          </cell>
          <cell r="K514" t="str">
            <v>Exito en Red</v>
          </cell>
          <cell r="L514" t="str">
            <v/>
          </cell>
          <cell r="M514" t="str">
            <v/>
          </cell>
          <cell r="N514">
            <v>4</v>
          </cell>
          <cell r="O514" t="str">
            <v>PAGO</v>
          </cell>
          <cell r="P514" t="str">
            <v>SALUD</v>
          </cell>
          <cell r="Q514" t="str">
            <v>Enviado</v>
          </cell>
          <cell r="R514" t="str">
            <v>DEPARTAMENTO DE RISARALDA,</v>
          </cell>
          <cell r="S514">
            <v>8914800857</v>
          </cell>
          <cell r="T514" t="str">
            <v>AHO</v>
          </cell>
          <cell r="U514">
            <v>601003693</v>
          </cell>
        </row>
        <row r="515">
          <cell r="A515">
            <v>1116777059</v>
          </cell>
          <cell r="B515" t="str">
            <v>YINI YURLEY SANCHEZ LO</v>
          </cell>
          <cell r="C515" t="str">
            <v>CC</v>
          </cell>
          <cell r="D515">
            <v>1116777059</v>
          </cell>
          <cell r="E515" t="str">
            <v>BANCO CAJA SOCIAL</v>
          </cell>
          <cell r="F515" t="str">
            <v>AHO</v>
          </cell>
          <cell r="G515">
            <v>24113549863</v>
          </cell>
          <cell r="H515" t="str">
            <v>26/06/2026</v>
          </cell>
          <cell r="I515" t="str">
            <v>3709000.00</v>
          </cell>
          <cell r="J515" t="str">
            <v>ABONO EN CUENTA</v>
          </cell>
          <cell r="K515" t="str">
            <v>Exito en Red</v>
          </cell>
          <cell r="L515" t="str">
            <v/>
          </cell>
          <cell r="M515" t="str">
            <v/>
          </cell>
          <cell r="N515">
            <v>4</v>
          </cell>
          <cell r="O515" t="str">
            <v>PAGO</v>
          </cell>
          <cell r="P515" t="str">
            <v>SALUD</v>
          </cell>
          <cell r="Q515" t="str">
            <v>Enviado</v>
          </cell>
          <cell r="R515" t="str">
            <v>DEPARTAMENTO DE RISARALDA,</v>
          </cell>
          <cell r="S515">
            <v>8914800857</v>
          </cell>
          <cell r="T515" t="str">
            <v>AHO</v>
          </cell>
          <cell r="U515">
            <v>601003693</v>
          </cell>
        </row>
        <row r="516">
          <cell r="A516">
            <v>1088254276</v>
          </cell>
          <cell r="B516" t="str">
            <v>NATALIA RAGA CASTA O</v>
          </cell>
          <cell r="C516" t="str">
            <v>CC</v>
          </cell>
          <cell r="D516">
            <v>1088254276</v>
          </cell>
          <cell r="E516" t="str">
            <v>BANCO DE BOGOTA</v>
          </cell>
          <cell r="F516" t="str">
            <v>AHO</v>
          </cell>
          <cell r="G516">
            <v>465358174</v>
          </cell>
          <cell r="H516" t="str">
            <v>26/06/2026</v>
          </cell>
          <cell r="I516" t="str">
            <v>5521000.00</v>
          </cell>
          <cell r="J516" t="str">
            <v>ABONO EN CUENTA</v>
          </cell>
          <cell r="K516" t="str">
            <v>Exito en Red</v>
          </cell>
          <cell r="L516" t="str">
            <v/>
          </cell>
          <cell r="M516" t="str">
            <v/>
          </cell>
          <cell r="N516">
            <v>4</v>
          </cell>
          <cell r="O516" t="str">
            <v>PAGO</v>
          </cell>
          <cell r="P516" t="str">
            <v>SALUD</v>
          </cell>
          <cell r="Q516" t="str">
            <v>Enviado</v>
          </cell>
          <cell r="R516" t="str">
            <v>DEPARTAMENTO DE RISARALDA,</v>
          </cell>
          <cell r="S516">
            <v>8914800857</v>
          </cell>
          <cell r="T516" t="str">
            <v>AHO</v>
          </cell>
          <cell r="U516">
            <v>601003693</v>
          </cell>
        </row>
        <row r="517">
          <cell r="A517">
            <v>1088319178</v>
          </cell>
          <cell r="B517" t="str">
            <v>JOHAN SEBASTIAN CARDON</v>
          </cell>
          <cell r="C517" t="str">
            <v>CC</v>
          </cell>
          <cell r="D517">
            <v>1088319178</v>
          </cell>
          <cell r="E517" t="str">
            <v>DAVIVIENDA</v>
          </cell>
          <cell r="F517" t="str">
            <v>AHO</v>
          </cell>
          <cell r="G517">
            <v>488414002052</v>
          </cell>
          <cell r="H517" t="str">
            <v>26/06/2026</v>
          </cell>
          <cell r="I517" t="str">
            <v>5808000.00</v>
          </cell>
          <cell r="J517" t="str">
            <v>ABONO EN CUENTA</v>
          </cell>
          <cell r="K517" t="str">
            <v>Exito en Red</v>
          </cell>
          <cell r="L517" t="str">
            <v/>
          </cell>
          <cell r="M517" t="str">
            <v/>
          </cell>
          <cell r="N517">
            <v>4</v>
          </cell>
          <cell r="O517" t="str">
            <v>PAGO</v>
          </cell>
          <cell r="P517" t="str">
            <v>SALUD</v>
          </cell>
          <cell r="Q517" t="str">
            <v>Enviado</v>
          </cell>
          <cell r="R517" t="str">
            <v>DEPARTAMENTO DE RISARALDA,</v>
          </cell>
          <cell r="S517">
            <v>8914800857</v>
          </cell>
          <cell r="T517" t="str">
            <v>AHO</v>
          </cell>
          <cell r="U517">
            <v>601003693</v>
          </cell>
        </row>
        <row r="518">
          <cell r="A518">
            <v>1116156929</v>
          </cell>
          <cell r="B518" t="str">
            <v>CARLOS ALBERTO OCAMPO</v>
          </cell>
          <cell r="C518" t="str">
            <v>CC</v>
          </cell>
          <cell r="D518">
            <v>1116156929</v>
          </cell>
          <cell r="E518" t="str">
            <v>NU</v>
          </cell>
          <cell r="F518" t="str">
            <v>AHO</v>
          </cell>
          <cell r="G518">
            <v>27386024</v>
          </cell>
          <cell r="H518" t="str">
            <v>26/06/2026</v>
          </cell>
          <cell r="I518" t="str">
            <v>5521000.00</v>
          </cell>
          <cell r="J518" t="str">
            <v>ABONO EN CUENTA</v>
          </cell>
          <cell r="K518" t="str">
            <v>Exito en Red</v>
          </cell>
          <cell r="L518" t="str">
            <v/>
          </cell>
          <cell r="M518" t="str">
            <v/>
          </cell>
          <cell r="N518">
            <v>4</v>
          </cell>
          <cell r="O518" t="str">
            <v>PAGO</v>
          </cell>
          <cell r="P518" t="str">
            <v>SALUD</v>
          </cell>
          <cell r="Q518" t="str">
            <v>Enviado</v>
          </cell>
          <cell r="R518" t="str">
            <v>DEPARTAMENTO DE RISARALDA,</v>
          </cell>
          <cell r="S518">
            <v>8914800857</v>
          </cell>
          <cell r="T518" t="str">
            <v>AHO</v>
          </cell>
          <cell r="U518">
            <v>601003693</v>
          </cell>
        </row>
        <row r="519">
          <cell r="A519">
            <v>8914800857</v>
          </cell>
          <cell r="B519" t="str">
            <v>DEPARTAMENTO DE RISARA</v>
          </cell>
          <cell r="C519" t="str">
            <v>NIT</v>
          </cell>
          <cell r="D519">
            <v>8914800857</v>
          </cell>
          <cell r="E519" t="str">
            <v>BANCO DE OCCIDENTE</v>
          </cell>
          <cell r="F519" t="str">
            <v>CTE</v>
          </cell>
          <cell r="G519">
            <v>33488461</v>
          </cell>
          <cell r="H519" t="str">
            <v>26/06/2026</v>
          </cell>
          <cell r="I519" t="str">
            <v>3890731.00</v>
          </cell>
          <cell r="J519">
            <v>14560</v>
          </cell>
          <cell r="K519" t="str">
            <v>Exito en Red</v>
          </cell>
          <cell r="L519" t="str">
            <v/>
          </cell>
          <cell r="M519" t="str">
            <v/>
          </cell>
          <cell r="N519">
            <v>4</v>
          </cell>
          <cell r="O519" t="str">
            <v>PAGO</v>
          </cell>
          <cell r="P519" t="str">
            <v>SALUD</v>
          </cell>
          <cell r="Q519" t="str">
            <v>Enviado</v>
          </cell>
          <cell r="R519" t="str">
            <v>DEPARTAMENTO DE RISARALDA,</v>
          </cell>
          <cell r="S519">
            <v>8914800857</v>
          </cell>
          <cell r="T519" t="str">
            <v>AHO</v>
          </cell>
          <cell r="U519">
            <v>601003693</v>
          </cell>
        </row>
        <row r="520">
          <cell r="A520">
            <v>8914800857</v>
          </cell>
          <cell r="B520" t="str">
            <v>DEPARTAMENTO DE RISARA</v>
          </cell>
          <cell r="C520" t="str">
            <v>NIT</v>
          </cell>
          <cell r="D520">
            <v>8914800857</v>
          </cell>
          <cell r="E520" t="str">
            <v>BANCO DE OCCIDENTE</v>
          </cell>
          <cell r="F520" t="str">
            <v>AHO</v>
          </cell>
          <cell r="G520">
            <v>33921073</v>
          </cell>
          <cell r="H520" t="str">
            <v>26/06/2026</v>
          </cell>
          <cell r="I520" t="str">
            <v>40701200.00</v>
          </cell>
          <cell r="J520">
            <v>1220</v>
          </cell>
          <cell r="K520" t="str">
            <v>Exito en Red</v>
          </cell>
          <cell r="L520" t="str">
            <v/>
          </cell>
          <cell r="M520" t="str">
            <v/>
          </cell>
          <cell r="N520">
            <v>4</v>
          </cell>
          <cell r="O520" t="str">
            <v>PAGO</v>
          </cell>
          <cell r="P520" t="str">
            <v>SALUD</v>
          </cell>
          <cell r="Q520" t="str">
            <v>Enviado</v>
          </cell>
          <cell r="R520" t="str">
            <v>DEPARTAMENTO DE RISARALDA,</v>
          </cell>
          <cell r="S520">
            <v>8914800857</v>
          </cell>
          <cell r="T520" t="str">
            <v>AHO</v>
          </cell>
          <cell r="U520">
            <v>601003693</v>
          </cell>
        </row>
        <row r="521">
          <cell r="A521">
            <v>25663854</v>
          </cell>
          <cell r="B521" t="str">
            <v>VASQUEZ GARCES NORA PA</v>
          </cell>
          <cell r="C521" t="str">
            <v>CC</v>
          </cell>
          <cell r="D521">
            <v>25663854</v>
          </cell>
          <cell r="E521" t="str">
            <v>ITAU</v>
          </cell>
          <cell r="F521" t="str">
            <v>AHO</v>
          </cell>
          <cell r="G521">
            <v>864025114</v>
          </cell>
          <cell r="H521" t="str">
            <v>30/06/2026</v>
          </cell>
          <cell r="I521" t="str">
            <v>2340034.00</v>
          </cell>
          <cell r="J521" t="str">
            <v>ABONO EN CUENTA</v>
          </cell>
          <cell r="K521" t="str">
            <v>Exito en Red</v>
          </cell>
          <cell r="L521" t="str">
            <v/>
          </cell>
          <cell r="M521" t="str">
            <v/>
          </cell>
          <cell r="N521">
            <v>1</v>
          </cell>
          <cell r="O521" t="str">
            <v>PAGO</v>
          </cell>
          <cell r="P521" t="str">
            <v>SALUD</v>
          </cell>
          <cell r="Q521" t="str">
            <v>Enviado</v>
          </cell>
          <cell r="R521" t="str">
            <v>DEPARTAMENTO DE RISARALDA,</v>
          </cell>
          <cell r="S521">
            <v>8914800857</v>
          </cell>
          <cell r="T521" t="str">
            <v>AHO</v>
          </cell>
          <cell r="U521">
            <v>601003693</v>
          </cell>
        </row>
        <row r="522">
          <cell r="A522">
            <v>42076988</v>
          </cell>
          <cell r="B522" t="str">
            <v>RAMIREZ ESTRADA MARTHA</v>
          </cell>
          <cell r="C522" t="str">
            <v>CC</v>
          </cell>
          <cell r="D522">
            <v>42076988</v>
          </cell>
          <cell r="E522" t="str">
            <v>ITAU</v>
          </cell>
          <cell r="F522" t="str">
            <v>AHO</v>
          </cell>
          <cell r="G522">
            <v>864017581</v>
          </cell>
          <cell r="H522" t="str">
            <v>30/06/2026</v>
          </cell>
          <cell r="I522" t="str">
            <v>3425087.00</v>
          </cell>
          <cell r="J522" t="str">
            <v>ABONO EN CUENTA</v>
          </cell>
          <cell r="K522" t="str">
            <v>Exito en Red</v>
          </cell>
          <cell r="L522" t="str">
            <v/>
          </cell>
          <cell r="M522" t="str">
            <v/>
          </cell>
          <cell r="N522">
            <v>1</v>
          </cell>
          <cell r="O522" t="str">
            <v>PAGO</v>
          </cell>
          <cell r="P522" t="str">
            <v>SALUD</v>
          </cell>
          <cell r="Q522" t="str">
            <v>Enviado</v>
          </cell>
          <cell r="R522" t="str">
            <v>DEPARTAMENTO DE RISARALDA,</v>
          </cell>
          <cell r="S522">
            <v>8914800857</v>
          </cell>
          <cell r="T522" t="str">
            <v>AHO</v>
          </cell>
          <cell r="U522">
            <v>601003693</v>
          </cell>
        </row>
        <row r="523">
          <cell r="A523">
            <v>42016575</v>
          </cell>
          <cell r="B523" t="str">
            <v>OBANDO GALVIS ALEJANDR</v>
          </cell>
          <cell r="C523" t="str">
            <v>CC</v>
          </cell>
          <cell r="D523">
            <v>42016575</v>
          </cell>
          <cell r="E523" t="str">
            <v>ITAU</v>
          </cell>
          <cell r="F523" t="str">
            <v>AHO</v>
          </cell>
          <cell r="G523">
            <v>864097681</v>
          </cell>
          <cell r="H523" t="str">
            <v>30/06/2026</v>
          </cell>
          <cell r="I523" t="str">
            <v>842081.00</v>
          </cell>
          <cell r="J523" t="str">
            <v>ABONO EN CUENTA</v>
          </cell>
          <cell r="K523" t="str">
            <v>Exito en Red</v>
          </cell>
          <cell r="L523" t="str">
            <v/>
          </cell>
          <cell r="M523" t="str">
            <v/>
          </cell>
          <cell r="N523">
            <v>1</v>
          </cell>
          <cell r="O523" t="str">
            <v>PAGO</v>
          </cell>
          <cell r="P523" t="str">
            <v>SALUD</v>
          </cell>
          <cell r="Q523" t="str">
            <v>Enviado</v>
          </cell>
          <cell r="R523" t="str">
            <v>DEPARTAMENTO DE RISARALDA,</v>
          </cell>
          <cell r="S523">
            <v>8914800857</v>
          </cell>
          <cell r="T523" t="str">
            <v>AHO</v>
          </cell>
          <cell r="U523">
            <v>601003693</v>
          </cell>
        </row>
        <row r="524">
          <cell r="A524">
            <v>1088332261</v>
          </cell>
          <cell r="B524" t="str">
            <v>ARIAS ORTIZ LAURA YULI</v>
          </cell>
          <cell r="C524" t="str">
            <v>CC</v>
          </cell>
          <cell r="D524">
            <v>1088332261</v>
          </cell>
          <cell r="E524" t="str">
            <v>DAVIVIENDA</v>
          </cell>
          <cell r="F524" t="str">
            <v>AHO</v>
          </cell>
          <cell r="G524">
            <v>127270135941</v>
          </cell>
          <cell r="H524" t="str">
            <v>30/06/2026</v>
          </cell>
          <cell r="I524" t="str">
            <v>1383260.00</v>
          </cell>
          <cell r="J524" t="str">
            <v>ABONO EN CUENTA</v>
          </cell>
          <cell r="K524" t="str">
            <v>Exito en Red</v>
          </cell>
          <cell r="L524" t="str">
            <v/>
          </cell>
          <cell r="M524" t="str">
            <v/>
          </cell>
          <cell r="N524">
            <v>3</v>
          </cell>
          <cell r="O524" t="str">
            <v>PAGO</v>
          </cell>
          <cell r="P524" t="str">
            <v>SALUD</v>
          </cell>
          <cell r="Q524" t="str">
            <v>Enviado</v>
          </cell>
          <cell r="R524" t="str">
            <v>DEPARTAMENTO DE RISARALDA,</v>
          </cell>
          <cell r="S524">
            <v>8914800857</v>
          </cell>
          <cell r="T524" t="str">
            <v>AHO</v>
          </cell>
          <cell r="U524">
            <v>601003693</v>
          </cell>
        </row>
        <row r="525">
          <cell r="A525">
            <v>24414836</v>
          </cell>
          <cell r="B525" t="str">
            <v>CRUZ MONCADA CLAUDIA P</v>
          </cell>
          <cell r="C525" t="str">
            <v>CC</v>
          </cell>
          <cell r="D525">
            <v>24414836</v>
          </cell>
          <cell r="E525" t="str">
            <v>DAVIVIENDA</v>
          </cell>
          <cell r="F525" t="str">
            <v>AHO</v>
          </cell>
          <cell r="G525">
            <v>127300099653</v>
          </cell>
          <cell r="H525" t="str">
            <v>30/06/2026</v>
          </cell>
          <cell r="I525" t="str">
            <v>1618047.00</v>
          </cell>
          <cell r="J525" t="str">
            <v>ABONO EN CUENTA</v>
          </cell>
          <cell r="K525" t="str">
            <v>Exito en Red</v>
          </cell>
          <cell r="L525" t="str">
            <v/>
          </cell>
          <cell r="M525" t="str">
            <v/>
          </cell>
          <cell r="N525">
            <v>3</v>
          </cell>
          <cell r="O525" t="str">
            <v>PAGO</v>
          </cell>
          <cell r="P525" t="str">
            <v>SALUD</v>
          </cell>
          <cell r="Q525" t="str">
            <v>Enviado</v>
          </cell>
          <cell r="R525" t="str">
            <v>DEPARTAMENTO DE RISARALDA,</v>
          </cell>
          <cell r="S525">
            <v>8914800857</v>
          </cell>
          <cell r="T525" t="str">
            <v>AHO</v>
          </cell>
          <cell r="U525">
            <v>601003693</v>
          </cell>
        </row>
        <row r="526">
          <cell r="A526">
            <v>25194882</v>
          </cell>
          <cell r="B526" t="str">
            <v>DE LOS RIOS SEPULVEDA</v>
          </cell>
          <cell r="C526" t="str">
            <v>CC</v>
          </cell>
          <cell r="D526">
            <v>25194882</v>
          </cell>
          <cell r="E526" t="str">
            <v>DAVIVIENDA</v>
          </cell>
          <cell r="F526" t="str">
            <v>AHO</v>
          </cell>
          <cell r="G526">
            <v>127270062152</v>
          </cell>
          <cell r="H526" t="str">
            <v>30/06/2026</v>
          </cell>
          <cell r="I526" t="str">
            <v>2353051.00</v>
          </cell>
          <cell r="J526" t="str">
            <v>ABONO EN CUENTA</v>
          </cell>
          <cell r="K526" t="str">
            <v>Exito en Red</v>
          </cell>
          <cell r="L526" t="str">
            <v/>
          </cell>
          <cell r="M526" t="str">
            <v/>
          </cell>
          <cell r="N526">
            <v>3</v>
          </cell>
          <cell r="O526" t="str">
            <v>PAGO</v>
          </cell>
          <cell r="P526" t="str">
            <v>SALUD</v>
          </cell>
          <cell r="Q526" t="str">
            <v>Enviado</v>
          </cell>
          <cell r="R526" t="str">
            <v>DEPARTAMENTO DE RISARALDA,</v>
          </cell>
          <cell r="S526">
            <v>8914800857</v>
          </cell>
          <cell r="T526" t="str">
            <v>AHO</v>
          </cell>
          <cell r="U526">
            <v>601003693</v>
          </cell>
        </row>
        <row r="527">
          <cell r="A527">
            <v>24551720</v>
          </cell>
          <cell r="B527" t="str">
            <v>GIRALDO MARQUEZ GLORIA</v>
          </cell>
          <cell r="C527" t="str">
            <v>CC</v>
          </cell>
          <cell r="D527">
            <v>24551720</v>
          </cell>
          <cell r="E527" t="str">
            <v>DAVIVIENDA</v>
          </cell>
          <cell r="F527" t="str">
            <v>AHO</v>
          </cell>
          <cell r="G527">
            <v>310516323</v>
          </cell>
          <cell r="H527" t="str">
            <v>30/06/2026</v>
          </cell>
          <cell r="I527" t="str">
            <v>1131100.00</v>
          </cell>
          <cell r="J527" t="str">
            <v>ABONO EN CUENTA</v>
          </cell>
          <cell r="K527" t="str">
            <v>Exito en Red</v>
          </cell>
          <cell r="L527" t="str">
            <v/>
          </cell>
          <cell r="M527" t="str">
            <v/>
          </cell>
          <cell r="N527">
            <v>3</v>
          </cell>
          <cell r="O527" t="str">
            <v>PAGO</v>
          </cell>
          <cell r="P527" t="str">
            <v>SALUD</v>
          </cell>
          <cell r="Q527" t="str">
            <v>Enviado</v>
          </cell>
          <cell r="R527" t="str">
            <v>DEPARTAMENTO DE RISARALDA,</v>
          </cell>
          <cell r="S527">
            <v>8914800857</v>
          </cell>
          <cell r="T527" t="str">
            <v>AHO</v>
          </cell>
          <cell r="U527">
            <v>601003693</v>
          </cell>
        </row>
        <row r="528">
          <cell r="A528">
            <v>4515287</v>
          </cell>
          <cell r="B528" t="str">
            <v>DIOSA TABARES RICHARD</v>
          </cell>
          <cell r="C528" t="str">
            <v>CC</v>
          </cell>
          <cell r="D528">
            <v>4515287</v>
          </cell>
          <cell r="E528" t="str">
            <v>DAVIVIENDA</v>
          </cell>
          <cell r="F528" t="str">
            <v>AHO</v>
          </cell>
          <cell r="G528">
            <v>127270114409</v>
          </cell>
          <cell r="H528" t="str">
            <v>30/06/2026</v>
          </cell>
          <cell r="I528" t="str">
            <v>1299875.00</v>
          </cell>
          <cell r="J528" t="str">
            <v>ABONO EN CUENTA</v>
          </cell>
          <cell r="K528" t="str">
            <v>Exito en Red</v>
          </cell>
          <cell r="L528" t="str">
            <v/>
          </cell>
          <cell r="M528" t="str">
            <v/>
          </cell>
          <cell r="N528">
            <v>3</v>
          </cell>
          <cell r="O528" t="str">
            <v>PAGO</v>
          </cell>
          <cell r="P528" t="str">
            <v>SALUD</v>
          </cell>
          <cell r="Q528" t="str">
            <v>Enviado</v>
          </cell>
          <cell r="R528" t="str">
            <v>DEPARTAMENTO DE RISARALDA,</v>
          </cell>
          <cell r="S528">
            <v>8914800857</v>
          </cell>
          <cell r="T528" t="str">
            <v>AHO</v>
          </cell>
          <cell r="U528">
            <v>601003693</v>
          </cell>
        </row>
        <row r="529">
          <cell r="A529">
            <v>30322281</v>
          </cell>
          <cell r="B529" t="str">
            <v>GIRALDO RAMIREZ ELSA M</v>
          </cell>
          <cell r="C529" t="str">
            <v>CC</v>
          </cell>
          <cell r="D529">
            <v>30322281</v>
          </cell>
          <cell r="E529" t="str">
            <v>BANCOLOMBIA</v>
          </cell>
          <cell r="F529" t="str">
            <v>AHO</v>
          </cell>
          <cell r="G529">
            <v>20028802162</v>
          </cell>
          <cell r="H529" t="str">
            <v>30/06/2026</v>
          </cell>
          <cell r="I529" t="str">
            <v>2541891.00</v>
          </cell>
          <cell r="J529" t="str">
            <v>ABONO EN CUENTA</v>
          </cell>
          <cell r="K529" t="str">
            <v>Exito en Red</v>
          </cell>
          <cell r="L529" t="str">
            <v/>
          </cell>
          <cell r="M529" t="str">
            <v/>
          </cell>
          <cell r="N529">
            <v>3</v>
          </cell>
          <cell r="O529" t="str">
            <v>PAGO</v>
          </cell>
          <cell r="P529" t="str">
            <v>SALUD</v>
          </cell>
          <cell r="Q529" t="str">
            <v>Enviado</v>
          </cell>
          <cell r="R529" t="str">
            <v>DEPARTAMENTO DE RISARALDA,</v>
          </cell>
          <cell r="S529">
            <v>8914800857</v>
          </cell>
          <cell r="T529" t="str">
            <v>AHO</v>
          </cell>
          <cell r="U529">
            <v>601003693</v>
          </cell>
        </row>
        <row r="530">
          <cell r="A530">
            <v>18561822</v>
          </cell>
          <cell r="B530" t="str">
            <v>MEJIA TEJADA WILTON</v>
          </cell>
          <cell r="C530" t="str">
            <v>CC</v>
          </cell>
          <cell r="D530">
            <v>18561822</v>
          </cell>
          <cell r="E530" t="str">
            <v>DAVIVIENDA</v>
          </cell>
          <cell r="F530" t="str">
            <v>AHO</v>
          </cell>
          <cell r="G530">
            <v>302703392</v>
          </cell>
          <cell r="H530" t="str">
            <v>30/06/2026</v>
          </cell>
          <cell r="I530" t="str">
            <v>2106125.00</v>
          </cell>
          <cell r="J530" t="str">
            <v>ABONO EN CUENTA</v>
          </cell>
          <cell r="K530" t="str">
            <v>Exito en Red</v>
          </cell>
          <cell r="L530" t="str">
            <v/>
          </cell>
          <cell r="M530" t="str">
            <v/>
          </cell>
          <cell r="N530">
            <v>3</v>
          </cell>
          <cell r="O530" t="str">
            <v>PAGO</v>
          </cell>
          <cell r="P530" t="str">
            <v>SALUD</v>
          </cell>
          <cell r="Q530" t="str">
            <v>Enviado</v>
          </cell>
          <cell r="R530" t="str">
            <v>DEPARTAMENTO DE RISARALDA,</v>
          </cell>
          <cell r="S530">
            <v>8914800857</v>
          </cell>
          <cell r="T530" t="str">
            <v>AHO</v>
          </cell>
          <cell r="U530">
            <v>601003693</v>
          </cell>
        </row>
        <row r="531">
          <cell r="A531">
            <v>42146598</v>
          </cell>
          <cell r="B531" t="str">
            <v>GRAJALES RESTREPO ORFA</v>
          </cell>
          <cell r="C531" t="str">
            <v>CC</v>
          </cell>
          <cell r="D531">
            <v>42146598</v>
          </cell>
          <cell r="E531" t="str">
            <v>DAVIVIENDA</v>
          </cell>
          <cell r="F531" t="str">
            <v>AHO</v>
          </cell>
          <cell r="G531">
            <v>126070815827</v>
          </cell>
          <cell r="H531" t="str">
            <v>30/06/2026</v>
          </cell>
          <cell r="I531" t="str">
            <v>989942.00</v>
          </cell>
          <cell r="J531" t="str">
            <v>ABONO EN CUENTA</v>
          </cell>
          <cell r="K531" t="str">
            <v>Exito en Red</v>
          </cell>
          <cell r="L531" t="str">
            <v/>
          </cell>
          <cell r="M531" t="str">
            <v/>
          </cell>
          <cell r="N531">
            <v>3</v>
          </cell>
          <cell r="O531" t="str">
            <v>PAGO</v>
          </cell>
          <cell r="P531" t="str">
            <v>SALUD</v>
          </cell>
          <cell r="Q531" t="str">
            <v>Enviado</v>
          </cell>
          <cell r="R531" t="str">
            <v>DEPARTAMENTO DE RISARALDA,</v>
          </cell>
          <cell r="S531">
            <v>8914800857</v>
          </cell>
          <cell r="T531" t="str">
            <v>AHO</v>
          </cell>
          <cell r="U531">
            <v>601003693</v>
          </cell>
        </row>
        <row r="532">
          <cell r="A532">
            <v>10263945</v>
          </cell>
          <cell r="B532" t="str">
            <v>LOPEZ BEDOYA JUAN ANTO</v>
          </cell>
          <cell r="C532" t="str">
            <v>CC</v>
          </cell>
          <cell r="D532">
            <v>10263945</v>
          </cell>
          <cell r="E532" t="str">
            <v>BANCOLOMBIA</v>
          </cell>
          <cell r="F532" t="str">
            <v>AHO</v>
          </cell>
          <cell r="G532">
            <v>70891555453</v>
          </cell>
          <cell r="H532" t="str">
            <v>30/06/2026</v>
          </cell>
          <cell r="I532" t="str">
            <v>3036490.00</v>
          </cell>
          <cell r="J532" t="str">
            <v>ABONO EN CUENTA</v>
          </cell>
          <cell r="K532" t="str">
            <v>Exito en Red</v>
          </cell>
          <cell r="L532" t="str">
            <v/>
          </cell>
          <cell r="M532" t="str">
            <v/>
          </cell>
          <cell r="N532">
            <v>3</v>
          </cell>
          <cell r="O532" t="str">
            <v>PAGO</v>
          </cell>
          <cell r="P532" t="str">
            <v>SALUD</v>
          </cell>
          <cell r="Q532" t="str">
            <v>Enviado</v>
          </cell>
          <cell r="R532" t="str">
            <v>DEPARTAMENTO DE RISARALDA,</v>
          </cell>
          <cell r="S532">
            <v>8914800857</v>
          </cell>
          <cell r="T532" t="str">
            <v>AHO</v>
          </cell>
          <cell r="U532">
            <v>601003693</v>
          </cell>
        </row>
        <row r="533">
          <cell r="A533">
            <v>51833288</v>
          </cell>
          <cell r="B533" t="str">
            <v>MANSANG DE LEON LUCY B</v>
          </cell>
          <cell r="C533" t="str">
            <v>CC</v>
          </cell>
          <cell r="D533">
            <v>51833288</v>
          </cell>
          <cell r="E533" t="str">
            <v>DAVIVIENDA</v>
          </cell>
          <cell r="F533" t="str">
            <v>AHO</v>
          </cell>
          <cell r="G533">
            <v>126070742948</v>
          </cell>
          <cell r="H533" t="str">
            <v>30/06/2026</v>
          </cell>
          <cell r="I533" t="str">
            <v>1315269.00</v>
          </cell>
          <cell r="J533" t="str">
            <v>ABONO EN CUENTA</v>
          </cell>
          <cell r="K533" t="str">
            <v>Exito en Red</v>
          </cell>
          <cell r="L533" t="str">
            <v/>
          </cell>
          <cell r="M533" t="str">
            <v/>
          </cell>
          <cell r="N533">
            <v>3</v>
          </cell>
          <cell r="O533" t="str">
            <v>PAGO</v>
          </cell>
          <cell r="P533" t="str">
            <v>SALUD</v>
          </cell>
          <cell r="Q533" t="str">
            <v>Enviado</v>
          </cell>
          <cell r="R533" t="str">
            <v>DEPARTAMENTO DE RISARALDA,</v>
          </cell>
          <cell r="S533">
            <v>8914800857</v>
          </cell>
          <cell r="T533" t="str">
            <v>AHO</v>
          </cell>
          <cell r="U533">
            <v>601003693</v>
          </cell>
        </row>
        <row r="534">
          <cell r="A534">
            <v>65631905</v>
          </cell>
          <cell r="B534" t="str">
            <v>COLORADO BARRIOS KAROL</v>
          </cell>
          <cell r="C534" t="str">
            <v>CC</v>
          </cell>
          <cell r="D534">
            <v>65631905</v>
          </cell>
          <cell r="E534" t="str">
            <v>DAVIVIENDA</v>
          </cell>
          <cell r="F534" t="str">
            <v>AHO</v>
          </cell>
          <cell r="G534">
            <v>473170018534</v>
          </cell>
          <cell r="H534" t="str">
            <v>30/06/2026</v>
          </cell>
          <cell r="I534" t="str">
            <v>2962125.00</v>
          </cell>
          <cell r="J534" t="str">
            <v>ABONO EN CUENTA</v>
          </cell>
          <cell r="K534" t="str">
            <v>Exito en Red</v>
          </cell>
          <cell r="L534" t="str">
            <v/>
          </cell>
          <cell r="M534" t="str">
            <v/>
          </cell>
          <cell r="N534">
            <v>3</v>
          </cell>
          <cell r="O534" t="str">
            <v>PAGO</v>
          </cell>
          <cell r="P534" t="str">
            <v>SALUD</v>
          </cell>
          <cell r="Q534" t="str">
            <v>Enviado</v>
          </cell>
          <cell r="R534" t="str">
            <v>DEPARTAMENTO DE RISARALDA,</v>
          </cell>
          <cell r="S534">
            <v>8914800857</v>
          </cell>
          <cell r="T534" t="str">
            <v>AHO</v>
          </cell>
          <cell r="U534">
            <v>601003693</v>
          </cell>
        </row>
        <row r="535">
          <cell r="A535">
            <v>10098020</v>
          </cell>
          <cell r="B535" t="str">
            <v>OSPINA OSPINA JHONNY</v>
          </cell>
          <cell r="C535" t="str">
            <v>CC</v>
          </cell>
          <cell r="D535">
            <v>10098020</v>
          </cell>
          <cell r="E535" t="str">
            <v>DAVIVIENDA</v>
          </cell>
          <cell r="F535" t="str">
            <v>AHO</v>
          </cell>
          <cell r="G535">
            <v>126070880730</v>
          </cell>
          <cell r="H535" t="str">
            <v>30/06/2026</v>
          </cell>
          <cell r="I535" t="str">
            <v>3296500.00</v>
          </cell>
          <cell r="J535" t="str">
            <v>ABONO EN CUENTA</v>
          </cell>
          <cell r="K535" t="str">
            <v>Exito en Red</v>
          </cell>
          <cell r="L535" t="str">
            <v/>
          </cell>
          <cell r="M535" t="str">
            <v/>
          </cell>
          <cell r="N535">
            <v>3</v>
          </cell>
          <cell r="O535" t="str">
            <v>PAGO</v>
          </cell>
          <cell r="P535" t="str">
            <v>SALUD</v>
          </cell>
          <cell r="Q535" t="str">
            <v>Enviado</v>
          </cell>
          <cell r="R535" t="str">
            <v>DEPARTAMENTO DE RISARALDA,</v>
          </cell>
          <cell r="S535">
            <v>8914800857</v>
          </cell>
          <cell r="T535" t="str">
            <v>AHO</v>
          </cell>
          <cell r="U535">
            <v>601003693</v>
          </cell>
        </row>
        <row r="536">
          <cell r="A536">
            <v>29613849</v>
          </cell>
          <cell r="B536" t="str">
            <v>CARDONA TAMAYO ROCIO</v>
          </cell>
          <cell r="C536" t="str">
            <v>CC</v>
          </cell>
          <cell r="D536">
            <v>29613849</v>
          </cell>
          <cell r="E536" t="str">
            <v>DAVIVIENDA</v>
          </cell>
          <cell r="F536" t="str">
            <v>AHO</v>
          </cell>
          <cell r="G536">
            <v>128070014781</v>
          </cell>
          <cell r="H536" t="str">
            <v>30/06/2026</v>
          </cell>
          <cell r="I536" t="str">
            <v>1323260.00</v>
          </cell>
          <cell r="J536" t="str">
            <v>ABONO EN CUENTA</v>
          </cell>
          <cell r="K536" t="str">
            <v>Exito en Red</v>
          </cell>
          <cell r="L536" t="str">
            <v/>
          </cell>
          <cell r="M536" t="str">
            <v/>
          </cell>
          <cell r="N536">
            <v>3</v>
          </cell>
          <cell r="O536" t="str">
            <v>PAGO</v>
          </cell>
          <cell r="P536" t="str">
            <v>SALUD</v>
          </cell>
          <cell r="Q536" t="str">
            <v>Enviado</v>
          </cell>
          <cell r="R536" t="str">
            <v>DEPARTAMENTO DE RISARALDA,</v>
          </cell>
          <cell r="S536">
            <v>8914800857</v>
          </cell>
          <cell r="T536" t="str">
            <v>AHO</v>
          </cell>
          <cell r="U536">
            <v>601003693</v>
          </cell>
        </row>
        <row r="537">
          <cell r="A537">
            <v>1093218153</v>
          </cell>
          <cell r="B537" t="str">
            <v>MONTES ANA MARIA</v>
          </cell>
          <cell r="C537" t="str">
            <v>CC</v>
          </cell>
          <cell r="D537">
            <v>1093218153</v>
          </cell>
          <cell r="E537" t="str">
            <v>BBVA</v>
          </cell>
          <cell r="F537" t="str">
            <v>AHO</v>
          </cell>
          <cell r="G537">
            <v>871075982</v>
          </cell>
          <cell r="H537" t="str">
            <v>30/06/2026</v>
          </cell>
          <cell r="I537" t="str">
            <v>1139976.00</v>
          </cell>
          <cell r="J537" t="str">
            <v>ABONO EN CUENTA</v>
          </cell>
          <cell r="K537" t="str">
            <v>Exito en Red</v>
          </cell>
          <cell r="L537" t="str">
            <v/>
          </cell>
          <cell r="M537" t="str">
            <v/>
          </cell>
          <cell r="N537">
            <v>3</v>
          </cell>
          <cell r="O537" t="str">
            <v>PAGO</v>
          </cell>
          <cell r="P537" t="str">
            <v>SALUD</v>
          </cell>
          <cell r="Q537" t="str">
            <v>Enviado</v>
          </cell>
          <cell r="R537" t="str">
            <v>DEPARTAMENTO DE RISARALDA,</v>
          </cell>
          <cell r="S537">
            <v>8914800857</v>
          </cell>
          <cell r="T537" t="str">
            <v>AHO</v>
          </cell>
          <cell r="U537">
            <v>601003693</v>
          </cell>
        </row>
        <row r="538">
          <cell r="A538">
            <v>42080583</v>
          </cell>
          <cell r="B538" t="str">
            <v>GIRALDO CAMPUZANO DENI</v>
          </cell>
          <cell r="C538" t="str">
            <v>CC</v>
          </cell>
          <cell r="D538">
            <v>42080583</v>
          </cell>
          <cell r="E538" t="str">
            <v>DAVIVIENDA</v>
          </cell>
          <cell r="F538" t="str">
            <v>AHO</v>
          </cell>
          <cell r="G538">
            <v>302690557</v>
          </cell>
          <cell r="H538" t="str">
            <v>30/06/2026</v>
          </cell>
          <cell r="I538" t="str">
            <v>3380890.00</v>
          </cell>
          <cell r="J538" t="str">
            <v>ABONO EN CUENTA</v>
          </cell>
          <cell r="K538" t="str">
            <v>Exito en Red</v>
          </cell>
          <cell r="L538" t="str">
            <v/>
          </cell>
          <cell r="M538" t="str">
            <v/>
          </cell>
          <cell r="N538">
            <v>3</v>
          </cell>
          <cell r="O538" t="str">
            <v>PAGO</v>
          </cell>
          <cell r="P538" t="str">
            <v>SALUD</v>
          </cell>
          <cell r="Q538" t="str">
            <v>Enviado</v>
          </cell>
          <cell r="R538" t="str">
            <v>DEPARTAMENTO DE RISARALDA,</v>
          </cell>
          <cell r="S538">
            <v>8914800857</v>
          </cell>
          <cell r="T538" t="str">
            <v>AHO</v>
          </cell>
          <cell r="U538">
            <v>601003693</v>
          </cell>
        </row>
        <row r="539">
          <cell r="A539">
            <v>1088027510</v>
          </cell>
          <cell r="B539" t="str">
            <v>DIAZ TABORDA SARA</v>
          </cell>
          <cell r="C539" t="str">
            <v>CC</v>
          </cell>
          <cell r="D539">
            <v>1088027510</v>
          </cell>
          <cell r="E539" t="str">
            <v>BANCOLOMBIA</v>
          </cell>
          <cell r="F539" t="str">
            <v>AHO</v>
          </cell>
          <cell r="G539">
            <v>72371501712</v>
          </cell>
          <cell r="H539" t="str">
            <v>30/06/2026</v>
          </cell>
          <cell r="I539" t="str">
            <v>1848200.00</v>
          </cell>
          <cell r="J539" t="str">
            <v>ABONO EN CUENTA</v>
          </cell>
          <cell r="K539" t="str">
            <v>Exito en Red</v>
          </cell>
          <cell r="L539" t="str">
            <v/>
          </cell>
          <cell r="M539" t="str">
            <v/>
          </cell>
          <cell r="N539">
            <v>3</v>
          </cell>
          <cell r="O539" t="str">
            <v>PAGO</v>
          </cell>
          <cell r="P539" t="str">
            <v>SALUD</v>
          </cell>
          <cell r="Q539" t="str">
            <v>Enviado</v>
          </cell>
          <cell r="R539" t="str">
            <v>DEPARTAMENTO DE RISARALDA,</v>
          </cell>
          <cell r="S539">
            <v>8914800857</v>
          </cell>
          <cell r="T539" t="str">
            <v>AHO</v>
          </cell>
          <cell r="U539">
            <v>601003693</v>
          </cell>
        </row>
        <row r="540">
          <cell r="A540">
            <v>42120630</v>
          </cell>
          <cell r="B540" t="str">
            <v>GRISALES SALAZAR PAULA</v>
          </cell>
          <cell r="C540" t="str">
            <v>CC</v>
          </cell>
          <cell r="D540">
            <v>42120630</v>
          </cell>
          <cell r="E540" t="str">
            <v>BANCO DE BOGOTA</v>
          </cell>
          <cell r="F540" t="str">
            <v>AHO</v>
          </cell>
          <cell r="G540">
            <v>912182060</v>
          </cell>
          <cell r="H540" t="str">
            <v>30/06/2026</v>
          </cell>
          <cell r="I540" t="str">
            <v>3138950.00</v>
          </cell>
          <cell r="J540" t="str">
            <v>ABONO EN CUENTA</v>
          </cell>
          <cell r="K540" t="str">
            <v>Exito en Red</v>
          </cell>
          <cell r="L540" t="str">
            <v/>
          </cell>
          <cell r="M540" t="str">
            <v/>
          </cell>
          <cell r="N540">
            <v>3</v>
          </cell>
          <cell r="O540" t="str">
            <v>PAGO</v>
          </cell>
          <cell r="P540" t="str">
            <v>SALUD</v>
          </cell>
          <cell r="Q540" t="str">
            <v>Enviado</v>
          </cell>
          <cell r="R540" t="str">
            <v>DEPARTAMENTO DE RISARALDA,</v>
          </cell>
          <cell r="S540">
            <v>8914800857</v>
          </cell>
          <cell r="T540" t="str">
            <v>AHO</v>
          </cell>
          <cell r="U540">
            <v>601003693</v>
          </cell>
        </row>
        <row r="541">
          <cell r="A541">
            <v>42008477</v>
          </cell>
          <cell r="B541" t="str">
            <v>RIVERA GONZALEZ LUZ AD</v>
          </cell>
          <cell r="C541" t="str">
            <v>CC</v>
          </cell>
          <cell r="D541">
            <v>42008477</v>
          </cell>
          <cell r="E541" t="str">
            <v>DAVIVIENDA</v>
          </cell>
          <cell r="F541" t="str">
            <v>AHO</v>
          </cell>
          <cell r="G541">
            <v>421553363</v>
          </cell>
          <cell r="H541" t="str">
            <v>30/06/2026</v>
          </cell>
          <cell r="I541" t="str">
            <v>2661265.00</v>
          </cell>
          <cell r="J541" t="str">
            <v>ABONO EN CUENTA</v>
          </cell>
          <cell r="K541" t="str">
            <v>Exito en Red</v>
          </cell>
          <cell r="L541" t="str">
            <v/>
          </cell>
          <cell r="M541" t="str">
            <v/>
          </cell>
          <cell r="N541">
            <v>3</v>
          </cell>
          <cell r="O541" t="str">
            <v>PAGO</v>
          </cell>
          <cell r="P541" t="str">
            <v>SALUD</v>
          </cell>
          <cell r="Q541" t="str">
            <v>Enviado</v>
          </cell>
          <cell r="R541" t="str">
            <v>DEPARTAMENTO DE RISARALDA,</v>
          </cell>
          <cell r="S541">
            <v>8914800857</v>
          </cell>
          <cell r="T541" t="str">
            <v>AHO</v>
          </cell>
          <cell r="U541">
            <v>601003693</v>
          </cell>
        </row>
        <row r="542">
          <cell r="A542">
            <v>94367550</v>
          </cell>
          <cell r="B542" t="str">
            <v>RINCON HURTADO DIEGO A</v>
          </cell>
          <cell r="C542" t="str">
            <v>CC</v>
          </cell>
          <cell r="D542">
            <v>94367550</v>
          </cell>
          <cell r="E542" t="str">
            <v>DAVIVIENDA</v>
          </cell>
          <cell r="F542" t="str">
            <v>AHO</v>
          </cell>
          <cell r="G542">
            <v>421553074</v>
          </cell>
          <cell r="H542" t="str">
            <v>30/06/2026</v>
          </cell>
          <cell r="I542" t="str">
            <v>3920350.00</v>
          </cell>
          <cell r="J542" t="str">
            <v>ABONO EN CUENTA</v>
          </cell>
          <cell r="K542" t="str">
            <v>Exito en Red</v>
          </cell>
          <cell r="L542" t="str">
            <v/>
          </cell>
          <cell r="M542" t="str">
            <v/>
          </cell>
          <cell r="N542">
            <v>3</v>
          </cell>
          <cell r="O542" t="str">
            <v>PAGO</v>
          </cell>
          <cell r="P542" t="str">
            <v>SALUD</v>
          </cell>
          <cell r="Q542" t="str">
            <v>Enviado</v>
          </cell>
          <cell r="R542" t="str">
            <v>DEPARTAMENTO DE RISARALDA,</v>
          </cell>
          <cell r="S542">
            <v>8914800857</v>
          </cell>
          <cell r="T542" t="str">
            <v>AHO</v>
          </cell>
          <cell r="U542">
            <v>601003693</v>
          </cell>
        </row>
        <row r="543">
          <cell r="A543">
            <v>10123584</v>
          </cell>
          <cell r="B543" t="str">
            <v>MORENO GOMEZ JHON GERA</v>
          </cell>
          <cell r="C543" t="str">
            <v>CC</v>
          </cell>
          <cell r="D543">
            <v>10123584</v>
          </cell>
          <cell r="E543" t="str">
            <v>DAVIVIENDA</v>
          </cell>
          <cell r="F543" t="str">
            <v>AHO</v>
          </cell>
          <cell r="G543">
            <v>304500481</v>
          </cell>
          <cell r="H543" t="str">
            <v>30/06/2026</v>
          </cell>
          <cell r="I543" t="str">
            <v>2511464.00</v>
          </cell>
          <cell r="J543" t="str">
            <v>ABONO EN CUENTA</v>
          </cell>
          <cell r="K543" t="str">
            <v>Exito en Red</v>
          </cell>
          <cell r="L543" t="str">
            <v/>
          </cell>
          <cell r="M543" t="str">
            <v/>
          </cell>
          <cell r="N543">
            <v>3</v>
          </cell>
          <cell r="O543" t="str">
            <v>PAGO</v>
          </cell>
          <cell r="P543" t="str">
            <v>SALUD</v>
          </cell>
          <cell r="Q543" t="str">
            <v>Enviado</v>
          </cell>
          <cell r="R543" t="str">
            <v>DEPARTAMENTO DE RISARALDA,</v>
          </cell>
          <cell r="S543">
            <v>8914800857</v>
          </cell>
          <cell r="T543" t="str">
            <v>AHO</v>
          </cell>
          <cell r="U543">
            <v>601003693</v>
          </cell>
        </row>
        <row r="544">
          <cell r="A544">
            <v>26558942</v>
          </cell>
          <cell r="B544" t="str">
            <v>GUTIERREZ VALENZUELA L</v>
          </cell>
          <cell r="C544" t="str">
            <v>CC</v>
          </cell>
          <cell r="D544">
            <v>26558942</v>
          </cell>
          <cell r="E544" t="str">
            <v>DAVIVIENDA</v>
          </cell>
          <cell r="F544" t="str">
            <v>AHO</v>
          </cell>
          <cell r="G544">
            <v>488472251575</v>
          </cell>
          <cell r="H544" t="str">
            <v>30/06/2026</v>
          </cell>
          <cell r="I544" t="str">
            <v>2941920.00</v>
          </cell>
          <cell r="J544" t="str">
            <v>ABONO EN CUENTA</v>
          </cell>
          <cell r="K544" t="str">
            <v>Exito en Red</v>
          </cell>
          <cell r="L544" t="str">
            <v/>
          </cell>
          <cell r="M544" t="str">
            <v/>
          </cell>
          <cell r="N544">
            <v>3</v>
          </cell>
          <cell r="O544" t="str">
            <v>PAGO</v>
          </cell>
          <cell r="P544" t="str">
            <v>SALUD</v>
          </cell>
          <cell r="Q544" t="str">
            <v>Enviado</v>
          </cell>
          <cell r="R544" t="str">
            <v>DEPARTAMENTO DE RISARALDA,</v>
          </cell>
          <cell r="S544">
            <v>8914800857</v>
          </cell>
          <cell r="T544" t="str">
            <v>AHO</v>
          </cell>
          <cell r="U544">
            <v>601003693</v>
          </cell>
        </row>
        <row r="545">
          <cell r="A545">
            <v>18509748</v>
          </cell>
          <cell r="B545" t="str">
            <v>MONTOYA ZULUAGA JHON J</v>
          </cell>
          <cell r="C545" t="str">
            <v>CC</v>
          </cell>
          <cell r="D545">
            <v>18509748</v>
          </cell>
          <cell r="E545" t="str">
            <v>DAVIVIENDA</v>
          </cell>
          <cell r="F545" t="str">
            <v>AHO</v>
          </cell>
          <cell r="G545">
            <v>302666839</v>
          </cell>
          <cell r="H545" t="str">
            <v>30/06/2026</v>
          </cell>
          <cell r="I545" t="str">
            <v>1958396.00</v>
          </cell>
          <cell r="J545" t="str">
            <v>ABONO EN CUENTA</v>
          </cell>
          <cell r="K545" t="str">
            <v>Exito en Red</v>
          </cell>
          <cell r="L545" t="str">
            <v/>
          </cell>
          <cell r="M545" t="str">
            <v/>
          </cell>
          <cell r="N545">
            <v>3</v>
          </cell>
          <cell r="O545" t="str">
            <v>PAGO</v>
          </cell>
          <cell r="P545" t="str">
            <v>SALUD</v>
          </cell>
          <cell r="Q545" t="str">
            <v>Enviado</v>
          </cell>
          <cell r="R545" t="str">
            <v>DEPARTAMENTO DE RISARALDA,</v>
          </cell>
          <cell r="S545">
            <v>8914800857</v>
          </cell>
          <cell r="T545" t="str">
            <v>AHO</v>
          </cell>
          <cell r="U545">
            <v>601003693</v>
          </cell>
        </row>
        <row r="546">
          <cell r="A546">
            <v>42132215</v>
          </cell>
          <cell r="B546" t="str">
            <v>GARCIA QUINTERO ADRIAN</v>
          </cell>
          <cell r="C546" t="str">
            <v>CC</v>
          </cell>
          <cell r="D546">
            <v>42132215</v>
          </cell>
          <cell r="E546" t="str">
            <v>DAVIVIENDA</v>
          </cell>
          <cell r="F546" t="str">
            <v>AHO</v>
          </cell>
          <cell r="G546">
            <v>302680871</v>
          </cell>
          <cell r="H546" t="str">
            <v>30/06/2026</v>
          </cell>
          <cell r="I546" t="str">
            <v>1097793.00</v>
          </cell>
          <cell r="J546" t="str">
            <v>ABONO EN CUENTA</v>
          </cell>
          <cell r="K546" t="str">
            <v>Exito en Red</v>
          </cell>
          <cell r="L546" t="str">
            <v/>
          </cell>
          <cell r="M546" t="str">
            <v/>
          </cell>
          <cell r="N546">
            <v>3</v>
          </cell>
          <cell r="O546" t="str">
            <v>PAGO</v>
          </cell>
          <cell r="P546" t="str">
            <v>SALUD</v>
          </cell>
          <cell r="Q546" t="str">
            <v>Enviado</v>
          </cell>
          <cell r="R546" t="str">
            <v>DEPARTAMENTO DE RISARALDA,</v>
          </cell>
          <cell r="S546">
            <v>8914800857</v>
          </cell>
          <cell r="T546" t="str">
            <v>AHO</v>
          </cell>
          <cell r="U546">
            <v>601003693</v>
          </cell>
        </row>
        <row r="547">
          <cell r="A547">
            <v>16220244</v>
          </cell>
          <cell r="B547" t="str">
            <v>MU OZ LOZANO GUSTAVO</v>
          </cell>
          <cell r="C547" t="str">
            <v>CC</v>
          </cell>
          <cell r="D547">
            <v>16220244</v>
          </cell>
          <cell r="E547" t="str">
            <v>DAVIVIENDA</v>
          </cell>
          <cell r="F547" t="str">
            <v>AHO</v>
          </cell>
          <cell r="G547">
            <v>127270087423</v>
          </cell>
          <cell r="H547" t="str">
            <v>30/06/2026</v>
          </cell>
          <cell r="I547" t="str">
            <v>3204716.00</v>
          </cell>
          <cell r="J547" t="str">
            <v>ABONO EN CUENTA</v>
          </cell>
          <cell r="K547" t="str">
            <v>Exito en Red</v>
          </cell>
          <cell r="L547" t="str">
            <v/>
          </cell>
          <cell r="M547" t="str">
            <v/>
          </cell>
          <cell r="N547">
            <v>3</v>
          </cell>
          <cell r="O547" t="str">
            <v>PAGO</v>
          </cell>
          <cell r="P547" t="str">
            <v>SALUD</v>
          </cell>
          <cell r="Q547" t="str">
            <v>Enviado</v>
          </cell>
          <cell r="R547" t="str">
            <v>DEPARTAMENTO DE RISARALDA,</v>
          </cell>
          <cell r="S547">
            <v>8914800857</v>
          </cell>
          <cell r="T547" t="str">
            <v>AHO</v>
          </cell>
          <cell r="U547">
            <v>601003693</v>
          </cell>
        </row>
        <row r="548">
          <cell r="A548">
            <v>18508569</v>
          </cell>
          <cell r="B548" t="str">
            <v>SEPULVEDA OVIEDO JAMES</v>
          </cell>
          <cell r="C548" t="str">
            <v>CC</v>
          </cell>
          <cell r="D548">
            <v>18508569</v>
          </cell>
          <cell r="E548" t="str">
            <v>DAVIVIENDA</v>
          </cell>
          <cell r="F548" t="str">
            <v>AHO</v>
          </cell>
          <cell r="G548">
            <v>302688122</v>
          </cell>
          <cell r="H548" t="str">
            <v>30/06/2026</v>
          </cell>
          <cell r="I548" t="str">
            <v>2772450.00</v>
          </cell>
          <cell r="J548" t="str">
            <v>ABONO EN CUENTA</v>
          </cell>
          <cell r="K548" t="str">
            <v>Exito en Red</v>
          </cell>
          <cell r="L548" t="str">
            <v/>
          </cell>
          <cell r="M548" t="str">
            <v/>
          </cell>
          <cell r="N548">
            <v>3</v>
          </cell>
          <cell r="O548" t="str">
            <v>PAGO</v>
          </cell>
          <cell r="P548" t="str">
            <v>SALUD</v>
          </cell>
          <cell r="Q548" t="str">
            <v>Enviado</v>
          </cell>
          <cell r="R548" t="str">
            <v>DEPARTAMENTO DE RISARALDA,</v>
          </cell>
          <cell r="S548">
            <v>8914800857</v>
          </cell>
          <cell r="T548" t="str">
            <v>AHO</v>
          </cell>
          <cell r="U548">
            <v>601003693</v>
          </cell>
        </row>
        <row r="549">
          <cell r="A549">
            <v>4516316</v>
          </cell>
          <cell r="B549" t="str">
            <v>ZULETA GONZALEZ FRED M</v>
          </cell>
          <cell r="C549" t="str">
            <v>CC</v>
          </cell>
          <cell r="D549">
            <v>4516316</v>
          </cell>
          <cell r="E549" t="str">
            <v>BANCOLOMBIA</v>
          </cell>
          <cell r="F549" t="str">
            <v>AHO</v>
          </cell>
          <cell r="G549">
            <v>85739143140</v>
          </cell>
          <cell r="H549" t="str">
            <v>30/06/2026</v>
          </cell>
          <cell r="I549" t="str">
            <v>1394600.00</v>
          </cell>
          <cell r="J549" t="str">
            <v>ABONO EN CUENTA</v>
          </cell>
          <cell r="K549" t="str">
            <v>Exito en Red</v>
          </cell>
          <cell r="L549" t="str">
            <v/>
          </cell>
          <cell r="M549" t="str">
            <v/>
          </cell>
          <cell r="N549">
            <v>3</v>
          </cell>
          <cell r="O549" t="str">
            <v>PAGO</v>
          </cell>
          <cell r="P549" t="str">
            <v>SALUD</v>
          </cell>
          <cell r="Q549" t="str">
            <v>Enviado</v>
          </cell>
          <cell r="R549" t="str">
            <v>DEPARTAMENTO DE RISARALDA,</v>
          </cell>
          <cell r="S549">
            <v>8914800857</v>
          </cell>
          <cell r="T549" t="str">
            <v>AHO</v>
          </cell>
          <cell r="U549">
            <v>601003693</v>
          </cell>
        </row>
        <row r="550">
          <cell r="A550">
            <v>42096744</v>
          </cell>
          <cell r="B550" t="str">
            <v>CARMONA ARENAS LUZ EST</v>
          </cell>
          <cell r="C550" t="str">
            <v>CC</v>
          </cell>
          <cell r="D550">
            <v>42096744</v>
          </cell>
          <cell r="E550" t="str">
            <v>DAVIVIENDA</v>
          </cell>
          <cell r="F550" t="str">
            <v>AHO</v>
          </cell>
          <cell r="G550">
            <v>421658170</v>
          </cell>
          <cell r="H550" t="str">
            <v>30/06/2026</v>
          </cell>
          <cell r="I550" t="str">
            <v>713053.00</v>
          </cell>
          <cell r="J550" t="str">
            <v>ABONO EN CUENTA</v>
          </cell>
          <cell r="K550" t="str">
            <v>Exito en Red</v>
          </cell>
          <cell r="L550" t="str">
            <v/>
          </cell>
          <cell r="M550" t="str">
            <v/>
          </cell>
          <cell r="N550">
            <v>3</v>
          </cell>
          <cell r="O550" t="str">
            <v>PAGO</v>
          </cell>
          <cell r="P550" t="str">
            <v>SALUD</v>
          </cell>
          <cell r="Q550" t="str">
            <v>Enviado</v>
          </cell>
          <cell r="R550" t="str">
            <v>DEPARTAMENTO DE RISARALDA,</v>
          </cell>
          <cell r="S550">
            <v>8914800857</v>
          </cell>
          <cell r="T550" t="str">
            <v>AHO</v>
          </cell>
          <cell r="U550">
            <v>601003693</v>
          </cell>
        </row>
        <row r="551">
          <cell r="A551">
            <v>1088308199</v>
          </cell>
          <cell r="B551" t="str">
            <v>BA OL GARCIA LEIDY JOH</v>
          </cell>
          <cell r="C551" t="str">
            <v>CC</v>
          </cell>
          <cell r="D551">
            <v>1088308199</v>
          </cell>
          <cell r="E551" t="str">
            <v>DAVIbank S.A</v>
          </cell>
          <cell r="F551" t="str">
            <v>AHO</v>
          </cell>
          <cell r="G551">
            <v>5772035042</v>
          </cell>
          <cell r="H551" t="str">
            <v>30/06/2026</v>
          </cell>
          <cell r="I551" t="str">
            <v>3088400.00</v>
          </cell>
          <cell r="J551" t="str">
            <v>ABONO EN CUENTA</v>
          </cell>
          <cell r="K551" t="str">
            <v>Exito en Red</v>
          </cell>
          <cell r="L551" t="str">
            <v/>
          </cell>
          <cell r="M551" t="str">
            <v/>
          </cell>
          <cell r="N551">
            <v>3</v>
          </cell>
          <cell r="O551" t="str">
            <v>PAGO</v>
          </cell>
          <cell r="P551" t="str">
            <v>SALUD</v>
          </cell>
          <cell r="Q551" t="str">
            <v>Enviado</v>
          </cell>
          <cell r="R551" t="str">
            <v>DEPARTAMENTO DE RISARALDA,</v>
          </cell>
          <cell r="S551">
            <v>8914800857</v>
          </cell>
          <cell r="T551" t="str">
            <v>AHO</v>
          </cell>
          <cell r="U551">
            <v>601003693</v>
          </cell>
        </row>
        <row r="552">
          <cell r="A552">
            <v>1053769774</v>
          </cell>
          <cell r="B552" t="str">
            <v>GONZALEZ CASTILLO JULI</v>
          </cell>
          <cell r="C552" t="str">
            <v>CC</v>
          </cell>
          <cell r="D552">
            <v>1053769774</v>
          </cell>
          <cell r="E552" t="str">
            <v>BANCOLOMBIA</v>
          </cell>
          <cell r="F552" t="str">
            <v>AHO</v>
          </cell>
          <cell r="G552">
            <v>82934999556</v>
          </cell>
          <cell r="H552" t="str">
            <v>30/06/2026</v>
          </cell>
          <cell r="I552" t="str">
            <v>1980744.00</v>
          </cell>
          <cell r="J552" t="str">
            <v>ABONO EN CUENTA</v>
          </cell>
          <cell r="K552" t="str">
            <v>Exito en Red</v>
          </cell>
          <cell r="L552" t="str">
            <v/>
          </cell>
          <cell r="M552" t="str">
            <v/>
          </cell>
          <cell r="N552">
            <v>3</v>
          </cell>
          <cell r="O552" t="str">
            <v>PAGO</v>
          </cell>
          <cell r="P552" t="str">
            <v>SALUD</v>
          </cell>
          <cell r="Q552" t="str">
            <v>Enviado</v>
          </cell>
          <cell r="R552" t="str">
            <v>DEPARTAMENTO DE RISARALDA,</v>
          </cell>
          <cell r="S552">
            <v>8914800857</v>
          </cell>
          <cell r="T552" t="str">
            <v>AHO</v>
          </cell>
          <cell r="U552">
            <v>601003693</v>
          </cell>
        </row>
        <row r="553">
          <cell r="A553">
            <v>1060587741</v>
          </cell>
          <cell r="B553" t="str">
            <v>AGUIRRE GONZALEZ DEICY</v>
          </cell>
          <cell r="C553" t="str">
            <v>CC</v>
          </cell>
          <cell r="D553">
            <v>1060587741</v>
          </cell>
          <cell r="E553" t="str">
            <v>DAVIVIENDA</v>
          </cell>
          <cell r="F553" t="str">
            <v>AHO</v>
          </cell>
          <cell r="G553">
            <v>84700063518</v>
          </cell>
          <cell r="H553" t="str">
            <v>30/06/2026</v>
          </cell>
          <cell r="I553" t="str">
            <v>4852080.00</v>
          </cell>
          <cell r="J553" t="str">
            <v>ABONO EN CUENTA</v>
          </cell>
          <cell r="K553" t="str">
            <v>Exito en Red</v>
          </cell>
          <cell r="L553" t="str">
            <v/>
          </cell>
          <cell r="M553" t="str">
            <v/>
          </cell>
          <cell r="N553">
            <v>3</v>
          </cell>
          <cell r="O553" t="str">
            <v>PAGO</v>
          </cell>
          <cell r="P553" t="str">
            <v>SALUD</v>
          </cell>
          <cell r="Q553" t="str">
            <v>Enviado</v>
          </cell>
          <cell r="R553" t="str">
            <v>DEPARTAMENTO DE RISARALDA,</v>
          </cell>
          <cell r="S553">
            <v>8914800857</v>
          </cell>
          <cell r="T553" t="str">
            <v>AHO</v>
          </cell>
          <cell r="U553">
            <v>601003693</v>
          </cell>
        </row>
        <row r="554">
          <cell r="A554">
            <v>1088020034</v>
          </cell>
          <cell r="B554" t="str">
            <v>BENAVIDES CASANOVA AND</v>
          </cell>
          <cell r="C554" t="str">
            <v>CC</v>
          </cell>
          <cell r="D554">
            <v>1088020034</v>
          </cell>
          <cell r="E554" t="str">
            <v>DAVIVIENDA</v>
          </cell>
          <cell r="F554" t="str">
            <v>AHO</v>
          </cell>
          <cell r="G554">
            <v>488433630370</v>
          </cell>
          <cell r="H554" t="str">
            <v>30/06/2026</v>
          </cell>
          <cell r="I554" t="str">
            <v>1359818.00</v>
          </cell>
          <cell r="J554" t="str">
            <v>ABONO EN CUENTA</v>
          </cell>
          <cell r="K554" t="str">
            <v>Exito en Red</v>
          </cell>
          <cell r="L554" t="str">
            <v/>
          </cell>
          <cell r="M554" t="str">
            <v/>
          </cell>
          <cell r="N554">
            <v>3</v>
          </cell>
          <cell r="O554" t="str">
            <v>PAGO</v>
          </cell>
          <cell r="P554" t="str">
            <v>SALUD</v>
          </cell>
          <cell r="Q554" t="str">
            <v>Enviado</v>
          </cell>
          <cell r="R554" t="str">
            <v>DEPARTAMENTO DE RISARALDA,</v>
          </cell>
          <cell r="S554">
            <v>8914800857</v>
          </cell>
          <cell r="T554" t="str">
            <v>AHO</v>
          </cell>
          <cell r="U554">
            <v>601003693</v>
          </cell>
        </row>
        <row r="555">
          <cell r="A555">
            <v>42101783</v>
          </cell>
          <cell r="B555" t="str">
            <v>HERNANDEZ MAYORGA LIGE</v>
          </cell>
          <cell r="C555" t="str">
            <v>CC</v>
          </cell>
          <cell r="D555">
            <v>42101783</v>
          </cell>
          <cell r="E555" t="str">
            <v>BBVA</v>
          </cell>
          <cell r="F555" t="str">
            <v>AHO</v>
          </cell>
          <cell r="G555">
            <v>703196279</v>
          </cell>
          <cell r="H555" t="str">
            <v>30/06/2026</v>
          </cell>
          <cell r="I555" t="str">
            <v>3490100.00</v>
          </cell>
          <cell r="J555" t="str">
            <v>ABONO EN CUENTA</v>
          </cell>
          <cell r="K555" t="str">
            <v>Exito en Red</v>
          </cell>
          <cell r="L555" t="str">
            <v/>
          </cell>
          <cell r="M555" t="str">
            <v/>
          </cell>
          <cell r="N555">
            <v>3</v>
          </cell>
          <cell r="O555" t="str">
            <v>PAGO</v>
          </cell>
          <cell r="P555" t="str">
            <v>SALUD</v>
          </cell>
          <cell r="Q555" t="str">
            <v>Enviado</v>
          </cell>
          <cell r="R555" t="str">
            <v>DEPARTAMENTO DE RISARALDA,</v>
          </cell>
          <cell r="S555">
            <v>8914800857</v>
          </cell>
          <cell r="T555" t="str">
            <v>AHO</v>
          </cell>
          <cell r="U555">
            <v>601003693</v>
          </cell>
        </row>
        <row r="556">
          <cell r="A556">
            <v>10116672</v>
          </cell>
          <cell r="B556" t="str">
            <v>MEDINA CORDOVA ALBERTO</v>
          </cell>
          <cell r="C556" t="str">
            <v>CC</v>
          </cell>
          <cell r="D556">
            <v>10116672</v>
          </cell>
          <cell r="E556" t="str">
            <v>DAVIVIENDA</v>
          </cell>
          <cell r="F556" t="str">
            <v>AHO</v>
          </cell>
          <cell r="G556">
            <v>127200050186</v>
          </cell>
          <cell r="H556" t="str">
            <v>30/06/2026</v>
          </cell>
          <cell r="I556" t="str">
            <v>4055746.00</v>
          </cell>
          <cell r="J556" t="str">
            <v>ABONO EN CUENTA</v>
          </cell>
          <cell r="K556" t="str">
            <v>Exito en Red</v>
          </cell>
          <cell r="L556" t="str">
            <v/>
          </cell>
          <cell r="M556" t="str">
            <v/>
          </cell>
          <cell r="N556">
            <v>3</v>
          </cell>
          <cell r="O556" t="str">
            <v>PAGO</v>
          </cell>
          <cell r="P556" t="str">
            <v>SALUD</v>
          </cell>
          <cell r="Q556" t="str">
            <v>Enviado</v>
          </cell>
          <cell r="R556" t="str">
            <v>DEPARTAMENTO DE RISARALDA,</v>
          </cell>
          <cell r="S556">
            <v>8914800857</v>
          </cell>
          <cell r="T556" t="str">
            <v>AHO</v>
          </cell>
          <cell r="U556">
            <v>601003693</v>
          </cell>
        </row>
        <row r="557">
          <cell r="A557">
            <v>1053815518</v>
          </cell>
          <cell r="B557" t="str">
            <v>MARTINEZ HURTADO LAURA</v>
          </cell>
          <cell r="C557" t="str">
            <v>CC</v>
          </cell>
          <cell r="D557">
            <v>1053815518</v>
          </cell>
          <cell r="E557" t="str">
            <v>LULO BANK S.A</v>
          </cell>
          <cell r="F557" t="str">
            <v>AHO</v>
          </cell>
          <cell r="G557">
            <v>187757189685</v>
          </cell>
          <cell r="H557" t="str">
            <v>30/06/2026</v>
          </cell>
          <cell r="I557" t="str">
            <v>1666027.00</v>
          </cell>
          <cell r="J557" t="str">
            <v>ABONO EN CUENTA</v>
          </cell>
          <cell r="K557" t="str">
            <v>Exito en Red</v>
          </cell>
          <cell r="L557" t="str">
            <v/>
          </cell>
          <cell r="M557" t="str">
            <v/>
          </cell>
          <cell r="N557">
            <v>3</v>
          </cell>
          <cell r="O557" t="str">
            <v>PAGO</v>
          </cell>
          <cell r="P557" t="str">
            <v>SALUD</v>
          </cell>
          <cell r="Q557" t="str">
            <v>Enviado</v>
          </cell>
          <cell r="R557" t="str">
            <v>DEPARTAMENTO DE RISARALDA,</v>
          </cell>
          <cell r="S557">
            <v>8914800857</v>
          </cell>
          <cell r="T557" t="str">
            <v>AHO</v>
          </cell>
          <cell r="U557">
            <v>601003693</v>
          </cell>
        </row>
        <row r="558">
          <cell r="A558">
            <v>43000383</v>
          </cell>
          <cell r="B558" t="str">
            <v>LIBREROS ORTIZ FLOR MA</v>
          </cell>
          <cell r="C558" t="str">
            <v>CC</v>
          </cell>
          <cell r="D558">
            <v>43000383</v>
          </cell>
          <cell r="E558" t="str">
            <v>DAVIVIENDA</v>
          </cell>
          <cell r="F558" t="str">
            <v>AHO</v>
          </cell>
          <cell r="G558">
            <v>310509203</v>
          </cell>
          <cell r="H558" t="str">
            <v>30/06/2026</v>
          </cell>
          <cell r="I558" t="str">
            <v>853179.00</v>
          </cell>
          <cell r="J558" t="str">
            <v>ABONO EN CUENTA</v>
          </cell>
          <cell r="K558" t="str">
            <v>Exito en Red</v>
          </cell>
          <cell r="L558" t="str">
            <v/>
          </cell>
          <cell r="M558" t="str">
            <v/>
          </cell>
          <cell r="N558">
            <v>3</v>
          </cell>
          <cell r="O558" t="str">
            <v>PAGO</v>
          </cell>
          <cell r="P558" t="str">
            <v>SALUD</v>
          </cell>
          <cell r="Q558" t="str">
            <v>Enviado</v>
          </cell>
          <cell r="R558" t="str">
            <v>DEPARTAMENTO DE RISARALDA,</v>
          </cell>
          <cell r="S558">
            <v>8914800857</v>
          </cell>
          <cell r="T558" t="str">
            <v>AHO</v>
          </cell>
          <cell r="U558">
            <v>601003693</v>
          </cell>
        </row>
        <row r="559">
          <cell r="A559">
            <v>42147925</v>
          </cell>
          <cell r="B559" t="str">
            <v>OSPINA TORO YAZMIN ELI</v>
          </cell>
          <cell r="C559" t="str">
            <v>CC</v>
          </cell>
          <cell r="D559">
            <v>42147925</v>
          </cell>
          <cell r="E559" t="str">
            <v>DAVIVIENDA</v>
          </cell>
          <cell r="F559" t="str">
            <v>AHO</v>
          </cell>
          <cell r="G559">
            <v>488410069626</v>
          </cell>
          <cell r="H559" t="str">
            <v>30/06/2026</v>
          </cell>
          <cell r="I559" t="str">
            <v>1653555.00</v>
          </cell>
          <cell r="J559" t="str">
            <v>ABONO EN CUENTA</v>
          </cell>
          <cell r="K559" t="str">
            <v>Exito en Red</v>
          </cell>
          <cell r="L559" t="str">
            <v/>
          </cell>
          <cell r="M559" t="str">
            <v/>
          </cell>
          <cell r="N559">
            <v>3</v>
          </cell>
          <cell r="O559" t="str">
            <v>PAGO</v>
          </cell>
          <cell r="P559" t="str">
            <v>SALUD</v>
          </cell>
          <cell r="Q559" t="str">
            <v>Enviado</v>
          </cell>
          <cell r="R559" t="str">
            <v>DEPARTAMENTO DE RISARALDA,</v>
          </cell>
          <cell r="S559">
            <v>8914800857</v>
          </cell>
          <cell r="T559" t="str">
            <v>AHO</v>
          </cell>
          <cell r="U559">
            <v>601003693</v>
          </cell>
        </row>
        <row r="560">
          <cell r="A560">
            <v>98577847</v>
          </cell>
          <cell r="B560" t="str">
            <v>QUINTERO MU OZ JOSE FE</v>
          </cell>
          <cell r="C560" t="str">
            <v>CC</v>
          </cell>
          <cell r="D560">
            <v>98577847</v>
          </cell>
          <cell r="E560" t="str">
            <v>DAVIVIENDA</v>
          </cell>
          <cell r="F560" t="str">
            <v>AHO</v>
          </cell>
          <cell r="G560">
            <v>127270069736</v>
          </cell>
          <cell r="H560" t="str">
            <v>30/06/2026</v>
          </cell>
          <cell r="I560" t="str">
            <v>1265647.00</v>
          </cell>
          <cell r="J560" t="str">
            <v>ABONO EN CUENTA</v>
          </cell>
          <cell r="K560" t="str">
            <v>Exito en Red</v>
          </cell>
          <cell r="L560" t="str">
            <v/>
          </cell>
          <cell r="M560" t="str">
            <v/>
          </cell>
          <cell r="N560">
            <v>3</v>
          </cell>
          <cell r="O560" t="str">
            <v>PAGO</v>
          </cell>
          <cell r="P560" t="str">
            <v>SALUD</v>
          </cell>
          <cell r="Q560" t="str">
            <v>Enviado</v>
          </cell>
          <cell r="R560" t="str">
            <v>DEPARTAMENTO DE RISARALDA,</v>
          </cell>
          <cell r="S560">
            <v>8914800857</v>
          </cell>
          <cell r="T560" t="str">
            <v>AHO</v>
          </cell>
          <cell r="U560">
            <v>601003693</v>
          </cell>
        </row>
        <row r="561">
          <cell r="A561">
            <v>1086278436</v>
          </cell>
          <cell r="B561" t="str">
            <v>ZAPATA OSPINA LEIDY YO</v>
          </cell>
          <cell r="C561" t="str">
            <v>CC</v>
          </cell>
          <cell r="D561">
            <v>1086278436</v>
          </cell>
          <cell r="E561" t="str">
            <v>BANCOLOMBIA</v>
          </cell>
          <cell r="F561" t="str">
            <v>AHO</v>
          </cell>
          <cell r="G561">
            <v>27000033818</v>
          </cell>
          <cell r="H561" t="str">
            <v>30/06/2026</v>
          </cell>
          <cell r="I561" t="str">
            <v>1752100.00</v>
          </cell>
          <cell r="J561" t="str">
            <v>ABONO EN CUENTA</v>
          </cell>
          <cell r="K561" t="str">
            <v>Exito en Red</v>
          </cell>
          <cell r="L561" t="str">
            <v/>
          </cell>
          <cell r="M561" t="str">
            <v/>
          </cell>
          <cell r="N561">
            <v>3</v>
          </cell>
          <cell r="O561" t="str">
            <v>PAGO</v>
          </cell>
          <cell r="P561" t="str">
            <v>SALUD</v>
          </cell>
          <cell r="Q561" t="str">
            <v>Enviado</v>
          </cell>
          <cell r="R561" t="str">
            <v>DEPARTAMENTO DE RISARALDA,</v>
          </cell>
          <cell r="S561">
            <v>8914800857</v>
          </cell>
          <cell r="T561" t="str">
            <v>AHO</v>
          </cell>
          <cell r="U561">
            <v>601003693</v>
          </cell>
        </row>
        <row r="562">
          <cell r="A562">
            <v>42159921</v>
          </cell>
          <cell r="B562" t="str">
            <v>VILLEGAS QUINTERO ANGE</v>
          </cell>
          <cell r="C562" t="str">
            <v>CC</v>
          </cell>
          <cell r="D562">
            <v>42159921</v>
          </cell>
          <cell r="E562" t="str">
            <v>DAVIVIENDA</v>
          </cell>
          <cell r="F562" t="str">
            <v>AHO</v>
          </cell>
          <cell r="G562">
            <v>488436079641</v>
          </cell>
          <cell r="H562" t="str">
            <v>30/06/2026</v>
          </cell>
          <cell r="I562" t="str">
            <v>3089971.00</v>
          </cell>
          <cell r="J562" t="str">
            <v>ABONO EN CUENTA</v>
          </cell>
          <cell r="K562" t="str">
            <v>Exito en Red</v>
          </cell>
          <cell r="L562" t="str">
            <v/>
          </cell>
          <cell r="M562" t="str">
            <v/>
          </cell>
          <cell r="N562">
            <v>3</v>
          </cell>
          <cell r="O562" t="str">
            <v>PAGO</v>
          </cell>
          <cell r="P562" t="str">
            <v>SALUD</v>
          </cell>
          <cell r="Q562" t="str">
            <v>Enviado</v>
          </cell>
          <cell r="R562" t="str">
            <v>DEPARTAMENTO DE RISARALDA,</v>
          </cell>
          <cell r="S562">
            <v>8914800857</v>
          </cell>
          <cell r="T562" t="str">
            <v>AHO</v>
          </cell>
          <cell r="U562">
            <v>601003693</v>
          </cell>
        </row>
        <row r="563">
          <cell r="A563">
            <v>42109397</v>
          </cell>
          <cell r="B563" t="str">
            <v>ARTUNDUAGA MEJIA MONIC</v>
          </cell>
          <cell r="C563" t="str">
            <v>CC</v>
          </cell>
          <cell r="D563">
            <v>42109397</v>
          </cell>
          <cell r="E563" t="str">
            <v>DAVIVIENDA</v>
          </cell>
          <cell r="F563" t="str">
            <v>AHO</v>
          </cell>
          <cell r="G563">
            <v>302731039</v>
          </cell>
          <cell r="H563" t="str">
            <v>30/06/2026</v>
          </cell>
          <cell r="I563" t="str">
            <v>3296500.00</v>
          </cell>
          <cell r="J563" t="str">
            <v>ABONO EN CUENTA</v>
          </cell>
          <cell r="K563" t="str">
            <v>Exito en Red</v>
          </cell>
          <cell r="L563" t="str">
            <v/>
          </cell>
          <cell r="M563" t="str">
            <v/>
          </cell>
          <cell r="N563">
            <v>3</v>
          </cell>
          <cell r="O563" t="str">
            <v>PAGO</v>
          </cell>
          <cell r="P563" t="str">
            <v>SALUD</v>
          </cell>
          <cell r="Q563" t="str">
            <v>Enviado</v>
          </cell>
          <cell r="R563" t="str">
            <v>DEPARTAMENTO DE RISARALDA,</v>
          </cell>
          <cell r="S563">
            <v>8914800857</v>
          </cell>
          <cell r="T563" t="str">
            <v>AHO</v>
          </cell>
          <cell r="U563">
            <v>601003693</v>
          </cell>
        </row>
        <row r="564">
          <cell r="A564">
            <v>15918779</v>
          </cell>
          <cell r="B564" t="str">
            <v>BARTOLO VELEZ OSCAR AL</v>
          </cell>
          <cell r="C564" t="str">
            <v>CC</v>
          </cell>
          <cell r="D564">
            <v>15918779</v>
          </cell>
          <cell r="E564" t="str">
            <v>DAVIVIENDA</v>
          </cell>
          <cell r="F564" t="str">
            <v>AHO</v>
          </cell>
          <cell r="G564">
            <v>127270013098</v>
          </cell>
          <cell r="H564" t="str">
            <v>30/06/2026</v>
          </cell>
          <cell r="I564" t="str">
            <v>2698725.00</v>
          </cell>
          <cell r="J564" t="str">
            <v>ABONO EN CUENTA</v>
          </cell>
          <cell r="K564" t="str">
            <v>Exito en Red</v>
          </cell>
          <cell r="L564" t="str">
            <v/>
          </cell>
          <cell r="M564" t="str">
            <v/>
          </cell>
          <cell r="N564">
            <v>3</v>
          </cell>
          <cell r="O564" t="str">
            <v>PAGO</v>
          </cell>
          <cell r="P564" t="str">
            <v>SALUD</v>
          </cell>
          <cell r="Q564" t="str">
            <v>Enviado</v>
          </cell>
          <cell r="R564" t="str">
            <v>DEPARTAMENTO DE RISARALDA,</v>
          </cell>
          <cell r="S564">
            <v>8914800857</v>
          </cell>
          <cell r="T564" t="str">
            <v>AHO</v>
          </cell>
          <cell r="U564">
            <v>601003693</v>
          </cell>
        </row>
        <row r="565">
          <cell r="A565">
            <v>18513495</v>
          </cell>
          <cell r="B565" t="str">
            <v>BOLA OS CAICEDO LUIS F</v>
          </cell>
          <cell r="C565" t="str">
            <v>CC</v>
          </cell>
          <cell r="D565">
            <v>18513495</v>
          </cell>
          <cell r="E565" t="str">
            <v>DAVIVIENDA</v>
          </cell>
          <cell r="F565" t="str">
            <v>AHO</v>
          </cell>
          <cell r="G565">
            <v>302539242</v>
          </cell>
          <cell r="H565" t="str">
            <v>30/06/2026</v>
          </cell>
          <cell r="I565" t="str">
            <v>2016261.00</v>
          </cell>
          <cell r="J565" t="str">
            <v>ABONO EN CUENTA</v>
          </cell>
          <cell r="K565" t="str">
            <v>Exito en Red</v>
          </cell>
          <cell r="L565" t="str">
            <v/>
          </cell>
          <cell r="M565" t="str">
            <v/>
          </cell>
          <cell r="N565">
            <v>3</v>
          </cell>
          <cell r="O565" t="str">
            <v>PAGO</v>
          </cell>
          <cell r="P565" t="str">
            <v>SALUD</v>
          </cell>
          <cell r="Q565" t="str">
            <v>Enviado</v>
          </cell>
          <cell r="R565" t="str">
            <v>DEPARTAMENTO DE RISARALDA,</v>
          </cell>
          <cell r="S565">
            <v>8914800857</v>
          </cell>
          <cell r="T565" t="str">
            <v>AHO</v>
          </cell>
          <cell r="U565">
            <v>601003693</v>
          </cell>
        </row>
        <row r="566">
          <cell r="A566">
            <v>42007999</v>
          </cell>
          <cell r="B566" t="str">
            <v>CORREA BEDOYA MARTHA C</v>
          </cell>
          <cell r="C566" t="str">
            <v>CC</v>
          </cell>
          <cell r="D566">
            <v>42007999</v>
          </cell>
          <cell r="E566" t="str">
            <v>BANCO DE OCCIDENTE</v>
          </cell>
          <cell r="F566" t="str">
            <v>AHO</v>
          </cell>
          <cell r="G566">
            <v>33868381</v>
          </cell>
          <cell r="H566" t="str">
            <v>30/06/2026</v>
          </cell>
          <cell r="I566" t="str">
            <v>3502325.00</v>
          </cell>
          <cell r="J566" t="str">
            <v>ABONO EN CUENTA</v>
          </cell>
          <cell r="K566" t="str">
            <v>Exito en Red</v>
          </cell>
          <cell r="L566" t="str">
            <v/>
          </cell>
          <cell r="M566" t="str">
            <v/>
          </cell>
          <cell r="N566">
            <v>3</v>
          </cell>
          <cell r="O566" t="str">
            <v>PAGO</v>
          </cell>
          <cell r="P566" t="str">
            <v>SALUD</v>
          </cell>
          <cell r="Q566" t="str">
            <v>Enviado</v>
          </cell>
          <cell r="R566" t="str">
            <v>DEPARTAMENTO DE RISARALDA,</v>
          </cell>
          <cell r="S566">
            <v>8914800857</v>
          </cell>
          <cell r="T566" t="str">
            <v>AHO</v>
          </cell>
          <cell r="U566">
            <v>601003693</v>
          </cell>
        </row>
        <row r="567">
          <cell r="A567">
            <v>1000913611</v>
          </cell>
          <cell r="B567" t="str">
            <v>MONA RAIGOZA SAMUEL</v>
          </cell>
          <cell r="C567" t="str">
            <v>CC</v>
          </cell>
          <cell r="D567">
            <v>1000913611</v>
          </cell>
          <cell r="E567" t="str">
            <v>DAVIVIENDA</v>
          </cell>
          <cell r="F567" t="str">
            <v>AHO</v>
          </cell>
          <cell r="G567">
            <v>488453219013</v>
          </cell>
          <cell r="H567" t="str">
            <v>30/06/2026</v>
          </cell>
          <cell r="I567" t="str">
            <v>2805375.00</v>
          </cell>
          <cell r="J567" t="str">
            <v>ABONO EN CUENTA</v>
          </cell>
          <cell r="K567" t="str">
            <v>Exito en Red</v>
          </cell>
          <cell r="L567" t="str">
            <v/>
          </cell>
          <cell r="M567" t="str">
            <v/>
          </cell>
          <cell r="N567">
            <v>3</v>
          </cell>
          <cell r="O567" t="str">
            <v>PAGO</v>
          </cell>
          <cell r="P567" t="str">
            <v>SALUD</v>
          </cell>
          <cell r="Q567" t="str">
            <v>Enviado</v>
          </cell>
          <cell r="R567" t="str">
            <v>DEPARTAMENTO DE RISARALDA,</v>
          </cell>
          <cell r="S567">
            <v>8914800857</v>
          </cell>
          <cell r="T567" t="str">
            <v>AHO</v>
          </cell>
          <cell r="U567">
            <v>601003693</v>
          </cell>
        </row>
        <row r="568">
          <cell r="A568">
            <v>93374990</v>
          </cell>
          <cell r="B568" t="str">
            <v>OJEDA TOVAR MAURICIO</v>
          </cell>
          <cell r="C568" t="str">
            <v>CC</v>
          </cell>
          <cell r="D568">
            <v>93374990</v>
          </cell>
          <cell r="E568" t="str">
            <v>DAVIVIENDA</v>
          </cell>
          <cell r="F568" t="str">
            <v>AHO</v>
          </cell>
          <cell r="G568">
            <v>127270048342</v>
          </cell>
          <cell r="H568" t="str">
            <v>30/06/2026</v>
          </cell>
          <cell r="I568" t="str">
            <v>3221500.00</v>
          </cell>
          <cell r="J568" t="str">
            <v>ABONO EN CUENTA</v>
          </cell>
          <cell r="K568" t="str">
            <v>Exito en Red</v>
          </cell>
          <cell r="L568" t="str">
            <v/>
          </cell>
          <cell r="M568" t="str">
            <v/>
          </cell>
          <cell r="N568">
            <v>3</v>
          </cell>
          <cell r="O568" t="str">
            <v>PAGO</v>
          </cell>
          <cell r="P568" t="str">
            <v>SALUD</v>
          </cell>
          <cell r="Q568" t="str">
            <v>Enviado</v>
          </cell>
          <cell r="R568" t="str">
            <v>DEPARTAMENTO DE RISARALDA,</v>
          </cell>
          <cell r="S568">
            <v>8914800857</v>
          </cell>
          <cell r="T568" t="str">
            <v>AHO</v>
          </cell>
          <cell r="U568">
            <v>601003693</v>
          </cell>
        </row>
        <row r="569">
          <cell r="A569">
            <v>1192808380</v>
          </cell>
          <cell r="B569" t="str">
            <v>LONDONO GARCIA KELLY D</v>
          </cell>
          <cell r="C569" t="str">
            <v>CC</v>
          </cell>
          <cell r="D569">
            <v>1192808380</v>
          </cell>
          <cell r="E569" t="str">
            <v>BBVA</v>
          </cell>
          <cell r="F569" t="str">
            <v>AHO</v>
          </cell>
          <cell r="G569">
            <v>644006365</v>
          </cell>
          <cell r="H569" t="str">
            <v>30/06/2026</v>
          </cell>
          <cell r="I569" t="str">
            <v>5342820.00</v>
          </cell>
          <cell r="J569" t="str">
            <v>ABONO EN CUENTA</v>
          </cell>
          <cell r="K569" t="str">
            <v>Exito en Red</v>
          </cell>
          <cell r="L569" t="str">
            <v/>
          </cell>
          <cell r="M569" t="str">
            <v/>
          </cell>
          <cell r="N569">
            <v>3</v>
          </cell>
          <cell r="O569" t="str">
            <v>PAGO</v>
          </cell>
          <cell r="P569" t="str">
            <v>SALUD</v>
          </cell>
          <cell r="Q569" t="str">
            <v>Enviado</v>
          </cell>
          <cell r="R569" t="str">
            <v>DEPARTAMENTO DE RISARALDA,</v>
          </cell>
          <cell r="S569">
            <v>8914800857</v>
          </cell>
          <cell r="T569" t="str">
            <v>AHO</v>
          </cell>
          <cell r="U569">
            <v>601003693</v>
          </cell>
        </row>
        <row r="570">
          <cell r="A570">
            <v>42116096</v>
          </cell>
          <cell r="B570" t="str">
            <v>SOTO TORO LUZ ADRIANA</v>
          </cell>
          <cell r="C570" t="str">
            <v>CC</v>
          </cell>
          <cell r="D570">
            <v>42116096</v>
          </cell>
          <cell r="E570" t="str">
            <v>DAVIVIENDA</v>
          </cell>
          <cell r="F570" t="str">
            <v>AHO</v>
          </cell>
          <cell r="G570">
            <v>488402988130</v>
          </cell>
          <cell r="H570" t="str">
            <v>30/06/2026</v>
          </cell>
          <cell r="I570" t="str">
            <v>1136282.00</v>
          </cell>
          <cell r="J570" t="str">
            <v>ABONO EN CUENTA</v>
          </cell>
          <cell r="K570" t="str">
            <v>Exito en Red</v>
          </cell>
          <cell r="L570" t="str">
            <v/>
          </cell>
          <cell r="M570" t="str">
            <v/>
          </cell>
          <cell r="N570">
            <v>3</v>
          </cell>
          <cell r="O570" t="str">
            <v>PAGO</v>
          </cell>
          <cell r="P570" t="str">
            <v>SALUD</v>
          </cell>
          <cell r="Q570" t="str">
            <v>Enviado</v>
          </cell>
          <cell r="R570" t="str">
            <v>DEPARTAMENTO DE RISARALDA,</v>
          </cell>
          <cell r="S570">
            <v>8914800857</v>
          </cell>
          <cell r="T570" t="str">
            <v>AHO</v>
          </cell>
          <cell r="U570">
            <v>601003693</v>
          </cell>
        </row>
        <row r="571">
          <cell r="A571">
            <v>51901594</v>
          </cell>
          <cell r="B571" t="str">
            <v>BOLIVAR LOPEZ MARIA NA</v>
          </cell>
          <cell r="C571" t="str">
            <v>CC</v>
          </cell>
          <cell r="D571">
            <v>51901594</v>
          </cell>
          <cell r="E571" t="str">
            <v>BANCO DE BOGOTA</v>
          </cell>
          <cell r="F571" t="str">
            <v>AHO</v>
          </cell>
          <cell r="G571">
            <v>468010079</v>
          </cell>
          <cell r="H571" t="str">
            <v>30/06/2026</v>
          </cell>
          <cell r="I571" t="str">
            <v>4928196.00</v>
          </cell>
          <cell r="J571" t="str">
            <v>ABONO EN CUENTA</v>
          </cell>
          <cell r="K571" t="str">
            <v>Exito en Red</v>
          </cell>
          <cell r="L571" t="str">
            <v/>
          </cell>
          <cell r="M571" t="str">
            <v/>
          </cell>
          <cell r="N571">
            <v>3</v>
          </cell>
          <cell r="O571" t="str">
            <v>PAGO</v>
          </cell>
          <cell r="P571" t="str">
            <v>SALUD</v>
          </cell>
          <cell r="Q571" t="str">
            <v>Enviado</v>
          </cell>
          <cell r="R571" t="str">
            <v>DEPARTAMENTO DE RISARALDA,</v>
          </cell>
          <cell r="S571">
            <v>8914800857</v>
          </cell>
          <cell r="T571" t="str">
            <v>AHO</v>
          </cell>
          <cell r="U571">
            <v>601003693</v>
          </cell>
        </row>
        <row r="572">
          <cell r="A572">
            <v>42104754</v>
          </cell>
          <cell r="B572" t="str">
            <v>BEDOYA MAHECHA SANDRA</v>
          </cell>
          <cell r="C572" t="str">
            <v>CC</v>
          </cell>
          <cell r="D572">
            <v>42104754</v>
          </cell>
          <cell r="E572" t="str">
            <v>DAVIVIENDA</v>
          </cell>
          <cell r="F572" t="str">
            <v>AHO</v>
          </cell>
          <cell r="G572">
            <v>128070074884</v>
          </cell>
          <cell r="H572" t="str">
            <v>30/06/2026</v>
          </cell>
          <cell r="I572" t="str">
            <v>432267.00</v>
          </cell>
          <cell r="J572" t="str">
            <v>ABONO EN CUENTA</v>
          </cell>
          <cell r="K572" t="str">
            <v>Exito en Red</v>
          </cell>
          <cell r="L572" t="str">
            <v/>
          </cell>
          <cell r="M572" t="str">
            <v/>
          </cell>
          <cell r="N572">
            <v>3</v>
          </cell>
          <cell r="O572" t="str">
            <v>PAGO</v>
          </cell>
          <cell r="P572" t="str">
            <v>SALUD</v>
          </cell>
          <cell r="Q572" t="str">
            <v>Enviado</v>
          </cell>
          <cell r="R572" t="str">
            <v>DEPARTAMENTO DE RISARALDA,</v>
          </cell>
          <cell r="S572">
            <v>8914800857</v>
          </cell>
          <cell r="T572" t="str">
            <v>AHO</v>
          </cell>
          <cell r="U572">
            <v>601003693</v>
          </cell>
        </row>
        <row r="573">
          <cell r="A573">
            <v>1088272966</v>
          </cell>
          <cell r="B573" t="str">
            <v>MORENO RIOS LADY JOHAN</v>
          </cell>
          <cell r="C573" t="str">
            <v>CC</v>
          </cell>
          <cell r="D573">
            <v>1088272966</v>
          </cell>
          <cell r="E573" t="str">
            <v>DAVIVIENDA</v>
          </cell>
          <cell r="F573" t="str">
            <v>AHO</v>
          </cell>
          <cell r="G573">
            <v>126600001005</v>
          </cell>
          <cell r="H573" t="str">
            <v>30/06/2026</v>
          </cell>
          <cell r="I573" t="str">
            <v>1153337.00</v>
          </cell>
          <cell r="J573" t="str">
            <v>ABONO EN CUENTA</v>
          </cell>
          <cell r="K573" t="str">
            <v>Exito en Red</v>
          </cell>
          <cell r="L573" t="str">
            <v/>
          </cell>
          <cell r="M573" t="str">
            <v/>
          </cell>
          <cell r="N573">
            <v>3</v>
          </cell>
          <cell r="O573" t="str">
            <v>PAGO</v>
          </cell>
          <cell r="P573" t="str">
            <v>SALUD</v>
          </cell>
          <cell r="Q573" t="str">
            <v>Enviado</v>
          </cell>
          <cell r="R573" t="str">
            <v>DEPARTAMENTO DE RISARALDA,</v>
          </cell>
          <cell r="S573">
            <v>8914800857</v>
          </cell>
          <cell r="T573" t="str">
            <v>AHO</v>
          </cell>
          <cell r="U573">
            <v>601003693</v>
          </cell>
        </row>
        <row r="574">
          <cell r="A574">
            <v>6110165</v>
          </cell>
          <cell r="B574" t="str">
            <v>LONDO O VELEZ JOSE JOA</v>
          </cell>
          <cell r="C574" t="str">
            <v>CC</v>
          </cell>
          <cell r="D574">
            <v>6110165</v>
          </cell>
          <cell r="E574" t="str">
            <v>DAVIVIENDA</v>
          </cell>
          <cell r="F574" t="str">
            <v>AHO</v>
          </cell>
          <cell r="G574">
            <v>128300089124</v>
          </cell>
          <cell r="H574" t="str">
            <v>30/06/2026</v>
          </cell>
          <cell r="I574" t="str">
            <v>2278484.00</v>
          </cell>
          <cell r="J574" t="str">
            <v>ABONO EN CUENTA</v>
          </cell>
          <cell r="K574" t="str">
            <v>Exito en Red</v>
          </cell>
          <cell r="L574" t="str">
            <v/>
          </cell>
          <cell r="M574" t="str">
            <v/>
          </cell>
          <cell r="N574">
            <v>3</v>
          </cell>
          <cell r="O574" t="str">
            <v>PAGO</v>
          </cell>
          <cell r="P574" t="str">
            <v>SALUD</v>
          </cell>
          <cell r="Q574" t="str">
            <v>Enviado</v>
          </cell>
          <cell r="R574" t="str">
            <v>DEPARTAMENTO DE RISARALDA,</v>
          </cell>
          <cell r="S574">
            <v>8914800857</v>
          </cell>
          <cell r="T574" t="str">
            <v>AHO</v>
          </cell>
          <cell r="U574">
            <v>601003693</v>
          </cell>
        </row>
        <row r="575">
          <cell r="A575">
            <v>24545886</v>
          </cell>
          <cell r="B575" t="str">
            <v>CALLE AGUDELO MARIELA</v>
          </cell>
          <cell r="C575" t="str">
            <v>CC</v>
          </cell>
          <cell r="D575">
            <v>24545886</v>
          </cell>
          <cell r="E575" t="str">
            <v>BBVA</v>
          </cell>
          <cell r="F575" t="str">
            <v>AHO</v>
          </cell>
          <cell r="G575">
            <v>703209809</v>
          </cell>
          <cell r="H575" t="str">
            <v>30/06/2026</v>
          </cell>
          <cell r="I575" t="str">
            <v>3076850.00</v>
          </cell>
          <cell r="J575" t="str">
            <v>ABONO EN CUENTA</v>
          </cell>
          <cell r="K575" t="str">
            <v>Exito en Red</v>
          </cell>
          <cell r="L575" t="str">
            <v/>
          </cell>
          <cell r="M575" t="str">
            <v/>
          </cell>
          <cell r="N575">
            <v>3</v>
          </cell>
          <cell r="O575" t="str">
            <v>PAGO</v>
          </cell>
          <cell r="P575" t="str">
            <v>SALUD</v>
          </cell>
          <cell r="Q575" t="str">
            <v>Enviado</v>
          </cell>
          <cell r="R575" t="str">
            <v>DEPARTAMENTO DE RISARALDA,</v>
          </cell>
          <cell r="S575">
            <v>8914800857</v>
          </cell>
          <cell r="T575" t="str">
            <v>AHO</v>
          </cell>
          <cell r="U575">
            <v>601003693</v>
          </cell>
        </row>
        <row r="576">
          <cell r="A576">
            <v>10143972</v>
          </cell>
          <cell r="B576" t="str">
            <v>CAICEDO NEIRA ANDRES F</v>
          </cell>
          <cell r="C576" t="str">
            <v>CC</v>
          </cell>
          <cell r="D576">
            <v>10143972</v>
          </cell>
          <cell r="E576" t="str">
            <v>DAVIVIENDA</v>
          </cell>
          <cell r="F576" t="str">
            <v>AHO</v>
          </cell>
          <cell r="G576">
            <v>302530431</v>
          </cell>
          <cell r="H576" t="str">
            <v>30/06/2026</v>
          </cell>
          <cell r="I576" t="str">
            <v>2375089.00</v>
          </cell>
          <cell r="J576" t="str">
            <v>ABONO EN CUENTA</v>
          </cell>
          <cell r="K576" t="str">
            <v>Exito en Red</v>
          </cell>
          <cell r="L576" t="str">
            <v/>
          </cell>
          <cell r="M576" t="str">
            <v/>
          </cell>
          <cell r="N576">
            <v>3</v>
          </cell>
          <cell r="O576" t="str">
            <v>PAGO</v>
          </cell>
          <cell r="P576" t="str">
            <v>SALUD</v>
          </cell>
          <cell r="Q576" t="str">
            <v>Enviado</v>
          </cell>
          <cell r="R576" t="str">
            <v>DEPARTAMENTO DE RISARALDA,</v>
          </cell>
          <cell r="S576">
            <v>8914800857</v>
          </cell>
          <cell r="T576" t="str">
            <v>AHO</v>
          </cell>
          <cell r="U576">
            <v>601003693</v>
          </cell>
        </row>
        <row r="577">
          <cell r="A577">
            <v>42029302</v>
          </cell>
          <cell r="B577" t="str">
            <v>SANCHEZ GUTIERREZ ANA</v>
          </cell>
          <cell r="C577" t="str">
            <v>CC</v>
          </cell>
          <cell r="D577">
            <v>42029302</v>
          </cell>
          <cell r="E577" t="str">
            <v>BANCOLOMBIA</v>
          </cell>
          <cell r="F577" t="str">
            <v>AHO</v>
          </cell>
          <cell r="G577">
            <v>85205948517</v>
          </cell>
          <cell r="H577" t="str">
            <v>30/06/2026</v>
          </cell>
          <cell r="I577" t="str">
            <v>4335792.00</v>
          </cell>
          <cell r="J577" t="str">
            <v>ABONO EN CUENTA</v>
          </cell>
          <cell r="K577" t="str">
            <v>Exito en Red</v>
          </cell>
          <cell r="L577" t="str">
            <v/>
          </cell>
          <cell r="M577" t="str">
            <v/>
          </cell>
          <cell r="N577">
            <v>3</v>
          </cell>
          <cell r="O577" t="str">
            <v>PAGO</v>
          </cell>
          <cell r="P577" t="str">
            <v>SALUD</v>
          </cell>
          <cell r="Q577" t="str">
            <v>Enviado</v>
          </cell>
          <cell r="R577" t="str">
            <v>DEPARTAMENTO DE RISARALDA,</v>
          </cell>
          <cell r="S577">
            <v>8914800857</v>
          </cell>
          <cell r="T577" t="str">
            <v>AHO</v>
          </cell>
          <cell r="U577">
            <v>601003693</v>
          </cell>
        </row>
        <row r="578">
          <cell r="A578">
            <v>42161779</v>
          </cell>
          <cell r="B578" t="str">
            <v>RONDON GONZALEZ IVONNE</v>
          </cell>
          <cell r="C578" t="str">
            <v>CC</v>
          </cell>
          <cell r="D578">
            <v>42161779</v>
          </cell>
          <cell r="E578" t="str">
            <v>DAVIVIENDA</v>
          </cell>
          <cell r="F578" t="str">
            <v>AHO</v>
          </cell>
          <cell r="G578">
            <v>127270009757</v>
          </cell>
          <cell r="H578" t="str">
            <v>30/06/2026</v>
          </cell>
          <cell r="I578" t="str">
            <v>2891310.00</v>
          </cell>
          <cell r="J578" t="str">
            <v>ABONO EN CUENTA</v>
          </cell>
          <cell r="K578" t="str">
            <v>Exito en Red</v>
          </cell>
          <cell r="L578" t="str">
            <v/>
          </cell>
          <cell r="M578" t="str">
            <v/>
          </cell>
          <cell r="N578">
            <v>3</v>
          </cell>
          <cell r="O578" t="str">
            <v>PAGO</v>
          </cell>
          <cell r="P578" t="str">
            <v>SALUD</v>
          </cell>
          <cell r="Q578" t="str">
            <v>Enviado</v>
          </cell>
          <cell r="R578" t="str">
            <v>DEPARTAMENTO DE RISARALDA,</v>
          </cell>
          <cell r="S578">
            <v>8914800857</v>
          </cell>
          <cell r="T578" t="str">
            <v>AHO</v>
          </cell>
          <cell r="U578">
            <v>601003693</v>
          </cell>
        </row>
        <row r="579">
          <cell r="A579">
            <v>18591849</v>
          </cell>
          <cell r="B579" t="str">
            <v>RAMIREZ RAMIREZ JUAN G</v>
          </cell>
          <cell r="C579" t="str">
            <v>CC</v>
          </cell>
          <cell r="D579">
            <v>18591849</v>
          </cell>
          <cell r="E579" t="str">
            <v>DAVIVIENDA</v>
          </cell>
          <cell r="F579" t="str">
            <v>AHO</v>
          </cell>
          <cell r="G579">
            <v>310007364</v>
          </cell>
          <cell r="H579" t="str">
            <v>30/06/2026</v>
          </cell>
          <cell r="I579" t="str">
            <v>109078014.00</v>
          </cell>
          <cell r="J579" t="str">
            <v>ABONO EN CUENTA</v>
          </cell>
          <cell r="K579" t="str">
            <v>Exito en Red</v>
          </cell>
          <cell r="L579" t="str">
            <v/>
          </cell>
          <cell r="M579" t="str">
            <v/>
          </cell>
          <cell r="N579">
            <v>3</v>
          </cell>
          <cell r="O579" t="str">
            <v>PAGO</v>
          </cell>
          <cell r="P579" t="str">
            <v>SALUD</v>
          </cell>
          <cell r="Q579" t="str">
            <v>Enviado</v>
          </cell>
          <cell r="R579" t="str">
            <v>DEPARTAMENTO DE RISARALDA,</v>
          </cell>
          <cell r="S579">
            <v>8914800857</v>
          </cell>
          <cell r="T579" t="str">
            <v>AHO</v>
          </cell>
          <cell r="U579">
            <v>601003693</v>
          </cell>
        </row>
        <row r="580">
          <cell r="A580">
            <v>42123691</v>
          </cell>
          <cell r="B580" t="str">
            <v>RAMIREZ RODAS ADRIANA</v>
          </cell>
          <cell r="C580" t="str">
            <v>CC</v>
          </cell>
          <cell r="D580">
            <v>42123691</v>
          </cell>
          <cell r="E580" t="str">
            <v>BBVA</v>
          </cell>
          <cell r="F580" t="str">
            <v>AHO</v>
          </cell>
          <cell r="G580">
            <v>644002933</v>
          </cell>
          <cell r="H580" t="str">
            <v>30/06/2026</v>
          </cell>
          <cell r="I580" t="str">
            <v>1394625.00</v>
          </cell>
          <cell r="J580" t="str">
            <v>ABONO EN CUENTA</v>
          </cell>
          <cell r="K580" t="str">
            <v>Exito en Red</v>
          </cell>
          <cell r="L580" t="str">
            <v/>
          </cell>
          <cell r="M580" t="str">
            <v/>
          </cell>
          <cell r="N580">
            <v>3</v>
          </cell>
          <cell r="O580" t="str">
            <v>PAGO</v>
          </cell>
          <cell r="P580" t="str">
            <v>SALUD</v>
          </cell>
          <cell r="Q580" t="str">
            <v>Enviado</v>
          </cell>
          <cell r="R580" t="str">
            <v>DEPARTAMENTO DE RISARALDA,</v>
          </cell>
          <cell r="S580">
            <v>8914800857</v>
          </cell>
          <cell r="T580" t="str">
            <v>AHO</v>
          </cell>
          <cell r="U580">
            <v>601003693</v>
          </cell>
        </row>
        <row r="581">
          <cell r="A581">
            <v>94073883</v>
          </cell>
          <cell r="B581" t="str">
            <v>SOTO OSORNO JOHN JAIRO</v>
          </cell>
          <cell r="C581" t="str">
            <v>CC</v>
          </cell>
          <cell r="D581">
            <v>94073883</v>
          </cell>
          <cell r="E581" t="str">
            <v>DAVIVIENDA</v>
          </cell>
          <cell r="F581" t="str">
            <v>AHO</v>
          </cell>
          <cell r="G581">
            <v>488414304094</v>
          </cell>
          <cell r="H581" t="str">
            <v>30/06/2026</v>
          </cell>
          <cell r="I581" t="str">
            <v>2010393.00</v>
          </cell>
          <cell r="J581" t="str">
            <v>ABONO EN CUENTA</v>
          </cell>
          <cell r="K581" t="str">
            <v>Exito en Red</v>
          </cell>
          <cell r="L581" t="str">
            <v/>
          </cell>
          <cell r="M581" t="str">
            <v/>
          </cell>
          <cell r="N581">
            <v>3</v>
          </cell>
          <cell r="O581" t="str">
            <v>PAGO</v>
          </cell>
          <cell r="P581" t="str">
            <v>SALUD</v>
          </cell>
          <cell r="Q581" t="str">
            <v>Enviado</v>
          </cell>
          <cell r="R581" t="str">
            <v>DEPARTAMENTO DE RISARALDA,</v>
          </cell>
          <cell r="S581">
            <v>8914800857</v>
          </cell>
          <cell r="T581" t="str">
            <v>AHO</v>
          </cell>
          <cell r="U581">
            <v>601003693</v>
          </cell>
        </row>
        <row r="582">
          <cell r="A582">
            <v>73120599</v>
          </cell>
          <cell r="B582" t="str">
            <v>TRUJILLO ACOSTA HECTOR</v>
          </cell>
          <cell r="C582" t="str">
            <v>CC</v>
          </cell>
          <cell r="D582">
            <v>73120599</v>
          </cell>
          <cell r="E582" t="str">
            <v>DAVIVIENDA</v>
          </cell>
          <cell r="F582" t="str">
            <v>AHO</v>
          </cell>
          <cell r="G582">
            <v>310530308</v>
          </cell>
          <cell r="H582" t="str">
            <v>30/06/2026</v>
          </cell>
          <cell r="I582" t="str">
            <v>3395857.00</v>
          </cell>
          <cell r="J582" t="str">
            <v>ABONO EN CUENTA</v>
          </cell>
          <cell r="K582" t="str">
            <v>Exito en Red</v>
          </cell>
          <cell r="L582" t="str">
            <v/>
          </cell>
          <cell r="M582" t="str">
            <v/>
          </cell>
          <cell r="N582">
            <v>3</v>
          </cell>
          <cell r="O582" t="str">
            <v>PAGO</v>
          </cell>
          <cell r="P582" t="str">
            <v>SALUD</v>
          </cell>
          <cell r="Q582" t="str">
            <v>Enviado</v>
          </cell>
          <cell r="R582" t="str">
            <v>DEPARTAMENTO DE RISARALDA,</v>
          </cell>
          <cell r="S582">
            <v>8914800857</v>
          </cell>
          <cell r="T582" t="str">
            <v>AHO</v>
          </cell>
          <cell r="U582">
            <v>601003693</v>
          </cell>
        </row>
        <row r="583">
          <cell r="A583">
            <v>24414834</v>
          </cell>
          <cell r="B583" t="str">
            <v>FLOREZ CALLE ANGELA MA</v>
          </cell>
          <cell r="C583" t="str">
            <v>CC</v>
          </cell>
          <cell r="D583">
            <v>24414834</v>
          </cell>
          <cell r="E583" t="str">
            <v>DAVIVIENDA</v>
          </cell>
          <cell r="F583" t="str">
            <v>AHO</v>
          </cell>
          <cell r="G583">
            <v>421621707</v>
          </cell>
          <cell r="H583" t="str">
            <v>30/06/2026</v>
          </cell>
          <cell r="I583" t="str">
            <v>1733055.00</v>
          </cell>
          <cell r="J583" t="str">
            <v>ABONO EN CUENTA</v>
          </cell>
          <cell r="K583" t="str">
            <v>Exito en Red</v>
          </cell>
          <cell r="L583" t="str">
            <v/>
          </cell>
          <cell r="M583" t="str">
            <v/>
          </cell>
          <cell r="N583">
            <v>3</v>
          </cell>
          <cell r="O583" t="str">
            <v>PAGO</v>
          </cell>
          <cell r="P583" t="str">
            <v>SALUD</v>
          </cell>
          <cell r="Q583" t="str">
            <v>Enviado</v>
          </cell>
          <cell r="R583" t="str">
            <v>DEPARTAMENTO DE RISARALDA,</v>
          </cell>
          <cell r="S583">
            <v>8914800857</v>
          </cell>
          <cell r="T583" t="str">
            <v>AHO</v>
          </cell>
          <cell r="U583">
            <v>601003693</v>
          </cell>
        </row>
        <row r="584">
          <cell r="A584">
            <v>80550174</v>
          </cell>
          <cell r="B584" t="str">
            <v>CHACON ROJAS MARCOS NI</v>
          </cell>
          <cell r="C584" t="str">
            <v>CC</v>
          </cell>
          <cell r="D584">
            <v>80550174</v>
          </cell>
          <cell r="E584" t="str">
            <v>BANCOLOMBIA</v>
          </cell>
          <cell r="F584" t="str">
            <v>AHO</v>
          </cell>
          <cell r="G584">
            <v>42431145795</v>
          </cell>
          <cell r="H584" t="str">
            <v>30/06/2026</v>
          </cell>
          <cell r="I584" t="str">
            <v>3232900.00</v>
          </cell>
          <cell r="J584" t="str">
            <v>ABONO EN CUENTA</v>
          </cell>
          <cell r="K584" t="str">
            <v>Exito en Red</v>
          </cell>
          <cell r="L584" t="str">
            <v/>
          </cell>
          <cell r="M584" t="str">
            <v/>
          </cell>
          <cell r="N584">
            <v>3</v>
          </cell>
          <cell r="O584" t="str">
            <v>PAGO</v>
          </cell>
          <cell r="P584" t="str">
            <v>SALUD</v>
          </cell>
          <cell r="Q584" t="str">
            <v>Enviado</v>
          </cell>
          <cell r="R584" t="str">
            <v>DEPARTAMENTO DE RISARALDA,</v>
          </cell>
          <cell r="S584">
            <v>8914800857</v>
          </cell>
          <cell r="T584" t="str">
            <v>AHO</v>
          </cell>
          <cell r="U584">
            <v>601003693</v>
          </cell>
        </row>
        <row r="585">
          <cell r="A585">
            <v>42088155</v>
          </cell>
          <cell r="B585" t="str">
            <v>ORREGO CORREA GLORIA P</v>
          </cell>
          <cell r="C585" t="str">
            <v>CC</v>
          </cell>
          <cell r="D585">
            <v>42088155</v>
          </cell>
          <cell r="E585" t="str">
            <v>DAVIVIENDA</v>
          </cell>
          <cell r="F585" t="str">
            <v>AHO</v>
          </cell>
          <cell r="G585">
            <v>421552829</v>
          </cell>
          <cell r="H585" t="str">
            <v>30/06/2026</v>
          </cell>
          <cell r="I585" t="str">
            <v>3245600.00</v>
          </cell>
          <cell r="J585" t="str">
            <v>ABONO EN CUENTA</v>
          </cell>
          <cell r="K585" t="str">
            <v>Exito en Red</v>
          </cell>
          <cell r="L585" t="str">
            <v/>
          </cell>
          <cell r="M585" t="str">
            <v/>
          </cell>
          <cell r="N585">
            <v>3</v>
          </cell>
          <cell r="O585" t="str">
            <v>PAGO</v>
          </cell>
          <cell r="P585" t="str">
            <v>SALUD</v>
          </cell>
          <cell r="Q585" t="str">
            <v>Enviado</v>
          </cell>
          <cell r="R585" t="str">
            <v>DEPARTAMENTO DE RISARALDA,</v>
          </cell>
          <cell r="S585">
            <v>8914800857</v>
          </cell>
          <cell r="T585" t="str">
            <v>AHO</v>
          </cell>
          <cell r="U585">
            <v>601003693</v>
          </cell>
        </row>
        <row r="586">
          <cell r="A586">
            <v>1088354448</v>
          </cell>
          <cell r="B586" t="str">
            <v>PESCADOR GARCIA YUDY T</v>
          </cell>
          <cell r="C586" t="str">
            <v>CC</v>
          </cell>
          <cell r="D586">
            <v>1088354448</v>
          </cell>
          <cell r="E586" t="str">
            <v>DAVIVIENDA</v>
          </cell>
          <cell r="F586" t="str">
            <v>AHO</v>
          </cell>
          <cell r="G586">
            <v>488432913785</v>
          </cell>
          <cell r="H586" t="str">
            <v>30/06/2026</v>
          </cell>
          <cell r="I586" t="str">
            <v>807255.00</v>
          </cell>
          <cell r="J586" t="str">
            <v>ABONO EN CUENTA</v>
          </cell>
          <cell r="K586" t="str">
            <v>Exito en Red</v>
          </cell>
          <cell r="L586" t="str">
            <v/>
          </cell>
          <cell r="M586" t="str">
            <v/>
          </cell>
          <cell r="N586">
            <v>3</v>
          </cell>
          <cell r="O586" t="str">
            <v>PAGO</v>
          </cell>
          <cell r="P586" t="str">
            <v>SALUD</v>
          </cell>
          <cell r="Q586" t="str">
            <v>Enviado</v>
          </cell>
          <cell r="R586" t="str">
            <v>DEPARTAMENTO DE RISARALDA,</v>
          </cell>
          <cell r="S586">
            <v>8914800857</v>
          </cell>
          <cell r="T586" t="str">
            <v>AHO</v>
          </cell>
          <cell r="U586">
            <v>601003693</v>
          </cell>
        </row>
        <row r="587">
          <cell r="A587">
            <v>42094800</v>
          </cell>
          <cell r="B587" t="str">
            <v>ROLDAN RAMIREZ CONSTAN</v>
          </cell>
          <cell r="C587" t="str">
            <v>CC</v>
          </cell>
          <cell r="D587">
            <v>42094800</v>
          </cell>
          <cell r="E587" t="str">
            <v>DAVIbank S.A</v>
          </cell>
          <cell r="F587" t="str">
            <v>AHO</v>
          </cell>
          <cell r="G587">
            <v>5782000781</v>
          </cell>
          <cell r="H587" t="str">
            <v>30/06/2026</v>
          </cell>
          <cell r="I587" t="str">
            <v>1299875.00</v>
          </cell>
          <cell r="J587" t="str">
            <v>ABONO EN CUENTA</v>
          </cell>
          <cell r="K587" t="str">
            <v>Exito en Red</v>
          </cell>
          <cell r="L587" t="str">
            <v/>
          </cell>
          <cell r="M587" t="str">
            <v/>
          </cell>
          <cell r="N587">
            <v>3</v>
          </cell>
          <cell r="O587" t="str">
            <v>PAGO</v>
          </cell>
          <cell r="P587" t="str">
            <v>SALUD</v>
          </cell>
          <cell r="Q587" t="str">
            <v>Enviado</v>
          </cell>
          <cell r="R587" t="str">
            <v>DEPARTAMENTO DE RISARALDA,</v>
          </cell>
          <cell r="S587">
            <v>8914800857</v>
          </cell>
          <cell r="T587" t="str">
            <v>AHO</v>
          </cell>
          <cell r="U587">
            <v>601003693</v>
          </cell>
        </row>
        <row r="588">
          <cell r="A588">
            <v>24693818</v>
          </cell>
          <cell r="B588" t="str">
            <v>SANCHEZ FLOREZ DIANA P</v>
          </cell>
          <cell r="C588" t="str">
            <v>CC</v>
          </cell>
          <cell r="D588">
            <v>24693818</v>
          </cell>
          <cell r="E588" t="str">
            <v>DAVIVIENDA</v>
          </cell>
          <cell r="F588" t="str">
            <v>AHO</v>
          </cell>
          <cell r="G588">
            <v>488442210057</v>
          </cell>
          <cell r="H588" t="str">
            <v>30/06/2026</v>
          </cell>
          <cell r="I588" t="str">
            <v>1620290.00</v>
          </cell>
          <cell r="J588" t="str">
            <v>ABONO EN CUENTA</v>
          </cell>
          <cell r="K588" t="str">
            <v>Exito en Red</v>
          </cell>
          <cell r="L588" t="str">
            <v/>
          </cell>
          <cell r="M588" t="str">
            <v/>
          </cell>
          <cell r="N588">
            <v>3</v>
          </cell>
          <cell r="O588" t="str">
            <v>PAGO</v>
          </cell>
          <cell r="P588" t="str">
            <v>SALUD</v>
          </cell>
          <cell r="Q588" t="str">
            <v>Enviado</v>
          </cell>
          <cell r="R588" t="str">
            <v>DEPARTAMENTO DE RISARALDA,</v>
          </cell>
          <cell r="S588">
            <v>8914800857</v>
          </cell>
          <cell r="T588" t="str">
            <v>AHO</v>
          </cell>
          <cell r="U588">
            <v>601003693</v>
          </cell>
        </row>
        <row r="589">
          <cell r="A589">
            <v>1090076395</v>
          </cell>
          <cell r="B589" t="str">
            <v>VELEZ GOMEZ DEISSY JOH</v>
          </cell>
          <cell r="C589" t="str">
            <v>CC</v>
          </cell>
          <cell r="D589">
            <v>1090076395</v>
          </cell>
          <cell r="E589" t="str">
            <v>DAVIVIENDA</v>
          </cell>
          <cell r="F589" t="str">
            <v>AHO</v>
          </cell>
          <cell r="G589">
            <v>127070100053</v>
          </cell>
          <cell r="H589" t="str">
            <v>30/06/2026</v>
          </cell>
          <cell r="I589" t="str">
            <v>5214000.00</v>
          </cell>
          <cell r="J589" t="str">
            <v>ABONO EN CUENTA</v>
          </cell>
          <cell r="K589" t="str">
            <v>Exito en Red</v>
          </cell>
          <cell r="L589" t="str">
            <v/>
          </cell>
          <cell r="M589" t="str">
            <v/>
          </cell>
          <cell r="N589">
            <v>3</v>
          </cell>
          <cell r="O589" t="str">
            <v>PAGO</v>
          </cell>
          <cell r="P589" t="str">
            <v>SALUD</v>
          </cell>
          <cell r="Q589" t="str">
            <v>Enviado</v>
          </cell>
          <cell r="R589" t="str">
            <v>DEPARTAMENTO DE RISARALDA,</v>
          </cell>
          <cell r="S589">
            <v>8914800857</v>
          </cell>
          <cell r="T589" t="str">
            <v>AHO</v>
          </cell>
          <cell r="U589">
            <v>601003693</v>
          </cell>
        </row>
        <row r="590">
          <cell r="A590">
            <v>18402608</v>
          </cell>
          <cell r="B590" t="str">
            <v>RAMIREZ SANDOVAL JUAN</v>
          </cell>
          <cell r="C590" t="str">
            <v>CC</v>
          </cell>
          <cell r="D590">
            <v>18402608</v>
          </cell>
          <cell r="E590" t="str">
            <v>DAVIVIENDA</v>
          </cell>
          <cell r="F590" t="str">
            <v>AHO</v>
          </cell>
          <cell r="G590">
            <v>136200085886</v>
          </cell>
          <cell r="H590" t="str">
            <v>30/06/2026</v>
          </cell>
          <cell r="I590" t="str">
            <v>1733055.00</v>
          </cell>
          <cell r="J590" t="str">
            <v>ABONO EN CUENTA</v>
          </cell>
          <cell r="K590" t="str">
            <v>Exito en Red</v>
          </cell>
          <cell r="L590" t="str">
            <v/>
          </cell>
          <cell r="M590" t="str">
            <v/>
          </cell>
          <cell r="N590">
            <v>3</v>
          </cell>
          <cell r="O590" t="str">
            <v>PAGO</v>
          </cell>
          <cell r="P590" t="str">
            <v>SALUD</v>
          </cell>
          <cell r="Q590" t="str">
            <v>Enviado</v>
          </cell>
          <cell r="R590" t="str">
            <v>DEPARTAMENTO DE RISARALDA,</v>
          </cell>
          <cell r="S590">
            <v>8914800857</v>
          </cell>
          <cell r="T590" t="str">
            <v>AHO</v>
          </cell>
          <cell r="U590">
            <v>601003693</v>
          </cell>
        </row>
        <row r="591">
          <cell r="A591">
            <v>52422680</v>
          </cell>
          <cell r="B591" t="str">
            <v>LEON ROSSO GLORIA ALEX</v>
          </cell>
          <cell r="C591" t="str">
            <v>CC</v>
          </cell>
          <cell r="D591">
            <v>52422680</v>
          </cell>
          <cell r="E591" t="str">
            <v>DAVIVIENDA</v>
          </cell>
          <cell r="F591" t="str">
            <v>AHO</v>
          </cell>
          <cell r="G591">
            <v>176370040022</v>
          </cell>
          <cell r="H591" t="str">
            <v>30/06/2026</v>
          </cell>
          <cell r="I591" t="str">
            <v>3228566.00</v>
          </cell>
          <cell r="J591" t="str">
            <v>ABONO EN CUENTA</v>
          </cell>
          <cell r="K591" t="str">
            <v>Exito en Red</v>
          </cell>
          <cell r="L591" t="str">
            <v/>
          </cell>
          <cell r="M591" t="str">
            <v/>
          </cell>
          <cell r="N591">
            <v>3</v>
          </cell>
          <cell r="O591" t="str">
            <v>PAGO</v>
          </cell>
          <cell r="P591" t="str">
            <v>SALUD</v>
          </cell>
          <cell r="Q591" t="str">
            <v>Enviado</v>
          </cell>
          <cell r="R591" t="str">
            <v>DEPARTAMENTO DE RISARALDA,</v>
          </cell>
          <cell r="S591">
            <v>8914800857</v>
          </cell>
          <cell r="T591" t="str">
            <v>AHO</v>
          </cell>
          <cell r="U591">
            <v>601003693</v>
          </cell>
        </row>
        <row r="592">
          <cell r="A592">
            <v>71373818</v>
          </cell>
          <cell r="B592" t="str">
            <v>ZULETA ZAPATA JULIAN A</v>
          </cell>
          <cell r="C592" t="str">
            <v>CC</v>
          </cell>
          <cell r="D592">
            <v>71373818</v>
          </cell>
          <cell r="E592" t="str">
            <v>BANCOLOMBIA</v>
          </cell>
          <cell r="F592" t="str">
            <v>AHO</v>
          </cell>
          <cell r="G592">
            <v>31300012763</v>
          </cell>
          <cell r="H592" t="str">
            <v>30/06/2026</v>
          </cell>
          <cell r="I592" t="str">
            <v>1733055.00</v>
          </cell>
          <cell r="J592" t="str">
            <v>ABONO EN CUENTA</v>
          </cell>
          <cell r="K592" t="str">
            <v>Exito en Red</v>
          </cell>
          <cell r="L592" t="str">
            <v/>
          </cell>
          <cell r="M592" t="str">
            <v/>
          </cell>
          <cell r="N592">
            <v>3</v>
          </cell>
          <cell r="O592" t="str">
            <v>PAGO</v>
          </cell>
          <cell r="P592" t="str">
            <v>SALUD</v>
          </cell>
          <cell r="Q592" t="str">
            <v>Enviado</v>
          </cell>
          <cell r="R592" t="str">
            <v>DEPARTAMENTO DE RISARALDA,</v>
          </cell>
          <cell r="S592">
            <v>8914800857</v>
          </cell>
          <cell r="T592" t="str">
            <v>AHO</v>
          </cell>
          <cell r="U592">
            <v>601003693</v>
          </cell>
        </row>
        <row r="593">
          <cell r="A593">
            <v>24687576</v>
          </cell>
          <cell r="B593" t="str">
            <v>ABAD MONCADA DIANA MIL</v>
          </cell>
          <cell r="C593" t="str">
            <v>CC</v>
          </cell>
          <cell r="D593">
            <v>24687576</v>
          </cell>
          <cell r="E593" t="str">
            <v>DAVIVIENDA</v>
          </cell>
          <cell r="F593" t="str">
            <v>AHO</v>
          </cell>
          <cell r="G593">
            <v>127270144562</v>
          </cell>
          <cell r="H593" t="str">
            <v>30/06/2026</v>
          </cell>
          <cell r="I593" t="str">
            <v>1094484.00</v>
          </cell>
          <cell r="J593" t="str">
            <v>ABONO EN CUENTA</v>
          </cell>
          <cell r="K593" t="str">
            <v>Exito en Red</v>
          </cell>
          <cell r="L593" t="str">
            <v/>
          </cell>
          <cell r="M593" t="str">
            <v/>
          </cell>
          <cell r="N593">
            <v>3</v>
          </cell>
          <cell r="O593" t="str">
            <v>PAGO</v>
          </cell>
          <cell r="P593" t="str">
            <v>SALUD</v>
          </cell>
          <cell r="Q593" t="str">
            <v>Enviado</v>
          </cell>
          <cell r="R593" t="str">
            <v>DEPARTAMENTO DE RISARALDA,</v>
          </cell>
          <cell r="S593">
            <v>8914800857</v>
          </cell>
          <cell r="T593" t="str">
            <v>AHO</v>
          </cell>
          <cell r="U593">
            <v>601003693</v>
          </cell>
        </row>
        <row r="594">
          <cell r="A594">
            <v>9869490</v>
          </cell>
          <cell r="B594" t="str">
            <v>ZAPATA CA AS ANDERSON</v>
          </cell>
          <cell r="C594" t="str">
            <v>CC</v>
          </cell>
          <cell r="D594">
            <v>9869490</v>
          </cell>
          <cell r="E594" t="str">
            <v>DAVIVIENDA</v>
          </cell>
          <cell r="F594" t="str">
            <v>AHO</v>
          </cell>
          <cell r="G594">
            <v>127270125652</v>
          </cell>
          <cell r="H594" t="str">
            <v>30/06/2026</v>
          </cell>
          <cell r="I594" t="str">
            <v>1437669.00</v>
          </cell>
          <cell r="J594" t="str">
            <v>ABONO EN CUENTA</v>
          </cell>
          <cell r="K594" t="str">
            <v>Exito en Red</v>
          </cell>
          <cell r="L594" t="str">
            <v/>
          </cell>
          <cell r="M594" t="str">
            <v/>
          </cell>
          <cell r="N594">
            <v>3</v>
          </cell>
          <cell r="O594" t="str">
            <v>PAGO</v>
          </cell>
          <cell r="P594" t="str">
            <v>SALUD</v>
          </cell>
          <cell r="Q594" t="str">
            <v>Enviado</v>
          </cell>
          <cell r="R594" t="str">
            <v>DEPARTAMENTO DE RISARALDA,</v>
          </cell>
          <cell r="S594">
            <v>8914800857</v>
          </cell>
          <cell r="T594" t="str">
            <v>AHO</v>
          </cell>
          <cell r="U594">
            <v>601003693</v>
          </cell>
        </row>
        <row r="595">
          <cell r="A595">
            <v>18614001</v>
          </cell>
          <cell r="B595" t="str">
            <v>SALAZAR VELASQUEZ DIEG</v>
          </cell>
          <cell r="C595" t="str">
            <v>CC</v>
          </cell>
          <cell r="D595">
            <v>18614001</v>
          </cell>
          <cell r="E595" t="str">
            <v>DAVIVIENDA</v>
          </cell>
          <cell r="F595" t="str">
            <v>AHO</v>
          </cell>
          <cell r="G595">
            <v>488414302296</v>
          </cell>
          <cell r="H595" t="str">
            <v>30/06/2026</v>
          </cell>
          <cell r="I595" t="str">
            <v>3628902.00</v>
          </cell>
          <cell r="J595" t="str">
            <v>ABONO EN CUENTA</v>
          </cell>
          <cell r="K595" t="str">
            <v>Exito en Red</v>
          </cell>
          <cell r="L595" t="str">
            <v/>
          </cell>
          <cell r="M595" t="str">
            <v/>
          </cell>
          <cell r="N595">
            <v>3</v>
          </cell>
          <cell r="O595" t="str">
            <v>PAGO</v>
          </cell>
          <cell r="P595" t="str">
            <v>SALUD</v>
          </cell>
          <cell r="Q595" t="str">
            <v>Enviado</v>
          </cell>
          <cell r="R595" t="str">
            <v>DEPARTAMENTO DE RISARALDA,</v>
          </cell>
          <cell r="S595">
            <v>8914800857</v>
          </cell>
          <cell r="T595" t="str">
            <v>AHO</v>
          </cell>
          <cell r="U595">
            <v>601003693</v>
          </cell>
        </row>
        <row r="596">
          <cell r="A596">
            <v>9010379161</v>
          </cell>
          <cell r="B596" t="str">
            <v>ADMINISTRADORA DE LOS</v>
          </cell>
          <cell r="C596" t="str">
            <v>NIT</v>
          </cell>
          <cell r="D596">
            <v>9010379161</v>
          </cell>
          <cell r="E596" t="str">
            <v>BANCO DE OCCIDENTE</v>
          </cell>
          <cell r="F596" t="str">
            <v>AHO</v>
          </cell>
          <cell r="G596">
            <v>513845669</v>
          </cell>
          <cell r="H596" t="str">
            <v>30/06/2026</v>
          </cell>
          <cell r="I596" t="str">
            <v>3898258696.00</v>
          </cell>
          <cell r="J596">
            <v>14557</v>
          </cell>
          <cell r="K596" t="str">
            <v>Exito en Red</v>
          </cell>
          <cell r="L596" t="str">
            <v/>
          </cell>
          <cell r="M596" t="str">
            <v/>
          </cell>
          <cell r="N596">
            <v>4</v>
          </cell>
          <cell r="O596" t="str">
            <v>PAGO</v>
          </cell>
          <cell r="P596" t="str">
            <v>SALUD</v>
          </cell>
          <cell r="Q596" t="str">
            <v>Enviado</v>
          </cell>
          <cell r="R596" t="str">
            <v>DEPARTAMENTO DE RISARALDA,</v>
          </cell>
          <cell r="S596">
            <v>8914800857</v>
          </cell>
          <cell r="T596" t="str">
            <v>AHO</v>
          </cell>
          <cell r="U596">
            <v>601003693</v>
          </cell>
        </row>
        <row r="597">
          <cell r="A597">
            <v>9010379161</v>
          </cell>
          <cell r="B597" t="str">
            <v>ADMINISTRADORA DE LOS</v>
          </cell>
          <cell r="C597" t="str">
            <v>NIT</v>
          </cell>
          <cell r="D597">
            <v>9010379161</v>
          </cell>
          <cell r="E597" t="str">
            <v>BANCO DE OCCIDENTE</v>
          </cell>
          <cell r="F597" t="str">
            <v>AHO</v>
          </cell>
          <cell r="G597">
            <v>513845743</v>
          </cell>
          <cell r="H597" t="str">
            <v>30/06/2026</v>
          </cell>
          <cell r="I597" t="str">
            <v>2293.00</v>
          </cell>
          <cell r="J597">
            <v>14557</v>
          </cell>
          <cell r="K597" t="str">
            <v>Exito en Red</v>
          </cell>
          <cell r="L597" t="str">
            <v/>
          </cell>
          <cell r="M597" t="str">
            <v/>
          </cell>
          <cell r="N597">
            <v>4</v>
          </cell>
          <cell r="O597" t="str">
            <v>PAGO</v>
          </cell>
          <cell r="P597" t="str">
            <v>SALUD</v>
          </cell>
          <cell r="Q597" t="str">
            <v>Enviado</v>
          </cell>
          <cell r="R597" t="str">
            <v>DEPARTAMENTO DE RISARALDA,</v>
          </cell>
          <cell r="S597">
            <v>8914800857</v>
          </cell>
          <cell r="T597" t="str">
            <v>AHO</v>
          </cell>
          <cell r="U597">
            <v>601003693</v>
          </cell>
        </row>
        <row r="598">
          <cell r="A598">
            <v>9010379161</v>
          </cell>
          <cell r="B598" t="str">
            <v>ADMINISTRADORA DE LOS</v>
          </cell>
          <cell r="C598" t="str">
            <v>NIT</v>
          </cell>
          <cell r="D598">
            <v>9010379161</v>
          </cell>
          <cell r="E598" t="str">
            <v>BANCO DE OCCIDENTE</v>
          </cell>
          <cell r="F598" t="str">
            <v>AHO</v>
          </cell>
          <cell r="G598">
            <v>513845644</v>
          </cell>
          <cell r="H598" t="str">
            <v>30/06/2026</v>
          </cell>
          <cell r="I598" t="str">
            <v>301408000.00</v>
          </cell>
          <cell r="J598">
            <v>14557</v>
          </cell>
          <cell r="K598" t="str">
            <v>Exito en Red</v>
          </cell>
          <cell r="L598" t="str">
            <v/>
          </cell>
          <cell r="M598" t="str">
            <v/>
          </cell>
          <cell r="N598">
            <v>4</v>
          </cell>
          <cell r="O598" t="str">
            <v>PAGO</v>
          </cell>
          <cell r="P598" t="str">
            <v>SALUD</v>
          </cell>
          <cell r="Q598" t="str">
            <v>Enviado</v>
          </cell>
          <cell r="R598" t="str">
            <v>DEPARTAMENTO DE RISARALDA,</v>
          </cell>
          <cell r="S598">
            <v>8914800857</v>
          </cell>
          <cell r="T598" t="str">
            <v>AHO</v>
          </cell>
          <cell r="U598">
            <v>601003693</v>
          </cell>
        </row>
        <row r="599">
          <cell r="A599">
            <v>9010379161</v>
          </cell>
          <cell r="B599" t="str">
            <v>ADMINISTRADORA DE LOS</v>
          </cell>
          <cell r="C599" t="str">
            <v>NIT</v>
          </cell>
          <cell r="D599">
            <v>9010379161</v>
          </cell>
          <cell r="E599" t="str">
            <v>BANCO DE OCCIDENTE</v>
          </cell>
          <cell r="F599" t="str">
            <v>AHO</v>
          </cell>
          <cell r="G599">
            <v>513845743</v>
          </cell>
          <cell r="H599" t="str">
            <v>30/06/2026</v>
          </cell>
          <cell r="I599" t="str">
            <v>1828540.00</v>
          </cell>
          <cell r="J599">
            <v>14557</v>
          </cell>
          <cell r="K599" t="str">
            <v>Exito en Red</v>
          </cell>
          <cell r="L599" t="str">
            <v/>
          </cell>
          <cell r="M599" t="str">
            <v/>
          </cell>
          <cell r="N599">
            <v>4</v>
          </cell>
          <cell r="O599" t="str">
            <v>PAGO</v>
          </cell>
          <cell r="P599" t="str">
            <v>SALUD</v>
          </cell>
          <cell r="Q599" t="str">
            <v>Enviado</v>
          </cell>
          <cell r="R599" t="str">
            <v>DEPARTAMENTO DE RISARALDA,</v>
          </cell>
          <cell r="S599">
            <v>8914800857</v>
          </cell>
          <cell r="T599" t="str">
            <v>AHO</v>
          </cell>
          <cell r="U599">
            <v>601003693</v>
          </cell>
        </row>
        <row r="600">
          <cell r="A600">
            <v>9010379161</v>
          </cell>
          <cell r="B600" t="str">
            <v>ADMINISTRADORA DE LOS</v>
          </cell>
          <cell r="C600" t="str">
            <v>NIT</v>
          </cell>
          <cell r="D600">
            <v>9010379161</v>
          </cell>
          <cell r="E600" t="str">
            <v>BANCO DE OCCIDENTE</v>
          </cell>
          <cell r="F600" t="str">
            <v>AHO</v>
          </cell>
          <cell r="G600">
            <v>513845743</v>
          </cell>
          <cell r="H600" t="str">
            <v>30/06/2026</v>
          </cell>
          <cell r="I600" t="str">
            <v>3325.00</v>
          </cell>
          <cell r="J600">
            <v>14557</v>
          </cell>
          <cell r="K600" t="str">
            <v>Exito en Red</v>
          </cell>
          <cell r="L600" t="str">
            <v/>
          </cell>
          <cell r="M600" t="str">
            <v/>
          </cell>
          <cell r="N600">
            <v>4</v>
          </cell>
          <cell r="O600" t="str">
            <v>PAGO</v>
          </cell>
          <cell r="P600" t="str">
            <v>SALUD</v>
          </cell>
          <cell r="Q600" t="str">
            <v>Enviado</v>
          </cell>
          <cell r="R600" t="str">
            <v>DEPARTAMENTO DE RISARALDA,</v>
          </cell>
          <cell r="S600">
            <v>8914800857</v>
          </cell>
          <cell r="T600" t="str">
            <v>AHO</v>
          </cell>
          <cell r="U600">
            <v>601003693</v>
          </cell>
        </row>
        <row r="601">
          <cell r="A601">
            <v>9010379161</v>
          </cell>
          <cell r="B601" t="str">
            <v>ADMINISTRADORA DE LOS</v>
          </cell>
          <cell r="C601" t="str">
            <v>NIT</v>
          </cell>
          <cell r="D601">
            <v>9010379161</v>
          </cell>
          <cell r="E601" t="str">
            <v>BANCO DE OCCIDENTE</v>
          </cell>
          <cell r="F601" t="str">
            <v>AHO</v>
          </cell>
          <cell r="G601">
            <v>513845743</v>
          </cell>
          <cell r="H601" t="str">
            <v>30/06/2026</v>
          </cell>
          <cell r="I601" t="str">
            <v>13348790.00</v>
          </cell>
          <cell r="J601">
            <v>14557</v>
          </cell>
          <cell r="K601" t="str">
            <v>Exito en Red</v>
          </cell>
          <cell r="L601" t="str">
            <v/>
          </cell>
          <cell r="M601" t="str">
            <v/>
          </cell>
          <cell r="N601">
            <v>4</v>
          </cell>
          <cell r="O601" t="str">
            <v>PAGO</v>
          </cell>
          <cell r="P601" t="str">
            <v>SALUD</v>
          </cell>
          <cell r="Q601" t="str">
            <v>Enviado</v>
          </cell>
          <cell r="R601" t="str">
            <v>DEPARTAMENTO DE RISARALDA,</v>
          </cell>
          <cell r="S601">
            <v>8914800857</v>
          </cell>
          <cell r="T601" t="str">
            <v>AHO</v>
          </cell>
          <cell r="U601">
            <v>601003693</v>
          </cell>
        </row>
        <row r="602">
          <cell r="A602">
            <v>9010379161</v>
          </cell>
          <cell r="B602" t="str">
            <v>ADMINISTRADORA DE LOS</v>
          </cell>
          <cell r="C602" t="str">
            <v>NIT</v>
          </cell>
          <cell r="D602">
            <v>9010379161</v>
          </cell>
          <cell r="E602" t="str">
            <v>BANCO DE OCCIDENTE</v>
          </cell>
          <cell r="F602" t="str">
            <v>AHO</v>
          </cell>
          <cell r="G602">
            <v>513845743</v>
          </cell>
          <cell r="H602" t="str">
            <v>30/06/2026</v>
          </cell>
          <cell r="I602" t="str">
            <v>1717566.00</v>
          </cell>
          <cell r="J602">
            <v>14557</v>
          </cell>
          <cell r="K602" t="str">
            <v>Exito en Red</v>
          </cell>
          <cell r="L602" t="str">
            <v/>
          </cell>
          <cell r="M602" t="str">
            <v/>
          </cell>
          <cell r="N602">
            <v>4</v>
          </cell>
          <cell r="O602" t="str">
            <v>PAGO</v>
          </cell>
          <cell r="P602" t="str">
            <v>SALUD</v>
          </cell>
          <cell r="Q602" t="str">
            <v>Enviado</v>
          </cell>
          <cell r="R602" t="str">
            <v>DEPARTAMENTO DE RISARALDA,</v>
          </cell>
          <cell r="S602">
            <v>8914800857</v>
          </cell>
          <cell r="T602" t="str">
            <v>AHO</v>
          </cell>
          <cell r="U602">
            <v>601003693</v>
          </cell>
        </row>
        <row r="603">
          <cell r="A603">
            <v>9010379161</v>
          </cell>
          <cell r="B603" t="str">
            <v>ADMINISTRADORA DE LOS</v>
          </cell>
          <cell r="C603" t="str">
            <v>NIT</v>
          </cell>
          <cell r="D603">
            <v>9010379161</v>
          </cell>
          <cell r="E603" t="str">
            <v>BANCO DE OCCIDENTE</v>
          </cell>
          <cell r="F603" t="str">
            <v>AHO</v>
          </cell>
          <cell r="G603">
            <v>513845743</v>
          </cell>
          <cell r="H603" t="str">
            <v>30/06/2026</v>
          </cell>
          <cell r="I603" t="str">
            <v>356644720.00</v>
          </cell>
          <cell r="J603">
            <v>14557</v>
          </cell>
          <cell r="K603" t="str">
            <v>Exito en Red</v>
          </cell>
          <cell r="L603" t="str">
            <v/>
          </cell>
          <cell r="M603" t="str">
            <v/>
          </cell>
          <cell r="N603">
            <v>4</v>
          </cell>
          <cell r="O603" t="str">
            <v>PAGO</v>
          </cell>
          <cell r="P603" t="str">
            <v>SALUD</v>
          </cell>
          <cell r="Q603" t="str">
            <v>Enviado</v>
          </cell>
          <cell r="R603" t="str">
            <v>DEPARTAMENTO DE RISARALDA,</v>
          </cell>
          <cell r="S603">
            <v>8914800857</v>
          </cell>
          <cell r="T603" t="str">
            <v>AHO</v>
          </cell>
          <cell r="U603">
            <v>601003693</v>
          </cell>
        </row>
        <row r="604">
          <cell r="A604">
            <v>9010379161</v>
          </cell>
          <cell r="B604" t="str">
            <v>ADMINISTRADORA DE LOS</v>
          </cell>
          <cell r="C604" t="str">
            <v>NIT</v>
          </cell>
          <cell r="D604">
            <v>9010379161</v>
          </cell>
          <cell r="E604" t="str">
            <v>BANCO DE OCCIDENTE</v>
          </cell>
          <cell r="F604" t="str">
            <v>AHO</v>
          </cell>
          <cell r="G604">
            <v>513845743</v>
          </cell>
          <cell r="H604" t="str">
            <v>30/06/2026</v>
          </cell>
          <cell r="I604" t="str">
            <v>17178.00</v>
          </cell>
          <cell r="J604">
            <v>14557</v>
          </cell>
          <cell r="K604" t="str">
            <v>Exito en Red</v>
          </cell>
          <cell r="L604" t="str">
            <v/>
          </cell>
          <cell r="M604" t="str">
            <v/>
          </cell>
          <cell r="N604">
            <v>4</v>
          </cell>
          <cell r="O604" t="str">
            <v>PAGO</v>
          </cell>
          <cell r="P604" t="str">
            <v>SALUD</v>
          </cell>
          <cell r="Q604" t="str">
            <v>Enviado</v>
          </cell>
          <cell r="R604" t="str">
            <v>DEPARTAMENTO DE RISARALDA,</v>
          </cell>
          <cell r="S604">
            <v>8914800857</v>
          </cell>
          <cell r="T604" t="str">
            <v>AHO</v>
          </cell>
          <cell r="U604">
            <v>601003693</v>
          </cell>
        </row>
        <row r="605">
          <cell r="A605">
            <v>9010379161</v>
          </cell>
          <cell r="B605" t="str">
            <v>ADMINISTRADORA DE LOS</v>
          </cell>
          <cell r="C605" t="str">
            <v>NIT</v>
          </cell>
          <cell r="D605">
            <v>9010379161</v>
          </cell>
          <cell r="E605" t="str">
            <v>BANCO DE OCCIDENTE</v>
          </cell>
          <cell r="F605" t="str">
            <v>AHO</v>
          </cell>
          <cell r="G605">
            <v>513845743</v>
          </cell>
          <cell r="H605" t="str">
            <v>30/06/2026</v>
          </cell>
          <cell r="I605" t="str">
            <v>6295.00</v>
          </cell>
          <cell r="J605">
            <v>14557</v>
          </cell>
          <cell r="K605" t="str">
            <v>Exito en Red</v>
          </cell>
          <cell r="L605" t="str">
            <v/>
          </cell>
          <cell r="M605" t="str">
            <v/>
          </cell>
          <cell r="N605">
            <v>4</v>
          </cell>
          <cell r="O605" t="str">
            <v>PAGO</v>
          </cell>
          <cell r="P605" t="str">
            <v>SALUD</v>
          </cell>
          <cell r="Q605" t="str">
            <v>Enviado</v>
          </cell>
          <cell r="R605" t="str">
            <v>DEPARTAMENTO DE RISARALDA,</v>
          </cell>
          <cell r="S605">
            <v>8914800857</v>
          </cell>
          <cell r="T605" t="str">
            <v>AHO</v>
          </cell>
          <cell r="U605">
            <v>601003693</v>
          </cell>
        </row>
        <row r="606">
          <cell r="A606">
            <v>9010379161</v>
          </cell>
          <cell r="B606" t="str">
            <v>ADMINISTRADORA DE LOS</v>
          </cell>
          <cell r="C606" t="str">
            <v>NIT</v>
          </cell>
          <cell r="D606">
            <v>9010379161</v>
          </cell>
          <cell r="E606" t="str">
            <v>BANCO DE OCCIDENTE</v>
          </cell>
          <cell r="F606" t="str">
            <v>AHO</v>
          </cell>
          <cell r="G606">
            <v>513845743</v>
          </cell>
          <cell r="H606" t="str">
            <v>30/06/2026</v>
          </cell>
          <cell r="I606" t="str">
            <v>995346166.00</v>
          </cell>
          <cell r="J606">
            <v>14557</v>
          </cell>
          <cell r="K606" t="str">
            <v>Exito en Red</v>
          </cell>
          <cell r="L606" t="str">
            <v/>
          </cell>
          <cell r="M606" t="str">
            <v/>
          </cell>
          <cell r="N606">
            <v>4</v>
          </cell>
          <cell r="O606" t="str">
            <v>PAGO</v>
          </cell>
          <cell r="P606" t="str">
            <v>SALUD</v>
          </cell>
          <cell r="Q606" t="str">
            <v>Enviado</v>
          </cell>
          <cell r="R606" t="str">
            <v>DEPARTAMENTO DE RISARALDA,</v>
          </cell>
          <cell r="S606">
            <v>8914800857</v>
          </cell>
          <cell r="T606" t="str">
            <v>AHO</v>
          </cell>
          <cell r="U606">
            <v>601003693</v>
          </cell>
        </row>
        <row r="607">
          <cell r="A607">
            <v>9010379161</v>
          </cell>
          <cell r="B607" t="str">
            <v>ADMINISTRADORA DE LOS</v>
          </cell>
          <cell r="C607" t="str">
            <v>NIT</v>
          </cell>
          <cell r="D607">
            <v>9010379161</v>
          </cell>
          <cell r="E607" t="str">
            <v>BANCO DE OCCIDENTE</v>
          </cell>
          <cell r="F607" t="str">
            <v>AHO</v>
          </cell>
          <cell r="G607">
            <v>513845743</v>
          </cell>
          <cell r="H607" t="str">
            <v>30/06/2026</v>
          </cell>
          <cell r="I607" t="str">
            <v>8271381.00</v>
          </cell>
          <cell r="J607">
            <v>14557</v>
          </cell>
          <cell r="K607" t="str">
            <v>Exito en Red</v>
          </cell>
          <cell r="L607" t="str">
            <v/>
          </cell>
          <cell r="M607" t="str">
            <v/>
          </cell>
          <cell r="N607">
            <v>4</v>
          </cell>
          <cell r="O607" t="str">
            <v>PAGO</v>
          </cell>
          <cell r="P607" t="str">
            <v>SALUD</v>
          </cell>
          <cell r="Q607" t="str">
            <v>Enviado</v>
          </cell>
          <cell r="R607" t="str">
            <v>DEPARTAMENTO DE RISARALDA,</v>
          </cell>
          <cell r="S607">
            <v>8914800857</v>
          </cell>
          <cell r="T607" t="str">
            <v>AHO</v>
          </cell>
          <cell r="U607">
            <v>601003693</v>
          </cell>
        </row>
        <row r="608">
          <cell r="A608">
            <v>9010379161</v>
          </cell>
          <cell r="B608" t="str">
            <v>ADMINISTRADORA DE LOS</v>
          </cell>
          <cell r="C608" t="str">
            <v>NIT</v>
          </cell>
          <cell r="D608">
            <v>9010379161</v>
          </cell>
          <cell r="E608" t="str">
            <v>BANCO DE OCCIDENTE</v>
          </cell>
          <cell r="F608" t="str">
            <v>AHO</v>
          </cell>
          <cell r="G608">
            <v>513845743</v>
          </cell>
          <cell r="H608" t="str">
            <v>30/06/2026</v>
          </cell>
          <cell r="I608" t="str">
            <v>64552084.00</v>
          </cell>
          <cell r="J608">
            <v>14557</v>
          </cell>
          <cell r="K608" t="str">
            <v>Exito en Red</v>
          </cell>
          <cell r="L608" t="str">
            <v/>
          </cell>
          <cell r="M608" t="str">
            <v/>
          </cell>
          <cell r="N608">
            <v>4</v>
          </cell>
          <cell r="O608" t="str">
            <v>PAGO</v>
          </cell>
          <cell r="P608" t="str">
            <v>SALUD</v>
          </cell>
          <cell r="Q608" t="str">
            <v>Enviado</v>
          </cell>
          <cell r="R608" t="str">
            <v>DEPARTAMENTO DE RISARALDA,</v>
          </cell>
          <cell r="S608">
            <v>8914800857</v>
          </cell>
          <cell r="T608" t="str">
            <v>AHO</v>
          </cell>
          <cell r="U608">
            <v>601003693</v>
          </cell>
        </row>
        <row r="609">
          <cell r="A609">
            <v>9010379161</v>
          </cell>
          <cell r="B609" t="str">
            <v>ADMINISTRADORA DE LOS</v>
          </cell>
          <cell r="C609" t="str">
            <v>NIT</v>
          </cell>
          <cell r="D609">
            <v>9010379161</v>
          </cell>
          <cell r="E609" t="str">
            <v>BANCO DE OCCIDENTE</v>
          </cell>
          <cell r="F609" t="str">
            <v>AHO</v>
          </cell>
          <cell r="G609">
            <v>513845701</v>
          </cell>
          <cell r="H609" t="str">
            <v>30/06/2026</v>
          </cell>
          <cell r="I609" t="str">
            <v>60546090.00</v>
          </cell>
          <cell r="J609">
            <v>14557</v>
          </cell>
          <cell r="K609" t="str">
            <v>Exito en Red</v>
          </cell>
          <cell r="L609" t="str">
            <v/>
          </cell>
          <cell r="M609" t="str">
            <v/>
          </cell>
          <cell r="N609">
            <v>4</v>
          </cell>
          <cell r="O609" t="str">
            <v>PAGO</v>
          </cell>
          <cell r="P609" t="str">
            <v>SALUD</v>
          </cell>
          <cell r="Q609" t="str">
            <v>Enviado</v>
          </cell>
          <cell r="R609" t="str">
            <v>DEPARTAMENTO DE RISARALDA,</v>
          </cell>
          <cell r="S609">
            <v>8914800857</v>
          </cell>
          <cell r="T609" t="str">
            <v>AHO</v>
          </cell>
          <cell r="U609">
            <v>601003693</v>
          </cell>
        </row>
        <row r="610">
          <cell r="A610">
            <v>9010379161</v>
          </cell>
          <cell r="B610" t="str">
            <v>ADMINISTRADORA DE LOS</v>
          </cell>
          <cell r="C610" t="str">
            <v>NIT</v>
          </cell>
          <cell r="D610">
            <v>9010379161</v>
          </cell>
          <cell r="E610" t="str">
            <v>BANCO DE OCCIDENTE</v>
          </cell>
          <cell r="F610" t="str">
            <v>AHO</v>
          </cell>
          <cell r="G610">
            <v>513845743</v>
          </cell>
          <cell r="H610" t="str">
            <v>30/06/2026</v>
          </cell>
          <cell r="I610" t="str">
            <v>29688.00</v>
          </cell>
          <cell r="J610">
            <v>14557</v>
          </cell>
          <cell r="K610" t="str">
            <v>Exito en Red</v>
          </cell>
          <cell r="L610" t="str">
            <v/>
          </cell>
          <cell r="M610" t="str">
            <v/>
          </cell>
          <cell r="N610">
            <v>4</v>
          </cell>
          <cell r="O610" t="str">
            <v>PAGO</v>
          </cell>
          <cell r="P610" t="str">
            <v>SALUD</v>
          </cell>
          <cell r="Q610" t="str">
            <v>Enviado</v>
          </cell>
          <cell r="R610" t="str">
            <v>DEPARTAMENTO DE RISARALDA,</v>
          </cell>
          <cell r="S610">
            <v>8914800857</v>
          </cell>
          <cell r="T610" t="str">
            <v>AHO</v>
          </cell>
          <cell r="U610">
            <v>601003693</v>
          </cell>
        </row>
        <row r="611">
          <cell r="A611">
            <v>9010379161</v>
          </cell>
          <cell r="B611" t="str">
            <v>ADMINISTRADORA DE LOS</v>
          </cell>
          <cell r="C611" t="str">
            <v>NIT</v>
          </cell>
          <cell r="D611">
            <v>9010379161</v>
          </cell>
          <cell r="E611" t="str">
            <v>BANCO DE OCCIDENTE</v>
          </cell>
          <cell r="F611" t="str">
            <v>AHO</v>
          </cell>
          <cell r="G611">
            <v>513845743</v>
          </cell>
          <cell r="H611" t="str">
            <v>30/06/2026</v>
          </cell>
          <cell r="I611" t="str">
            <v>849068.00</v>
          </cell>
          <cell r="J611">
            <v>14557</v>
          </cell>
          <cell r="K611" t="str">
            <v>Exito en Red</v>
          </cell>
          <cell r="L611" t="str">
            <v/>
          </cell>
          <cell r="M611" t="str">
            <v/>
          </cell>
          <cell r="N611">
            <v>4</v>
          </cell>
          <cell r="O611" t="str">
            <v>PAGO</v>
          </cell>
          <cell r="P611" t="str">
            <v>SALUD</v>
          </cell>
          <cell r="Q611" t="str">
            <v>Enviado</v>
          </cell>
          <cell r="R611" t="str">
            <v>DEPARTAMENTO DE RISARALDA,</v>
          </cell>
          <cell r="S611">
            <v>8914800857</v>
          </cell>
          <cell r="T611" t="str">
            <v>AHO</v>
          </cell>
          <cell r="U611">
            <v>601003693</v>
          </cell>
        </row>
        <row r="612">
          <cell r="A612">
            <v>9010379161</v>
          </cell>
          <cell r="B612" t="str">
            <v>ADMINISTRADORA DE LOS</v>
          </cell>
          <cell r="C612" t="str">
            <v>NIT</v>
          </cell>
          <cell r="D612">
            <v>9010379161</v>
          </cell>
          <cell r="E612" t="str">
            <v>BANCO DE OCCIDENTE</v>
          </cell>
          <cell r="F612" t="str">
            <v>AHO</v>
          </cell>
          <cell r="G612">
            <v>513845743</v>
          </cell>
          <cell r="H612" t="str">
            <v>30/06/2026</v>
          </cell>
          <cell r="I612" t="str">
            <v>1295570.00</v>
          </cell>
          <cell r="J612">
            <v>14557</v>
          </cell>
          <cell r="K612" t="str">
            <v>Exito en Red</v>
          </cell>
          <cell r="L612" t="str">
            <v/>
          </cell>
          <cell r="M612" t="str">
            <v/>
          </cell>
          <cell r="N612">
            <v>4</v>
          </cell>
          <cell r="O612" t="str">
            <v>PAGO</v>
          </cell>
          <cell r="P612" t="str">
            <v>SALUD</v>
          </cell>
          <cell r="Q612" t="str">
            <v>Enviado</v>
          </cell>
          <cell r="R612" t="str">
            <v>DEPARTAMENTO DE RISARALDA,</v>
          </cell>
          <cell r="S612">
            <v>8914800857</v>
          </cell>
          <cell r="T612" t="str">
            <v>AHO</v>
          </cell>
          <cell r="U612">
            <v>601003693</v>
          </cell>
        </row>
        <row r="613">
          <cell r="A613">
            <v>9010379161</v>
          </cell>
          <cell r="B613" t="str">
            <v>ADMINISTRADORA DE LOS</v>
          </cell>
          <cell r="C613" t="str">
            <v>NIT</v>
          </cell>
          <cell r="D613">
            <v>9010379161</v>
          </cell>
          <cell r="E613" t="str">
            <v>BANCO DE OCCIDENTE</v>
          </cell>
          <cell r="F613" t="str">
            <v>AHO</v>
          </cell>
          <cell r="G613">
            <v>513845743</v>
          </cell>
          <cell r="H613" t="str">
            <v>30/06/2026</v>
          </cell>
          <cell r="I613" t="str">
            <v>3883.00</v>
          </cell>
          <cell r="J613">
            <v>14557</v>
          </cell>
          <cell r="K613" t="str">
            <v>Exito en Red</v>
          </cell>
          <cell r="L613" t="str">
            <v/>
          </cell>
          <cell r="M613" t="str">
            <v/>
          </cell>
          <cell r="N613">
            <v>4</v>
          </cell>
          <cell r="O613" t="str">
            <v>PAGO</v>
          </cell>
          <cell r="P613" t="str">
            <v>SALUD</v>
          </cell>
          <cell r="Q613" t="str">
            <v>Enviado</v>
          </cell>
          <cell r="R613" t="str">
            <v>DEPARTAMENTO DE RISARALDA,</v>
          </cell>
          <cell r="S613">
            <v>8914800857</v>
          </cell>
          <cell r="T613" t="str">
            <v>AHO</v>
          </cell>
          <cell r="U613">
            <v>601003693</v>
          </cell>
        </row>
        <row r="614">
          <cell r="A614">
            <v>9010379161</v>
          </cell>
          <cell r="B614" t="str">
            <v>ADMINISTRADORA DE LOS</v>
          </cell>
          <cell r="C614" t="str">
            <v>NIT</v>
          </cell>
          <cell r="D614">
            <v>9010379161</v>
          </cell>
          <cell r="E614" t="str">
            <v>BANCO DE OCCIDENTE</v>
          </cell>
          <cell r="F614" t="str">
            <v>AHO</v>
          </cell>
          <cell r="G614">
            <v>513845701</v>
          </cell>
          <cell r="H614" t="str">
            <v>30/06/2026</v>
          </cell>
          <cell r="I614" t="str">
            <v>1420975260.00</v>
          </cell>
          <cell r="J614">
            <v>14557</v>
          </cell>
          <cell r="K614" t="str">
            <v>Exito en Red</v>
          </cell>
          <cell r="L614" t="str">
            <v/>
          </cell>
          <cell r="M614" t="str">
            <v/>
          </cell>
          <cell r="N614">
            <v>4</v>
          </cell>
          <cell r="O614" t="str">
            <v>PAGO</v>
          </cell>
          <cell r="P614" t="str">
            <v>SALUD</v>
          </cell>
          <cell r="Q614" t="str">
            <v>Enviado</v>
          </cell>
          <cell r="R614" t="str">
            <v>DEPARTAMENTO DE RISARALDA,</v>
          </cell>
          <cell r="S614">
            <v>8914800857</v>
          </cell>
          <cell r="T614" t="str">
            <v>AHO</v>
          </cell>
          <cell r="U614">
            <v>601003693</v>
          </cell>
        </row>
        <row r="615">
          <cell r="A615">
            <v>9011555130</v>
          </cell>
          <cell r="B615" t="str">
            <v>COCONI HOTEL CAMPESTRE</v>
          </cell>
          <cell r="C615" t="str">
            <v>NIT</v>
          </cell>
          <cell r="D615">
            <v>9011555130</v>
          </cell>
          <cell r="E615" t="str">
            <v>DAVIVIENDA</v>
          </cell>
          <cell r="F615" t="str">
            <v>AHO</v>
          </cell>
          <cell r="G615">
            <v>127300067007</v>
          </cell>
          <cell r="H615" t="str">
            <v>30/06/2026</v>
          </cell>
          <cell r="I615" t="str">
            <v>67673964.00</v>
          </cell>
          <cell r="J615">
            <v>14444</v>
          </cell>
          <cell r="K615" t="str">
            <v>Exito en Red</v>
          </cell>
          <cell r="L615" t="str">
            <v/>
          </cell>
          <cell r="M615" t="str">
            <v/>
          </cell>
          <cell r="N615">
            <v>4</v>
          </cell>
          <cell r="O615" t="str">
            <v>PAGO</v>
          </cell>
          <cell r="P615" t="str">
            <v>SALUD</v>
          </cell>
          <cell r="Q615" t="str">
            <v>Enviado</v>
          </cell>
          <cell r="R615" t="str">
            <v>DEPARTAMENTO DE RISARALDA,</v>
          </cell>
          <cell r="S615">
            <v>8914800857</v>
          </cell>
          <cell r="T615" t="str">
            <v>AHO</v>
          </cell>
          <cell r="U615">
            <v>601003693</v>
          </cell>
        </row>
        <row r="616">
          <cell r="A616">
            <v>8110097888</v>
          </cell>
          <cell r="B616" t="str">
            <v>DISTRACOM SA</v>
          </cell>
          <cell r="C616" t="str">
            <v>NIT</v>
          </cell>
          <cell r="D616">
            <v>8110097888</v>
          </cell>
          <cell r="E616" t="str">
            <v>BBVA</v>
          </cell>
          <cell r="F616" t="str">
            <v>CTE</v>
          </cell>
          <cell r="G616">
            <v>559106273</v>
          </cell>
          <cell r="H616" t="str">
            <v>30/06/2026</v>
          </cell>
          <cell r="I616" t="str">
            <v>442307.00</v>
          </cell>
          <cell r="J616">
            <v>14554</v>
          </cell>
          <cell r="K616" t="str">
            <v>Exito en Red</v>
          </cell>
          <cell r="L616" t="str">
            <v/>
          </cell>
          <cell r="M616" t="str">
            <v/>
          </cell>
          <cell r="N616">
            <v>4</v>
          </cell>
          <cell r="O616" t="str">
            <v>PAGO</v>
          </cell>
          <cell r="P616" t="str">
            <v>SALUD</v>
          </cell>
          <cell r="Q616" t="str">
            <v>Enviado</v>
          </cell>
          <cell r="R616" t="str">
            <v>DEPARTAMENTO DE RISARALDA,</v>
          </cell>
          <cell r="S616">
            <v>8914800857</v>
          </cell>
          <cell r="T616" t="str">
            <v>AHO</v>
          </cell>
          <cell r="U616">
            <v>601003693</v>
          </cell>
        </row>
        <row r="617">
          <cell r="A617">
            <v>10116249</v>
          </cell>
          <cell r="B617" t="str">
            <v>DIDIER NORE A ARBOLEDA</v>
          </cell>
          <cell r="C617" t="str">
            <v>CC</v>
          </cell>
          <cell r="D617">
            <v>10116249</v>
          </cell>
          <cell r="E617" t="str">
            <v>BANCOLOMBIA</v>
          </cell>
          <cell r="F617" t="str">
            <v>AHO</v>
          </cell>
          <cell r="G617">
            <v>72321905201</v>
          </cell>
          <cell r="H617" t="str">
            <v>30/06/2026</v>
          </cell>
          <cell r="I617" t="str">
            <v>3709000.00</v>
          </cell>
          <cell r="J617">
            <v>14000</v>
          </cell>
          <cell r="K617" t="str">
            <v>Exito en Red</v>
          </cell>
          <cell r="L617" t="str">
            <v/>
          </cell>
          <cell r="M617" t="str">
            <v/>
          </cell>
          <cell r="N617">
            <v>4</v>
          </cell>
          <cell r="O617" t="str">
            <v>PAGO</v>
          </cell>
          <cell r="P617" t="str">
            <v>SALUD</v>
          </cell>
          <cell r="Q617" t="str">
            <v>Enviado</v>
          </cell>
          <cell r="R617" t="str">
            <v>DEPARTAMENTO DE RISARALDA,</v>
          </cell>
          <cell r="S617">
            <v>8914800857</v>
          </cell>
          <cell r="T617" t="str">
            <v>AHO</v>
          </cell>
          <cell r="U617">
            <v>601003693</v>
          </cell>
        </row>
        <row r="618">
          <cell r="A618">
            <v>1088316830</v>
          </cell>
          <cell r="B618" t="str">
            <v>MARIA FERNANDA ARANGO</v>
          </cell>
          <cell r="C618" t="str">
            <v>CC</v>
          </cell>
          <cell r="D618">
            <v>1088316830</v>
          </cell>
          <cell r="E618" t="str">
            <v>DAVIVIENDA</v>
          </cell>
          <cell r="F618" t="str">
            <v>AHO</v>
          </cell>
          <cell r="G618">
            <v>488414823457</v>
          </cell>
          <cell r="H618" t="str">
            <v>30/06/2026</v>
          </cell>
          <cell r="I618" t="str">
            <v>3709000.00</v>
          </cell>
          <cell r="J618">
            <v>14167</v>
          </cell>
          <cell r="K618" t="str">
            <v>Exito en Red</v>
          </cell>
          <cell r="L618" t="str">
            <v/>
          </cell>
          <cell r="M618" t="str">
            <v/>
          </cell>
          <cell r="N618">
            <v>4</v>
          </cell>
          <cell r="O618" t="str">
            <v>PAGO</v>
          </cell>
          <cell r="P618" t="str">
            <v>SALUD</v>
          </cell>
          <cell r="Q618" t="str">
            <v>Enviado</v>
          </cell>
          <cell r="R618" t="str">
            <v>DEPARTAMENTO DE RISARALDA,</v>
          </cell>
          <cell r="S618">
            <v>8914800857</v>
          </cell>
          <cell r="T618" t="str">
            <v>AHO</v>
          </cell>
          <cell r="U618">
            <v>601003693</v>
          </cell>
        </row>
        <row r="619">
          <cell r="A619">
            <v>31171941</v>
          </cell>
          <cell r="B619" t="str">
            <v>LUZ MARLENY GUERRERO G</v>
          </cell>
          <cell r="C619" t="str">
            <v>CC</v>
          </cell>
          <cell r="D619">
            <v>31171941</v>
          </cell>
          <cell r="E619" t="str">
            <v>BANCOLOMBIA</v>
          </cell>
          <cell r="F619" t="str">
            <v>AHO</v>
          </cell>
          <cell r="G619">
            <v>7353731631</v>
          </cell>
          <cell r="H619" t="str">
            <v>30/06/2026</v>
          </cell>
          <cell r="I619" t="str">
            <v>5521000.00</v>
          </cell>
          <cell r="J619">
            <v>14163</v>
          </cell>
          <cell r="K619" t="str">
            <v>Exito en Red</v>
          </cell>
          <cell r="L619" t="str">
            <v/>
          </cell>
          <cell r="M619" t="str">
            <v/>
          </cell>
          <cell r="N619">
            <v>4</v>
          </cell>
          <cell r="O619" t="str">
            <v>PAGO</v>
          </cell>
          <cell r="P619" t="str">
            <v>SALUD</v>
          </cell>
          <cell r="Q619" t="str">
            <v>Enviado</v>
          </cell>
          <cell r="R619" t="str">
            <v>DEPARTAMENTO DE RISARALDA,</v>
          </cell>
          <cell r="S619">
            <v>8914800857</v>
          </cell>
          <cell r="T619" t="str">
            <v>AHO</v>
          </cell>
          <cell r="U619">
            <v>601003693</v>
          </cell>
        </row>
        <row r="620">
          <cell r="A620">
            <v>1088015662</v>
          </cell>
          <cell r="B620" t="str">
            <v>JUAN DIEGO PULGARIN PE</v>
          </cell>
          <cell r="C620" t="str">
            <v>CC</v>
          </cell>
          <cell r="D620">
            <v>1088015662</v>
          </cell>
          <cell r="E620" t="str">
            <v>BANCOLOMBIA</v>
          </cell>
          <cell r="F620" t="str">
            <v>AHO</v>
          </cell>
          <cell r="G620">
            <v>91251827406</v>
          </cell>
          <cell r="H620" t="str">
            <v>30/06/2026</v>
          </cell>
          <cell r="I620" t="str">
            <v>4124000.00</v>
          </cell>
          <cell r="J620">
            <v>14501</v>
          </cell>
          <cell r="K620" t="str">
            <v>Exito en Red</v>
          </cell>
          <cell r="L620" t="str">
            <v/>
          </cell>
          <cell r="M620" t="str">
            <v/>
          </cell>
          <cell r="N620">
            <v>4</v>
          </cell>
          <cell r="O620" t="str">
            <v>PAGO</v>
          </cell>
          <cell r="P620" t="str">
            <v>SALUD</v>
          </cell>
          <cell r="Q620" t="str">
            <v>Enviado</v>
          </cell>
          <cell r="R620" t="str">
            <v>DEPARTAMENTO DE RISARALDA,</v>
          </cell>
          <cell r="S620">
            <v>8914800857</v>
          </cell>
          <cell r="T620" t="str">
            <v>AHO</v>
          </cell>
          <cell r="U620">
            <v>601003693</v>
          </cell>
        </row>
        <row r="621">
          <cell r="A621">
            <v>42144888</v>
          </cell>
          <cell r="B621" t="str">
            <v>DIANA MILENA EECHEVERR</v>
          </cell>
          <cell r="C621" t="str">
            <v>CC</v>
          </cell>
          <cell r="D621">
            <v>42144888</v>
          </cell>
          <cell r="E621" t="str">
            <v>BANCOLOMBIA</v>
          </cell>
          <cell r="F621" t="str">
            <v>AHO</v>
          </cell>
          <cell r="G621">
            <v>85254031793</v>
          </cell>
          <cell r="H621" t="str">
            <v>30/06/2026</v>
          </cell>
          <cell r="I621" t="str">
            <v>5521000.00</v>
          </cell>
          <cell r="J621">
            <v>14201</v>
          </cell>
          <cell r="K621" t="str">
            <v>Exito en Red</v>
          </cell>
          <cell r="L621" t="str">
            <v/>
          </cell>
          <cell r="M621" t="str">
            <v/>
          </cell>
          <cell r="N621">
            <v>4</v>
          </cell>
          <cell r="O621" t="str">
            <v>PAGO</v>
          </cell>
          <cell r="P621" t="str">
            <v>SALUD</v>
          </cell>
          <cell r="Q621" t="str">
            <v>Enviado</v>
          </cell>
          <cell r="R621" t="str">
            <v>DEPARTAMENTO DE RISARALDA,</v>
          </cell>
          <cell r="S621">
            <v>8914800857</v>
          </cell>
          <cell r="T621" t="str">
            <v>AHO</v>
          </cell>
          <cell r="U621">
            <v>601003693</v>
          </cell>
        </row>
        <row r="622">
          <cell r="A622">
            <v>42133050</v>
          </cell>
          <cell r="B622" t="str">
            <v>DIANA MARIA VIDAL JARA</v>
          </cell>
          <cell r="C622" t="str">
            <v>CC</v>
          </cell>
          <cell r="D622">
            <v>42133050</v>
          </cell>
          <cell r="E622" t="str">
            <v>BANCO DE BOGOTA</v>
          </cell>
          <cell r="F622" t="str">
            <v>AHO</v>
          </cell>
          <cell r="G622">
            <v>633098611</v>
          </cell>
          <cell r="H622" t="str">
            <v>30/06/2026</v>
          </cell>
          <cell r="I622" t="str">
            <v>3709000.00</v>
          </cell>
          <cell r="J622">
            <v>14203</v>
          </cell>
          <cell r="K622" t="str">
            <v>Exito en Red</v>
          </cell>
          <cell r="L622" t="str">
            <v/>
          </cell>
          <cell r="M622" t="str">
            <v/>
          </cell>
          <cell r="N622">
            <v>4</v>
          </cell>
          <cell r="O622" t="str">
            <v>PAGO</v>
          </cell>
          <cell r="P622" t="str">
            <v>SALUD</v>
          </cell>
          <cell r="Q622" t="str">
            <v>Enviado</v>
          </cell>
          <cell r="R622" t="str">
            <v>DEPARTAMENTO DE RISARALDA,</v>
          </cell>
          <cell r="S622">
            <v>8914800857</v>
          </cell>
          <cell r="T622" t="str">
            <v>AHO</v>
          </cell>
          <cell r="U622">
            <v>601003693</v>
          </cell>
        </row>
        <row r="623">
          <cell r="A623">
            <v>12956365</v>
          </cell>
          <cell r="B623" t="str">
            <v>JORGE EDMUNDO PAEZ VIT</v>
          </cell>
          <cell r="C623" t="str">
            <v>CC</v>
          </cell>
          <cell r="D623">
            <v>12956365</v>
          </cell>
          <cell r="E623" t="str">
            <v>NEQUI</v>
          </cell>
          <cell r="F623" t="str">
            <v>AHO</v>
          </cell>
          <cell r="G623">
            <v>3122940320</v>
          </cell>
          <cell r="H623" t="str">
            <v>30/06/2026</v>
          </cell>
          <cell r="I623" t="str">
            <v>3226000.00</v>
          </cell>
          <cell r="J623">
            <v>14304</v>
          </cell>
          <cell r="K623" t="str">
            <v>Exito en Red</v>
          </cell>
          <cell r="L623" t="str">
            <v/>
          </cell>
          <cell r="M623" t="str">
            <v/>
          </cell>
          <cell r="N623">
            <v>4</v>
          </cell>
          <cell r="O623" t="str">
            <v>PAGO</v>
          </cell>
          <cell r="P623" t="str">
            <v>SALUD</v>
          </cell>
          <cell r="Q623" t="str">
            <v>Enviado</v>
          </cell>
          <cell r="R623" t="str">
            <v>DEPARTAMENTO DE RISARALDA,</v>
          </cell>
          <cell r="S623">
            <v>8914800857</v>
          </cell>
          <cell r="T623" t="str">
            <v>AHO</v>
          </cell>
          <cell r="U623">
            <v>601003693</v>
          </cell>
        </row>
        <row r="624">
          <cell r="A624">
            <v>1004627672</v>
          </cell>
          <cell r="B624" t="str">
            <v>JHON ALEXANDER BOLA OS</v>
          </cell>
          <cell r="C624" t="str">
            <v>CC</v>
          </cell>
          <cell r="D624">
            <v>1004627672</v>
          </cell>
          <cell r="E624" t="str">
            <v>BANCOLOMBIA</v>
          </cell>
          <cell r="F624" t="str">
            <v>AHO</v>
          </cell>
          <cell r="G624">
            <v>72500006099</v>
          </cell>
          <cell r="H624" t="str">
            <v>30/06/2026</v>
          </cell>
          <cell r="I624" t="str">
            <v>2794000.00</v>
          </cell>
          <cell r="J624">
            <v>14338</v>
          </cell>
          <cell r="K624" t="str">
            <v>Exito en Red</v>
          </cell>
          <cell r="L624" t="str">
            <v/>
          </cell>
          <cell r="M624" t="str">
            <v/>
          </cell>
          <cell r="N624">
            <v>4</v>
          </cell>
          <cell r="O624" t="str">
            <v>PAGO</v>
          </cell>
          <cell r="P624" t="str">
            <v>SALUD</v>
          </cell>
          <cell r="Q624" t="str">
            <v>Enviado</v>
          </cell>
          <cell r="R624" t="str">
            <v>DEPARTAMENTO DE RISARALDA,</v>
          </cell>
          <cell r="S624">
            <v>8914800857</v>
          </cell>
          <cell r="T624" t="str">
            <v>AHO</v>
          </cell>
          <cell r="U624">
            <v>601003693</v>
          </cell>
        </row>
        <row r="625">
          <cell r="A625">
            <v>1193084654</v>
          </cell>
          <cell r="B625" t="str">
            <v>JUANITA QUINTERO OSORI</v>
          </cell>
          <cell r="C625" t="str">
            <v>CC</v>
          </cell>
          <cell r="D625">
            <v>1193084654</v>
          </cell>
          <cell r="E625" t="str">
            <v>DAVIVIENDA</v>
          </cell>
          <cell r="F625" t="str">
            <v>AHO</v>
          </cell>
          <cell r="G625">
            <v>488437811836</v>
          </cell>
          <cell r="H625" t="str">
            <v>30/06/2026</v>
          </cell>
          <cell r="I625" t="str">
            <v>4124000.00</v>
          </cell>
          <cell r="J625">
            <v>14213</v>
          </cell>
          <cell r="K625" t="str">
            <v>Exito en Red</v>
          </cell>
          <cell r="L625" t="str">
            <v/>
          </cell>
          <cell r="M625" t="str">
            <v/>
          </cell>
          <cell r="N625">
            <v>4</v>
          </cell>
          <cell r="O625" t="str">
            <v>PAGO</v>
          </cell>
          <cell r="P625" t="str">
            <v>SALUD</v>
          </cell>
          <cell r="Q625" t="str">
            <v>Enviado</v>
          </cell>
          <cell r="R625" t="str">
            <v>DEPARTAMENTO DE RISARALDA,</v>
          </cell>
          <cell r="S625">
            <v>8914800857</v>
          </cell>
          <cell r="T625" t="str">
            <v>AHO</v>
          </cell>
          <cell r="U625">
            <v>601003693</v>
          </cell>
        </row>
        <row r="626">
          <cell r="A626">
            <v>1088355538</v>
          </cell>
          <cell r="B626" t="str">
            <v>EDWIN MOSQUERA MOSQUER</v>
          </cell>
          <cell r="C626" t="str">
            <v>CC</v>
          </cell>
          <cell r="D626">
            <v>1088355538</v>
          </cell>
          <cell r="E626" t="str">
            <v>DAVIVIENDA</v>
          </cell>
          <cell r="F626" t="str">
            <v>AHO</v>
          </cell>
          <cell r="G626">
            <v>127200195353</v>
          </cell>
          <cell r="H626" t="str">
            <v>30/06/2026</v>
          </cell>
          <cell r="I626" t="str">
            <v>4584000.00</v>
          </cell>
          <cell r="J626">
            <v>14414</v>
          </cell>
          <cell r="K626" t="str">
            <v>Exito en Red</v>
          </cell>
          <cell r="L626" t="str">
            <v/>
          </cell>
          <cell r="M626" t="str">
            <v/>
          </cell>
          <cell r="N626">
            <v>4</v>
          </cell>
          <cell r="O626" t="str">
            <v>PAGO</v>
          </cell>
          <cell r="P626" t="str">
            <v>SALUD</v>
          </cell>
          <cell r="Q626" t="str">
            <v>Enviado</v>
          </cell>
          <cell r="R626" t="str">
            <v>DEPARTAMENTO DE RISARALDA,</v>
          </cell>
          <cell r="S626">
            <v>8914800857</v>
          </cell>
          <cell r="T626" t="str">
            <v>AHO</v>
          </cell>
          <cell r="U626">
            <v>601003693</v>
          </cell>
        </row>
        <row r="627">
          <cell r="A627">
            <v>1088333364</v>
          </cell>
          <cell r="B627" t="str">
            <v>JUAN RESTREPO GAVIRIA</v>
          </cell>
          <cell r="C627" t="str">
            <v>CC</v>
          </cell>
          <cell r="D627">
            <v>1088333364</v>
          </cell>
          <cell r="E627" t="str">
            <v>DAVIVIENDA</v>
          </cell>
          <cell r="F627" t="str">
            <v>AHO</v>
          </cell>
          <cell r="G627">
            <v>126070702082</v>
          </cell>
          <cell r="H627" t="str">
            <v>30/06/2026</v>
          </cell>
          <cell r="I627" t="str">
            <v>2222000.00</v>
          </cell>
          <cell r="J627">
            <v>13796</v>
          </cell>
          <cell r="K627" t="str">
            <v>Exito en Red</v>
          </cell>
          <cell r="L627" t="str">
            <v/>
          </cell>
          <cell r="M627" t="str">
            <v/>
          </cell>
          <cell r="N627">
            <v>4</v>
          </cell>
          <cell r="O627" t="str">
            <v>PAGO</v>
          </cell>
          <cell r="P627" t="str">
            <v>SALUD</v>
          </cell>
          <cell r="Q627" t="str">
            <v>Enviado</v>
          </cell>
          <cell r="R627" t="str">
            <v>DEPARTAMENTO DE RISARALDA,</v>
          </cell>
          <cell r="S627">
            <v>8914800857</v>
          </cell>
          <cell r="T627" t="str">
            <v>AHO</v>
          </cell>
          <cell r="U627">
            <v>601003693</v>
          </cell>
        </row>
        <row r="628">
          <cell r="A628">
            <v>1098311425</v>
          </cell>
          <cell r="B628" t="str">
            <v>MARIA DEL MAR BEDOYA O</v>
          </cell>
          <cell r="C628" t="str">
            <v>CC</v>
          </cell>
          <cell r="D628">
            <v>1098311425</v>
          </cell>
          <cell r="E628" t="str">
            <v>BANCOLOMBIA</v>
          </cell>
          <cell r="F628" t="str">
            <v>AHO</v>
          </cell>
          <cell r="G628">
            <v>86700013971</v>
          </cell>
          <cell r="H628" t="str">
            <v>30/06/2026</v>
          </cell>
          <cell r="I628" t="str">
            <v>4584000.00</v>
          </cell>
          <cell r="J628">
            <v>14527</v>
          </cell>
          <cell r="K628" t="str">
            <v>Exito en Red</v>
          </cell>
          <cell r="L628" t="str">
            <v/>
          </cell>
          <cell r="M628" t="str">
            <v/>
          </cell>
          <cell r="N628">
            <v>4</v>
          </cell>
          <cell r="O628" t="str">
            <v>PAGO</v>
          </cell>
          <cell r="P628" t="str">
            <v>SALUD</v>
          </cell>
          <cell r="Q628" t="str">
            <v>Enviado</v>
          </cell>
          <cell r="R628" t="str">
            <v>DEPARTAMENTO DE RISARALDA,</v>
          </cell>
          <cell r="S628">
            <v>8914800857</v>
          </cell>
          <cell r="T628" t="str">
            <v>AHO</v>
          </cell>
          <cell r="U628">
            <v>601003693</v>
          </cell>
        </row>
        <row r="629">
          <cell r="A629">
            <v>8914121341</v>
          </cell>
          <cell r="B629" t="str">
            <v>E.S.E HOSPITAL MENTAL</v>
          </cell>
          <cell r="C629" t="str">
            <v>NIT</v>
          </cell>
          <cell r="D629">
            <v>8914121341</v>
          </cell>
          <cell r="E629" t="str">
            <v>BANCO DE BOGOTA</v>
          </cell>
          <cell r="F629" t="str">
            <v>AHO</v>
          </cell>
          <cell r="G629">
            <v>465095057</v>
          </cell>
          <cell r="H629" t="str">
            <v>30/06/2026</v>
          </cell>
          <cell r="I629" t="str">
            <v>129128454.00</v>
          </cell>
          <cell r="J629">
            <v>14567</v>
          </cell>
          <cell r="K629" t="str">
            <v>Exito en Red</v>
          </cell>
          <cell r="L629" t="str">
            <v/>
          </cell>
          <cell r="M629" t="str">
            <v/>
          </cell>
          <cell r="N629">
            <v>4</v>
          </cell>
          <cell r="O629" t="str">
            <v>PAGO</v>
          </cell>
          <cell r="P629" t="str">
            <v>SALUD</v>
          </cell>
          <cell r="Q629" t="str">
            <v>Enviado</v>
          </cell>
          <cell r="R629" t="str">
            <v>DEPARTAMENTO DE RISARALDA,</v>
          </cell>
          <cell r="S629">
            <v>8914800857</v>
          </cell>
          <cell r="T629" t="str">
            <v>AHO</v>
          </cell>
          <cell r="U629">
            <v>601003693</v>
          </cell>
        </row>
        <row r="630">
          <cell r="A630">
            <v>8914800857</v>
          </cell>
          <cell r="B630" t="str">
            <v>DEPARTAMENTO DE RISARA</v>
          </cell>
          <cell r="C630" t="str">
            <v>NIT</v>
          </cell>
          <cell r="D630">
            <v>8914800857</v>
          </cell>
          <cell r="E630" t="str">
            <v>BANCO DE OCCIDENTE</v>
          </cell>
          <cell r="F630" t="str">
            <v>CTE</v>
          </cell>
          <cell r="G630">
            <v>33488461</v>
          </cell>
          <cell r="H630" t="str">
            <v>30/06/2026</v>
          </cell>
          <cell r="I630" t="str">
            <v>590373.00</v>
          </cell>
          <cell r="J630">
            <v>14579</v>
          </cell>
          <cell r="K630" t="str">
            <v>Exito en Red</v>
          </cell>
          <cell r="L630" t="str">
            <v/>
          </cell>
          <cell r="M630" t="str">
            <v/>
          </cell>
          <cell r="N630">
            <v>4</v>
          </cell>
          <cell r="O630" t="str">
            <v>PAGO</v>
          </cell>
          <cell r="P630" t="str">
            <v>SALUD</v>
          </cell>
          <cell r="Q630" t="str">
            <v>Enviado</v>
          </cell>
          <cell r="R630" t="str">
            <v>DEPARTAMENTO DE RISARALDA,</v>
          </cell>
          <cell r="S630">
            <v>8914800857</v>
          </cell>
          <cell r="T630" t="str">
            <v>AHO</v>
          </cell>
          <cell r="U630">
            <v>601003693</v>
          </cell>
        </row>
        <row r="631">
          <cell r="A631">
            <v>8002312357</v>
          </cell>
          <cell r="B631" t="str">
            <v>E.S.E. HOSPITAL UNIVER</v>
          </cell>
          <cell r="C631" t="str">
            <v>NIT</v>
          </cell>
          <cell r="D631">
            <v>8002312357</v>
          </cell>
          <cell r="E631" t="str">
            <v>DAVIVIENDA</v>
          </cell>
          <cell r="F631" t="str">
            <v>CTE</v>
          </cell>
          <cell r="G631">
            <v>304022619</v>
          </cell>
          <cell r="H631" t="str">
            <v>30/06/2026</v>
          </cell>
          <cell r="I631" t="str">
            <v>613558881.00</v>
          </cell>
          <cell r="J631">
            <v>14562</v>
          </cell>
          <cell r="K631" t="str">
            <v>Exito en Red</v>
          </cell>
          <cell r="L631" t="str">
            <v/>
          </cell>
          <cell r="M631" t="str">
            <v/>
          </cell>
          <cell r="N631">
            <v>5</v>
          </cell>
          <cell r="O631" t="str">
            <v>PAGO</v>
          </cell>
          <cell r="P631" t="str">
            <v>SALUD</v>
          </cell>
          <cell r="Q631" t="str">
            <v>Enviado</v>
          </cell>
          <cell r="R631" t="str">
            <v>DEPARTAMENTO DE RISARALDA,</v>
          </cell>
          <cell r="S631">
            <v>8914800857</v>
          </cell>
          <cell r="T631" t="str">
            <v>AHO</v>
          </cell>
          <cell r="U631">
            <v>601003693</v>
          </cell>
        </row>
        <row r="632">
          <cell r="A632">
            <v>8914800857</v>
          </cell>
          <cell r="B632" t="str">
            <v>DEPARTAMENTO DE RISARA</v>
          </cell>
          <cell r="C632" t="str">
            <v>NIT</v>
          </cell>
          <cell r="D632">
            <v>8914800857</v>
          </cell>
          <cell r="E632" t="str">
            <v>DAVIVIENDA</v>
          </cell>
          <cell r="F632" t="str">
            <v>AHO</v>
          </cell>
          <cell r="G632">
            <v>127200142223</v>
          </cell>
          <cell r="H632" t="str">
            <v>01/07/2026</v>
          </cell>
          <cell r="I632" t="str">
            <v>2201.08</v>
          </cell>
          <cell r="J632">
            <v>735</v>
          </cell>
          <cell r="K632" t="str">
            <v>Exito en Red</v>
          </cell>
          <cell r="L632" t="str">
            <v/>
          </cell>
          <cell r="M632" t="str">
            <v/>
          </cell>
          <cell r="N632">
            <v>3</v>
          </cell>
          <cell r="O632" t="str">
            <v>PAGO</v>
          </cell>
          <cell r="P632" t="str">
            <v>SALUD</v>
          </cell>
          <cell r="Q632" t="str">
            <v>Enviado</v>
          </cell>
          <cell r="R632" t="str">
            <v>DEPARTAMENTO DE RISARALDA,</v>
          </cell>
          <cell r="S632">
            <v>8914800857</v>
          </cell>
          <cell r="T632" t="str">
            <v>AHO</v>
          </cell>
          <cell r="U632">
            <v>601003693</v>
          </cell>
        </row>
        <row r="633">
          <cell r="A633">
            <v>8914800857</v>
          </cell>
          <cell r="B633" t="str">
            <v>DEPARTAMENTO DE RISARA</v>
          </cell>
          <cell r="C633" t="str">
            <v>NIT</v>
          </cell>
          <cell r="D633">
            <v>8914800857</v>
          </cell>
          <cell r="E633" t="str">
            <v>DAVIVIENDA</v>
          </cell>
          <cell r="F633" t="str">
            <v>AHO</v>
          </cell>
          <cell r="G633">
            <v>127270038350</v>
          </cell>
          <cell r="H633" t="str">
            <v>02/07/2026</v>
          </cell>
          <cell r="I633" t="str">
            <v>5515364.00</v>
          </cell>
          <cell r="J633">
            <v>1243</v>
          </cell>
          <cell r="K633" t="str">
            <v>Exito en Red</v>
          </cell>
          <cell r="L633" t="str">
            <v/>
          </cell>
          <cell r="M633" t="str">
            <v/>
          </cell>
          <cell r="N633">
            <v>1</v>
          </cell>
          <cell r="O633" t="str">
            <v>PAGO</v>
          </cell>
          <cell r="P633" t="str">
            <v>SALUD</v>
          </cell>
          <cell r="Q633" t="str">
            <v>Enviado</v>
          </cell>
          <cell r="R633" t="str">
            <v>DEPARTAMENTO DE RISARALDA,</v>
          </cell>
          <cell r="S633">
            <v>8914800857</v>
          </cell>
          <cell r="T633" t="str">
            <v>AHO</v>
          </cell>
          <cell r="U633">
            <v>601003693</v>
          </cell>
        </row>
        <row r="634">
          <cell r="A634">
            <v>8914800857</v>
          </cell>
          <cell r="B634" t="str">
            <v>DEPARTAMENTO DE RISARA</v>
          </cell>
          <cell r="C634" t="str">
            <v>NIT</v>
          </cell>
          <cell r="D634">
            <v>8914800857</v>
          </cell>
          <cell r="E634" t="str">
            <v>DAVIVIENDA</v>
          </cell>
          <cell r="F634" t="str">
            <v>AHO</v>
          </cell>
          <cell r="G634">
            <v>127200185727</v>
          </cell>
          <cell r="H634" t="str">
            <v>02/07/2026</v>
          </cell>
          <cell r="I634" t="str">
            <v>5515364.00</v>
          </cell>
          <cell r="J634">
            <v>1244</v>
          </cell>
          <cell r="K634" t="str">
            <v>Exito en Red</v>
          </cell>
          <cell r="L634" t="str">
            <v/>
          </cell>
          <cell r="M634" t="str">
            <v/>
          </cell>
          <cell r="N634">
            <v>1</v>
          </cell>
          <cell r="O634" t="str">
            <v>PAGO</v>
          </cell>
          <cell r="P634" t="str">
            <v>SALUD</v>
          </cell>
          <cell r="Q634" t="str">
            <v>Enviado</v>
          </cell>
          <cell r="R634" t="str">
            <v>DEPARTAMENTO DE RISARALDA,</v>
          </cell>
          <cell r="S634">
            <v>8914800857</v>
          </cell>
          <cell r="T634" t="str">
            <v>AHO</v>
          </cell>
          <cell r="U634">
            <v>601003693</v>
          </cell>
        </row>
        <row r="635">
          <cell r="A635">
            <v>8914800857</v>
          </cell>
          <cell r="B635" t="str">
            <v>DEPARTAMENTO DE RISARA</v>
          </cell>
          <cell r="C635" t="str">
            <v>NIT</v>
          </cell>
          <cell r="D635">
            <v>8914800857</v>
          </cell>
          <cell r="E635" t="str">
            <v>DAVIVIENDA</v>
          </cell>
          <cell r="F635" t="str">
            <v>AHO</v>
          </cell>
          <cell r="G635">
            <v>127200089309</v>
          </cell>
          <cell r="H635" t="str">
            <v>02/07/2026</v>
          </cell>
          <cell r="I635" t="str">
            <v>8273047.00</v>
          </cell>
          <cell r="J635">
            <v>1246</v>
          </cell>
          <cell r="K635" t="str">
            <v>Exito en Red</v>
          </cell>
          <cell r="L635" t="str">
            <v/>
          </cell>
          <cell r="M635" t="str">
            <v/>
          </cell>
          <cell r="N635">
            <v>1</v>
          </cell>
          <cell r="O635" t="str">
            <v>PAGO</v>
          </cell>
          <cell r="P635" t="str">
            <v>SALUD</v>
          </cell>
          <cell r="Q635" t="str">
            <v>Enviado</v>
          </cell>
          <cell r="R635" t="str">
            <v>DEPARTAMENTO DE RISARALDA,</v>
          </cell>
          <cell r="S635">
            <v>8914800857</v>
          </cell>
          <cell r="T635" t="str">
            <v>AHO</v>
          </cell>
          <cell r="U635">
            <v>601003693</v>
          </cell>
        </row>
        <row r="636">
          <cell r="A636">
            <v>8914800857</v>
          </cell>
          <cell r="B636" t="str">
            <v>DEPARTAMENTO DE RISARA</v>
          </cell>
          <cell r="C636" t="str">
            <v>NIT</v>
          </cell>
          <cell r="D636">
            <v>8914800857</v>
          </cell>
          <cell r="E636" t="str">
            <v>DAVIVIENDA</v>
          </cell>
          <cell r="F636" t="str">
            <v>AHO</v>
          </cell>
          <cell r="G636">
            <v>127200185719</v>
          </cell>
          <cell r="H636" t="str">
            <v>02/07/2026</v>
          </cell>
          <cell r="I636" t="str">
            <v>2398523.00</v>
          </cell>
          <cell r="J636">
            <v>1247</v>
          </cell>
          <cell r="K636" t="str">
            <v>Exito en Red</v>
          </cell>
          <cell r="L636" t="str">
            <v/>
          </cell>
          <cell r="M636" t="str">
            <v/>
          </cell>
          <cell r="N636">
            <v>1</v>
          </cell>
          <cell r="O636" t="str">
            <v>PAGO</v>
          </cell>
          <cell r="P636" t="str">
            <v>SALUD</v>
          </cell>
          <cell r="Q636" t="str">
            <v>Enviado</v>
          </cell>
          <cell r="R636" t="str">
            <v>DEPARTAMENTO DE RISARALDA,</v>
          </cell>
          <cell r="S636">
            <v>8914800857</v>
          </cell>
          <cell r="T636" t="str">
            <v>AHO</v>
          </cell>
          <cell r="U636">
            <v>601003693</v>
          </cell>
        </row>
        <row r="637">
          <cell r="A637">
            <v>8914800857</v>
          </cell>
          <cell r="B637" t="str">
            <v>DEPARTAMENTO DE RISARA</v>
          </cell>
          <cell r="C637" t="str">
            <v>NIT</v>
          </cell>
          <cell r="D637">
            <v>8914800857</v>
          </cell>
          <cell r="E637" t="str">
            <v>DAVIVIENDA</v>
          </cell>
          <cell r="F637" t="str">
            <v>AHO</v>
          </cell>
          <cell r="G637">
            <v>127200185735</v>
          </cell>
          <cell r="H637" t="str">
            <v>02/07/2026</v>
          </cell>
          <cell r="I637" t="str">
            <v>2760061.00</v>
          </cell>
          <cell r="J637">
            <v>1245</v>
          </cell>
          <cell r="K637" t="str">
            <v>Exito en Red</v>
          </cell>
          <cell r="L637" t="str">
            <v/>
          </cell>
          <cell r="M637" t="str">
            <v/>
          </cell>
          <cell r="N637">
            <v>1</v>
          </cell>
          <cell r="O637" t="str">
            <v>PAGO</v>
          </cell>
          <cell r="P637" t="str">
            <v>SALUD</v>
          </cell>
          <cell r="Q637" t="str">
            <v>Enviado</v>
          </cell>
          <cell r="R637" t="str">
            <v>DEPARTAMENTO DE RISARALDA,</v>
          </cell>
          <cell r="S637">
            <v>8914800857</v>
          </cell>
          <cell r="T637" t="str">
            <v>AHO</v>
          </cell>
          <cell r="U637">
            <v>601003693</v>
          </cell>
        </row>
        <row r="638">
          <cell r="A638">
            <v>8914800857</v>
          </cell>
          <cell r="B638" t="str">
            <v>DEPARTAMENTO DE RISARA</v>
          </cell>
          <cell r="C638" t="str">
            <v>NIT</v>
          </cell>
          <cell r="D638">
            <v>8914800857</v>
          </cell>
          <cell r="E638" t="str">
            <v>DAVIVIENDA</v>
          </cell>
          <cell r="F638" t="str">
            <v>AHO</v>
          </cell>
          <cell r="G638">
            <v>127200185743</v>
          </cell>
          <cell r="H638" t="str">
            <v>02/07/2026</v>
          </cell>
          <cell r="I638" t="str">
            <v>4009206.00</v>
          </cell>
          <cell r="J638">
            <v>1276</v>
          </cell>
          <cell r="K638" t="str">
            <v>Exito en Red</v>
          </cell>
          <cell r="L638" t="str">
            <v/>
          </cell>
          <cell r="M638" t="str">
            <v/>
          </cell>
          <cell r="N638">
            <v>1</v>
          </cell>
          <cell r="O638" t="str">
            <v>PAGO</v>
          </cell>
          <cell r="P638" t="str">
            <v>SALUD</v>
          </cell>
          <cell r="Q638" t="str">
            <v>Enviado</v>
          </cell>
          <cell r="R638" t="str">
            <v>DEPARTAMENTO DE RISARALDA,</v>
          </cell>
          <cell r="S638">
            <v>8914800857</v>
          </cell>
          <cell r="T638" t="str">
            <v>AHO</v>
          </cell>
          <cell r="U638">
            <v>601003693</v>
          </cell>
        </row>
        <row r="639">
          <cell r="A639">
            <v>8914800857</v>
          </cell>
          <cell r="B639" t="str">
            <v>DEPARTAMENTO DE RISARA</v>
          </cell>
          <cell r="C639" t="str">
            <v>NIT</v>
          </cell>
          <cell r="D639">
            <v>8914800857</v>
          </cell>
          <cell r="E639" t="str">
            <v>BANCO DE OCCIDENTE</v>
          </cell>
          <cell r="F639" t="str">
            <v>CTE</v>
          </cell>
          <cell r="G639">
            <v>33488479</v>
          </cell>
          <cell r="H639" t="str">
            <v>02/07/2026</v>
          </cell>
          <cell r="I639" t="str">
            <v>20297475.00</v>
          </cell>
          <cell r="J639">
            <v>1248</v>
          </cell>
          <cell r="K639" t="str">
            <v>Exito en Red</v>
          </cell>
          <cell r="L639" t="str">
            <v/>
          </cell>
          <cell r="M639" t="str">
            <v/>
          </cell>
          <cell r="N639">
            <v>1</v>
          </cell>
          <cell r="O639" t="str">
            <v>PAGO</v>
          </cell>
          <cell r="P639" t="str">
            <v>SALUD</v>
          </cell>
          <cell r="Q639" t="str">
            <v>Enviado</v>
          </cell>
          <cell r="R639" t="str">
            <v>DEPARTAMENTO DE RISARALDA,</v>
          </cell>
          <cell r="S639">
            <v>8914800857</v>
          </cell>
          <cell r="T639" t="str">
            <v>AHO</v>
          </cell>
          <cell r="U639">
            <v>601003693</v>
          </cell>
        </row>
      </sheetData>
      <sheetData sheetId="7">
        <row r="1">
          <cell r="B1" t="str">
            <v>BANCO DE OCCIDENTE</v>
          </cell>
        </row>
        <row r="2">
          <cell r="B2" t="str">
            <v>CONSULTA  PAGOS A TERCEROS</v>
          </cell>
        </row>
        <row r="3">
          <cell r="B3" t="str">
            <v>Empresa: DEPTO RDA SOBRETASA GASOL</v>
          </cell>
        </row>
        <row r="4">
          <cell r="B4" t="str">
            <v>Usuario: AOBANDO</v>
          </cell>
        </row>
        <row r="5">
          <cell r="B5" t="str">
            <v xml:space="preserve">Fecha Consulta: 2026/07/03 </v>
          </cell>
        </row>
        <row r="8">
          <cell r="A8" t="str">
            <v>Num. Comprobante</v>
          </cell>
          <cell r="B8" t="str">
            <v>Productos</v>
          </cell>
          <cell r="C8" t="str">
            <v>Beneficiario</v>
          </cell>
          <cell r="D8" t="str">
            <v>Nit Beneficiario</v>
          </cell>
          <cell r="E8" t="str">
            <v>Forma de Pago</v>
          </cell>
          <cell r="F8" t="str">
            <v>Descripcion</v>
          </cell>
          <cell r="G8" t="str">
            <v>No. Producto Destino</v>
          </cell>
          <cell r="H8" t="str">
            <v>Tipo de producto</v>
          </cell>
          <cell r="I8" t="str">
            <v>No. Transaccion</v>
          </cell>
          <cell r="J8" t="str">
            <v>Fecha de Pago</v>
          </cell>
          <cell r="K8" t="str">
            <v>Numero Factura</v>
          </cell>
          <cell r="L8" t="str">
            <v>Vr. Pago</v>
          </cell>
          <cell r="M8" t="str">
            <v>ComisiÃ³n</v>
          </cell>
          <cell r="N8" t="str">
            <v>IVA</v>
          </cell>
          <cell r="O8" t="str">
            <v>Estado de Pago</v>
          </cell>
          <cell r="P8" t="str">
            <v>Codigo Ent. Financera</v>
          </cell>
          <cell r="Q8" t="str">
            <v>Causal de Rechazo</v>
          </cell>
          <cell r="R8" t="str">
            <v>Num. Comprobante</v>
          </cell>
          <cell r="S8" t="str">
            <v>Indicador Aviso</v>
          </cell>
          <cell r="T8" t="str">
            <v>Estado Aviso</v>
          </cell>
          <cell r="U8" t="str">
            <v>Medio Utilizado</v>
          </cell>
          <cell r="V8" t="str">
            <v>Fecha Aviso</v>
          </cell>
          <cell r="W8" t="str">
            <v>Informacion Adicional</v>
          </cell>
          <cell r="X8" t="str">
            <v>Usuario Creador</v>
          </cell>
          <cell r="Y8" t="str">
            <v>NÃºmero Nota</v>
          </cell>
        </row>
        <row r="9">
          <cell r="A9">
            <v>10864</v>
          </cell>
          <cell r="B9">
            <v>33845165</v>
          </cell>
          <cell r="C9" t="str">
            <v>GUSTAVO ADOLFO TABORDA GUEVARA</v>
          </cell>
          <cell r="D9">
            <v>4539780</v>
          </cell>
          <cell r="E9">
            <v>6</v>
          </cell>
          <cell r="F9" t="str">
            <v>Abono Cuenta Entidad AVAL</v>
          </cell>
          <cell r="G9">
            <v>305890308</v>
          </cell>
          <cell r="H9" t="str">
            <v>A</v>
          </cell>
          <cell r="I9" t="str">
            <v>033F0422615200FE</v>
          </cell>
          <cell r="J9">
            <v>46174</v>
          </cell>
          <cell r="K9" t="str">
            <v xml:space="preserve">                        </v>
          </cell>
          <cell r="L9" t="str">
            <v>189,000.00</v>
          </cell>
          <cell r="O9" t="str">
            <v>REALIZADO</v>
          </cell>
          <cell r="P9">
            <v>52</v>
          </cell>
          <cell r="R9">
            <v>10864</v>
          </cell>
          <cell r="S9" t="str">
            <v xml:space="preserve"> </v>
          </cell>
          <cell r="T9" t="str">
            <v xml:space="preserve"> </v>
          </cell>
          <cell r="U9" t="str">
            <v xml:space="preserve"> </v>
          </cell>
          <cell r="V9" t="str">
            <v xml:space="preserve"> </v>
          </cell>
          <cell r="W9" t="str">
            <v xml:space="preserve">                                                        </v>
          </cell>
          <cell r="X9" t="str">
            <v>AOBANDO</v>
          </cell>
        </row>
        <row r="10">
          <cell r="A10">
            <v>11557</v>
          </cell>
          <cell r="B10">
            <v>33921073</v>
          </cell>
          <cell r="C10" t="str">
            <v>T.V.A NOTICIAS S.A.S</v>
          </cell>
          <cell r="D10">
            <v>900517007</v>
          </cell>
          <cell r="E10">
            <v>2</v>
          </cell>
          <cell r="F10" t="str">
            <v>Abono a producto Banco de Occidente</v>
          </cell>
          <cell r="G10">
            <v>33903105</v>
          </cell>
          <cell r="H10" t="str">
            <v>A</v>
          </cell>
          <cell r="I10" t="str">
            <v>033F0042615200RT</v>
          </cell>
          <cell r="J10">
            <v>46174</v>
          </cell>
          <cell r="K10" t="str">
            <v>FUENTE 20 - ACTA No 03 -</v>
          </cell>
          <cell r="L10" t="str">
            <v>12,099,999.82</v>
          </cell>
          <cell r="M10" t="str">
            <v>.00</v>
          </cell>
          <cell r="N10" t="str">
            <v>.00</v>
          </cell>
          <cell r="O10" t="str">
            <v>REALIZADO</v>
          </cell>
          <cell r="P10">
            <v>23</v>
          </cell>
          <cell r="R10">
            <v>11557</v>
          </cell>
          <cell r="S10" t="str">
            <v xml:space="preserve"> </v>
          </cell>
          <cell r="T10" t="str">
            <v xml:space="preserve"> </v>
          </cell>
          <cell r="U10" t="str">
            <v xml:space="preserve"> </v>
          </cell>
          <cell r="V10" t="str">
            <v xml:space="preserve"> </v>
          </cell>
          <cell r="W10" t="str">
            <v xml:space="preserve">  CONTRATO No. INTERNO 1973 DEL 2026 - SECOP II No xxxx </v>
          </cell>
          <cell r="X10" t="str">
            <v>AOBANDO</v>
          </cell>
        </row>
        <row r="11">
          <cell r="A11">
            <v>10910</v>
          </cell>
          <cell r="B11">
            <v>33858457</v>
          </cell>
          <cell r="C11" t="str">
            <v>WILLIAM GONZALEZ BETANCURTH</v>
          </cell>
          <cell r="D11">
            <v>10240668</v>
          </cell>
          <cell r="E11">
            <v>2</v>
          </cell>
          <cell r="F11" t="str">
            <v>Abono a producto Banco de Occidente</v>
          </cell>
          <cell r="G11">
            <v>65005902</v>
          </cell>
          <cell r="H11" t="str">
            <v>C</v>
          </cell>
          <cell r="I11" t="str">
            <v>033F0042615200RU</v>
          </cell>
          <cell r="J11">
            <v>46174</v>
          </cell>
          <cell r="K11" t="str">
            <v xml:space="preserve">                        </v>
          </cell>
          <cell r="L11" t="str">
            <v>4,800,000.00</v>
          </cell>
          <cell r="M11" t="str">
            <v>.00</v>
          </cell>
          <cell r="N11" t="str">
            <v>.00</v>
          </cell>
          <cell r="O11" t="str">
            <v>REALIZADO</v>
          </cell>
          <cell r="P11">
            <v>23</v>
          </cell>
          <cell r="R11">
            <v>10910</v>
          </cell>
          <cell r="S11" t="str">
            <v xml:space="preserve"> </v>
          </cell>
          <cell r="T11" t="str">
            <v xml:space="preserve"> </v>
          </cell>
          <cell r="U11" t="str">
            <v xml:space="preserve"> </v>
          </cell>
          <cell r="V11" t="str">
            <v xml:space="preserve"> </v>
          </cell>
          <cell r="W11" t="str">
            <v xml:space="preserve">                                                        </v>
          </cell>
          <cell r="X11" t="str">
            <v>AOBANDO</v>
          </cell>
        </row>
        <row r="12">
          <cell r="A12">
            <v>11193</v>
          </cell>
          <cell r="B12">
            <v>33921073</v>
          </cell>
          <cell r="C12" t="str">
            <v>EMPRESA DE DESARROLLO TERRITOR</v>
          </cell>
          <cell r="D12">
            <v>900118630</v>
          </cell>
          <cell r="E12">
            <v>3</v>
          </cell>
          <cell r="F12" t="str">
            <v>Abono a cuenta entidad ACH</v>
          </cell>
          <cell r="G12">
            <v>127000089640</v>
          </cell>
          <cell r="H12" t="str">
            <v>A</v>
          </cell>
          <cell r="I12" t="str">
            <v>033A321261530014</v>
          </cell>
          <cell r="J12">
            <v>46175</v>
          </cell>
          <cell r="K12" t="str">
            <v>Acta Parcial No. 4 Contr</v>
          </cell>
          <cell r="L12" t="str">
            <v>1,379,938,577.00</v>
          </cell>
          <cell r="M12" t="str">
            <v>.00</v>
          </cell>
          <cell r="N12" t="str">
            <v>.00</v>
          </cell>
          <cell r="O12" t="str">
            <v>REALIZADO</v>
          </cell>
          <cell r="P12">
            <v>51</v>
          </cell>
          <cell r="R12">
            <v>11193</v>
          </cell>
          <cell r="S12" t="str">
            <v xml:space="preserve"> </v>
          </cell>
          <cell r="T12" t="str">
            <v xml:space="preserve"> </v>
          </cell>
          <cell r="U12" t="str">
            <v xml:space="preserve"> </v>
          </cell>
          <cell r="V12" t="str">
            <v xml:space="preserve"> </v>
          </cell>
          <cell r="W12" t="str">
            <v>ato No.. Interno 2191 del 04 de junio del 2025 - Secop I</v>
          </cell>
          <cell r="X12" t="str">
            <v>AOBANDO</v>
          </cell>
        </row>
        <row r="13">
          <cell r="A13">
            <v>11558</v>
          </cell>
          <cell r="B13">
            <v>33921073</v>
          </cell>
          <cell r="C13" t="str">
            <v>ASOCIACION MARSELLESA DE RADIO</v>
          </cell>
          <cell r="D13">
            <v>800239166</v>
          </cell>
          <cell r="E13">
            <v>3</v>
          </cell>
          <cell r="F13" t="str">
            <v>Abono a cuenta entidad ACH</v>
          </cell>
          <cell r="G13">
            <v>263013781</v>
          </cell>
          <cell r="H13" t="str">
            <v>C</v>
          </cell>
          <cell r="I13" t="str">
            <v>033A32126153000X</v>
          </cell>
          <cell r="J13">
            <v>46175</v>
          </cell>
          <cell r="K13" t="str">
            <v>FUENTE 20- ACTA 03- CONT</v>
          </cell>
          <cell r="L13" t="str">
            <v>2,163,000.00</v>
          </cell>
          <cell r="M13" t="str">
            <v>.00</v>
          </cell>
          <cell r="N13" t="str">
            <v>.00</v>
          </cell>
          <cell r="O13" t="str">
            <v>REALIZADO</v>
          </cell>
          <cell r="P13">
            <v>51</v>
          </cell>
          <cell r="R13">
            <v>11558</v>
          </cell>
          <cell r="S13" t="str">
            <v xml:space="preserve"> </v>
          </cell>
          <cell r="T13" t="str">
            <v xml:space="preserve"> </v>
          </cell>
          <cell r="U13" t="str">
            <v xml:space="preserve"> </v>
          </cell>
          <cell r="V13" t="str">
            <v xml:space="preserve"> </v>
          </cell>
          <cell r="W13" t="str">
            <v>RATO INTERNO 2466 DE 2026- SECOP II N.o 9183573- CONTRAT</v>
          </cell>
          <cell r="X13" t="str">
            <v>AOBANDO</v>
          </cell>
        </row>
        <row r="14">
          <cell r="A14">
            <v>11029</v>
          </cell>
          <cell r="B14">
            <v>33921073</v>
          </cell>
          <cell r="C14" t="str">
            <v>SOCIEDAD DE TELEVISION DE CALD</v>
          </cell>
          <cell r="D14">
            <v>890807724</v>
          </cell>
          <cell r="E14">
            <v>3</v>
          </cell>
          <cell r="F14" t="str">
            <v>Abono a cuenta entidad ACH</v>
          </cell>
          <cell r="G14">
            <v>84169999012</v>
          </cell>
          <cell r="H14" t="str">
            <v>C</v>
          </cell>
          <cell r="I14" t="str">
            <v>033A32126153000T</v>
          </cell>
          <cell r="J14">
            <v>46175</v>
          </cell>
          <cell r="K14" t="str">
            <v>FUENTE 20 - ACTA No 02 -</v>
          </cell>
          <cell r="L14" t="str">
            <v>3,342,000.00</v>
          </cell>
          <cell r="M14" t="str">
            <v>.00</v>
          </cell>
          <cell r="N14" t="str">
            <v>.00</v>
          </cell>
          <cell r="O14" t="str">
            <v>REALIZADO</v>
          </cell>
          <cell r="P14">
            <v>51</v>
          </cell>
          <cell r="R14">
            <v>11029</v>
          </cell>
          <cell r="S14" t="str">
            <v xml:space="preserve"> </v>
          </cell>
          <cell r="T14" t="str">
            <v xml:space="preserve"> </v>
          </cell>
          <cell r="U14" t="str">
            <v xml:space="preserve"> </v>
          </cell>
          <cell r="V14" t="str">
            <v xml:space="preserve"> </v>
          </cell>
          <cell r="W14" t="str">
            <v xml:space="preserve">  CONTRATO No. INTERNO 1978DEL 2026 - SECOP II No 904933</v>
          </cell>
          <cell r="X14" t="str">
            <v>AOBANDO</v>
          </cell>
        </row>
        <row r="15">
          <cell r="A15">
            <v>11484</v>
          </cell>
          <cell r="B15">
            <v>33921073</v>
          </cell>
          <cell r="C15" t="str">
            <v>EMPRESAS PUBLICAS DE RISARALDA</v>
          </cell>
          <cell r="D15">
            <v>900259215</v>
          </cell>
          <cell r="E15">
            <v>3</v>
          </cell>
          <cell r="F15" t="str">
            <v>Abono a cuenta entidad ACH</v>
          </cell>
          <cell r="G15">
            <v>21003751892</v>
          </cell>
          <cell r="H15" t="str">
            <v>C</v>
          </cell>
          <cell r="I15" t="str">
            <v>033A321261530012</v>
          </cell>
          <cell r="J15">
            <v>46175</v>
          </cell>
          <cell r="K15" t="str">
            <v>Pago Acta Parcial N°4 Fu</v>
          </cell>
          <cell r="L15" t="str">
            <v>37,800,000.00</v>
          </cell>
          <cell r="M15" t="str">
            <v>.00</v>
          </cell>
          <cell r="N15" t="str">
            <v>.00</v>
          </cell>
          <cell r="O15" t="str">
            <v>REALIZADO</v>
          </cell>
          <cell r="P15">
            <v>32</v>
          </cell>
          <cell r="R15">
            <v>11484</v>
          </cell>
          <cell r="S15" t="str">
            <v xml:space="preserve"> </v>
          </cell>
          <cell r="T15" t="str">
            <v xml:space="preserve"> </v>
          </cell>
          <cell r="U15" t="str">
            <v xml:space="preserve"> </v>
          </cell>
          <cell r="V15" t="str">
            <v xml:space="preserve"> </v>
          </cell>
          <cell r="W15" t="str">
            <v>ente 20.  Contrato Interadministrativo N°3533 SECOP II N</v>
          </cell>
          <cell r="X15" t="str">
            <v>AOBANDO</v>
          </cell>
        </row>
        <row r="16">
          <cell r="A16">
            <v>11299</v>
          </cell>
          <cell r="B16">
            <v>33921073</v>
          </cell>
          <cell r="C16" t="str">
            <v>D LA PEÑA FUNDACION</v>
          </cell>
          <cell r="D16">
            <v>900930367</v>
          </cell>
          <cell r="E16">
            <v>3</v>
          </cell>
          <cell r="F16" t="str">
            <v>Abono a cuenta entidad ACH</v>
          </cell>
          <cell r="G16">
            <v>452007575</v>
          </cell>
          <cell r="H16" t="str">
            <v>A</v>
          </cell>
          <cell r="I16" t="str">
            <v>033A321261530010</v>
          </cell>
          <cell r="J16">
            <v>46175</v>
          </cell>
          <cell r="K16" t="str">
            <v xml:space="preserve">FUENTE 20-246 - ACTA 03 </v>
          </cell>
          <cell r="L16" t="str">
            <v>1,850,000.00</v>
          </cell>
          <cell r="M16" t="str">
            <v>.00</v>
          </cell>
          <cell r="N16" t="str">
            <v>.00</v>
          </cell>
          <cell r="O16" t="str">
            <v>REALIZADO</v>
          </cell>
          <cell r="P16">
            <v>13</v>
          </cell>
          <cell r="R16">
            <v>11299</v>
          </cell>
          <cell r="S16" t="str">
            <v xml:space="preserve"> </v>
          </cell>
          <cell r="T16" t="str">
            <v xml:space="preserve"> </v>
          </cell>
          <cell r="U16" t="str">
            <v xml:space="preserve"> </v>
          </cell>
          <cell r="V16" t="str">
            <v xml:space="preserve"> </v>
          </cell>
          <cell r="W16" t="str">
            <v>- CONTRATO INTERNO 2038 DE 2026 - SECOP II No 9058765- C</v>
          </cell>
          <cell r="X16" t="str">
            <v>AOBANDO</v>
          </cell>
        </row>
        <row r="17">
          <cell r="A17">
            <v>11514</v>
          </cell>
          <cell r="B17">
            <v>33921073</v>
          </cell>
          <cell r="C17" t="str">
            <v>ASEGURADORA SOLIDARIA DE COLOM</v>
          </cell>
          <cell r="D17">
            <v>8605246546</v>
          </cell>
          <cell r="E17">
            <v>3</v>
          </cell>
          <cell r="F17" t="str">
            <v>Abono a cuenta entidad ACH</v>
          </cell>
          <cell r="G17">
            <v>637431354</v>
          </cell>
          <cell r="H17" t="str">
            <v>A</v>
          </cell>
          <cell r="I17" t="str">
            <v>033A3212615300E5</v>
          </cell>
          <cell r="J17">
            <v>46175</v>
          </cell>
          <cell r="K17" t="str">
            <v xml:space="preserve">                        </v>
          </cell>
          <cell r="L17" t="str">
            <v>154,929,274.00</v>
          </cell>
          <cell r="M17" t="str">
            <v>.00</v>
          </cell>
          <cell r="N17" t="str">
            <v>.00</v>
          </cell>
          <cell r="O17" t="str">
            <v>REALIZADO</v>
          </cell>
          <cell r="P17">
            <v>1</v>
          </cell>
          <cell r="R17">
            <v>11514</v>
          </cell>
          <cell r="S17" t="str">
            <v xml:space="preserve"> </v>
          </cell>
          <cell r="T17" t="str">
            <v xml:space="preserve"> </v>
          </cell>
          <cell r="U17" t="str">
            <v xml:space="preserve"> </v>
          </cell>
          <cell r="V17" t="str">
            <v xml:space="preserve"> </v>
          </cell>
          <cell r="X17" t="str">
            <v>AOBANDO</v>
          </cell>
        </row>
        <row r="18">
          <cell r="A18">
            <v>1804</v>
          </cell>
          <cell r="B18">
            <v>33490921</v>
          </cell>
          <cell r="C18" t="str">
            <v>EXPRESS ELEVADORES CO S.A.S</v>
          </cell>
          <cell r="D18">
            <v>9014514701</v>
          </cell>
          <cell r="E18">
            <v>3</v>
          </cell>
          <cell r="F18" t="str">
            <v>Abono a cuenta entidad ACH</v>
          </cell>
          <cell r="G18">
            <v>126000689912</v>
          </cell>
          <cell r="H18" t="str">
            <v>A</v>
          </cell>
          <cell r="I18" t="str">
            <v>033A321261530003</v>
          </cell>
          <cell r="J18">
            <v>46175</v>
          </cell>
          <cell r="K18">
            <v>9786</v>
          </cell>
          <cell r="L18" t="str">
            <v>111,293,055.00</v>
          </cell>
          <cell r="M18" t="str">
            <v>.00</v>
          </cell>
          <cell r="N18" t="str">
            <v>.00</v>
          </cell>
          <cell r="O18" t="str">
            <v>REALIZADO</v>
          </cell>
          <cell r="P18">
            <v>51</v>
          </cell>
          <cell r="R18">
            <v>1804</v>
          </cell>
          <cell r="S18" t="str">
            <v xml:space="preserve"> </v>
          </cell>
          <cell r="T18" t="str">
            <v xml:space="preserve"> </v>
          </cell>
          <cell r="U18" t="str">
            <v xml:space="preserve"> </v>
          </cell>
          <cell r="V18" t="str">
            <v xml:space="preserve"> </v>
          </cell>
          <cell r="X18" t="str">
            <v>DFcastaño</v>
          </cell>
        </row>
        <row r="19">
          <cell r="A19">
            <v>10551</v>
          </cell>
          <cell r="B19">
            <v>33859729</v>
          </cell>
          <cell r="C19" t="str">
            <v>GLORIA PATRICIA ACOSTA DUQUE</v>
          </cell>
          <cell r="D19">
            <v>25158780</v>
          </cell>
          <cell r="E19">
            <v>3</v>
          </cell>
          <cell r="F19" t="str">
            <v>Abono a cuenta entidad ACH</v>
          </cell>
          <cell r="G19">
            <v>703428441</v>
          </cell>
          <cell r="H19" t="str">
            <v>A</v>
          </cell>
          <cell r="I19" t="str">
            <v>033A321261530005</v>
          </cell>
          <cell r="J19">
            <v>46175</v>
          </cell>
          <cell r="K19" t="str">
            <v xml:space="preserve">                        </v>
          </cell>
          <cell r="L19" t="str">
            <v>2,657,979.00</v>
          </cell>
          <cell r="M19" t="str">
            <v>.00</v>
          </cell>
          <cell r="N19" t="str">
            <v>.00</v>
          </cell>
          <cell r="O19" t="str">
            <v>REALIZADO</v>
          </cell>
          <cell r="P19">
            <v>13</v>
          </cell>
          <cell r="R19">
            <v>10551</v>
          </cell>
          <cell r="S19" t="str">
            <v xml:space="preserve"> </v>
          </cell>
          <cell r="T19" t="str">
            <v xml:space="preserve"> </v>
          </cell>
          <cell r="U19" t="str">
            <v xml:space="preserve"> </v>
          </cell>
          <cell r="V19" t="str">
            <v xml:space="preserve"> </v>
          </cell>
          <cell r="X19" t="str">
            <v>AOBANDO</v>
          </cell>
        </row>
        <row r="20">
          <cell r="A20">
            <v>10720</v>
          </cell>
          <cell r="B20">
            <v>33845405</v>
          </cell>
          <cell r="C20" t="str">
            <v>DISTRACOM S.A</v>
          </cell>
          <cell r="D20">
            <v>8110097888</v>
          </cell>
          <cell r="E20">
            <v>3</v>
          </cell>
          <cell r="F20" t="str">
            <v>Abono a cuenta entidad ACH</v>
          </cell>
          <cell r="G20">
            <v>559106273</v>
          </cell>
          <cell r="H20" t="str">
            <v>C</v>
          </cell>
          <cell r="I20" t="str">
            <v>033A3212615300E2</v>
          </cell>
          <cell r="J20">
            <v>46175</v>
          </cell>
          <cell r="K20" t="str">
            <v xml:space="preserve">                        </v>
          </cell>
          <cell r="L20" t="str">
            <v>31,688,721.70</v>
          </cell>
          <cell r="M20" t="str">
            <v>.00</v>
          </cell>
          <cell r="N20" t="str">
            <v>.00</v>
          </cell>
          <cell r="O20" t="str">
            <v>REALIZADO</v>
          </cell>
          <cell r="P20">
            <v>13</v>
          </cell>
          <cell r="R20">
            <v>10720</v>
          </cell>
          <cell r="S20" t="str">
            <v xml:space="preserve"> </v>
          </cell>
          <cell r="T20" t="str">
            <v xml:space="preserve"> </v>
          </cell>
          <cell r="U20" t="str">
            <v xml:space="preserve"> </v>
          </cell>
          <cell r="V20" t="str">
            <v xml:space="preserve"> </v>
          </cell>
          <cell r="X20" t="str">
            <v>AOBANDO</v>
          </cell>
        </row>
        <row r="21">
          <cell r="A21">
            <v>10720</v>
          </cell>
          <cell r="B21">
            <v>33858390</v>
          </cell>
          <cell r="C21" t="str">
            <v>DISTRACOM S.A</v>
          </cell>
          <cell r="D21">
            <v>8110097888</v>
          </cell>
          <cell r="E21">
            <v>3</v>
          </cell>
          <cell r="F21" t="str">
            <v>Abono a cuenta entidad ACH</v>
          </cell>
          <cell r="G21">
            <v>559106273</v>
          </cell>
          <cell r="H21" t="str">
            <v>C</v>
          </cell>
          <cell r="I21" t="str">
            <v>033A3212615300E1</v>
          </cell>
          <cell r="J21">
            <v>46175</v>
          </cell>
          <cell r="K21" t="str">
            <v xml:space="preserve">                        </v>
          </cell>
          <cell r="L21" t="str">
            <v>7,816,017.08</v>
          </cell>
          <cell r="M21" t="str">
            <v>.00</v>
          </cell>
          <cell r="N21" t="str">
            <v>.00</v>
          </cell>
          <cell r="O21" t="str">
            <v>REALIZADO</v>
          </cell>
          <cell r="P21">
            <v>13</v>
          </cell>
          <cell r="R21">
            <v>10720</v>
          </cell>
          <cell r="S21" t="str">
            <v xml:space="preserve"> </v>
          </cell>
          <cell r="T21" t="str">
            <v xml:space="preserve"> </v>
          </cell>
          <cell r="U21" t="str">
            <v xml:space="preserve"> </v>
          </cell>
          <cell r="V21" t="str">
            <v xml:space="preserve"> </v>
          </cell>
          <cell r="X21" t="str">
            <v>AOBANDO</v>
          </cell>
        </row>
        <row r="22">
          <cell r="A22">
            <v>1012</v>
          </cell>
          <cell r="B22">
            <v>33921073</v>
          </cell>
          <cell r="C22" t="str">
            <v>DEPARTAMENTO DE RISARALDA</v>
          </cell>
          <cell r="D22">
            <v>8914800857</v>
          </cell>
          <cell r="E22">
            <v>3</v>
          </cell>
          <cell r="F22" t="str">
            <v>Abono a cuenta entidad ACH</v>
          </cell>
          <cell r="G22">
            <v>127200117688</v>
          </cell>
          <cell r="H22" t="str">
            <v>A</v>
          </cell>
          <cell r="I22" t="str">
            <v>033A3212615300E4</v>
          </cell>
          <cell r="J22">
            <v>46175</v>
          </cell>
          <cell r="K22" t="str">
            <v xml:space="preserve">                        </v>
          </cell>
          <cell r="L22" t="str">
            <v>869,756,676.33</v>
          </cell>
          <cell r="M22" t="str">
            <v>.00</v>
          </cell>
          <cell r="N22" t="str">
            <v>.00</v>
          </cell>
          <cell r="O22" t="str">
            <v>REALIZADO</v>
          </cell>
          <cell r="P22">
            <v>51</v>
          </cell>
          <cell r="R22">
            <v>1012</v>
          </cell>
          <cell r="S22" t="str">
            <v xml:space="preserve"> </v>
          </cell>
          <cell r="T22" t="str">
            <v xml:space="preserve"> </v>
          </cell>
          <cell r="U22" t="str">
            <v xml:space="preserve"> </v>
          </cell>
          <cell r="V22" t="str">
            <v xml:space="preserve"> </v>
          </cell>
          <cell r="X22" t="str">
            <v>AOBANDO</v>
          </cell>
        </row>
        <row r="23">
          <cell r="A23">
            <v>11433</v>
          </cell>
          <cell r="B23">
            <v>33845165</v>
          </cell>
          <cell r="C23" t="str">
            <v>ORLANDO ANTONIO LEON MARIN</v>
          </cell>
          <cell r="D23">
            <v>18505049</v>
          </cell>
          <cell r="E23">
            <v>3</v>
          </cell>
          <cell r="F23" t="str">
            <v>Abono a cuenta entidad ACH</v>
          </cell>
          <cell r="G23">
            <v>488448444098</v>
          </cell>
          <cell r="H23" t="str">
            <v>A</v>
          </cell>
          <cell r="I23" t="str">
            <v>033A32126153001H</v>
          </cell>
          <cell r="J23">
            <v>46175</v>
          </cell>
          <cell r="K23" t="str">
            <v xml:space="preserve">                        </v>
          </cell>
          <cell r="L23" t="str">
            <v>440,000.00</v>
          </cell>
          <cell r="M23" t="str">
            <v>.00</v>
          </cell>
          <cell r="N23" t="str">
            <v>.00</v>
          </cell>
          <cell r="O23" t="str">
            <v>REALIZADO</v>
          </cell>
          <cell r="P23">
            <v>51</v>
          </cell>
          <cell r="R23">
            <v>11433</v>
          </cell>
          <cell r="S23" t="str">
            <v xml:space="preserve"> </v>
          </cell>
          <cell r="T23" t="str">
            <v xml:space="preserve"> </v>
          </cell>
          <cell r="U23" t="str">
            <v xml:space="preserve"> </v>
          </cell>
          <cell r="V23" t="str">
            <v xml:space="preserve"> </v>
          </cell>
          <cell r="W23" t="str">
            <v xml:space="preserve">                                                        </v>
          </cell>
          <cell r="X23" t="str">
            <v>AOBANDO</v>
          </cell>
        </row>
        <row r="24">
          <cell r="A24">
            <v>10277</v>
          </cell>
          <cell r="B24">
            <v>33858358</v>
          </cell>
          <cell r="C24" t="str">
            <v>JUAN MANUEL RUIZ BARREIRO</v>
          </cell>
          <cell r="D24">
            <v>1004752564</v>
          </cell>
          <cell r="E24">
            <v>3</v>
          </cell>
          <cell r="F24" t="str">
            <v>Abono a cuenta entidad ACH</v>
          </cell>
          <cell r="G24">
            <v>5772017189</v>
          </cell>
          <cell r="H24" t="str">
            <v>A</v>
          </cell>
          <cell r="I24" t="str">
            <v>033A321261530019</v>
          </cell>
          <cell r="J24">
            <v>46175</v>
          </cell>
          <cell r="K24" t="str">
            <v xml:space="preserve">                        </v>
          </cell>
          <cell r="L24" t="str">
            <v>184,000.00</v>
          </cell>
          <cell r="M24" t="str">
            <v>.00</v>
          </cell>
          <cell r="N24" t="str">
            <v>.00</v>
          </cell>
          <cell r="O24" t="str">
            <v>REALIZADO</v>
          </cell>
          <cell r="P24">
            <v>19</v>
          </cell>
          <cell r="R24">
            <v>10277</v>
          </cell>
          <cell r="S24" t="str">
            <v xml:space="preserve"> </v>
          </cell>
          <cell r="T24" t="str">
            <v xml:space="preserve"> </v>
          </cell>
          <cell r="U24" t="str">
            <v xml:space="preserve"> </v>
          </cell>
          <cell r="V24" t="str">
            <v xml:space="preserve"> </v>
          </cell>
          <cell r="W24" t="str">
            <v xml:space="preserve">                                                        </v>
          </cell>
          <cell r="X24" t="str">
            <v>AOBANDO</v>
          </cell>
        </row>
        <row r="25">
          <cell r="A25">
            <v>10867</v>
          </cell>
          <cell r="B25">
            <v>33858457</v>
          </cell>
          <cell r="C25" t="str">
            <v>MARIO ANTONIO AMADO DUENAS</v>
          </cell>
          <cell r="D25">
            <v>7222297</v>
          </cell>
          <cell r="E25">
            <v>3</v>
          </cell>
          <cell r="F25" t="str">
            <v>Abono a cuenta entidad ACH</v>
          </cell>
          <cell r="G25">
            <v>127500087854</v>
          </cell>
          <cell r="H25" t="str">
            <v>A</v>
          </cell>
          <cell r="I25" t="str">
            <v>033A32126153001F</v>
          </cell>
          <cell r="J25">
            <v>46175</v>
          </cell>
          <cell r="K25" t="str">
            <v xml:space="preserve">                        </v>
          </cell>
          <cell r="L25" t="str">
            <v>471,000.00</v>
          </cell>
          <cell r="M25" t="str">
            <v>.00</v>
          </cell>
          <cell r="N25" t="str">
            <v>.00</v>
          </cell>
          <cell r="O25" t="str">
            <v>REALIZADO</v>
          </cell>
          <cell r="P25">
            <v>51</v>
          </cell>
          <cell r="R25">
            <v>10867</v>
          </cell>
          <cell r="S25" t="str">
            <v xml:space="preserve"> </v>
          </cell>
          <cell r="T25" t="str">
            <v xml:space="preserve"> </v>
          </cell>
          <cell r="U25" t="str">
            <v xml:space="preserve"> </v>
          </cell>
          <cell r="V25" t="str">
            <v xml:space="preserve"> </v>
          </cell>
          <cell r="W25" t="str">
            <v xml:space="preserve">                                                        </v>
          </cell>
          <cell r="X25" t="str">
            <v>AOBANDO</v>
          </cell>
        </row>
        <row r="26">
          <cell r="A26">
            <v>11127</v>
          </cell>
          <cell r="B26">
            <v>33858457</v>
          </cell>
          <cell r="C26" t="str">
            <v>ASOCIACION COLOMBIA DE ORGANIZ</v>
          </cell>
          <cell r="D26">
            <v>9005251315</v>
          </cell>
          <cell r="E26">
            <v>3</v>
          </cell>
          <cell r="F26" t="str">
            <v>Abono a cuenta entidad ACH</v>
          </cell>
          <cell r="G26">
            <v>108900540650</v>
          </cell>
          <cell r="H26" t="str">
            <v>A</v>
          </cell>
          <cell r="I26" t="str">
            <v>033A32126153001G</v>
          </cell>
          <cell r="J26">
            <v>46175</v>
          </cell>
          <cell r="K26" t="str">
            <v xml:space="preserve">                        </v>
          </cell>
          <cell r="L26" t="str">
            <v>471,000.00</v>
          </cell>
          <cell r="M26" t="str">
            <v>.00</v>
          </cell>
          <cell r="N26" t="str">
            <v>.00</v>
          </cell>
          <cell r="O26" t="str">
            <v>REALIZADO</v>
          </cell>
          <cell r="P26">
            <v>51</v>
          </cell>
          <cell r="R26">
            <v>11127</v>
          </cell>
          <cell r="S26" t="str">
            <v xml:space="preserve"> </v>
          </cell>
          <cell r="T26" t="str">
            <v xml:space="preserve"> </v>
          </cell>
          <cell r="U26" t="str">
            <v xml:space="preserve"> </v>
          </cell>
          <cell r="V26" t="str">
            <v xml:space="preserve"> </v>
          </cell>
          <cell r="W26" t="str">
            <v xml:space="preserve">                                                        </v>
          </cell>
          <cell r="X26" t="str">
            <v>AOBANDO</v>
          </cell>
        </row>
        <row r="27">
          <cell r="A27">
            <v>10661</v>
          </cell>
          <cell r="B27">
            <v>33865569</v>
          </cell>
          <cell r="C27" t="str">
            <v>JUAN GUILLERMO GALVEZ BOTERO</v>
          </cell>
          <cell r="D27">
            <v>18524089</v>
          </cell>
          <cell r="E27">
            <v>3</v>
          </cell>
          <cell r="F27" t="str">
            <v>Abono a cuenta entidad ACH</v>
          </cell>
          <cell r="G27">
            <v>72579070936</v>
          </cell>
          <cell r="H27" t="str">
            <v>A</v>
          </cell>
          <cell r="I27" t="str">
            <v>033A32126153001A</v>
          </cell>
          <cell r="J27">
            <v>46175</v>
          </cell>
          <cell r="K27" t="str">
            <v xml:space="preserve">                        </v>
          </cell>
          <cell r="L27" t="str">
            <v>2,297,600.00</v>
          </cell>
          <cell r="M27" t="str">
            <v>.00</v>
          </cell>
          <cell r="N27" t="str">
            <v>.00</v>
          </cell>
          <cell r="O27" t="str">
            <v>REALIZADO</v>
          </cell>
          <cell r="P27">
            <v>7</v>
          </cell>
          <cell r="R27">
            <v>10661</v>
          </cell>
          <cell r="S27" t="str">
            <v xml:space="preserve"> </v>
          </cell>
          <cell r="T27" t="str">
            <v xml:space="preserve"> </v>
          </cell>
          <cell r="U27" t="str">
            <v xml:space="preserve"> </v>
          </cell>
          <cell r="V27" t="str">
            <v xml:space="preserve"> </v>
          </cell>
          <cell r="W27" t="str">
            <v xml:space="preserve">                                                        </v>
          </cell>
          <cell r="X27" t="str">
            <v>AOBANDO</v>
          </cell>
        </row>
        <row r="28">
          <cell r="A28">
            <v>11416</v>
          </cell>
          <cell r="B28">
            <v>33865569</v>
          </cell>
          <cell r="C28" t="str">
            <v>COM AUTOMOTRIZ SA</v>
          </cell>
          <cell r="D28">
            <v>8300457525</v>
          </cell>
          <cell r="E28">
            <v>3</v>
          </cell>
          <cell r="F28" t="str">
            <v>Abono a cuenta entidad ACH</v>
          </cell>
          <cell r="G28">
            <v>12609720161</v>
          </cell>
          <cell r="H28" t="str">
            <v>C</v>
          </cell>
          <cell r="I28" t="str">
            <v>033A32126153001D</v>
          </cell>
          <cell r="J28">
            <v>46175</v>
          </cell>
          <cell r="K28" t="str">
            <v xml:space="preserve">                        </v>
          </cell>
          <cell r="L28" t="str">
            <v>440,000.00</v>
          </cell>
          <cell r="M28" t="str">
            <v>.00</v>
          </cell>
          <cell r="N28" t="str">
            <v>.00</v>
          </cell>
          <cell r="O28" t="str">
            <v>REALIZADO</v>
          </cell>
          <cell r="P28">
            <v>7</v>
          </cell>
          <cell r="R28">
            <v>11416</v>
          </cell>
          <cell r="S28" t="str">
            <v xml:space="preserve"> </v>
          </cell>
          <cell r="T28" t="str">
            <v xml:space="preserve"> </v>
          </cell>
          <cell r="U28" t="str">
            <v xml:space="preserve"> </v>
          </cell>
          <cell r="V28" t="str">
            <v xml:space="preserve"> </v>
          </cell>
          <cell r="W28" t="str">
            <v xml:space="preserve">                                                        </v>
          </cell>
          <cell r="X28" t="str">
            <v>AOBANDO</v>
          </cell>
        </row>
        <row r="29">
          <cell r="A29">
            <v>11018</v>
          </cell>
          <cell r="B29">
            <v>33865569</v>
          </cell>
          <cell r="C29" t="str">
            <v>MARIANA BETANCUR GIRALDO</v>
          </cell>
          <cell r="D29">
            <v>1004681060</v>
          </cell>
          <cell r="E29">
            <v>3</v>
          </cell>
          <cell r="F29" t="str">
            <v>Abono a cuenta entidad ACH</v>
          </cell>
          <cell r="G29">
            <v>488444376831</v>
          </cell>
          <cell r="H29" t="str">
            <v>A</v>
          </cell>
          <cell r="I29" t="str">
            <v>033A32126153001B</v>
          </cell>
          <cell r="J29">
            <v>46175</v>
          </cell>
          <cell r="K29" t="str">
            <v xml:space="preserve">                        </v>
          </cell>
          <cell r="L29" t="str">
            <v>264,000.00</v>
          </cell>
          <cell r="M29" t="str">
            <v>.00</v>
          </cell>
          <cell r="N29" t="str">
            <v>.00</v>
          </cell>
          <cell r="O29" t="str">
            <v>REALIZADO</v>
          </cell>
          <cell r="P29">
            <v>51</v>
          </cell>
          <cell r="R29">
            <v>11018</v>
          </cell>
          <cell r="S29" t="str">
            <v xml:space="preserve"> </v>
          </cell>
          <cell r="T29" t="str">
            <v xml:space="preserve"> </v>
          </cell>
          <cell r="U29" t="str">
            <v xml:space="preserve"> </v>
          </cell>
          <cell r="V29" t="str">
            <v xml:space="preserve"> </v>
          </cell>
          <cell r="W29" t="str">
            <v xml:space="preserve">                                                        </v>
          </cell>
          <cell r="X29" t="str">
            <v>AOBANDO</v>
          </cell>
        </row>
        <row r="30">
          <cell r="A30">
            <v>10626</v>
          </cell>
          <cell r="B30">
            <v>33865569</v>
          </cell>
          <cell r="C30" t="str">
            <v>ALEJANDRO GARCES JARAMILLO</v>
          </cell>
          <cell r="D30">
            <v>10235317</v>
          </cell>
          <cell r="E30">
            <v>3</v>
          </cell>
          <cell r="F30" t="str">
            <v>Abono a cuenta entidad ACH</v>
          </cell>
          <cell r="G30">
            <v>2600026823</v>
          </cell>
          <cell r="H30" t="str">
            <v>A</v>
          </cell>
          <cell r="I30" t="str">
            <v>033A32126153001E</v>
          </cell>
          <cell r="J30">
            <v>46175</v>
          </cell>
          <cell r="K30" t="str">
            <v xml:space="preserve">                        </v>
          </cell>
          <cell r="L30" t="str">
            <v>558,400.00</v>
          </cell>
          <cell r="M30" t="str">
            <v>.00</v>
          </cell>
          <cell r="N30" t="str">
            <v>.00</v>
          </cell>
          <cell r="O30" t="str">
            <v>REALIZADO</v>
          </cell>
          <cell r="P30">
            <v>51</v>
          </cell>
          <cell r="R30">
            <v>10626</v>
          </cell>
          <cell r="S30" t="str">
            <v xml:space="preserve"> </v>
          </cell>
          <cell r="T30" t="str">
            <v xml:space="preserve"> </v>
          </cell>
          <cell r="U30" t="str">
            <v xml:space="preserve"> </v>
          </cell>
          <cell r="V30" t="str">
            <v xml:space="preserve"> </v>
          </cell>
          <cell r="W30" t="str">
            <v xml:space="preserve">                                                        </v>
          </cell>
          <cell r="X30" t="str">
            <v>AOBANDO</v>
          </cell>
        </row>
        <row r="31">
          <cell r="A31">
            <v>11036</v>
          </cell>
          <cell r="B31">
            <v>33865569</v>
          </cell>
          <cell r="C31" t="str">
            <v>YAMILE VILLADA MUNOZ</v>
          </cell>
          <cell r="D31">
            <v>1019040184</v>
          </cell>
          <cell r="E31">
            <v>3</v>
          </cell>
          <cell r="F31" t="str">
            <v>Abono a cuenta entidad ACH</v>
          </cell>
          <cell r="G31">
            <v>3135539579</v>
          </cell>
          <cell r="H31" t="str">
            <v>A</v>
          </cell>
          <cell r="I31" t="str">
            <v>033A32126153001C</v>
          </cell>
          <cell r="J31">
            <v>46175</v>
          </cell>
          <cell r="K31" t="str">
            <v xml:space="preserve">                        </v>
          </cell>
          <cell r="L31" t="str">
            <v>60,400.00</v>
          </cell>
          <cell r="M31" t="str">
            <v>.00</v>
          </cell>
          <cell r="N31" t="str">
            <v>.00</v>
          </cell>
          <cell r="O31" t="str">
            <v>REALIZADO</v>
          </cell>
          <cell r="P31">
            <v>50</v>
          </cell>
          <cell r="R31">
            <v>11036</v>
          </cell>
          <cell r="S31" t="str">
            <v xml:space="preserve"> </v>
          </cell>
          <cell r="T31" t="str">
            <v xml:space="preserve"> </v>
          </cell>
          <cell r="U31" t="str">
            <v xml:space="preserve"> </v>
          </cell>
          <cell r="V31" t="str">
            <v xml:space="preserve"> </v>
          </cell>
          <cell r="W31" t="str">
            <v xml:space="preserve">                                                        </v>
          </cell>
          <cell r="X31" t="str">
            <v>AOBANDO</v>
          </cell>
        </row>
        <row r="32">
          <cell r="A32">
            <v>985</v>
          </cell>
          <cell r="B32">
            <v>33865650</v>
          </cell>
          <cell r="C32" t="str">
            <v>DEPARTAMENTO DE RISARALDA</v>
          </cell>
          <cell r="D32">
            <v>8914800857</v>
          </cell>
          <cell r="E32">
            <v>3</v>
          </cell>
          <cell r="F32" t="str">
            <v>Abono a cuenta entidad ACH</v>
          </cell>
          <cell r="G32">
            <v>601003693</v>
          </cell>
          <cell r="H32" t="str">
            <v>A</v>
          </cell>
          <cell r="I32" t="str">
            <v>033A32126153001J</v>
          </cell>
          <cell r="J32">
            <v>46175</v>
          </cell>
          <cell r="K32" t="str">
            <v xml:space="preserve">                        </v>
          </cell>
          <cell r="L32" t="str">
            <v>2,744,080.00</v>
          </cell>
          <cell r="M32" t="str">
            <v>.00</v>
          </cell>
          <cell r="N32" t="str">
            <v>.00</v>
          </cell>
          <cell r="O32" t="str">
            <v>REALIZADO</v>
          </cell>
          <cell r="P32">
            <v>14</v>
          </cell>
          <cell r="R32">
            <v>985</v>
          </cell>
          <cell r="S32" t="str">
            <v xml:space="preserve"> </v>
          </cell>
          <cell r="T32" t="str">
            <v xml:space="preserve"> </v>
          </cell>
          <cell r="U32" t="str">
            <v xml:space="preserve"> </v>
          </cell>
          <cell r="V32" t="str">
            <v xml:space="preserve"> </v>
          </cell>
          <cell r="W32">
            <v>985</v>
          </cell>
          <cell r="X32" t="str">
            <v>AOBANDO</v>
          </cell>
        </row>
        <row r="33">
          <cell r="A33">
            <v>991</v>
          </cell>
          <cell r="B33">
            <v>33865650</v>
          </cell>
          <cell r="C33" t="str">
            <v>DEPARTAMENTO DE RISARALDA</v>
          </cell>
          <cell r="D33">
            <v>8914800857</v>
          </cell>
          <cell r="E33">
            <v>3</v>
          </cell>
          <cell r="F33" t="str">
            <v>Abono a cuenta entidad ACH</v>
          </cell>
          <cell r="G33">
            <v>302727599</v>
          </cell>
          <cell r="H33" t="str">
            <v>A</v>
          </cell>
          <cell r="I33" t="str">
            <v>033A32126153001R</v>
          </cell>
          <cell r="J33">
            <v>46175</v>
          </cell>
          <cell r="K33" t="str">
            <v xml:space="preserve">                        </v>
          </cell>
          <cell r="L33" t="str">
            <v>96,000.00</v>
          </cell>
          <cell r="M33" t="str">
            <v>.00</v>
          </cell>
          <cell r="N33" t="str">
            <v>.00</v>
          </cell>
          <cell r="O33" t="str">
            <v>REALIZADO</v>
          </cell>
          <cell r="P33">
            <v>51</v>
          </cell>
          <cell r="R33">
            <v>991</v>
          </cell>
          <cell r="S33" t="str">
            <v xml:space="preserve"> </v>
          </cell>
          <cell r="T33" t="str">
            <v xml:space="preserve"> </v>
          </cell>
          <cell r="U33" t="str">
            <v xml:space="preserve"> </v>
          </cell>
          <cell r="V33" t="str">
            <v xml:space="preserve"> </v>
          </cell>
          <cell r="W33">
            <v>991</v>
          </cell>
          <cell r="X33" t="str">
            <v>AOBANDO</v>
          </cell>
        </row>
        <row r="34">
          <cell r="A34">
            <v>983</v>
          </cell>
          <cell r="B34">
            <v>33865650</v>
          </cell>
          <cell r="C34" t="str">
            <v>DEPARTAMENTO DE RISARALDA</v>
          </cell>
          <cell r="D34">
            <v>8914800857</v>
          </cell>
          <cell r="E34">
            <v>3</v>
          </cell>
          <cell r="F34" t="str">
            <v>Abono a cuenta entidad ACH</v>
          </cell>
          <cell r="G34">
            <v>302727599</v>
          </cell>
          <cell r="H34" t="str">
            <v>A</v>
          </cell>
          <cell r="I34" t="str">
            <v>033A32126153001P</v>
          </cell>
          <cell r="J34">
            <v>46175</v>
          </cell>
          <cell r="K34" t="str">
            <v xml:space="preserve">                        </v>
          </cell>
          <cell r="L34" t="str">
            <v>30,084,180.00</v>
          </cell>
          <cell r="M34" t="str">
            <v>.00</v>
          </cell>
          <cell r="N34" t="str">
            <v>.00</v>
          </cell>
          <cell r="O34" t="str">
            <v>REALIZADO</v>
          </cell>
          <cell r="P34">
            <v>51</v>
          </cell>
          <cell r="R34">
            <v>983</v>
          </cell>
          <cell r="S34" t="str">
            <v xml:space="preserve"> </v>
          </cell>
          <cell r="T34" t="str">
            <v xml:space="preserve"> </v>
          </cell>
          <cell r="U34" t="str">
            <v xml:space="preserve"> </v>
          </cell>
          <cell r="V34" t="str">
            <v xml:space="preserve"> </v>
          </cell>
          <cell r="W34">
            <v>983</v>
          </cell>
          <cell r="X34" t="str">
            <v>AOBANDO</v>
          </cell>
        </row>
        <row r="35">
          <cell r="A35">
            <v>999</v>
          </cell>
          <cell r="B35">
            <v>33865650</v>
          </cell>
          <cell r="C35" t="str">
            <v>DEPARTAMENTO DE RISARALDA</v>
          </cell>
          <cell r="D35">
            <v>8914800857</v>
          </cell>
          <cell r="E35">
            <v>3</v>
          </cell>
          <cell r="F35" t="str">
            <v>Abono a cuenta entidad ACH</v>
          </cell>
          <cell r="G35">
            <v>601003693</v>
          </cell>
          <cell r="H35" t="str">
            <v>A</v>
          </cell>
          <cell r="I35" t="str">
            <v>033A32126153001V</v>
          </cell>
          <cell r="J35">
            <v>46175</v>
          </cell>
          <cell r="K35" t="str">
            <v xml:space="preserve">                        </v>
          </cell>
          <cell r="L35" t="str">
            <v>12,563.33</v>
          </cell>
          <cell r="M35" t="str">
            <v>.00</v>
          </cell>
          <cell r="N35" t="str">
            <v>.00</v>
          </cell>
          <cell r="O35" t="str">
            <v>REALIZADO</v>
          </cell>
          <cell r="P35">
            <v>14</v>
          </cell>
          <cell r="R35">
            <v>999</v>
          </cell>
          <cell r="S35" t="str">
            <v xml:space="preserve"> </v>
          </cell>
          <cell r="T35" t="str">
            <v xml:space="preserve"> </v>
          </cell>
          <cell r="U35" t="str">
            <v xml:space="preserve"> </v>
          </cell>
          <cell r="V35" t="str">
            <v xml:space="preserve"> </v>
          </cell>
          <cell r="W35">
            <v>999</v>
          </cell>
          <cell r="X35" t="str">
            <v>AOBANDO</v>
          </cell>
        </row>
        <row r="36">
          <cell r="A36">
            <v>997</v>
          </cell>
          <cell r="B36">
            <v>33865650</v>
          </cell>
          <cell r="C36" t="str">
            <v>DEPARTAMENTO DE RISARALDA</v>
          </cell>
          <cell r="D36">
            <v>8914800857</v>
          </cell>
          <cell r="E36">
            <v>3</v>
          </cell>
          <cell r="F36" t="str">
            <v>Abono a cuenta entidad ACH</v>
          </cell>
          <cell r="G36">
            <v>302727599</v>
          </cell>
          <cell r="H36" t="str">
            <v>A</v>
          </cell>
          <cell r="I36" t="str">
            <v>033A32126153001S</v>
          </cell>
          <cell r="J36">
            <v>46175</v>
          </cell>
          <cell r="K36" t="str">
            <v xml:space="preserve">                        </v>
          </cell>
          <cell r="L36" t="str">
            <v>4,711.80</v>
          </cell>
          <cell r="M36" t="str">
            <v>.00</v>
          </cell>
          <cell r="N36" t="str">
            <v>.00</v>
          </cell>
          <cell r="O36" t="str">
            <v>REALIZADO</v>
          </cell>
          <cell r="P36">
            <v>51</v>
          </cell>
          <cell r="R36">
            <v>997</v>
          </cell>
          <cell r="S36" t="str">
            <v xml:space="preserve"> </v>
          </cell>
          <cell r="T36" t="str">
            <v xml:space="preserve"> </v>
          </cell>
          <cell r="U36" t="str">
            <v xml:space="preserve"> </v>
          </cell>
          <cell r="V36" t="str">
            <v xml:space="preserve"> </v>
          </cell>
          <cell r="W36">
            <v>997</v>
          </cell>
          <cell r="X36" t="str">
            <v>AOBANDO</v>
          </cell>
        </row>
        <row r="37">
          <cell r="A37">
            <v>992</v>
          </cell>
          <cell r="B37">
            <v>33865650</v>
          </cell>
          <cell r="C37" t="str">
            <v>DEPARTAMENTO DE RISARALDA</v>
          </cell>
          <cell r="D37">
            <v>8914800857</v>
          </cell>
          <cell r="E37">
            <v>3</v>
          </cell>
          <cell r="F37" t="str">
            <v>Abono a cuenta entidad ACH</v>
          </cell>
          <cell r="G37">
            <v>601003693</v>
          </cell>
          <cell r="H37" t="str">
            <v>A</v>
          </cell>
          <cell r="I37" t="str">
            <v>033A32126153001N</v>
          </cell>
          <cell r="J37">
            <v>46175</v>
          </cell>
          <cell r="K37" t="str">
            <v xml:space="preserve">                        </v>
          </cell>
          <cell r="L37" t="str">
            <v>430,000.00</v>
          </cell>
          <cell r="M37" t="str">
            <v>.00</v>
          </cell>
          <cell r="N37" t="str">
            <v>.00</v>
          </cell>
          <cell r="O37" t="str">
            <v>REALIZADO</v>
          </cell>
          <cell r="P37">
            <v>14</v>
          </cell>
          <cell r="R37">
            <v>992</v>
          </cell>
          <cell r="S37" t="str">
            <v xml:space="preserve"> </v>
          </cell>
          <cell r="T37" t="str">
            <v xml:space="preserve"> </v>
          </cell>
          <cell r="U37" t="str">
            <v xml:space="preserve"> </v>
          </cell>
          <cell r="V37" t="str">
            <v xml:space="preserve"> </v>
          </cell>
          <cell r="W37">
            <v>992</v>
          </cell>
          <cell r="X37" t="str">
            <v>AOBANDO</v>
          </cell>
        </row>
        <row r="38">
          <cell r="A38">
            <v>994</v>
          </cell>
          <cell r="B38">
            <v>33865650</v>
          </cell>
          <cell r="C38" t="str">
            <v>DEPARTAMENTO DE RISARALDA</v>
          </cell>
          <cell r="D38">
            <v>8914800857</v>
          </cell>
          <cell r="E38">
            <v>3</v>
          </cell>
          <cell r="F38" t="str">
            <v>Abono a cuenta entidad ACH</v>
          </cell>
          <cell r="G38">
            <v>601003693</v>
          </cell>
          <cell r="H38" t="str">
            <v>A</v>
          </cell>
          <cell r="I38" t="str">
            <v>033A32126153001O</v>
          </cell>
          <cell r="J38">
            <v>46175</v>
          </cell>
          <cell r="K38" t="str">
            <v xml:space="preserve">                        </v>
          </cell>
          <cell r="L38" t="str">
            <v>61,729.75</v>
          </cell>
          <cell r="M38" t="str">
            <v>.00</v>
          </cell>
          <cell r="N38" t="str">
            <v>.00</v>
          </cell>
          <cell r="O38" t="str">
            <v>REALIZADO</v>
          </cell>
          <cell r="P38">
            <v>14</v>
          </cell>
          <cell r="R38">
            <v>994</v>
          </cell>
          <cell r="S38" t="str">
            <v xml:space="preserve"> </v>
          </cell>
          <cell r="T38" t="str">
            <v xml:space="preserve"> </v>
          </cell>
          <cell r="U38" t="str">
            <v xml:space="preserve"> </v>
          </cell>
          <cell r="V38" t="str">
            <v xml:space="preserve"> </v>
          </cell>
          <cell r="W38">
            <v>994</v>
          </cell>
          <cell r="X38" t="str">
            <v>AOBANDO</v>
          </cell>
        </row>
        <row r="39">
          <cell r="A39">
            <v>987</v>
          </cell>
          <cell r="B39">
            <v>33865650</v>
          </cell>
          <cell r="C39" t="str">
            <v>DEPARTAMENTO DE RISARALDA</v>
          </cell>
          <cell r="D39">
            <v>8914800857</v>
          </cell>
          <cell r="E39">
            <v>3</v>
          </cell>
          <cell r="F39" t="str">
            <v>Abono a cuenta entidad ACH</v>
          </cell>
          <cell r="G39">
            <v>302727599</v>
          </cell>
          <cell r="H39" t="str">
            <v>A</v>
          </cell>
          <cell r="I39" t="str">
            <v>033A32126153001Q</v>
          </cell>
          <cell r="J39">
            <v>46175</v>
          </cell>
          <cell r="K39" t="str">
            <v xml:space="preserve">                        </v>
          </cell>
          <cell r="L39" t="str">
            <v>119,754,990.00</v>
          </cell>
          <cell r="M39" t="str">
            <v>.00</v>
          </cell>
          <cell r="N39" t="str">
            <v>.00</v>
          </cell>
          <cell r="O39" t="str">
            <v>REALIZADO</v>
          </cell>
          <cell r="P39">
            <v>51</v>
          </cell>
          <cell r="R39">
            <v>987</v>
          </cell>
          <cell r="S39" t="str">
            <v xml:space="preserve"> </v>
          </cell>
          <cell r="T39" t="str">
            <v xml:space="preserve"> </v>
          </cell>
          <cell r="U39" t="str">
            <v xml:space="preserve"> </v>
          </cell>
          <cell r="V39" t="str">
            <v xml:space="preserve"> </v>
          </cell>
          <cell r="W39">
            <v>987</v>
          </cell>
          <cell r="X39" t="str">
            <v>AOBANDO</v>
          </cell>
        </row>
        <row r="40">
          <cell r="A40">
            <v>989</v>
          </cell>
          <cell r="B40">
            <v>33865650</v>
          </cell>
          <cell r="C40" t="str">
            <v>DEPARTAMENTO DE RISARALDA</v>
          </cell>
          <cell r="D40">
            <v>8914800857</v>
          </cell>
          <cell r="E40">
            <v>3</v>
          </cell>
          <cell r="F40" t="str">
            <v>Abono a cuenta entidad ACH</v>
          </cell>
          <cell r="G40">
            <v>601003693</v>
          </cell>
          <cell r="H40" t="str">
            <v>A</v>
          </cell>
          <cell r="I40" t="str">
            <v>033A32126153001M</v>
          </cell>
          <cell r="J40">
            <v>46175</v>
          </cell>
          <cell r="K40" t="str">
            <v xml:space="preserve">                        </v>
          </cell>
          <cell r="L40" t="str">
            <v>444,534,900.00</v>
          </cell>
          <cell r="M40" t="str">
            <v>.00</v>
          </cell>
          <cell r="N40" t="str">
            <v>.00</v>
          </cell>
          <cell r="O40" t="str">
            <v>REALIZADO</v>
          </cell>
          <cell r="P40">
            <v>14</v>
          </cell>
          <cell r="R40">
            <v>989</v>
          </cell>
          <cell r="S40" t="str">
            <v xml:space="preserve"> </v>
          </cell>
          <cell r="T40" t="str">
            <v xml:space="preserve"> </v>
          </cell>
          <cell r="U40" t="str">
            <v xml:space="preserve"> </v>
          </cell>
          <cell r="V40" t="str">
            <v xml:space="preserve"> </v>
          </cell>
          <cell r="W40">
            <v>989</v>
          </cell>
          <cell r="X40" t="str">
            <v>AOBANDO</v>
          </cell>
        </row>
        <row r="41">
          <cell r="A41">
            <v>986</v>
          </cell>
          <cell r="B41">
            <v>33865650</v>
          </cell>
          <cell r="C41" t="str">
            <v>DEPARTAMENTO DE RISARALDA</v>
          </cell>
          <cell r="D41">
            <v>8914800857</v>
          </cell>
          <cell r="E41">
            <v>3</v>
          </cell>
          <cell r="F41" t="str">
            <v>Abono a cuenta entidad ACH</v>
          </cell>
          <cell r="G41">
            <v>601003693</v>
          </cell>
          <cell r="H41" t="str">
            <v>A</v>
          </cell>
          <cell r="I41" t="str">
            <v>033A32126153001K</v>
          </cell>
          <cell r="J41">
            <v>46175</v>
          </cell>
          <cell r="K41" t="str">
            <v xml:space="preserve">                        </v>
          </cell>
          <cell r="L41" t="str">
            <v>75,211,440.00</v>
          </cell>
          <cell r="M41" t="str">
            <v>.00</v>
          </cell>
          <cell r="N41" t="str">
            <v>.00</v>
          </cell>
          <cell r="O41" t="str">
            <v>REALIZADO</v>
          </cell>
          <cell r="P41">
            <v>14</v>
          </cell>
          <cell r="R41">
            <v>986</v>
          </cell>
          <cell r="S41" t="str">
            <v xml:space="preserve"> </v>
          </cell>
          <cell r="T41" t="str">
            <v xml:space="preserve"> </v>
          </cell>
          <cell r="U41" t="str">
            <v xml:space="preserve"> </v>
          </cell>
          <cell r="V41" t="str">
            <v xml:space="preserve"> </v>
          </cell>
          <cell r="W41">
            <v>986</v>
          </cell>
          <cell r="X41" t="str">
            <v>AOBANDO</v>
          </cell>
        </row>
        <row r="42">
          <cell r="A42">
            <v>974</v>
          </cell>
          <cell r="B42">
            <v>33908724</v>
          </cell>
          <cell r="C42" t="str">
            <v>DEPARTAMENTO DE RISARALDA</v>
          </cell>
          <cell r="D42">
            <v>8914800857</v>
          </cell>
          <cell r="E42">
            <v>3</v>
          </cell>
          <cell r="F42" t="str">
            <v>Abono a cuenta entidad ACH</v>
          </cell>
          <cell r="G42">
            <v>601003693</v>
          </cell>
          <cell r="H42" t="str">
            <v>A</v>
          </cell>
          <cell r="I42" t="str">
            <v>033A321261530023</v>
          </cell>
          <cell r="J42">
            <v>46175</v>
          </cell>
          <cell r="K42" t="str">
            <v xml:space="preserve">                        </v>
          </cell>
          <cell r="L42" t="str">
            <v>452,412,000.00</v>
          </cell>
          <cell r="M42" t="str">
            <v>.00</v>
          </cell>
          <cell r="N42" t="str">
            <v>.00</v>
          </cell>
          <cell r="O42" t="str">
            <v>REALIZADO</v>
          </cell>
          <cell r="P42">
            <v>14</v>
          </cell>
          <cell r="R42">
            <v>974</v>
          </cell>
          <cell r="S42" t="str">
            <v xml:space="preserve"> </v>
          </cell>
          <cell r="T42" t="str">
            <v xml:space="preserve"> </v>
          </cell>
          <cell r="U42" t="str">
            <v xml:space="preserve"> </v>
          </cell>
          <cell r="V42" t="str">
            <v xml:space="preserve"> </v>
          </cell>
          <cell r="W42">
            <v>974</v>
          </cell>
          <cell r="X42" t="str">
            <v>AOBANDO</v>
          </cell>
        </row>
        <row r="43">
          <cell r="A43">
            <v>977</v>
          </cell>
          <cell r="B43">
            <v>33908724</v>
          </cell>
          <cell r="C43" t="str">
            <v>DEPARTAMENTO DE RISARALDA</v>
          </cell>
          <cell r="D43">
            <v>8914800857</v>
          </cell>
          <cell r="E43">
            <v>3</v>
          </cell>
          <cell r="F43" t="str">
            <v>Abono a cuenta entidad ACH</v>
          </cell>
          <cell r="G43">
            <v>302727599</v>
          </cell>
          <cell r="H43" t="str">
            <v>A</v>
          </cell>
          <cell r="I43" t="str">
            <v>033A321261530027</v>
          </cell>
          <cell r="J43">
            <v>46175</v>
          </cell>
          <cell r="K43" t="str">
            <v xml:space="preserve">                        </v>
          </cell>
          <cell r="L43" t="str">
            <v>12,626.00</v>
          </cell>
          <cell r="M43" t="str">
            <v>.00</v>
          </cell>
          <cell r="N43" t="str">
            <v>.00</v>
          </cell>
          <cell r="O43" t="str">
            <v>REALIZADO</v>
          </cell>
          <cell r="P43">
            <v>51</v>
          </cell>
          <cell r="R43">
            <v>977</v>
          </cell>
          <cell r="S43" t="str">
            <v xml:space="preserve"> </v>
          </cell>
          <cell r="T43" t="str">
            <v xml:space="preserve"> </v>
          </cell>
          <cell r="U43" t="str">
            <v xml:space="preserve"> </v>
          </cell>
          <cell r="V43" t="str">
            <v xml:space="preserve"> </v>
          </cell>
          <cell r="W43">
            <v>977</v>
          </cell>
          <cell r="X43" t="str">
            <v>AOBANDO</v>
          </cell>
        </row>
        <row r="44">
          <cell r="A44">
            <v>973</v>
          </cell>
          <cell r="B44">
            <v>33908724</v>
          </cell>
          <cell r="C44" t="str">
            <v>DEPARTAMENTO DE RISARALDA</v>
          </cell>
          <cell r="D44">
            <v>8914800857</v>
          </cell>
          <cell r="E44">
            <v>3</v>
          </cell>
          <cell r="F44" t="str">
            <v>Abono a cuenta entidad ACH</v>
          </cell>
          <cell r="G44">
            <v>601003693</v>
          </cell>
          <cell r="H44" t="str">
            <v>A</v>
          </cell>
          <cell r="I44" t="str">
            <v>033A321261530022</v>
          </cell>
          <cell r="J44">
            <v>46175</v>
          </cell>
          <cell r="K44" t="str">
            <v xml:space="preserve">                        </v>
          </cell>
          <cell r="L44" t="str">
            <v>174,006,000.00</v>
          </cell>
          <cell r="M44" t="str">
            <v>.00</v>
          </cell>
          <cell r="N44" t="str">
            <v>.00</v>
          </cell>
          <cell r="O44" t="str">
            <v>REALIZADO</v>
          </cell>
          <cell r="P44">
            <v>14</v>
          </cell>
          <cell r="R44">
            <v>973</v>
          </cell>
          <cell r="S44" t="str">
            <v xml:space="preserve"> </v>
          </cell>
          <cell r="T44" t="str">
            <v xml:space="preserve"> </v>
          </cell>
          <cell r="U44" t="str">
            <v xml:space="preserve"> </v>
          </cell>
          <cell r="V44" t="str">
            <v xml:space="preserve"> </v>
          </cell>
          <cell r="W44">
            <v>973</v>
          </cell>
          <cell r="X44" t="str">
            <v>AOBANDO</v>
          </cell>
        </row>
        <row r="45">
          <cell r="A45">
            <v>975</v>
          </cell>
          <cell r="B45">
            <v>33908724</v>
          </cell>
          <cell r="C45" t="str">
            <v>DEPARTAMENTO DE RISARALDA</v>
          </cell>
          <cell r="D45">
            <v>8914800857</v>
          </cell>
          <cell r="E45">
            <v>3</v>
          </cell>
          <cell r="F45" t="str">
            <v>Abono a cuenta entidad ACH</v>
          </cell>
          <cell r="G45">
            <v>601003693</v>
          </cell>
          <cell r="H45" t="str">
            <v>A</v>
          </cell>
          <cell r="I45" t="str">
            <v>033A321261530024</v>
          </cell>
          <cell r="J45">
            <v>46175</v>
          </cell>
          <cell r="K45" t="str">
            <v xml:space="preserve">                        </v>
          </cell>
          <cell r="L45" t="str">
            <v>11,337.67</v>
          </cell>
          <cell r="M45" t="str">
            <v>.00</v>
          </cell>
          <cell r="N45" t="str">
            <v>.00</v>
          </cell>
          <cell r="O45" t="str">
            <v>REALIZADO</v>
          </cell>
          <cell r="P45">
            <v>14</v>
          </cell>
          <cell r="R45">
            <v>975</v>
          </cell>
          <cell r="S45" t="str">
            <v xml:space="preserve"> </v>
          </cell>
          <cell r="T45" t="str">
            <v xml:space="preserve"> </v>
          </cell>
          <cell r="U45" t="str">
            <v xml:space="preserve"> </v>
          </cell>
          <cell r="V45" t="str">
            <v xml:space="preserve"> </v>
          </cell>
          <cell r="W45">
            <v>975</v>
          </cell>
          <cell r="X45" t="str">
            <v>AOBANDO</v>
          </cell>
        </row>
        <row r="46">
          <cell r="A46">
            <v>980</v>
          </cell>
          <cell r="B46">
            <v>33908724</v>
          </cell>
          <cell r="C46" t="str">
            <v>DEPARTAMENTO DE RISARALDA</v>
          </cell>
          <cell r="D46">
            <v>8914800857</v>
          </cell>
          <cell r="E46">
            <v>3</v>
          </cell>
          <cell r="F46" t="str">
            <v>Abono a cuenta entidad ACH</v>
          </cell>
          <cell r="G46">
            <v>601003693</v>
          </cell>
          <cell r="H46" t="str">
            <v>A</v>
          </cell>
          <cell r="I46" t="str">
            <v>033A321261530026</v>
          </cell>
          <cell r="J46">
            <v>46175</v>
          </cell>
          <cell r="K46" t="str">
            <v xml:space="preserve">                        </v>
          </cell>
          <cell r="L46" t="str">
            <v>7,708,950.00</v>
          </cell>
          <cell r="M46" t="str">
            <v>.00</v>
          </cell>
          <cell r="N46" t="str">
            <v>.00</v>
          </cell>
          <cell r="O46" t="str">
            <v>REALIZADO</v>
          </cell>
          <cell r="P46">
            <v>14</v>
          </cell>
          <cell r="R46">
            <v>980</v>
          </cell>
          <cell r="S46" t="str">
            <v xml:space="preserve"> </v>
          </cell>
          <cell r="T46" t="str">
            <v xml:space="preserve"> </v>
          </cell>
          <cell r="U46" t="str">
            <v xml:space="preserve"> </v>
          </cell>
          <cell r="V46" t="str">
            <v xml:space="preserve"> </v>
          </cell>
          <cell r="W46">
            <v>980</v>
          </cell>
          <cell r="X46" t="str">
            <v>AOBANDO</v>
          </cell>
        </row>
        <row r="47">
          <cell r="A47">
            <v>978</v>
          </cell>
          <cell r="B47">
            <v>33908724</v>
          </cell>
          <cell r="C47" t="str">
            <v>DEPARTAMENTO DE RISARALDA</v>
          </cell>
          <cell r="D47">
            <v>8914800857</v>
          </cell>
          <cell r="E47">
            <v>3</v>
          </cell>
          <cell r="F47" t="str">
            <v>Abono a cuenta entidad ACH</v>
          </cell>
          <cell r="G47">
            <v>601003693</v>
          </cell>
          <cell r="H47" t="str">
            <v>A</v>
          </cell>
          <cell r="I47" t="str">
            <v>033A321261530025</v>
          </cell>
          <cell r="J47">
            <v>46175</v>
          </cell>
          <cell r="K47" t="str">
            <v xml:space="preserve">                        </v>
          </cell>
          <cell r="L47" t="str">
            <v>1,804.00</v>
          </cell>
          <cell r="M47" t="str">
            <v>.00</v>
          </cell>
          <cell r="N47" t="str">
            <v>.00</v>
          </cell>
          <cell r="O47" t="str">
            <v>REALIZADO</v>
          </cell>
          <cell r="P47">
            <v>14</v>
          </cell>
          <cell r="R47">
            <v>978</v>
          </cell>
          <cell r="S47" t="str">
            <v xml:space="preserve"> </v>
          </cell>
          <cell r="T47" t="str">
            <v xml:space="preserve"> </v>
          </cell>
          <cell r="U47" t="str">
            <v xml:space="preserve"> </v>
          </cell>
          <cell r="V47" t="str">
            <v xml:space="preserve"> </v>
          </cell>
          <cell r="W47">
            <v>978</v>
          </cell>
          <cell r="X47" t="str">
            <v>AOBANDO</v>
          </cell>
        </row>
        <row r="48">
          <cell r="A48">
            <v>972</v>
          </cell>
          <cell r="B48">
            <v>33865643</v>
          </cell>
          <cell r="C48" t="str">
            <v>DEPARTAMENTO DE RISARALDA</v>
          </cell>
          <cell r="D48">
            <v>8914800857</v>
          </cell>
          <cell r="E48">
            <v>3</v>
          </cell>
          <cell r="F48" t="str">
            <v>Abono a cuenta entidad ACH</v>
          </cell>
          <cell r="G48">
            <v>601003693</v>
          </cell>
          <cell r="H48" t="str">
            <v>A</v>
          </cell>
          <cell r="I48" t="str">
            <v>033A32126153001W</v>
          </cell>
          <cell r="J48">
            <v>46175</v>
          </cell>
          <cell r="K48" t="str">
            <v xml:space="preserve">                        </v>
          </cell>
          <cell r="L48" t="str">
            <v>2,680,485.00</v>
          </cell>
          <cell r="M48" t="str">
            <v>.00</v>
          </cell>
          <cell r="N48" t="str">
            <v>.00</v>
          </cell>
          <cell r="O48" t="str">
            <v>REALIZADO</v>
          </cell>
          <cell r="P48">
            <v>14</v>
          </cell>
          <cell r="R48">
            <v>972</v>
          </cell>
          <cell r="S48" t="str">
            <v xml:space="preserve"> </v>
          </cell>
          <cell r="T48" t="str">
            <v xml:space="preserve"> </v>
          </cell>
          <cell r="U48" t="str">
            <v xml:space="preserve"> </v>
          </cell>
          <cell r="V48" t="str">
            <v xml:space="preserve"> </v>
          </cell>
          <cell r="W48">
            <v>972</v>
          </cell>
          <cell r="X48" t="str">
            <v>AOBANDO</v>
          </cell>
        </row>
        <row r="49">
          <cell r="A49">
            <v>984</v>
          </cell>
          <cell r="B49">
            <v>33865643</v>
          </cell>
          <cell r="C49" t="str">
            <v>DEPARTAMENTO DE RISARALDA</v>
          </cell>
          <cell r="D49">
            <v>8914800857</v>
          </cell>
          <cell r="E49">
            <v>3</v>
          </cell>
          <cell r="F49" t="str">
            <v>Abono a cuenta entidad ACH</v>
          </cell>
          <cell r="G49">
            <v>601003693</v>
          </cell>
          <cell r="H49" t="str">
            <v>A</v>
          </cell>
          <cell r="I49" t="str">
            <v>033A32126153001Z</v>
          </cell>
          <cell r="J49">
            <v>46175</v>
          </cell>
          <cell r="K49" t="str">
            <v xml:space="preserve">                        </v>
          </cell>
          <cell r="L49" t="str">
            <v>31,618.20</v>
          </cell>
          <cell r="M49" t="str">
            <v>.00</v>
          </cell>
          <cell r="N49" t="str">
            <v>.00</v>
          </cell>
          <cell r="O49" t="str">
            <v>REALIZADO</v>
          </cell>
          <cell r="P49">
            <v>14</v>
          </cell>
          <cell r="R49">
            <v>984</v>
          </cell>
          <cell r="S49" t="str">
            <v xml:space="preserve"> </v>
          </cell>
          <cell r="T49" t="str">
            <v xml:space="preserve"> </v>
          </cell>
          <cell r="U49" t="str">
            <v xml:space="preserve"> </v>
          </cell>
          <cell r="V49" t="str">
            <v xml:space="preserve"> </v>
          </cell>
          <cell r="W49">
            <v>984</v>
          </cell>
          <cell r="X49" t="str">
            <v>AOBANDO</v>
          </cell>
        </row>
        <row r="50">
          <cell r="A50">
            <v>981</v>
          </cell>
          <cell r="B50">
            <v>33865643</v>
          </cell>
          <cell r="C50" t="str">
            <v>DEPARTAMENTO DE RISARALDA</v>
          </cell>
          <cell r="D50">
            <v>8914800857</v>
          </cell>
          <cell r="E50">
            <v>3</v>
          </cell>
          <cell r="F50" t="str">
            <v>Abono a cuenta entidad ACH</v>
          </cell>
          <cell r="G50">
            <v>601003693</v>
          </cell>
          <cell r="H50" t="str">
            <v>A</v>
          </cell>
          <cell r="I50" t="str">
            <v>033A32126153001Y</v>
          </cell>
          <cell r="J50">
            <v>46175</v>
          </cell>
          <cell r="K50" t="str">
            <v xml:space="preserve">                        </v>
          </cell>
          <cell r="L50" t="str">
            <v>82,191,680.00</v>
          </cell>
          <cell r="M50" t="str">
            <v>.00</v>
          </cell>
          <cell r="N50" t="str">
            <v>.00</v>
          </cell>
          <cell r="O50" t="str">
            <v>REALIZADO</v>
          </cell>
          <cell r="P50">
            <v>14</v>
          </cell>
          <cell r="R50">
            <v>981</v>
          </cell>
          <cell r="S50" t="str">
            <v xml:space="preserve"> </v>
          </cell>
          <cell r="T50" t="str">
            <v xml:space="preserve"> </v>
          </cell>
          <cell r="U50" t="str">
            <v xml:space="preserve"> </v>
          </cell>
          <cell r="V50" t="str">
            <v xml:space="preserve"> </v>
          </cell>
          <cell r="W50">
            <v>981</v>
          </cell>
          <cell r="X50" t="str">
            <v>AOBANDO</v>
          </cell>
        </row>
        <row r="51">
          <cell r="A51">
            <v>976</v>
          </cell>
          <cell r="B51">
            <v>33865643</v>
          </cell>
          <cell r="C51" t="str">
            <v>DEPARTAMENTO DE RISARALDA</v>
          </cell>
          <cell r="D51">
            <v>8914800857</v>
          </cell>
          <cell r="E51">
            <v>3</v>
          </cell>
          <cell r="F51" t="str">
            <v>Abono a cuenta entidad ACH</v>
          </cell>
          <cell r="G51">
            <v>601003693</v>
          </cell>
          <cell r="H51" t="str">
            <v>A</v>
          </cell>
          <cell r="I51" t="str">
            <v>033A32126153001X</v>
          </cell>
          <cell r="J51">
            <v>46175</v>
          </cell>
          <cell r="K51" t="str">
            <v xml:space="preserve">                        </v>
          </cell>
          <cell r="L51" t="str">
            <v>205,655,052.00</v>
          </cell>
          <cell r="M51" t="str">
            <v>.00</v>
          </cell>
          <cell r="N51" t="str">
            <v>.00</v>
          </cell>
          <cell r="O51" t="str">
            <v>REALIZADO</v>
          </cell>
          <cell r="P51">
            <v>14</v>
          </cell>
          <cell r="R51">
            <v>976</v>
          </cell>
          <cell r="S51" t="str">
            <v xml:space="preserve"> </v>
          </cell>
          <cell r="T51" t="str">
            <v xml:space="preserve"> </v>
          </cell>
          <cell r="U51" t="str">
            <v xml:space="preserve"> </v>
          </cell>
          <cell r="V51" t="str">
            <v xml:space="preserve"> </v>
          </cell>
          <cell r="W51">
            <v>976</v>
          </cell>
          <cell r="X51" t="str">
            <v>AOBANDO</v>
          </cell>
        </row>
        <row r="52">
          <cell r="A52">
            <v>970</v>
          </cell>
          <cell r="B52">
            <v>33865643</v>
          </cell>
          <cell r="C52" t="str">
            <v>DEPARTAMENTO DE RISARALDA</v>
          </cell>
          <cell r="D52">
            <v>8914800857</v>
          </cell>
          <cell r="E52">
            <v>3</v>
          </cell>
          <cell r="F52" t="str">
            <v>Abono a cuenta entidad ACH</v>
          </cell>
          <cell r="G52">
            <v>302727599</v>
          </cell>
          <cell r="H52" t="str">
            <v>A</v>
          </cell>
          <cell r="I52" t="str">
            <v>033A321261530020</v>
          </cell>
          <cell r="J52">
            <v>46175</v>
          </cell>
          <cell r="K52" t="str">
            <v xml:space="preserve">                        </v>
          </cell>
          <cell r="L52" t="str">
            <v>34,983,720.00</v>
          </cell>
          <cell r="M52" t="str">
            <v>.00</v>
          </cell>
          <cell r="N52" t="str">
            <v>.00</v>
          </cell>
          <cell r="O52" t="str">
            <v>REALIZADO</v>
          </cell>
          <cell r="P52">
            <v>51</v>
          </cell>
          <cell r="R52">
            <v>970</v>
          </cell>
          <cell r="S52" t="str">
            <v xml:space="preserve"> </v>
          </cell>
          <cell r="T52" t="str">
            <v xml:space="preserve"> </v>
          </cell>
          <cell r="U52" t="str">
            <v xml:space="preserve"> </v>
          </cell>
          <cell r="V52" t="str">
            <v xml:space="preserve"> </v>
          </cell>
          <cell r="W52">
            <v>970</v>
          </cell>
          <cell r="X52" t="str">
            <v>AOBANDO</v>
          </cell>
        </row>
        <row r="53">
          <cell r="A53">
            <v>982</v>
          </cell>
          <cell r="B53">
            <v>33865643</v>
          </cell>
          <cell r="C53" t="str">
            <v>DEPARTAMENTO DE RISARALDA</v>
          </cell>
          <cell r="D53">
            <v>8914800857</v>
          </cell>
          <cell r="E53">
            <v>3</v>
          </cell>
          <cell r="F53" t="str">
            <v>Abono a cuenta entidad ACH</v>
          </cell>
          <cell r="G53">
            <v>302727599</v>
          </cell>
          <cell r="H53" t="str">
            <v>A</v>
          </cell>
          <cell r="I53" t="str">
            <v>033A321261530021</v>
          </cell>
          <cell r="J53">
            <v>46175</v>
          </cell>
          <cell r="K53" t="str">
            <v xml:space="preserve">                        </v>
          </cell>
          <cell r="L53" t="str">
            <v>29,837,050.00</v>
          </cell>
          <cell r="M53" t="str">
            <v>.00</v>
          </cell>
          <cell r="N53" t="str">
            <v>.00</v>
          </cell>
          <cell r="O53" t="str">
            <v>REALIZADO</v>
          </cell>
          <cell r="P53">
            <v>51</v>
          </cell>
          <cell r="R53">
            <v>982</v>
          </cell>
          <cell r="S53" t="str">
            <v xml:space="preserve"> </v>
          </cell>
          <cell r="T53" t="str">
            <v xml:space="preserve"> </v>
          </cell>
          <cell r="U53" t="str">
            <v xml:space="preserve"> </v>
          </cell>
          <cell r="V53" t="str">
            <v xml:space="preserve"> </v>
          </cell>
          <cell r="W53">
            <v>982</v>
          </cell>
          <cell r="X53" t="str">
            <v>AOBANDO</v>
          </cell>
        </row>
        <row r="54">
          <cell r="A54">
            <v>988</v>
          </cell>
          <cell r="B54">
            <v>33865650</v>
          </cell>
          <cell r="C54" t="str">
            <v>DEPARTAMENTO DE RISARALDA</v>
          </cell>
          <cell r="D54">
            <v>8914800857</v>
          </cell>
          <cell r="E54">
            <v>3</v>
          </cell>
          <cell r="F54" t="str">
            <v>Abono a cuenta entidad ACH</v>
          </cell>
          <cell r="G54">
            <v>601003693</v>
          </cell>
          <cell r="H54" t="str">
            <v>A</v>
          </cell>
          <cell r="I54" t="str">
            <v>033A32126153001L</v>
          </cell>
          <cell r="J54">
            <v>46175</v>
          </cell>
          <cell r="K54" t="str">
            <v xml:space="preserve">                        </v>
          </cell>
          <cell r="L54" t="str">
            <v>298,653,098.45</v>
          </cell>
          <cell r="M54" t="str">
            <v>.00</v>
          </cell>
          <cell r="N54" t="str">
            <v>.00</v>
          </cell>
          <cell r="O54" t="str">
            <v>REALIZADO</v>
          </cell>
          <cell r="P54">
            <v>14</v>
          </cell>
          <cell r="R54">
            <v>988</v>
          </cell>
          <cell r="S54" t="str">
            <v xml:space="preserve"> </v>
          </cell>
          <cell r="T54" t="str">
            <v xml:space="preserve"> </v>
          </cell>
          <cell r="U54" t="str">
            <v xml:space="preserve"> </v>
          </cell>
          <cell r="V54" t="str">
            <v xml:space="preserve"> </v>
          </cell>
          <cell r="W54">
            <v>988</v>
          </cell>
          <cell r="X54" t="str">
            <v>AOBANDO</v>
          </cell>
        </row>
        <row r="55">
          <cell r="A55">
            <v>996</v>
          </cell>
          <cell r="B55">
            <v>33865650</v>
          </cell>
          <cell r="C55" t="str">
            <v>DEPARTAMENTO DE RISARALDA</v>
          </cell>
          <cell r="D55">
            <v>8914800857</v>
          </cell>
          <cell r="E55">
            <v>3</v>
          </cell>
          <cell r="F55" t="str">
            <v>Abono a cuenta entidad ACH</v>
          </cell>
          <cell r="G55">
            <v>601003693</v>
          </cell>
          <cell r="H55" t="str">
            <v>A</v>
          </cell>
          <cell r="I55" t="str">
            <v>033A32126153001T</v>
          </cell>
          <cell r="J55">
            <v>46175</v>
          </cell>
          <cell r="K55" t="str">
            <v xml:space="preserve">                        </v>
          </cell>
          <cell r="L55" t="str">
            <v>32,978.73</v>
          </cell>
          <cell r="M55" t="str">
            <v>.00</v>
          </cell>
          <cell r="N55" t="str">
            <v>.00</v>
          </cell>
          <cell r="O55" t="str">
            <v>REALIZADO</v>
          </cell>
          <cell r="P55">
            <v>14</v>
          </cell>
          <cell r="R55">
            <v>996</v>
          </cell>
          <cell r="S55" t="str">
            <v xml:space="preserve"> </v>
          </cell>
          <cell r="T55" t="str">
            <v xml:space="preserve"> </v>
          </cell>
          <cell r="U55" t="str">
            <v xml:space="preserve"> </v>
          </cell>
          <cell r="V55" t="str">
            <v xml:space="preserve"> </v>
          </cell>
          <cell r="W55">
            <v>996</v>
          </cell>
          <cell r="X55" t="str">
            <v>AOBANDO</v>
          </cell>
        </row>
        <row r="56">
          <cell r="A56">
            <v>998</v>
          </cell>
          <cell r="B56">
            <v>33865650</v>
          </cell>
          <cell r="C56" t="str">
            <v>DEPARTAMENTO DE RISARALDA</v>
          </cell>
          <cell r="D56">
            <v>8914800857</v>
          </cell>
          <cell r="E56">
            <v>3</v>
          </cell>
          <cell r="F56" t="str">
            <v>Abono a cuenta entidad ACH</v>
          </cell>
          <cell r="G56">
            <v>601003693</v>
          </cell>
          <cell r="H56" t="str">
            <v>A</v>
          </cell>
          <cell r="I56" t="str">
            <v>033A32126153001U</v>
          </cell>
          <cell r="J56">
            <v>46175</v>
          </cell>
          <cell r="K56" t="str">
            <v xml:space="preserve">                        </v>
          </cell>
          <cell r="L56" t="str">
            <v>8,560.46</v>
          </cell>
          <cell r="M56" t="str">
            <v>.00</v>
          </cell>
          <cell r="N56" t="str">
            <v>.00</v>
          </cell>
          <cell r="O56" t="str">
            <v>REALIZADO</v>
          </cell>
          <cell r="P56">
            <v>14</v>
          </cell>
          <cell r="R56">
            <v>998</v>
          </cell>
          <cell r="S56" t="str">
            <v xml:space="preserve"> </v>
          </cell>
          <cell r="T56" t="str">
            <v xml:space="preserve"> </v>
          </cell>
          <cell r="U56" t="str">
            <v xml:space="preserve"> </v>
          </cell>
          <cell r="V56" t="str">
            <v xml:space="preserve"> </v>
          </cell>
          <cell r="W56">
            <v>998</v>
          </cell>
          <cell r="X56" t="str">
            <v>AOBANDO</v>
          </cell>
        </row>
        <row r="57">
          <cell r="A57">
            <v>10917</v>
          </cell>
          <cell r="B57">
            <v>33481904</v>
          </cell>
          <cell r="C57" t="str">
            <v>DISERRA S.A.S</v>
          </cell>
          <cell r="D57">
            <v>900695347</v>
          </cell>
          <cell r="E57">
            <v>3</v>
          </cell>
          <cell r="F57" t="str">
            <v>Abono a cuenta entidad ACH</v>
          </cell>
          <cell r="G57">
            <v>7261007465</v>
          </cell>
          <cell r="H57" t="str">
            <v>C</v>
          </cell>
          <cell r="I57" t="str">
            <v>033A321261530016</v>
          </cell>
          <cell r="J57">
            <v>46175</v>
          </cell>
          <cell r="K57" t="str">
            <v>FUENTE ACTA No. 01 CONTR</v>
          </cell>
          <cell r="L57" t="str">
            <v>228,030,000.00</v>
          </cell>
          <cell r="M57" t="str">
            <v>.00</v>
          </cell>
          <cell r="N57" t="str">
            <v>.00</v>
          </cell>
          <cell r="O57" t="str">
            <v>REALIZADO</v>
          </cell>
          <cell r="P57">
            <v>19</v>
          </cell>
          <cell r="R57">
            <v>10917</v>
          </cell>
          <cell r="S57" t="str">
            <v xml:space="preserve"> </v>
          </cell>
          <cell r="T57" t="str">
            <v xml:space="preserve"> </v>
          </cell>
          <cell r="U57" t="str">
            <v xml:space="preserve"> </v>
          </cell>
          <cell r="V57" t="str">
            <v xml:space="preserve"> </v>
          </cell>
          <cell r="W57" t="str">
            <v>ATO No INTERNO 2763 DE FECHA ,23 DE MARZO DE 2026 NUMERO</v>
          </cell>
          <cell r="X57" t="str">
            <v>AOBANDO</v>
          </cell>
        </row>
        <row r="58">
          <cell r="A58">
            <v>11024</v>
          </cell>
          <cell r="B58">
            <v>33845405</v>
          </cell>
          <cell r="C58" t="str">
            <v>CENTROS DE EMPLEOS TEMPORALES</v>
          </cell>
          <cell r="D58">
            <v>900460864</v>
          </cell>
          <cell r="E58">
            <v>3</v>
          </cell>
          <cell r="F58" t="str">
            <v>Abono a cuenta entidad ACH</v>
          </cell>
          <cell r="G58">
            <v>127369996823</v>
          </cell>
          <cell r="H58" t="str">
            <v>C</v>
          </cell>
          <cell r="I58" t="str">
            <v>033A321261530017</v>
          </cell>
          <cell r="J58">
            <v>46175</v>
          </cell>
          <cell r="K58" t="str">
            <v>ACTA DE RECIBO PARCIAL N</v>
          </cell>
          <cell r="L58" t="str">
            <v>183,941,513.60</v>
          </cell>
          <cell r="M58" t="str">
            <v>.00</v>
          </cell>
          <cell r="N58" t="str">
            <v>.00</v>
          </cell>
          <cell r="O58" t="str">
            <v>REALIZADO</v>
          </cell>
          <cell r="P58">
            <v>51</v>
          </cell>
          <cell r="R58">
            <v>11024</v>
          </cell>
          <cell r="S58" t="str">
            <v xml:space="preserve"> </v>
          </cell>
          <cell r="T58" t="str">
            <v xml:space="preserve"> </v>
          </cell>
          <cell r="U58" t="str">
            <v xml:space="preserve"> </v>
          </cell>
          <cell r="V58" t="str">
            <v xml:space="preserve"> </v>
          </cell>
          <cell r="W58" t="str">
            <v>. 08 AL CONTRATO 3922, DEL 2025,. SECOP II CO1.PCCNTR874</v>
          </cell>
          <cell r="X58" t="str">
            <v>AOBANDO</v>
          </cell>
        </row>
        <row r="59">
          <cell r="A59">
            <v>11569</v>
          </cell>
          <cell r="B59">
            <v>33858390</v>
          </cell>
          <cell r="C59" t="str">
            <v>CLINICA VETERINARIA VITAL PET</v>
          </cell>
          <cell r="D59">
            <v>901256954</v>
          </cell>
          <cell r="E59">
            <v>3</v>
          </cell>
          <cell r="F59" t="str">
            <v>Abono a cuenta entidad ACH</v>
          </cell>
          <cell r="G59">
            <v>74400000887</v>
          </cell>
          <cell r="H59" t="str">
            <v>A</v>
          </cell>
          <cell r="I59" t="str">
            <v>033A321261530018</v>
          </cell>
          <cell r="J59">
            <v>46175</v>
          </cell>
          <cell r="K59" t="str">
            <v>PAGO 1 CONTRATO 2778 CLI</v>
          </cell>
          <cell r="L59" t="str">
            <v>29,040,000.00</v>
          </cell>
          <cell r="M59" t="str">
            <v>.00</v>
          </cell>
          <cell r="N59" t="str">
            <v>.00</v>
          </cell>
          <cell r="O59" t="str">
            <v>REALIZADO</v>
          </cell>
          <cell r="P59">
            <v>7</v>
          </cell>
          <cell r="R59">
            <v>11569</v>
          </cell>
          <cell r="S59" t="str">
            <v xml:space="preserve"> </v>
          </cell>
          <cell r="T59" t="str">
            <v xml:space="preserve"> </v>
          </cell>
          <cell r="U59" t="str">
            <v xml:space="preserve"> </v>
          </cell>
          <cell r="V59" t="str">
            <v xml:space="preserve"> </v>
          </cell>
          <cell r="W59" t="str">
            <v xml:space="preserve">NICA VETERINARIA VITALPET                               </v>
          </cell>
          <cell r="X59" t="str">
            <v>AOBANDO</v>
          </cell>
        </row>
        <row r="60">
          <cell r="A60">
            <v>10880</v>
          </cell>
          <cell r="B60">
            <v>33921073</v>
          </cell>
          <cell r="C60" t="str">
            <v>EDUR</v>
          </cell>
          <cell r="D60">
            <v>9001186303</v>
          </cell>
          <cell r="E60">
            <v>3</v>
          </cell>
          <cell r="F60" t="str">
            <v>Abono a cuenta entidad ACH</v>
          </cell>
          <cell r="G60">
            <v>127000094095</v>
          </cell>
          <cell r="H60" t="str">
            <v>A</v>
          </cell>
          <cell r="I60" t="str">
            <v>033A3212615300DZ</v>
          </cell>
          <cell r="J60">
            <v>46175</v>
          </cell>
          <cell r="K60" t="str">
            <v xml:space="preserve">                        </v>
          </cell>
          <cell r="L60" t="str">
            <v>297,414,000.00</v>
          </cell>
          <cell r="M60" t="str">
            <v>.00</v>
          </cell>
          <cell r="N60" t="str">
            <v>.00</v>
          </cell>
          <cell r="O60" t="str">
            <v>REALIZADO</v>
          </cell>
          <cell r="P60">
            <v>51</v>
          </cell>
          <cell r="R60">
            <v>10880</v>
          </cell>
          <cell r="S60" t="str">
            <v xml:space="preserve"> </v>
          </cell>
          <cell r="T60" t="str">
            <v xml:space="preserve"> </v>
          </cell>
          <cell r="U60" t="str">
            <v xml:space="preserve"> </v>
          </cell>
          <cell r="V60" t="str">
            <v xml:space="preserve"> </v>
          </cell>
          <cell r="X60" t="str">
            <v>AOBANDO</v>
          </cell>
        </row>
        <row r="61">
          <cell r="A61">
            <v>11414</v>
          </cell>
          <cell r="B61">
            <v>33858390</v>
          </cell>
          <cell r="C61" t="str">
            <v>ISABEL CRISTRINA VARGAS CARDON</v>
          </cell>
          <cell r="D61">
            <v>25173671</v>
          </cell>
          <cell r="E61">
            <v>3</v>
          </cell>
          <cell r="F61" t="str">
            <v>Abono a cuenta entidad ACH</v>
          </cell>
          <cell r="G61">
            <v>9100270051400000</v>
          </cell>
          <cell r="H61" t="str">
            <v>A</v>
          </cell>
          <cell r="I61" t="str">
            <v>033A321261530004</v>
          </cell>
          <cell r="J61">
            <v>46175</v>
          </cell>
          <cell r="K61" t="str">
            <v xml:space="preserve">                        </v>
          </cell>
          <cell r="L61" t="str">
            <v>2,730,000.00</v>
          </cell>
          <cell r="M61" t="str">
            <v>.00</v>
          </cell>
          <cell r="N61" t="str">
            <v>.00</v>
          </cell>
          <cell r="O61" t="str">
            <v>REALIZADO</v>
          </cell>
          <cell r="P61">
            <v>53</v>
          </cell>
          <cell r="R61">
            <v>11414</v>
          </cell>
          <cell r="S61" t="str">
            <v xml:space="preserve"> </v>
          </cell>
          <cell r="T61" t="str">
            <v xml:space="preserve"> </v>
          </cell>
          <cell r="U61" t="str">
            <v xml:space="preserve"> </v>
          </cell>
          <cell r="V61" t="str">
            <v xml:space="preserve"> </v>
          </cell>
          <cell r="X61" t="str">
            <v>AOBANDO</v>
          </cell>
        </row>
        <row r="62">
          <cell r="A62">
            <v>10235</v>
          </cell>
          <cell r="B62">
            <v>33859729</v>
          </cell>
          <cell r="C62" t="str">
            <v>AMPARO MUÑOZ GONZALEZ</v>
          </cell>
          <cell r="D62">
            <v>34050799</v>
          </cell>
          <cell r="E62">
            <v>3</v>
          </cell>
          <cell r="F62" t="str">
            <v>Abono a cuenta entidad ACH</v>
          </cell>
          <cell r="G62">
            <v>550488411602219</v>
          </cell>
          <cell r="H62" t="str">
            <v>A</v>
          </cell>
          <cell r="I62" t="str">
            <v>033A32126153000L</v>
          </cell>
          <cell r="J62">
            <v>46175</v>
          </cell>
          <cell r="K62" t="str">
            <v xml:space="preserve">RECONOCER Y CANCELAR LA </v>
          </cell>
          <cell r="L62" t="str">
            <v>5,310,284.00</v>
          </cell>
          <cell r="M62" t="str">
            <v>.00</v>
          </cell>
          <cell r="N62" t="str">
            <v>.00</v>
          </cell>
          <cell r="O62" t="str">
            <v>REALIZADO</v>
          </cell>
          <cell r="P62">
            <v>51</v>
          </cell>
          <cell r="R62">
            <v>10235</v>
          </cell>
          <cell r="S62" t="str">
            <v xml:space="preserve"> </v>
          </cell>
          <cell r="T62" t="str">
            <v xml:space="preserve"> </v>
          </cell>
          <cell r="U62" t="str">
            <v xml:space="preserve"> </v>
          </cell>
          <cell r="V62" t="str">
            <v xml:space="preserve"> </v>
          </cell>
          <cell r="W62" t="str">
            <v>INDEMNIZACION SUSTITUTIVA DE LA PENSION DE VEJEZ A LA SE</v>
          </cell>
          <cell r="X62" t="str">
            <v>AOBANDO</v>
          </cell>
        </row>
        <row r="63">
          <cell r="A63">
            <v>11585</v>
          </cell>
          <cell r="B63">
            <v>33921073</v>
          </cell>
          <cell r="C63" t="str">
            <v>ASEGURADORA SOLIDARIA DE COLOM</v>
          </cell>
          <cell r="D63">
            <v>8605246546</v>
          </cell>
          <cell r="E63">
            <v>3</v>
          </cell>
          <cell r="F63" t="str">
            <v>Abono a cuenta entidad ACH</v>
          </cell>
          <cell r="G63">
            <v>637431354</v>
          </cell>
          <cell r="H63" t="str">
            <v>A</v>
          </cell>
          <cell r="I63" t="str">
            <v>033A3212615300E0</v>
          </cell>
          <cell r="J63">
            <v>46175</v>
          </cell>
          <cell r="K63" t="str">
            <v xml:space="preserve">                        </v>
          </cell>
          <cell r="L63" t="str">
            <v>5,099,863.00</v>
          </cell>
          <cell r="M63" t="str">
            <v>.00</v>
          </cell>
          <cell r="N63" t="str">
            <v>.00</v>
          </cell>
          <cell r="O63" t="str">
            <v>REALIZADO</v>
          </cell>
          <cell r="P63">
            <v>1</v>
          </cell>
          <cell r="R63">
            <v>11585</v>
          </cell>
          <cell r="S63" t="str">
            <v xml:space="preserve"> </v>
          </cell>
          <cell r="T63" t="str">
            <v xml:space="preserve"> </v>
          </cell>
          <cell r="U63" t="str">
            <v xml:space="preserve"> </v>
          </cell>
          <cell r="V63" t="str">
            <v xml:space="preserve"> </v>
          </cell>
          <cell r="X63" t="str">
            <v>AOBANDO</v>
          </cell>
        </row>
        <row r="64">
          <cell r="A64">
            <v>10720</v>
          </cell>
          <cell r="B64">
            <v>33921073</v>
          </cell>
          <cell r="C64" t="str">
            <v>DISTRACOM SA</v>
          </cell>
          <cell r="D64">
            <v>8110097888</v>
          </cell>
          <cell r="E64">
            <v>3</v>
          </cell>
          <cell r="F64" t="str">
            <v>Abono a cuenta entidad ACH</v>
          </cell>
          <cell r="G64">
            <v>559106273</v>
          </cell>
          <cell r="H64" t="str">
            <v>C</v>
          </cell>
          <cell r="I64" t="str">
            <v>033A3212615300E3</v>
          </cell>
          <cell r="J64">
            <v>46175</v>
          </cell>
          <cell r="K64" t="str">
            <v xml:space="preserve">                        </v>
          </cell>
          <cell r="L64" t="str">
            <v>8,168,886.21</v>
          </cell>
          <cell r="M64" t="str">
            <v>.00</v>
          </cell>
          <cell r="N64" t="str">
            <v>.00</v>
          </cell>
          <cell r="O64" t="str">
            <v>REALIZADO</v>
          </cell>
          <cell r="P64">
            <v>13</v>
          </cell>
          <cell r="R64">
            <v>10720</v>
          </cell>
          <cell r="S64" t="str">
            <v xml:space="preserve"> </v>
          </cell>
          <cell r="T64" t="str">
            <v xml:space="preserve"> </v>
          </cell>
          <cell r="U64" t="str">
            <v xml:space="preserve"> </v>
          </cell>
          <cell r="V64" t="str">
            <v xml:space="preserve"> </v>
          </cell>
          <cell r="X64" t="str">
            <v>AOBANDO</v>
          </cell>
        </row>
        <row r="65">
          <cell r="A65">
            <v>11080</v>
          </cell>
          <cell r="B65">
            <v>33921073</v>
          </cell>
          <cell r="C65" t="str">
            <v>NATALIA SANCHEZ OSORIO</v>
          </cell>
          <cell r="D65">
            <v>1088000728</v>
          </cell>
          <cell r="E65">
            <v>3</v>
          </cell>
          <cell r="F65" t="str">
            <v>Abono a cuenta entidad ACH</v>
          </cell>
          <cell r="G65">
            <v>327821091</v>
          </cell>
          <cell r="H65" t="str">
            <v>A</v>
          </cell>
          <cell r="I65" t="str">
            <v>033A321261530001</v>
          </cell>
          <cell r="J65">
            <v>46175</v>
          </cell>
          <cell r="K65" t="str">
            <v xml:space="preserve">                        </v>
          </cell>
          <cell r="L65" t="str">
            <v>4,124,000.00</v>
          </cell>
          <cell r="M65" t="str">
            <v>.00</v>
          </cell>
          <cell r="N65" t="str">
            <v>.00</v>
          </cell>
          <cell r="O65" t="str">
            <v>REALIZADO</v>
          </cell>
          <cell r="P65">
            <v>52</v>
          </cell>
          <cell r="R65">
            <v>11080</v>
          </cell>
          <cell r="S65" t="str">
            <v xml:space="preserve"> </v>
          </cell>
          <cell r="T65" t="str">
            <v xml:space="preserve"> </v>
          </cell>
          <cell r="U65" t="str">
            <v xml:space="preserve"> </v>
          </cell>
          <cell r="V65" t="str">
            <v xml:space="preserve"> </v>
          </cell>
          <cell r="X65" t="str">
            <v>AOBANDO</v>
          </cell>
        </row>
        <row r="66">
          <cell r="A66">
            <v>11307</v>
          </cell>
          <cell r="B66">
            <v>33921073</v>
          </cell>
          <cell r="C66" t="str">
            <v>FUNDACION MUSICAL Y ARTISTICA</v>
          </cell>
          <cell r="D66">
            <v>900372328</v>
          </cell>
          <cell r="E66">
            <v>3</v>
          </cell>
          <cell r="F66" t="str">
            <v>Abono a cuenta entidad ACH</v>
          </cell>
          <cell r="G66">
            <v>127200108844</v>
          </cell>
          <cell r="H66" t="str">
            <v>A</v>
          </cell>
          <cell r="I66" t="str">
            <v>033A32126153000V</v>
          </cell>
          <cell r="J66">
            <v>46175</v>
          </cell>
          <cell r="K66" t="str">
            <v>FUENTE 20 - ACTA 03- CON</v>
          </cell>
          <cell r="L66" t="str">
            <v>4,625,000.00</v>
          </cell>
          <cell r="M66" t="str">
            <v>.00</v>
          </cell>
          <cell r="N66" t="str">
            <v>.00</v>
          </cell>
          <cell r="O66" t="str">
            <v>REALIZADO</v>
          </cell>
          <cell r="P66">
            <v>51</v>
          </cell>
          <cell r="R66">
            <v>11307</v>
          </cell>
          <cell r="S66" t="str">
            <v xml:space="preserve"> </v>
          </cell>
          <cell r="T66" t="str">
            <v xml:space="preserve"> </v>
          </cell>
          <cell r="U66" t="str">
            <v xml:space="preserve"> </v>
          </cell>
          <cell r="V66" t="str">
            <v xml:space="preserve"> </v>
          </cell>
          <cell r="W66" t="str">
            <v>TRATO INTERNO 2208 DE 2026 - SECOP II No 9124475 - CONTR</v>
          </cell>
          <cell r="X66" t="str">
            <v>AOBANDO</v>
          </cell>
        </row>
        <row r="67">
          <cell r="A67">
            <v>11458</v>
          </cell>
          <cell r="B67">
            <v>33921073</v>
          </cell>
          <cell r="C67" t="str">
            <v>CENTRO DE DIAGNOSTICO AUTOMOTO</v>
          </cell>
          <cell r="D67">
            <v>800015260</v>
          </cell>
          <cell r="E67">
            <v>3</v>
          </cell>
          <cell r="F67" t="str">
            <v>Abono a cuenta entidad ACH</v>
          </cell>
          <cell r="G67">
            <v>703024042</v>
          </cell>
          <cell r="H67" t="str">
            <v>C</v>
          </cell>
          <cell r="I67" t="str">
            <v>033A32126153000Y</v>
          </cell>
          <cell r="J67">
            <v>46175</v>
          </cell>
          <cell r="K67" t="str">
            <v>ACTA No. 02 Contrato N.o</v>
          </cell>
          <cell r="L67" t="str">
            <v>2,055,563.00</v>
          </cell>
          <cell r="M67" t="str">
            <v>.00</v>
          </cell>
          <cell r="N67" t="str">
            <v>.00</v>
          </cell>
          <cell r="O67" t="str">
            <v>REALIZADO</v>
          </cell>
          <cell r="P67">
            <v>13</v>
          </cell>
          <cell r="R67">
            <v>11458</v>
          </cell>
          <cell r="S67" t="str">
            <v xml:space="preserve"> </v>
          </cell>
          <cell r="T67" t="str">
            <v xml:space="preserve"> </v>
          </cell>
          <cell r="U67" t="str">
            <v xml:space="preserve"> </v>
          </cell>
          <cell r="V67" t="str">
            <v xml:space="preserve"> </v>
          </cell>
          <cell r="W67" t="str">
            <v xml:space="preserve"> Interno 2762 de marzo 19 2026. No SECOP II CO.1.PCCNTR.</v>
          </cell>
          <cell r="X67" t="str">
            <v>AOBANDO</v>
          </cell>
        </row>
        <row r="68">
          <cell r="A68">
            <v>11131</v>
          </cell>
          <cell r="B68">
            <v>33921073</v>
          </cell>
          <cell r="C68" t="str">
            <v>PROYECTOS Y SOLUCIONES TI SAS</v>
          </cell>
          <cell r="D68">
            <v>901249483</v>
          </cell>
          <cell r="E68">
            <v>3</v>
          </cell>
          <cell r="F68" t="str">
            <v>Abono a cuenta entidad ACH</v>
          </cell>
          <cell r="G68">
            <v>108900547515</v>
          </cell>
          <cell r="H68" t="str">
            <v>A</v>
          </cell>
          <cell r="I68" t="str">
            <v>033A321261530011</v>
          </cell>
          <cell r="J68">
            <v>46175</v>
          </cell>
          <cell r="K68" t="str">
            <v>FUENTE 20- ACTA No. 003-</v>
          </cell>
          <cell r="L68" t="str">
            <v>80,711,780.00</v>
          </cell>
          <cell r="M68" t="str">
            <v>.00</v>
          </cell>
          <cell r="N68" t="str">
            <v>.00</v>
          </cell>
          <cell r="O68" t="str">
            <v>REALIZADO</v>
          </cell>
          <cell r="P68">
            <v>51</v>
          </cell>
          <cell r="R68">
            <v>11131</v>
          </cell>
          <cell r="S68" t="str">
            <v xml:space="preserve"> </v>
          </cell>
          <cell r="T68" t="str">
            <v xml:space="preserve"> </v>
          </cell>
          <cell r="U68" t="str">
            <v xml:space="preserve"> </v>
          </cell>
          <cell r="V68" t="str">
            <v xml:space="preserve"> </v>
          </cell>
          <cell r="W68" t="str">
            <v xml:space="preserve"> Contrato No interno 2053- SECOP II No CO1.PCCNTR.908224</v>
          </cell>
          <cell r="X68" t="str">
            <v>AOBANDO</v>
          </cell>
        </row>
        <row r="69">
          <cell r="A69">
            <v>11555</v>
          </cell>
          <cell r="B69">
            <v>33921073</v>
          </cell>
          <cell r="C69" t="str">
            <v>ORGANIZACION RADIAL OLIMPICA S</v>
          </cell>
          <cell r="D69">
            <v>890103197</v>
          </cell>
          <cell r="E69">
            <v>3</v>
          </cell>
          <cell r="F69" t="str">
            <v>Abono a cuenta entidad ACH</v>
          </cell>
          <cell r="G69">
            <v>73040183299</v>
          </cell>
          <cell r="H69" t="str">
            <v>C</v>
          </cell>
          <cell r="I69" t="str">
            <v>033A32126153000W</v>
          </cell>
          <cell r="J69">
            <v>46175</v>
          </cell>
          <cell r="K69" t="str">
            <v>FUENTE 20- ACTA 03- CONT</v>
          </cell>
          <cell r="L69" t="str">
            <v>5,874,000.00</v>
          </cell>
          <cell r="M69" t="str">
            <v>.00</v>
          </cell>
          <cell r="N69" t="str">
            <v>.00</v>
          </cell>
          <cell r="O69" t="str">
            <v>REALIZADO</v>
          </cell>
          <cell r="P69">
            <v>7</v>
          </cell>
          <cell r="R69">
            <v>11555</v>
          </cell>
          <cell r="S69" t="str">
            <v xml:space="preserve"> </v>
          </cell>
          <cell r="T69" t="str">
            <v xml:space="preserve"> </v>
          </cell>
          <cell r="U69" t="str">
            <v xml:space="preserve"> </v>
          </cell>
          <cell r="V69" t="str">
            <v xml:space="preserve"> </v>
          </cell>
          <cell r="W69" t="str">
            <v>RATO INTERNO 2250 DE 2026- SECOP II No 9136786- CONTRATI</v>
          </cell>
          <cell r="X69" t="str">
            <v>AOBANDO</v>
          </cell>
        </row>
        <row r="70">
          <cell r="A70">
            <v>10618</v>
          </cell>
          <cell r="B70">
            <v>33921073</v>
          </cell>
          <cell r="C70" t="str">
            <v>PROVEER INSTITUCIONAL S.A.S.</v>
          </cell>
          <cell r="D70">
            <v>900365660</v>
          </cell>
          <cell r="E70">
            <v>3</v>
          </cell>
          <cell r="F70" t="str">
            <v>Abono a cuenta entidad ACH</v>
          </cell>
          <cell r="G70">
            <v>21004242252</v>
          </cell>
          <cell r="H70" t="str">
            <v>C</v>
          </cell>
          <cell r="I70" t="str">
            <v>033A32126153000N</v>
          </cell>
          <cell r="J70">
            <v>46175</v>
          </cell>
          <cell r="K70" t="str">
            <v>PAGO FINAL - ADQUISICION</v>
          </cell>
          <cell r="L70" t="str">
            <v>57,575,463.31</v>
          </cell>
          <cell r="M70" t="str">
            <v>.00</v>
          </cell>
          <cell r="N70" t="str">
            <v>.00</v>
          </cell>
          <cell r="O70" t="str">
            <v>REALIZADO</v>
          </cell>
          <cell r="P70">
            <v>32</v>
          </cell>
          <cell r="R70">
            <v>10618</v>
          </cell>
          <cell r="S70" t="str">
            <v xml:space="preserve"> </v>
          </cell>
          <cell r="T70" t="str">
            <v xml:space="preserve"> </v>
          </cell>
          <cell r="U70" t="str">
            <v xml:space="preserve"> </v>
          </cell>
          <cell r="V70" t="str">
            <v xml:space="preserve"> </v>
          </cell>
          <cell r="W70" t="str">
            <v xml:space="preserve"> DE INSUMOS VETERINARIOS ,Y ALIMENTO BALANCEADO PARA EL </v>
          </cell>
          <cell r="X70" t="str">
            <v>AOBANDO</v>
          </cell>
        </row>
        <row r="71">
          <cell r="A71">
            <v>11198</v>
          </cell>
          <cell r="B71">
            <v>33921073</v>
          </cell>
          <cell r="C71" t="str">
            <v>EMPRESA DE DESARROLLO TERRITOR</v>
          </cell>
          <cell r="D71">
            <v>900118630</v>
          </cell>
          <cell r="E71">
            <v>3</v>
          </cell>
          <cell r="F71" t="str">
            <v>Abono a cuenta entidad ACH</v>
          </cell>
          <cell r="G71">
            <v>127000089640</v>
          </cell>
          <cell r="H71" t="str">
            <v>A</v>
          </cell>
          <cell r="I71" t="str">
            <v>033A321261530015</v>
          </cell>
          <cell r="J71">
            <v>46175</v>
          </cell>
          <cell r="K71" t="str">
            <v>Acta Parcial No. 4 Contr</v>
          </cell>
          <cell r="L71" t="str">
            <v>124,258,895.00</v>
          </cell>
          <cell r="M71" t="str">
            <v>.00</v>
          </cell>
          <cell r="N71" t="str">
            <v>.00</v>
          </cell>
          <cell r="O71" t="str">
            <v>REALIZADO</v>
          </cell>
          <cell r="P71">
            <v>51</v>
          </cell>
          <cell r="R71">
            <v>11198</v>
          </cell>
          <cell r="S71" t="str">
            <v xml:space="preserve"> </v>
          </cell>
          <cell r="T71" t="str">
            <v xml:space="preserve"> </v>
          </cell>
          <cell r="U71" t="str">
            <v xml:space="preserve"> </v>
          </cell>
          <cell r="V71" t="str">
            <v xml:space="preserve"> </v>
          </cell>
          <cell r="W71" t="str">
            <v>ato No. Interno 2191 del 04 de junio del 2025 - Secop II</v>
          </cell>
          <cell r="X71" t="str">
            <v>AOBANDO</v>
          </cell>
        </row>
        <row r="72">
          <cell r="A72">
            <v>10865</v>
          </cell>
          <cell r="B72">
            <v>33921073</v>
          </cell>
          <cell r="C72" t="str">
            <v>PROYECTOS Y SOLUCIONES TI SAS</v>
          </cell>
          <cell r="D72">
            <v>901249483</v>
          </cell>
          <cell r="E72">
            <v>3</v>
          </cell>
          <cell r="F72" t="str">
            <v>Abono a cuenta entidad ACH</v>
          </cell>
          <cell r="G72">
            <v>108900547515</v>
          </cell>
          <cell r="H72" t="str">
            <v>A</v>
          </cell>
          <cell r="I72" t="str">
            <v>033A32126153000Q</v>
          </cell>
          <cell r="J72">
            <v>46175</v>
          </cell>
          <cell r="K72" t="str">
            <v>FUENTE 20- ACTA No. 003-</v>
          </cell>
          <cell r="L72" t="str">
            <v>45,815,792.00</v>
          </cell>
          <cell r="M72" t="str">
            <v>.00</v>
          </cell>
          <cell r="N72" t="str">
            <v>.00</v>
          </cell>
          <cell r="O72" t="str">
            <v>REALIZADO</v>
          </cell>
          <cell r="P72">
            <v>51</v>
          </cell>
          <cell r="R72">
            <v>10865</v>
          </cell>
          <cell r="S72" t="str">
            <v xml:space="preserve"> </v>
          </cell>
          <cell r="T72" t="str">
            <v xml:space="preserve"> </v>
          </cell>
          <cell r="U72" t="str">
            <v xml:space="preserve"> </v>
          </cell>
          <cell r="V72" t="str">
            <v xml:space="preserve"> </v>
          </cell>
          <cell r="W72" t="str">
            <v xml:space="preserve"> Contrato No interno 2054- SECOP II No CO1.PCCNTR.908493</v>
          </cell>
          <cell r="X72" t="str">
            <v>AOBANDO</v>
          </cell>
        </row>
        <row r="73">
          <cell r="A73">
            <v>11309</v>
          </cell>
          <cell r="B73">
            <v>33921073</v>
          </cell>
          <cell r="C73" t="str">
            <v>PROVEER INSTITUCIONAL S.A.S.</v>
          </cell>
          <cell r="D73">
            <v>900365660</v>
          </cell>
          <cell r="E73">
            <v>3</v>
          </cell>
          <cell r="F73" t="str">
            <v>Abono a cuenta entidad ACH</v>
          </cell>
          <cell r="G73">
            <v>21004242252</v>
          </cell>
          <cell r="H73" t="str">
            <v>C</v>
          </cell>
          <cell r="I73" t="str">
            <v>033A32126153000U</v>
          </cell>
          <cell r="J73">
            <v>46175</v>
          </cell>
          <cell r="K73" t="str">
            <v xml:space="preserve">PAGO FINAL - SUMINISTRO </v>
          </cell>
          <cell r="L73" t="str">
            <v>96,098,515.23</v>
          </cell>
          <cell r="M73" t="str">
            <v>.00</v>
          </cell>
          <cell r="N73" t="str">
            <v>.00</v>
          </cell>
          <cell r="O73" t="str">
            <v>REALIZADO</v>
          </cell>
          <cell r="P73">
            <v>32</v>
          </cell>
          <cell r="R73">
            <v>11309</v>
          </cell>
          <cell r="S73" t="str">
            <v xml:space="preserve"> </v>
          </cell>
          <cell r="T73" t="str">
            <v xml:space="preserve"> </v>
          </cell>
          <cell r="U73" t="str">
            <v xml:space="preserve"> </v>
          </cell>
          <cell r="V73" t="str">
            <v xml:space="preserve"> </v>
          </cell>
          <cell r="W73" t="str">
            <v>DE PRODUCTOS Y MATERIALES DE LIMPIEZA NECESARIOS PARA EL</v>
          </cell>
          <cell r="X73" t="str">
            <v>AOBANDO</v>
          </cell>
        </row>
        <row r="74">
          <cell r="A74">
            <v>9538</v>
          </cell>
          <cell r="B74">
            <v>33921073</v>
          </cell>
          <cell r="C74" t="str">
            <v>SEGURIDAD NACIONAL LTDA</v>
          </cell>
          <cell r="D74">
            <v>891408256</v>
          </cell>
          <cell r="E74">
            <v>3</v>
          </cell>
          <cell r="F74" t="str">
            <v>Abono a cuenta entidad ACH</v>
          </cell>
          <cell r="G74">
            <v>85371334162</v>
          </cell>
          <cell r="H74" t="str">
            <v>C</v>
          </cell>
          <cell r="I74" t="str">
            <v>033A32126153000M</v>
          </cell>
          <cell r="J74">
            <v>46175</v>
          </cell>
          <cell r="K74" t="str">
            <v>FUENTE 20 SECTOR CENTRAL</v>
          </cell>
          <cell r="L74" t="str">
            <v>184,399,717.00</v>
          </cell>
          <cell r="M74" t="str">
            <v>.00</v>
          </cell>
          <cell r="N74" t="str">
            <v>.00</v>
          </cell>
          <cell r="O74" t="str">
            <v>REALIZADO</v>
          </cell>
          <cell r="P74">
            <v>7</v>
          </cell>
          <cell r="R74">
            <v>9538</v>
          </cell>
          <cell r="S74" t="str">
            <v xml:space="preserve"> </v>
          </cell>
          <cell r="T74" t="str">
            <v xml:space="preserve"> </v>
          </cell>
          <cell r="U74" t="str">
            <v xml:space="preserve"> </v>
          </cell>
          <cell r="V74" t="str">
            <v xml:space="preserve"> </v>
          </cell>
          <cell r="W74" t="str">
            <v>. ACTA DE RECIBO, FINAL, N12 CONTRATO NO INTERNO, 2060 S</v>
          </cell>
          <cell r="X74" t="str">
            <v>AOBANDO</v>
          </cell>
        </row>
        <row r="75">
          <cell r="A75">
            <v>10992</v>
          </cell>
          <cell r="B75">
            <v>33921073</v>
          </cell>
          <cell r="C75" t="str">
            <v>PROVEER INSTITUCIONAL S.A.S.</v>
          </cell>
          <cell r="D75">
            <v>900365660</v>
          </cell>
          <cell r="E75">
            <v>3</v>
          </cell>
          <cell r="F75" t="str">
            <v>Abono a cuenta entidad ACH</v>
          </cell>
          <cell r="G75">
            <v>21004242252</v>
          </cell>
          <cell r="H75" t="str">
            <v>C</v>
          </cell>
          <cell r="I75" t="str">
            <v>033A32126153000S</v>
          </cell>
          <cell r="J75">
            <v>46175</v>
          </cell>
          <cell r="K75" t="str">
            <v>ACTA FINAL ORDEN DE COMP</v>
          </cell>
          <cell r="L75" t="str">
            <v>95,529,614.88</v>
          </cell>
          <cell r="M75" t="str">
            <v>.00</v>
          </cell>
          <cell r="N75" t="str">
            <v>.00</v>
          </cell>
          <cell r="O75" t="str">
            <v>REALIZADO</v>
          </cell>
          <cell r="P75">
            <v>32</v>
          </cell>
          <cell r="R75">
            <v>10992</v>
          </cell>
          <cell r="S75" t="str">
            <v xml:space="preserve"> </v>
          </cell>
          <cell r="T75" t="str">
            <v xml:space="preserve"> </v>
          </cell>
          <cell r="U75" t="str">
            <v xml:space="preserve"> </v>
          </cell>
          <cell r="V75" t="str">
            <v xml:space="preserve"> </v>
          </cell>
          <cell r="W75" t="str">
            <v xml:space="preserve">RA CONTRATO INTERNO 2772 AYUDAS ERGOGENICAS,            </v>
          </cell>
          <cell r="X75" t="str">
            <v>AOBANDO</v>
          </cell>
        </row>
        <row r="76">
          <cell r="A76">
            <v>10699</v>
          </cell>
          <cell r="B76">
            <v>33921073</v>
          </cell>
          <cell r="C76" t="str">
            <v>CAMARA DE COMERCIO DE PEREIRA</v>
          </cell>
          <cell r="D76">
            <v>891400669</v>
          </cell>
          <cell r="E76">
            <v>3</v>
          </cell>
          <cell r="F76" t="str">
            <v>Abono a cuenta entidad ACH</v>
          </cell>
          <cell r="G76">
            <v>601006877</v>
          </cell>
          <cell r="H76" t="str">
            <v>C</v>
          </cell>
          <cell r="I76" t="str">
            <v>033A32126153000O</v>
          </cell>
          <cell r="J76">
            <v>46175</v>
          </cell>
          <cell r="K76" t="str">
            <v>Fuente 20 Acta No. 03 Co</v>
          </cell>
          <cell r="L76" t="str">
            <v>188,549,440.00</v>
          </cell>
          <cell r="M76" t="str">
            <v>.00</v>
          </cell>
          <cell r="N76" t="str">
            <v>.00</v>
          </cell>
          <cell r="O76" t="str">
            <v>REALIZADO</v>
          </cell>
          <cell r="P76">
            <v>12</v>
          </cell>
          <cell r="R76">
            <v>10699</v>
          </cell>
          <cell r="S76" t="str">
            <v xml:space="preserve"> </v>
          </cell>
          <cell r="T76" t="str">
            <v xml:space="preserve"> </v>
          </cell>
          <cell r="U76" t="str">
            <v xml:space="preserve"> </v>
          </cell>
          <cell r="V76" t="str">
            <v xml:space="preserve"> </v>
          </cell>
          <cell r="W76" t="str">
            <v>nvenio de asociacion No Interno 2638 del 2026 - SECOP II</v>
          </cell>
          <cell r="X76" t="str">
            <v>AOBANDO</v>
          </cell>
        </row>
        <row r="77">
          <cell r="A77">
            <v>11299</v>
          </cell>
          <cell r="B77">
            <v>33921073</v>
          </cell>
          <cell r="C77" t="str">
            <v>D LA PEÑA FUNDACION</v>
          </cell>
          <cell r="D77">
            <v>900930367</v>
          </cell>
          <cell r="E77">
            <v>3</v>
          </cell>
          <cell r="F77" t="str">
            <v>Abono a cuenta entidad ACH</v>
          </cell>
          <cell r="G77">
            <v>452007575</v>
          </cell>
          <cell r="H77" t="str">
            <v>A</v>
          </cell>
          <cell r="I77" t="str">
            <v>033A32126153000Z</v>
          </cell>
          <cell r="J77">
            <v>46175</v>
          </cell>
          <cell r="K77" t="str">
            <v xml:space="preserve">FUENTE 20-246 - ACTA 03 </v>
          </cell>
          <cell r="L77" t="str">
            <v>925,000.00</v>
          </cell>
          <cell r="M77" t="str">
            <v>.00</v>
          </cell>
          <cell r="N77" t="str">
            <v>.00</v>
          </cell>
          <cell r="O77" t="str">
            <v>REALIZADO</v>
          </cell>
          <cell r="P77">
            <v>13</v>
          </cell>
          <cell r="R77">
            <v>11299</v>
          </cell>
          <cell r="S77" t="str">
            <v xml:space="preserve"> </v>
          </cell>
          <cell r="T77" t="str">
            <v xml:space="preserve"> </v>
          </cell>
          <cell r="U77" t="str">
            <v xml:space="preserve"> </v>
          </cell>
          <cell r="V77" t="str">
            <v xml:space="preserve"> </v>
          </cell>
          <cell r="W77" t="str">
            <v>- CONTRATO INTERNO 2038 DE 2026 - SECOP II No 9058765- C</v>
          </cell>
          <cell r="X77" t="str">
            <v>AOBANDO</v>
          </cell>
        </row>
        <row r="78">
          <cell r="A78">
            <v>10741</v>
          </cell>
          <cell r="B78">
            <v>33921073</v>
          </cell>
          <cell r="C78" t="str">
            <v>CERO K SAS</v>
          </cell>
          <cell r="D78">
            <v>900031421</v>
          </cell>
          <cell r="E78">
            <v>3</v>
          </cell>
          <cell r="F78" t="str">
            <v>Abono a cuenta entidad ACH</v>
          </cell>
          <cell r="G78">
            <v>85126993089</v>
          </cell>
          <cell r="H78" t="str">
            <v>C</v>
          </cell>
          <cell r="I78" t="str">
            <v>033A32126153000P</v>
          </cell>
          <cell r="J78">
            <v>46175</v>
          </cell>
          <cell r="K78" t="str">
            <v xml:space="preserve">Fuente 20, Acta parcial </v>
          </cell>
          <cell r="L78" t="str">
            <v>9,745,550.00</v>
          </cell>
          <cell r="M78" t="str">
            <v>.00</v>
          </cell>
          <cell r="N78" t="str">
            <v>.00</v>
          </cell>
          <cell r="O78" t="str">
            <v>REALIZADO</v>
          </cell>
          <cell r="P78">
            <v>7</v>
          </cell>
          <cell r="R78">
            <v>10741</v>
          </cell>
          <cell r="S78" t="str">
            <v xml:space="preserve"> </v>
          </cell>
          <cell r="T78" t="str">
            <v xml:space="preserve"> </v>
          </cell>
          <cell r="U78" t="str">
            <v xml:space="preserve"> </v>
          </cell>
          <cell r="V78" t="str">
            <v xml:space="preserve"> </v>
          </cell>
          <cell r="W78" t="str">
            <v>No 003 CONTRATO No INTERNO 2490 DE 29/01/2026. NUMERO DE</v>
          </cell>
          <cell r="X78" t="str">
            <v>AOBANDO</v>
          </cell>
        </row>
        <row r="79">
          <cell r="A79">
            <v>11512</v>
          </cell>
          <cell r="B79">
            <v>33921073</v>
          </cell>
          <cell r="C79" t="str">
            <v>IMPARABLES S.A.S.</v>
          </cell>
          <cell r="D79">
            <v>901791874</v>
          </cell>
          <cell r="E79">
            <v>3</v>
          </cell>
          <cell r="F79" t="str">
            <v>Abono a cuenta entidad ACH</v>
          </cell>
          <cell r="G79">
            <v>11500005228</v>
          </cell>
          <cell r="H79" t="str">
            <v>A</v>
          </cell>
          <cell r="I79" t="str">
            <v>033A321261530013</v>
          </cell>
          <cell r="J79">
            <v>46175</v>
          </cell>
          <cell r="K79" t="str">
            <v>FUENTE 20- ACTA 03- CONT</v>
          </cell>
          <cell r="L79" t="str">
            <v>2,714,000.40</v>
          </cell>
          <cell r="M79" t="str">
            <v>.00</v>
          </cell>
          <cell r="N79" t="str">
            <v>.00</v>
          </cell>
          <cell r="O79" t="str">
            <v>REALIZADO</v>
          </cell>
          <cell r="P79">
            <v>7</v>
          </cell>
          <cell r="R79">
            <v>11512</v>
          </cell>
          <cell r="S79" t="str">
            <v xml:space="preserve"> </v>
          </cell>
          <cell r="T79" t="str">
            <v xml:space="preserve"> </v>
          </cell>
          <cell r="U79" t="str">
            <v xml:space="preserve"> </v>
          </cell>
          <cell r="V79" t="str">
            <v xml:space="preserve"> </v>
          </cell>
          <cell r="W79" t="str">
            <v>RATO INTERNO 1722 DE 2026 - SECOP II No 9044700 - CONTRA</v>
          </cell>
          <cell r="X79" t="str">
            <v>AOBANDO</v>
          </cell>
        </row>
        <row r="80">
          <cell r="A80">
            <v>10883</v>
          </cell>
          <cell r="B80">
            <v>33921073</v>
          </cell>
          <cell r="C80" t="str">
            <v>FUNDACION TEAM COLOMBIA BARBER</v>
          </cell>
          <cell r="D80">
            <v>901651741</v>
          </cell>
          <cell r="E80">
            <v>3</v>
          </cell>
          <cell r="F80" t="str">
            <v>Abono a cuenta entidad ACH</v>
          </cell>
          <cell r="G80">
            <v>108900545139</v>
          </cell>
          <cell r="H80" t="str">
            <v>A</v>
          </cell>
          <cell r="I80" t="str">
            <v>033A32126153000R</v>
          </cell>
          <cell r="J80">
            <v>46175</v>
          </cell>
          <cell r="K80" t="str">
            <v>Fuente 20 Acta No 03FINA</v>
          </cell>
          <cell r="L80" t="str">
            <v>12,975,000.00</v>
          </cell>
          <cell r="M80" t="str">
            <v>.00</v>
          </cell>
          <cell r="N80" t="str">
            <v>.00</v>
          </cell>
          <cell r="O80" t="str">
            <v>REALIZADO</v>
          </cell>
          <cell r="P80">
            <v>51</v>
          </cell>
          <cell r="R80">
            <v>10883</v>
          </cell>
          <cell r="S80" t="str">
            <v xml:space="preserve"> </v>
          </cell>
          <cell r="T80" t="str">
            <v xml:space="preserve"> </v>
          </cell>
          <cell r="U80" t="str">
            <v xml:space="preserve"> </v>
          </cell>
          <cell r="V80" t="str">
            <v xml:space="preserve"> </v>
          </cell>
          <cell r="W80" t="str">
            <v>L - Contrato No. Interno 2673 del 2026 - Secop II No CO1</v>
          </cell>
          <cell r="X80" t="str">
            <v>AOBANDO</v>
          </cell>
        </row>
        <row r="81">
          <cell r="A81">
            <v>10007</v>
          </cell>
          <cell r="B81">
            <v>33921073</v>
          </cell>
          <cell r="C81" t="str">
            <v>MAURICIO PEREZ JIMENEZ</v>
          </cell>
          <cell r="D81">
            <v>1108828666</v>
          </cell>
          <cell r="E81">
            <v>3</v>
          </cell>
          <cell r="F81" t="str">
            <v>Abono a cuenta entidad ACH</v>
          </cell>
          <cell r="G81">
            <v>116030144728</v>
          </cell>
          <cell r="H81" t="str">
            <v>A</v>
          </cell>
          <cell r="I81" t="str">
            <v>033A3212615400DY</v>
          </cell>
          <cell r="J81">
            <v>46176</v>
          </cell>
          <cell r="K81" t="str">
            <v xml:space="preserve">                        </v>
          </cell>
          <cell r="L81" t="str">
            <v>4,124,000.00</v>
          </cell>
          <cell r="M81" t="str">
            <v>.00</v>
          </cell>
          <cell r="N81" t="str">
            <v>.00</v>
          </cell>
          <cell r="O81" t="str">
            <v>REALIZADO</v>
          </cell>
          <cell r="P81">
            <v>62</v>
          </cell>
          <cell r="R81">
            <v>10007</v>
          </cell>
          <cell r="S81" t="str">
            <v xml:space="preserve"> </v>
          </cell>
          <cell r="T81" t="str">
            <v xml:space="preserve"> </v>
          </cell>
          <cell r="U81" t="str">
            <v xml:space="preserve"> </v>
          </cell>
          <cell r="V81" t="str">
            <v xml:space="preserve"> </v>
          </cell>
          <cell r="X81" t="str">
            <v>AOBANDO</v>
          </cell>
        </row>
        <row r="82">
          <cell r="A82">
            <v>620</v>
          </cell>
          <cell r="B82">
            <v>33865635</v>
          </cell>
          <cell r="C82" t="str">
            <v>DEPARTAMENTO DE RISARALDA</v>
          </cell>
          <cell r="D82">
            <v>8914800857</v>
          </cell>
          <cell r="E82">
            <v>2</v>
          </cell>
          <cell r="F82" t="str">
            <v>Abono a producto Banco de Occidente</v>
          </cell>
          <cell r="G82">
            <v>33490921</v>
          </cell>
          <cell r="H82" t="str">
            <v>C</v>
          </cell>
          <cell r="I82" t="str">
            <v>033F0042615400RV</v>
          </cell>
          <cell r="J82">
            <v>46176</v>
          </cell>
          <cell r="K82">
            <v>1115</v>
          </cell>
          <cell r="L82" t="str">
            <v>355,625,464.00</v>
          </cell>
          <cell r="M82" t="str">
            <v>.00</v>
          </cell>
          <cell r="N82" t="str">
            <v>.00</v>
          </cell>
          <cell r="O82" t="str">
            <v>REALIZADO</v>
          </cell>
          <cell r="P82">
            <v>23</v>
          </cell>
          <cell r="R82">
            <v>620</v>
          </cell>
          <cell r="S82" t="str">
            <v xml:space="preserve"> </v>
          </cell>
          <cell r="T82" t="str">
            <v xml:space="preserve"> </v>
          </cell>
          <cell r="U82" t="str">
            <v xml:space="preserve"> </v>
          </cell>
          <cell r="V82" t="str">
            <v xml:space="preserve"> </v>
          </cell>
          <cell r="X82" t="str">
            <v>DFcastaño</v>
          </cell>
        </row>
        <row r="83">
          <cell r="A83">
            <v>3844</v>
          </cell>
          <cell r="B83">
            <v>33488479</v>
          </cell>
          <cell r="C83" t="str">
            <v>BANCOLOMBIA SA</v>
          </cell>
          <cell r="D83">
            <v>8909039388</v>
          </cell>
          <cell r="E83">
            <v>1</v>
          </cell>
          <cell r="F83" t="str">
            <v>Pago en Cheque</v>
          </cell>
          <cell r="H83" t="str">
            <v>C</v>
          </cell>
          <cell r="I83" t="str">
            <v>033F007261540001</v>
          </cell>
          <cell r="J83">
            <v>46176</v>
          </cell>
          <cell r="K83" t="str">
            <v xml:space="preserve">                        </v>
          </cell>
          <cell r="L83" t="str">
            <v>137,879,631.00</v>
          </cell>
          <cell r="M83" t="str">
            <v>.00</v>
          </cell>
          <cell r="N83" t="str">
            <v>.00</v>
          </cell>
          <cell r="O83" t="str">
            <v>REALIZADO</v>
          </cell>
          <cell r="P83">
            <v>23</v>
          </cell>
          <cell r="R83">
            <v>3844</v>
          </cell>
          <cell r="S83" t="str">
            <v xml:space="preserve"> </v>
          </cell>
          <cell r="T83" t="str">
            <v xml:space="preserve"> </v>
          </cell>
          <cell r="U83" t="str">
            <v xml:space="preserve"> </v>
          </cell>
          <cell r="V83" t="str">
            <v xml:space="preserve"> </v>
          </cell>
          <cell r="W83" t="str">
            <v>RECLAMA CHEQUE JORGE HUMBERTO ARIAS C.C 10132064</v>
          </cell>
          <cell r="X83" t="str">
            <v>AOBANDO</v>
          </cell>
        </row>
        <row r="84">
          <cell r="A84">
            <v>33916743</v>
          </cell>
          <cell r="B84">
            <v>33921073</v>
          </cell>
          <cell r="C84" t="str">
            <v>DEPARTAMENTO DE RISARALDA</v>
          </cell>
          <cell r="D84">
            <v>8914800857</v>
          </cell>
          <cell r="E84">
            <v>2</v>
          </cell>
          <cell r="F84" t="str">
            <v>Abono a producto Banco de Occidente</v>
          </cell>
          <cell r="G84">
            <v>33916743</v>
          </cell>
          <cell r="H84" t="str">
            <v>A</v>
          </cell>
          <cell r="I84" t="str">
            <v>033F0042615400RU</v>
          </cell>
          <cell r="J84">
            <v>46176</v>
          </cell>
          <cell r="K84">
            <v>619</v>
          </cell>
          <cell r="L84" t="str">
            <v>28,624,333.00</v>
          </cell>
          <cell r="M84" t="str">
            <v>.00</v>
          </cell>
          <cell r="N84" t="str">
            <v>.00</v>
          </cell>
          <cell r="O84" t="str">
            <v>REALIZADO</v>
          </cell>
          <cell r="P84">
            <v>23</v>
          </cell>
          <cell r="R84">
            <v>33916743</v>
          </cell>
          <cell r="S84" t="str">
            <v xml:space="preserve"> </v>
          </cell>
          <cell r="T84" t="str">
            <v xml:space="preserve"> </v>
          </cell>
          <cell r="U84" t="str">
            <v xml:space="preserve"> </v>
          </cell>
          <cell r="V84" t="str">
            <v xml:space="preserve"> </v>
          </cell>
          <cell r="W84" t="str">
            <v>TRASLADO ITERBANCARIO</v>
          </cell>
          <cell r="X84" t="str">
            <v>DFcastaño</v>
          </cell>
        </row>
        <row r="85">
          <cell r="A85">
            <v>1041</v>
          </cell>
          <cell r="B85">
            <v>33858416</v>
          </cell>
          <cell r="C85" t="str">
            <v>DEPARTAMENTO DE RISARALDA</v>
          </cell>
          <cell r="D85">
            <v>8914800857</v>
          </cell>
          <cell r="E85">
            <v>2</v>
          </cell>
          <cell r="F85" t="str">
            <v>Abono a producto Banco de Occidente</v>
          </cell>
          <cell r="G85">
            <v>33488479</v>
          </cell>
          <cell r="H85" t="str">
            <v>C</v>
          </cell>
          <cell r="I85" t="str">
            <v>033F004261540001</v>
          </cell>
          <cell r="J85">
            <v>46176</v>
          </cell>
          <cell r="K85" t="str">
            <v xml:space="preserve">                        </v>
          </cell>
          <cell r="L85" t="str">
            <v>68,000.00</v>
          </cell>
          <cell r="M85" t="str">
            <v>.00</v>
          </cell>
          <cell r="N85" t="str">
            <v>.00</v>
          </cell>
          <cell r="O85" t="str">
            <v>REALIZADO</v>
          </cell>
          <cell r="P85">
            <v>23</v>
          </cell>
          <cell r="R85">
            <v>1041</v>
          </cell>
          <cell r="S85" t="str">
            <v xml:space="preserve"> </v>
          </cell>
          <cell r="T85" t="str">
            <v xml:space="preserve"> </v>
          </cell>
          <cell r="U85" t="str">
            <v xml:space="preserve"> </v>
          </cell>
          <cell r="V85" t="str">
            <v xml:space="preserve"> </v>
          </cell>
          <cell r="W85">
            <v>1041</v>
          </cell>
          <cell r="X85" t="str">
            <v>AOBANDO</v>
          </cell>
        </row>
        <row r="86">
          <cell r="A86">
            <v>1039</v>
          </cell>
          <cell r="B86">
            <v>33858416</v>
          </cell>
          <cell r="C86" t="str">
            <v>DEPARTAMENTO DE RISARALDA</v>
          </cell>
          <cell r="D86">
            <v>8914800857</v>
          </cell>
          <cell r="E86">
            <v>3</v>
          </cell>
          <cell r="F86" t="str">
            <v>Abono a cuenta entidad ACH</v>
          </cell>
          <cell r="G86">
            <v>127200185727</v>
          </cell>
          <cell r="H86" t="str">
            <v>A</v>
          </cell>
          <cell r="I86" t="str">
            <v>033A32126154000B</v>
          </cell>
          <cell r="J86">
            <v>46176</v>
          </cell>
          <cell r="K86" t="str">
            <v xml:space="preserve">                        </v>
          </cell>
          <cell r="L86" t="str">
            <v>582,000.00</v>
          </cell>
          <cell r="M86" t="str">
            <v>.00</v>
          </cell>
          <cell r="N86" t="str">
            <v>.00</v>
          </cell>
          <cell r="O86" t="str">
            <v>REALIZADO</v>
          </cell>
          <cell r="P86">
            <v>51</v>
          </cell>
          <cell r="R86">
            <v>1039</v>
          </cell>
          <cell r="S86" t="str">
            <v xml:space="preserve"> </v>
          </cell>
          <cell r="T86" t="str">
            <v xml:space="preserve"> </v>
          </cell>
          <cell r="U86" t="str">
            <v xml:space="preserve"> </v>
          </cell>
          <cell r="V86" t="str">
            <v xml:space="preserve"> </v>
          </cell>
          <cell r="W86">
            <v>1039</v>
          </cell>
          <cell r="X86" t="str">
            <v>AOBANDO</v>
          </cell>
        </row>
        <row r="87">
          <cell r="A87">
            <v>1042</v>
          </cell>
          <cell r="B87">
            <v>33858416</v>
          </cell>
          <cell r="C87" t="str">
            <v>DEPARTAMENTO DE RISARALDA</v>
          </cell>
          <cell r="D87">
            <v>8914800857</v>
          </cell>
          <cell r="E87">
            <v>3</v>
          </cell>
          <cell r="F87" t="str">
            <v>Abono a cuenta entidad ACH</v>
          </cell>
          <cell r="G87">
            <v>127200089309</v>
          </cell>
          <cell r="H87" t="str">
            <v>A</v>
          </cell>
          <cell r="I87" t="str">
            <v>033A321261540009</v>
          </cell>
          <cell r="J87">
            <v>46176</v>
          </cell>
          <cell r="K87" t="str">
            <v xml:space="preserve">                        </v>
          </cell>
          <cell r="L87" t="str">
            <v>873,000.00</v>
          </cell>
          <cell r="M87" t="str">
            <v>.00</v>
          </cell>
          <cell r="N87" t="str">
            <v>.00</v>
          </cell>
          <cell r="O87" t="str">
            <v>REALIZADO</v>
          </cell>
          <cell r="P87">
            <v>51</v>
          </cell>
          <cell r="R87">
            <v>1042</v>
          </cell>
          <cell r="S87" t="str">
            <v xml:space="preserve"> </v>
          </cell>
          <cell r="T87" t="str">
            <v xml:space="preserve"> </v>
          </cell>
          <cell r="U87" t="str">
            <v xml:space="preserve"> </v>
          </cell>
          <cell r="V87" t="str">
            <v xml:space="preserve"> </v>
          </cell>
          <cell r="W87">
            <v>1042</v>
          </cell>
          <cell r="X87" t="str">
            <v>AOBANDO</v>
          </cell>
        </row>
        <row r="88">
          <cell r="A88">
            <v>1040</v>
          </cell>
          <cell r="B88">
            <v>33858416</v>
          </cell>
          <cell r="C88" t="str">
            <v>DEPARTAMENTO DE RISARALDA</v>
          </cell>
          <cell r="D88">
            <v>8914800857</v>
          </cell>
          <cell r="E88">
            <v>3</v>
          </cell>
          <cell r="F88" t="str">
            <v>Abono a cuenta entidad ACH</v>
          </cell>
          <cell r="G88">
            <v>127200185735</v>
          </cell>
          <cell r="H88" t="str">
            <v>A</v>
          </cell>
          <cell r="I88" t="str">
            <v>033A32126154000C</v>
          </cell>
          <cell r="J88">
            <v>46176</v>
          </cell>
          <cell r="K88" t="str">
            <v xml:space="preserve">                        </v>
          </cell>
          <cell r="L88" t="str">
            <v>291,000.00</v>
          </cell>
          <cell r="M88" t="str">
            <v>.00</v>
          </cell>
          <cell r="N88" t="str">
            <v>.00</v>
          </cell>
          <cell r="O88" t="str">
            <v>REALIZADO</v>
          </cell>
          <cell r="P88">
            <v>51</v>
          </cell>
          <cell r="R88">
            <v>1040</v>
          </cell>
          <cell r="S88" t="str">
            <v xml:space="preserve"> </v>
          </cell>
          <cell r="T88" t="str">
            <v xml:space="preserve"> </v>
          </cell>
          <cell r="U88" t="str">
            <v xml:space="preserve"> </v>
          </cell>
          <cell r="V88" t="str">
            <v xml:space="preserve"> </v>
          </cell>
          <cell r="W88">
            <v>1040</v>
          </cell>
          <cell r="X88" t="str">
            <v>AOBANDO</v>
          </cell>
        </row>
        <row r="89">
          <cell r="A89">
            <v>1038</v>
          </cell>
          <cell r="B89">
            <v>33858416</v>
          </cell>
          <cell r="C89" t="str">
            <v>DEPARTAMENTO DE RISARALDA</v>
          </cell>
          <cell r="D89">
            <v>8914800857</v>
          </cell>
          <cell r="E89">
            <v>3</v>
          </cell>
          <cell r="F89" t="str">
            <v>Abono a cuenta entidad ACH</v>
          </cell>
          <cell r="G89">
            <v>127270038350</v>
          </cell>
          <cell r="H89" t="str">
            <v>A</v>
          </cell>
          <cell r="I89" t="str">
            <v>033A32126154000A</v>
          </cell>
          <cell r="J89">
            <v>46176</v>
          </cell>
          <cell r="K89" t="str">
            <v xml:space="preserve">                        </v>
          </cell>
          <cell r="L89" t="str">
            <v>582,000.00</v>
          </cell>
          <cell r="M89" t="str">
            <v>.00</v>
          </cell>
          <cell r="N89" t="str">
            <v>.00</v>
          </cell>
          <cell r="O89" t="str">
            <v>REALIZADO</v>
          </cell>
          <cell r="P89">
            <v>51</v>
          </cell>
          <cell r="R89">
            <v>1038</v>
          </cell>
          <cell r="S89" t="str">
            <v xml:space="preserve"> </v>
          </cell>
          <cell r="T89" t="str">
            <v xml:space="preserve"> </v>
          </cell>
          <cell r="U89" t="str">
            <v xml:space="preserve"> </v>
          </cell>
          <cell r="V89" t="str">
            <v xml:space="preserve"> </v>
          </cell>
          <cell r="W89">
            <v>1038</v>
          </cell>
          <cell r="X89" t="str">
            <v>AOBANDO</v>
          </cell>
        </row>
        <row r="90">
          <cell r="A90">
            <v>1093</v>
          </cell>
          <cell r="B90">
            <v>33490921</v>
          </cell>
          <cell r="C90" t="str">
            <v>DEPARTAMENTO DE RISARALDA</v>
          </cell>
          <cell r="D90">
            <v>8914800857</v>
          </cell>
          <cell r="E90">
            <v>2</v>
          </cell>
          <cell r="F90" t="str">
            <v>Abono a producto Banco de Occidente</v>
          </cell>
          <cell r="G90">
            <v>33488479</v>
          </cell>
          <cell r="H90" t="str">
            <v>C</v>
          </cell>
          <cell r="I90" t="str">
            <v>033F0042615400RT</v>
          </cell>
          <cell r="J90">
            <v>46176</v>
          </cell>
          <cell r="K90">
            <v>1093</v>
          </cell>
          <cell r="L90" t="str">
            <v>6,884,000.00</v>
          </cell>
          <cell r="M90" t="str">
            <v>.00</v>
          </cell>
          <cell r="N90" t="str">
            <v>.00</v>
          </cell>
          <cell r="O90" t="str">
            <v>REALIZADO</v>
          </cell>
          <cell r="P90">
            <v>23</v>
          </cell>
          <cell r="R90">
            <v>1093</v>
          </cell>
          <cell r="S90" t="str">
            <v xml:space="preserve"> </v>
          </cell>
          <cell r="T90" t="str">
            <v xml:space="preserve"> </v>
          </cell>
          <cell r="U90" t="str">
            <v xml:space="preserve"> </v>
          </cell>
          <cell r="V90" t="str">
            <v xml:space="preserve"> </v>
          </cell>
          <cell r="W90" t="str">
            <v>RETEFUENTE, Y RETEICA MAYO 2026</v>
          </cell>
          <cell r="X90" t="str">
            <v>DFcastaño</v>
          </cell>
        </row>
        <row r="91">
          <cell r="A91">
            <v>1086</v>
          </cell>
          <cell r="B91">
            <v>33490921</v>
          </cell>
          <cell r="C91" t="str">
            <v>DEPARTAMENTO DE RISARALDA</v>
          </cell>
          <cell r="D91">
            <v>8914800857</v>
          </cell>
          <cell r="E91">
            <v>3</v>
          </cell>
          <cell r="F91" t="str">
            <v>Abono a cuenta entidad ACH</v>
          </cell>
          <cell r="G91">
            <v>127200185719</v>
          </cell>
          <cell r="H91" t="str">
            <v>A</v>
          </cell>
          <cell r="I91" t="str">
            <v>033A321261550005</v>
          </cell>
          <cell r="J91">
            <v>46177</v>
          </cell>
          <cell r="K91">
            <v>1086</v>
          </cell>
          <cell r="L91" t="str">
            <v>1,626,000.00</v>
          </cell>
          <cell r="M91" t="str">
            <v>.00</v>
          </cell>
          <cell r="N91" t="str">
            <v>.00</v>
          </cell>
          <cell r="O91" t="str">
            <v>REALIZADO</v>
          </cell>
          <cell r="P91">
            <v>51</v>
          </cell>
          <cell r="R91">
            <v>1086</v>
          </cell>
          <cell r="S91" t="str">
            <v xml:space="preserve"> </v>
          </cell>
          <cell r="T91" t="str">
            <v xml:space="preserve"> </v>
          </cell>
          <cell r="U91" t="str">
            <v xml:space="preserve"> </v>
          </cell>
          <cell r="V91" t="str">
            <v xml:space="preserve"> </v>
          </cell>
          <cell r="W91" t="str">
            <v>EST PROCULTURA MAYO</v>
          </cell>
          <cell r="X91" t="str">
            <v>DFcastaño</v>
          </cell>
        </row>
        <row r="92">
          <cell r="A92">
            <v>11906</v>
          </cell>
          <cell r="B92">
            <v>33921073</v>
          </cell>
          <cell r="C92" t="str">
            <v>JORGE MAURICIO DAZA HERRERA</v>
          </cell>
          <cell r="D92">
            <v>79741121</v>
          </cell>
          <cell r="E92">
            <v>6</v>
          </cell>
          <cell r="F92" t="str">
            <v>Abono Cuenta Entidad AVAL</v>
          </cell>
          <cell r="G92">
            <v>277149720</v>
          </cell>
          <cell r="H92" t="str">
            <v>A</v>
          </cell>
          <cell r="I92" t="str">
            <v>033F04226155000N</v>
          </cell>
          <cell r="J92">
            <v>46177</v>
          </cell>
          <cell r="K92" t="str">
            <v>PAGO VIATICOS DEL 1 AL 3</v>
          </cell>
          <cell r="L92" t="str">
            <v>3,655,200.00</v>
          </cell>
          <cell r="O92" t="str">
            <v>REALIZADO</v>
          </cell>
          <cell r="P92">
            <v>1</v>
          </cell>
          <cell r="R92">
            <v>11906</v>
          </cell>
          <cell r="S92" t="str">
            <v xml:space="preserve"> </v>
          </cell>
          <cell r="T92" t="str">
            <v xml:space="preserve"> </v>
          </cell>
          <cell r="U92" t="str">
            <v xml:space="preserve"> </v>
          </cell>
          <cell r="V92" t="str">
            <v xml:space="preserve"> </v>
          </cell>
          <cell r="W92" t="str">
            <v>0 DE MAYO SEGUN RESOLUCION 3917 DEL 03/06/2026 AL ESQUEM</v>
          </cell>
          <cell r="X92" t="str">
            <v>AOBANDO</v>
          </cell>
        </row>
        <row r="93">
          <cell r="A93">
            <v>11853</v>
          </cell>
          <cell r="B93">
            <v>33921073</v>
          </cell>
          <cell r="C93" t="str">
            <v>JUAN ALBERTO CORREA CASTRO</v>
          </cell>
          <cell r="D93">
            <v>18521653</v>
          </cell>
          <cell r="E93">
            <v>6</v>
          </cell>
          <cell r="F93" t="str">
            <v>Abono Cuenta Entidad AVAL</v>
          </cell>
          <cell r="G93">
            <v>230280962135</v>
          </cell>
          <cell r="H93" t="str">
            <v>A</v>
          </cell>
          <cell r="I93" t="str">
            <v>033F04226155000M</v>
          </cell>
          <cell r="J93">
            <v>46177</v>
          </cell>
          <cell r="K93" t="str">
            <v>PAGO VIATICOS DEL 1 AL 3</v>
          </cell>
          <cell r="L93" t="str">
            <v>1,741,735.00</v>
          </cell>
          <cell r="O93" t="str">
            <v>REALIZADO</v>
          </cell>
          <cell r="P93">
            <v>2</v>
          </cell>
          <cell r="R93">
            <v>11853</v>
          </cell>
          <cell r="S93" t="str">
            <v xml:space="preserve"> </v>
          </cell>
          <cell r="T93" t="str">
            <v xml:space="preserve"> </v>
          </cell>
          <cell r="U93" t="str">
            <v xml:space="preserve"> </v>
          </cell>
          <cell r="V93" t="str">
            <v xml:space="preserve"> </v>
          </cell>
          <cell r="W93" t="str">
            <v>0 DE MAYO SEGUN RESOLUCION 3917 DEL 03/06/2026 AL ESQUEM</v>
          </cell>
          <cell r="X93" t="str">
            <v>AOBANDO</v>
          </cell>
        </row>
        <row r="94">
          <cell r="A94">
            <v>11913</v>
          </cell>
          <cell r="B94">
            <v>33921073</v>
          </cell>
          <cell r="C94" t="str">
            <v>CARLOS IVAN TORRES  PORRAS</v>
          </cell>
          <cell r="D94">
            <v>1032416063</v>
          </cell>
          <cell r="E94">
            <v>6</v>
          </cell>
          <cell r="F94" t="str">
            <v>Abono Cuenta Entidad AVAL</v>
          </cell>
          <cell r="G94">
            <v>230260252911</v>
          </cell>
          <cell r="H94" t="str">
            <v>A</v>
          </cell>
          <cell r="I94" t="str">
            <v>033F04226155000O</v>
          </cell>
          <cell r="J94">
            <v>46177</v>
          </cell>
          <cell r="K94" t="str">
            <v>PAGO VIATICOS DEL 1 AL 3</v>
          </cell>
          <cell r="L94" t="str">
            <v>318,823.00</v>
          </cell>
          <cell r="O94" t="str">
            <v>REALIZADO</v>
          </cell>
          <cell r="P94">
            <v>2</v>
          </cell>
          <cell r="R94">
            <v>11913</v>
          </cell>
          <cell r="S94" t="str">
            <v xml:space="preserve"> </v>
          </cell>
          <cell r="T94" t="str">
            <v xml:space="preserve"> </v>
          </cell>
          <cell r="U94" t="str">
            <v xml:space="preserve"> </v>
          </cell>
          <cell r="V94" t="str">
            <v xml:space="preserve"> </v>
          </cell>
          <cell r="W94" t="str">
            <v>0 DE MAYO SEGUN RESOLUCION 3917 DEL 03/06/2026 AL ESQUEM</v>
          </cell>
          <cell r="X94" t="str">
            <v>AOBANDO</v>
          </cell>
        </row>
        <row r="95">
          <cell r="A95">
            <v>11943</v>
          </cell>
          <cell r="B95">
            <v>33921073</v>
          </cell>
          <cell r="C95" t="str">
            <v>HAROLD VALENCIA OSORIO</v>
          </cell>
          <cell r="D95">
            <v>10078995</v>
          </cell>
          <cell r="E95">
            <v>2</v>
          </cell>
          <cell r="F95" t="str">
            <v>Abono a producto Banco de Occidente</v>
          </cell>
          <cell r="G95">
            <v>33906157</v>
          </cell>
          <cell r="H95" t="str">
            <v>A</v>
          </cell>
          <cell r="I95" t="str">
            <v>033F004261550002</v>
          </cell>
          <cell r="J95">
            <v>46177</v>
          </cell>
          <cell r="K95" t="str">
            <v>FUENTE 20 ACTA No.4 CONT</v>
          </cell>
          <cell r="L95" t="str">
            <v>4,124,000.00</v>
          </cell>
          <cell r="M95" t="str">
            <v>.00</v>
          </cell>
          <cell r="N95" t="str">
            <v>.00</v>
          </cell>
          <cell r="O95" t="str">
            <v>REALIZADO</v>
          </cell>
          <cell r="P95">
            <v>23</v>
          </cell>
          <cell r="R95">
            <v>11943</v>
          </cell>
          <cell r="S95" t="str">
            <v xml:space="preserve"> </v>
          </cell>
          <cell r="T95" t="str">
            <v xml:space="preserve"> </v>
          </cell>
          <cell r="U95" t="str">
            <v xml:space="preserve"> </v>
          </cell>
          <cell r="V95" t="str">
            <v xml:space="preserve"> </v>
          </cell>
          <cell r="W95" t="str">
            <v>RATO INTERNO 1767 CONTRATO SECOP II CO1.PCCNTR.9024132 H</v>
          </cell>
          <cell r="X95" t="str">
            <v>AOBANDO</v>
          </cell>
        </row>
        <row r="96">
          <cell r="A96">
            <v>11743</v>
          </cell>
          <cell r="B96">
            <v>33859729</v>
          </cell>
          <cell r="C96" t="str">
            <v>ESE METROSALUD</v>
          </cell>
          <cell r="D96">
            <v>8000580161</v>
          </cell>
          <cell r="E96">
            <v>2</v>
          </cell>
          <cell r="F96" t="str">
            <v>Abono a producto Banco de Occidente</v>
          </cell>
          <cell r="G96">
            <v>410055982</v>
          </cell>
          <cell r="H96" t="str">
            <v>C</v>
          </cell>
          <cell r="I96" t="str">
            <v>033F0042615500DX</v>
          </cell>
          <cell r="J96">
            <v>46177</v>
          </cell>
          <cell r="K96" t="str">
            <v xml:space="preserve">                        </v>
          </cell>
          <cell r="L96" t="str">
            <v>242,625.00</v>
          </cell>
          <cell r="M96" t="str">
            <v>.00</v>
          </cell>
          <cell r="N96" t="str">
            <v>.00</v>
          </cell>
          <cell r="O96" t="str">
            <v>REALIZADO</v>
          </cell>
          <cell r="P96">
            <v>23</v>
          </cell>
          <cell r="R96">
            <v>11743</v>
          </cell>
          <cell r="S96" t="str">
            <v xml:space="preserve"> </v>
          </cell>
          <cell r="T96" t="str">
            <v xml:space="preserve"> </v>
          </cell>
          <cell r="U96" t="str">
            <v xml:space="preserve"> </v>
          </cell>
          <cell r="V96" t="str">
            <v xml:space="preserve"> </v>
          </cell>
          <cell r="X96" t="str">
            <v>AOBANDO</v>
          </cell>
        </row>
        <row r="97">
          <cell r="A97">
            <v>11667</v>
          </cell>
          <cell r="B97">
            <v>33921073</v>
          </cell>
          <cell r="C97" t="str">
            <v>JUAN DAVID FRANCO BECERRA</v>
          </cell>
          <cell r="D97">
            <v>1225093578</v>
          </cell>
          <cell r="E97">
            <v>3</v>
          </cell>
          <cell r="F97" t="str">
            <v>Abono a cuenta entidad ACH</v>
          </cell>
          <cell r="G97">
            <v>11511724831</v>
          </cell>
          <cell r="H97" t="str">
            <v>A</v>
          </cell>
          <cell r="I97" t="str">
            <v>033A3212615500EF</v>
          </cell>
          <cell r="J97">
            <v>46177</v>
          </cell>
          <cell r="K97" t="str">
            <v>Fondo 20 ACTA No. 04 Con</v>
          </cell>
          <cell r="L97" t="str">
            <v>4,124,000.00</v>
          </cell>
          <cell r="M97" t="str">
            <v>.00</v>
          </cell>
          <cell r="N97" t="str">
            <v>.00</v>
          </cell>
          <cell r="O97" t="str">
            <v>REALIZADO</v>
          </cell>
          <cell r="P97">
            <v>7</v>
          </cell>
          <cell r="R97">
            <v>11667</v>
          </cell>
          <cell r="S97" t="str">
            <v xml:space="preserve"> </v>
          </cell>
          <cell r="T97" t="str">
            <v xml:space="preserve"> </v>
          </cell>
          <cell r="U97" t="str">
            <v xml:space="preserve"> </v>
          </cell>
          <cell r="V97" t="str">
            <v xml:space="preserve"> </v>
          </cell>
          <cell r="W97" t="str">
            <v xml:space="preserve">trato No interno 2481 del 29 enero del 2026 SECOP II No </v>
          </cell>
          <cell r="X97" t="str">
            <v>AOBANDO</v>
          </cell>
        </row>
        <row r="98">
          <cell r="A98">
            <v>11644</v>
          </cell>
          <cell r="B98">
            <v>33921073</v>
          </cell>
          <cell r="C98" t="str">
            <v>JUAN CAMILO HENAO SANCHEZ</v>
          </cell>
          <cell r="D98">
            <v>1088346091</v>
          </cell>
          <cell r="E98">
            <v>3</v>
          </cell>
          <cell r="F98" t="str">
            <v>Abono a cuenta entidad ACH</v>
          </cell>
          <cell r="G98">
            <v>488450502973</v>
          </cell>
          <cell r="H98" t="str">
            <v>A</v>
          </cell>
          <cell r="I98" t="str">
            <v>033A3212615500EA</v>
          </cell>
          <cell r="J98">
            <v>46177</v>
          </cell>
          <cell r="K98" t="str">
            <v>FUENTE DE FINANCIACION 2</v>
          </cell>
          <cell r="L98" t="str">
            <v>3,709,000.00</v>
          </cell>
          <cell r="M98" t="str">
            <v>.00</v>
          </cell>
          <cell r="N98" t="str">
            <v>.00</v>
          </cell>
          <cell r="O98" t="str">
            <v>REALIZADO</v>
          </cell>
          <cell r="P98">
            <v>51</v>
          </cell>
          <cell r="R98">
            <v>11644</v>
          </cell>
          <cell r="S98" t="str">
            <v xml:space="preserve"> </v>
          </cell>
          <cell r="T98" t="str">
            <v xml:space="preserve"> </v>
          </cell>
          <cell r="U98" t="str">
            <v xml:space="preserve"> </v>
          </cell>
          <cell r="V98" t="str">
            <v xml:space="preserve"> </v>
          </cell>
          <cell r="W98" t="str">
            <v>0 - ACTA PARCIAL No. 04. CONTRATO INTERNO N°1717 SECOP I</v>
          </cell>
          <cell r="X98" t="str">
            <v>AOBANDO</v>
          </cell>
        </row>
        <row r="99">
          <cell r="A99">
            <v>11718</v>
          </cell>
          <cell r="B99">
            <v>33921073</v>
          </cell>
          <cell r="C99" t="str">
            <v>LEIDY CAROLINA ARCILA CARDONA</v>
          </cell>
          <cell r="D99">
            <v>1088331107</v>
          </cell>
          <cell r="E99">
            <v>3</v>
          </cell>
          <cell r="F99" t="str">
            <v>Abono a cuenta entidad ACH</v>
          </cell>
          <cell r="G99">
            <v>27027538822</v>
          </cell>
          <cell r="H99" t="str">
            <v>A</v>
          </cell>
          <cell r="I99" t="str">
            <v>033A3212615500EI</v>
          </cell>
          <cell r="J99">
            <v>46177</v>
          </cell>
          <cell r="K99" t="str">
            <v>Acta No. 4 Contrato No i</v>
          </cell>
          <cell r="L99" t="str">
            <v>3,709,000.00</v>
          </cell>
          <cell r="M99" t="str">
            <v>.00</v>
          </cell>
          <cell r="N99" t="str">
            <v>.00</v>
          </cell>
          <cell r="O99" t="str">
            <v>REALIZADO</v>
          </cell>
          <cell r="P99">
            <v>7</v>
          </cell>
          <cell r="R99">
            <v>11718</v>
          </cell>
          <cell r="S99" t="str">
            <v xml:space="preserve"> </v>
          </cell>
          <cell r="T99" t="str">
            <v xml:space="preserve"> </v>
          </cell>
          <cell r="U99" t="str">
            <v xml:space="preserve"> </v>
          </cell>
          <cell r="V99" t="str">
            <v xml:space="preserve"> </v>
          </cell>
          <cell r="W99" t="str">
            <v xml:space="preserve">nterno 2611 de fecha 30/01/2026 SECOP II No.CO1.PCCNTR. </v>
          </cell>
          <cell r="X99" t="str">
            <v>AOBANDO</v>
          </cell>
        </row>
        <row r="100">
          <cell r="A100">
            <v>11814</v>
          </cell>
          <cell r="B100">
            <v>33921073</v>
          </cell>
          <cell r="C100" t="str">
            <v>WILSON LONDOÑO SEPULVEDA</v>
          </cell>
          <cell r="D100">
            <v>18512960</v>
          </cell>
          <cell r="E100">
            <v>3</v>
          </cell>
          <cell r="F100" t="str">
            <v>Abono a cuenta entidad ACH</v>
          </cell>
          <cell r="G100">
            <v>127470134744</v>
          </cell>
          <cell r="H100" t="str">
            <v>A</v>
          </cell>
          <cell r="I100" t="str">
            <v>033A3212615500EQ</v>
          </cell>
          <cell r="J100">
            <v>46177</v>
          </cell>
          <cell r="K100" t="str">
            <v>Fuente 20. Acta 4 conven</v>
          </cell>
          <cell r="L100" t="str">
            <v>3,226,000.00</v>
          </cell>
          <cell r="M100" t="str">
            <v>.00</v>
          </cell>
          <cell r="N100" t="str">
            <v>.00</v>
          </cell>
          <cell r="O100" t="str">
            <v>REALIZADO</v>
          </cell>
          <cell r="P100">
            <v>51</v>
          </cell>
          <cell r="R100">
            <v>11814</v>
          </cell>
          <cell r="S100" t="str">
            <v xml:space="preserve"> </v>
          </cell>
          <cell r="T100" t="str">
            <v xml:space="preserve"> </v>
          </cell>
          <cell r="U100" t="str">
            <v xml:space="preserve"> </v>
          </cell>
          <cell r="V100" t="str">
            <v xml:space="preserve"> </v>
          </cell>
          <cell r="W100" t="str">
            <v>io No. interno 1498 del 2026 - SECOP II No. CO1.PCCNTR.9</v>
          </cell>
          <cell r="X100" t="str">
            <v>AOBANDO</v>
          </cell>
        </row>
        <row r="101">
          <cell r="A101">
            <v>11665</v>
          </cell>
          <cell r="B101">
            <v>33921073</v>
          </cell>
          <cell r="C101" t="str">
            <v>DIEGO GIRALDO LOPEZ</v>
          </cell>
          <cell r="D101">
            <v>4451940</v>
          </cell>
          <cell r="E101">
            <v>3</v>
          </cell>
          <cell r="F101" t="str">
            <v>Abono a cuenta entidad ACH</v>
          </cell>
          <cell r="G101">
            <v>128200041480</v>
          </cell>
          <cell r="H101" t="str">
            <v>A</v>
          </cell>
          <cell r="I101" t="str">
            <v>033A3212615500EE</v>
          </cell>
          <cell r="J101">
            <v>46177</v>
          </cell>
          <cell r="K101" t="str">
            <v>FUENTE 20. PAGO ACTA PAR</v>
          </cell>
          <cell r="L101" t="str">
            <v>4,124,000.00</v>
          </cell>
          <cell r="M101" t="str">
            <v>.00</v>
          </cell>
          <cell r="N101" t="str">
            <v>.00</v>
          </cell>
          <cell r="O101" t="str">
            <v>REALIZADO</v>
          </cell>
          <cell r="P101">
            <v>51</v>
          </cell>
          <cell r="R101">
            <v>11665</v>
          </cell>
          <cell r="S101" t="str">
            <v xml:space="preserve"> </v>
          </cell>
          <cell r="T101" t="str">
            <v xml:space="preserve"> </v>
          </cell>
          <cell r="U101" t="str">
            <v xml:space="preserve"> </v>
          </cell>
          <cell r="V101" t="str">
            <v xml:space="preserve"> </v>
          </cell>
          <cell r="W101" t="str">
            <v xml:space="preserve">CIAL No. 4 CONTRATO No. INTERNO 1559 DEL 23 DE ENERO DE </v>
          </cell>
          <cell r="X101" t="str">
            <v>AOBANDO</v>
          </cell>
        </row>
        <row r="102">
          <cell r="A102">
            <v>11831</v>
          </cell>
          <cell r="B102">
            <v>33921073</v>
          </cell>
          <cell r="C102" t="str">
            <v>JOHN JAIRO ORTIZ MARTINEZ</v>
          </cell>
          <cell r="D102">
            <v>10130294</v>
          </cell>
          <cell r="E102">
            <v>3</v>
          </cell>
          <cell r="F102" t="str">
            <v>Abono a cuenta entidad ACH</v>
          </cell>
          <cell r="G102">
            <v>488403160424</v>
          </cell>
          <cell r="H102" t="str">
            <v>A</v>
          </cell>
          <cell r="I102" t="str">
            <v>033A3212615500ES</v>
          </cell>
          <cell r="J102">
            <v>46177</v>
          </cell>
          <cell r="K102" t="str">
            <v>FUENTE 20 ACTA No.4 CONT</v>
          </cell>
          <cell r="L102" t="str">
            <v>4,124,000.00</v>
          </cell>
          <cell r="M102" t="str">
            <v>.00</v>
          </cell>
          <cell r="N102" t="str">
            <v>.00</v>
          </cell>
          <cell r="O102" t="str">
            <v>REALIZADO</v>
          </cell>
          <cell r="P102">
            <v>51</v>
          </cell>
          <cell r="R102">
            <v>11831</v>
          </cell>
          <cell r="S102" t="str">
            <v xml:space="preserve"> </v>
          </cell>
          <cell r="T102" t="str">
            <v xml:space="preserve"> </v>
          </cell>
          <cell r="U102" t="str">
            <v xml:space="preserve"> </v>
          </cell>
          <cell r="V102" t="str">
            <v xml:space="preserve"> </v>
          </cell>
          <cell r="W102" t="str">
            <v>RATO INTERNO 819 CONTRATO SECOP II CO1.PCCNTR.8893912 JO</v>
          </cell>
          <cell r="X102" t="str">
            <v>AOBANDO</v>
          </cell>
        </row>
        <row r="103">
          <cell r="A103">
            <v>11762</v>
          </cell>
          <cell r="B103">
            <v>33921073</v>
          </cell>
          <cell r="C103" t="str">
            <v>JOAQUIN SEBASTIAN POSSO BARTOL</v>
          </cell>
          <cell r="D103">
            <v>1004700939</v>
          </cell>
          <cell r="E103">
            <v>3</v>
          </cell>
          <cell r="F103" t="str">
            <v>Abono a cuenta entidad ACH</v>
          </cell>
          <cell r="G103">
            <v>91267972091</v>
          </cell>
          <cell r="H103" t="str">
            <v>A</v>
          </cell>
          <cell r="I103" t="str">
            <v>033A3212615500EM</v>
          </cell>
          <cell r="J103">
            <v>46177</v>
          </cell>
          <cell r="K103" t="str">
            <v>Fuente 20. Acta 4 conven</v>
          </cell>
          <cell r="L103" t="str">
            <v>3,244,000.00</v>
          </cell>
          <cell r="M103" t="str">
            <v>.00</v>
          </cell>
          <cell r="N103" t="str">
            <v>.00</v>
          </cell>
          <cell r="O103" t="str">
            <v>REALIZADO</v>
          </cell>
          <cell r="P103">
            <v>7</v>
          </cell>
          <cell r="R103">
            <v>11762</v>
          </cell>
          <cell r="S103" t="str">
            <v xml:space="preserve"> </v>
          </cell>
          <cell r="T103" t="str">
            <v xml:space="preserve"> </v>
          </cell>
          <cell r="U103" t="str">
            <v xml:space="preserve"> </v>
          </cell>
          <cell r="V103" t="str">
            <v xml:space="preserve"> </v>
          </cell>
          <cell r="W103" t="str">
            <v>io No. interno 1416 del 2026 - SECOP II No. CO1.PCCNTR.8</v>
          </cell>
          <cell r="X103" t="str">
            <v>AOBANDO</v>
          </cell>
        </row>
        <row r="104">
          <cell r="A104">
            <v>11670</v>
          </cell>
          <cell r="B104">
            <v>33921073</v>
          </cell>
          <cell r="C104" t="str">
            <v>CAMILO GALVEZ SANTOFIMIO</v>
          </cell>
          <cell r="D104">
            <v>1088329638</v>
          </cell>
          <cell r="E104">
            <v>3</v>
          </cell>
          <cell r="F104" t="str">
            <v>Abono a cuenta entidad ACH</v>
          </cell>
          <cell r="G104">
            <v>24041331220</v>
          </cell>
          <cell r="H104" t="str">
            <v>A</v>
          </cell>
          <cell r="I104" t="str">
            <v>033A3212615500EG</v>
          </cell>
          <cell r="J104">
            <v>46177</v>
          </cell>
          <cell r="K104" t="str">
            <v xml:space="preserve">FUENTE 20. ACTA PARCIAL </v>
          </cell>
          <cell r="L104" t="str">
            <v>4,124,000.00</v>
          </cell>
          <cell r="M104" t="str">
            <v>.00</v>
          </cell>
          <cell r="N104" t="str">
            <v>.00</v>
          </cell>
          <cell r="O104" t="str">
            <v>REALIZADO</v>
          </cell>
          <cell r="P104">
            <v>32</v>
          </cell>
          <cell r="R104">
            <v>11670</v>
          </cell>
          <cell r="S104" t="str">
            <v xml:space="preserve"> </v>
          </cell>
          <cell r="T104" t="str">
            <v xml:space="preserve"> </v>
          </cell>
          <cell r="U104" t="str">
            <v xml:space="preserve"> </v>
          </cell>
          <cell r="V104" t="str">
            <v xml:space="preserve"> </v>
          </cell>
          <cell r="W104" t="str">
            <v>04 CONTRATO NO. INTERNO 2388 DEL 2026 - SECOP II NO. CO1</v>
          </cell>
          <cell r="X104" t="str">
            <v>AOBANDO</v>
          </cell>
        </row>
        <row r="105">
          <cell r="A105">
            <v>11616</v>
          </cell>
          <cell r="B105">
            <v>33921073</v>
          </cell>
          <cell r="C105" t="str">
            <v>KAREN JOHANNA QUINTERO MARULAN</v>
          </cell>
          <cell r="D105">
            <v>1088253465</v>
          </cell>
          <cell r="E105">
            <v>3</v>
          </cell>
          <cell r="F105" t="str">
            <v>Abono a cuenta entidad ACH</v>
          </cell>
          <cell r="G105">
            <v>488403454603</v>
          </cell>
          <cell r="H105" t="str">
            <v>A</v>
          </cell>
          <cell r="I105" t="str">
            <v>033A3212615500E6</v>
          </cell>
          <cell r="J105">
            <v>46177</v>
          </cell>
          <cell r="K105" t="str">
            <v>FUENTES 20 ACTA No. 4 co</v>
          </cell>
          <cell r="L105" t="str">
            <v>3,709,000.00</v>
          </cell>
          <cell r="M105" t="str">
            <v>.00</v>
          </cell>
          <cell r="N105" t="str">
            <v>.00</v>
          </cell>
          <cell r="O105" t="str">
            <v>REALIZADO</v>
          </cell>
          <cell r="P105">
            <v>51</v>
          </cell>
          <cell r="R105">
            <v>11616</v>
          </cell>
          <cell r="S105" t="str">
            <v xml:space="preserve"> </v>
          </cell>
          <cell r="T105" t="str">
            <v xml:space="preserve"> </v>
          </cell>
          <cell r="U105" t="str">
            <v xml:space="preserve"> </v>
          </cell>
          <cell r="V105" t="str">
            <v xml:space="preserve"> </v>
          </cell>
          <cell r="W105" t="str">
            <v>ntrato No interno 1566 de fecha 23 de enero de 2026 SECO</v>
          </cell>
          <cell r="X105" t="str">
            <v>AOBANDO</v>
          </cell>
        </row>
        <row r="106">
          <cell r="A106">
            <v>11692</v>
          </cell>
          <cell r="B106">
            <v>33921073</v>
          </cell>
          <cell r="C106" t="str">
            <v>DORA PATRICIA OSPINA PARRA</v>
          </cell>
          <cell r="D106">
            <v>42115228</v>
          </cell>
          <cell r="E106">
            <v>3</v>
          </cell>
          <cell r="F106" t="str">
            <v>Abono a cuenta entidad ACH</v>
          </cell>
          <cell r="G106">
            <v>127200115567</v>
          </cell>
          <cell r="H106" t="str">
            <v>A</v>
          </cell>
          <cell r="I106" t="str">
            <v>033A3212615500EH</v>
          </cell>
          <cell r="J106">
            <v>46177</v>
          </cell>
          <cell r="K106" t="str">
            <v>VIATICOS COMISION BOGOTA</v>
          </cell>
          <cell r="L106" t="str">
            <v>1,463,763.00</v>
          </cell>
          <cell r="M106" t="str">
            <v>.00</v>
          </cell>
          <cell r="N106" t="str">
            <v>.00</v>
          </cell>
          <cell r="O106" t="str">
            <v>REALIZADO</v>
          </cell>
          <cell r="P106">
            <v>51</v>
          </cell>
          <cell r="R106">
            <v>11692</v>
          </cell>
          <cell r="S106" t="str">
            <v xml:space="preserve"> </v>
          </cell>
          <cell r="T106" t="str">
            <v xml:space="preserve"> </v>
          </cell>
          <cell r="U106" t="str">
            <v xml:space="preserve"> </v>
          </cell>
          <cell r="V106" t="str">
            <v xml:space="preserve"> </v>
          </cell>
          <cell r="W106" t="str">
            <v xml:space="preserve">JUN 02 DE 2026, CON EL FIN DE ASISTIR A LA REUNION PARA </v>
          </cell>
          <cell r="X106" t="str">
            <v>AOBANDO</v>
          </cell>
        </row>
        <row r="107">
          <cell r="A107">
            <v>11639</v>
          </cell>
          <cell r="B107">
            <v>33921073</v>
          </cell>
          <cell r="C107" t="str">
            <v>SARA VANESSA BERMUDEZ MENDEZ</v>
          </cell>
          <cell r="D107">
            <v>1088033913</v>
          </cell>
          <cell r="E107">
            <v>3</v>
          </cell>
          <cell r="F107" t="str">
            <v>Abono a cuenta entidad ACH</v>
          </cell>
          <cell r="G107">
            <v>72500007422</v>
          </cell>
          <cell r="H107" t="str">
            <v>A</v>
          </cell>
          <cell r="I107" t="str">
            <v>033A3212615500E9</v>
          </cell>
          <cell r="J107">
            <v>46177</v>
          </cell>
          <cell r="K107" t="str">
            <v xml:space="preserve">Fuente 20, acta parcial </v>
          </cell>
          <cell r="L107" t="str">
            <v>4,124,000.00</v>
          </cell>
          <cell r="M107" t="str">
            <v>.00</v>
          </cell>
          <cell r="N107" t="str">
            <v>.00</v>
          </cell>
          <cell r="O107" t="str">
            <v>REALIZADO</v>
          </cell>
          <cell r="P107">
            <v>7</v>
          </cell>
          <cell r="R107">
            <v>11639</v>
          </cell>
          <cell r="S107" t="str">
            <v xml:space="preserve"> </v>
          </cell>
          <cell r="T107" t="str">
            <v xml:space="preserve"> </v>
          </cell>
          <cell r="U107" t="str">
            <v xml:space="preserve"> </v>
          </cell>
          <cell r="V107" t="str">
            <v xml:space="preserve"> </v>
          </cell>
          <cell r="W107" t="str">
            <v>N°4 Contrato No interno 1375 SECOP II No 8931918 de fech</v>
          </cell>
          <cell r="X107" t="str">
            <v>AOBANDO</v>
          </cell>
        </row>
        <row r="108">
          <cell r="A108">
            <v>11661</v>
          </cell>
          <cell r="B108">
            <v>33921073</v>
          </cell>
          <cell r="C108" t="str">
            <v>CRISTIAN ORLANDO RAMIREZ NARAN</v>
          </cell>
          <cell r="D108">
            <v>1088539121</v>
          </cell>
          <cell r="E108">
            <v>3</v>
          </cell>
          <cell r="F108" t="str">
            <v>Abono a cuenta entidad ACH</v>
          </cell>
          <cell r="G108">
            <v>488441376958</v>
          </cell>
          <cell r="H108" t="str">
            <v>A</v>
          </cell>
          <cell r="I108" t="str">
            <v>033A3212615500ED</v>
          </cell>
          <cell r="J108">
            <v>46177</v>
          </cell>
          <cell r="K108" t="str">
            <v xml:space="preserve">Fuente 20, acta parcial </v>
          </cell>
          <cell r="L108" t="str">
            <v>3,709,000.00</v>
          </cell>
          <cell r="M108" t="str">
            <v>.00</v>
          </cell>
          <cell r="N108" t="str">
            <v>.00</v>
          </cell>
          <cell r="O108" t="str">
            <v>REALIZADO</v>
          </cell>
          <cell r="P108">
            <v>51</v>
          </cell>
          <cell r="R108">
            <v>11661</v>
          </cell>
          <cell r="S108" t="str">
            <v xml:space="preserve"> </v>
          </cell>
          <cell r="T108" t="str">
            <v xml:space="preserve"> </v>
          </cell>
          <cell r="U108" t="str">
            <v xml:space="preserve"> </v>
          </cell>
          <cell r="V108" t="str">
            <v xml:space="preserve"> </v>
          </cell>
          <cell r="W108" t="str">
            <v>4 Contrato interno No 2111. SECOP II. CO1.PCCNTR.9064161</v>
          </cell>
          <cell r="X108" t="str">
            <v>AOBANDO</v>
          </cell>
        </row>
        <row r="109">
          <cell r="A109">
            <v>11647</v>
          </cell>
          <cell r="B109">
            <v>33921073</v>
          </cell>
          <cell r="C109" t="str">
            <v>ANDRES MAURICIO CRUZ PEREZ</v>
          </cell>
          <cell r="D109">
            <v>9869107</v>
          </cell>
          <cell r="E109">
            <v>3</v>
          </cell>
          <cell r="F109" t="str">
            <v>Abono a cuenta entidad ACH</v>
          </cell>
          <cell r="G109">
            <v>11555235986</v>
          </cell>
          <cell r="H109" t="str">
            <v>A</v>
          </cell>
          <cell r="I109" t="str">
            <v>033A3212615500EB</v>
          </cell>
          <cell r="J109">
            <v>46177</v>
          </cell>
          <cell r="K109" t="str">
            <v>FUENTE 20. PAGO ACTA PAR</v>
          </cell>
          <cell r="L109" t="str">
            <v>3,709,000.00</v>
          </cell>
          <cell r="M109" t="str">
            <v>.00</v>
          </cell>
          <cell r="N109" t="str">
            <v>.00</v>
          </cell>
          <cell r="O109" t="str">
            <v>REALIZADO</v>
          </cell>
          <cell r="P109">
            <v>7</v>
          </cell>
          <cell r="R109">
            <v>11647</v>
          </cell>
          <cell r="S109" t="str">
            <v xml:space="preserve"> </v>
          </cell>
          <cell r="T109" t="str">
            <v xml:space="preserve"> </v>
          </cell>
          <cell r="U109" t="str">
            <v xml:space="preserve"> </v>
          </cell>
          <cell r="V109" t="str">
            <v xml:space="preserve"> </v>
          </cell>
          <cell r="W109" t="str">
            <v xml:space="preserve">CIAL No. 3 CONTRATO No. INTERNO 2663 DEL 30 DE ENERO DE </v>
          </cell>
          <cell r="X109" t="str">
            <v>AOBANDO</v>
          </cell>
        </row>
        <row r="110">
          <cell r="A110">
            <v>11744</v>
          </cell>
          <cell r="B110">
            <v>33921073</v>
          </cell>
          <cell r="C110" t="str">
            <v>VIOLETA OCAMPO VELEZ</v>
          </cell>
          <cell r="D110">
            <v>42150270</v>
          </cell>
          <cell r="E110">
            <v>3</v>
          </cell>
          <cell r="F110" t="str">
            <v>Abono a cuenta entidad ACH</v>
          </cell>
          <cell r="G110">
            <v>85200034452</v>
          </cell>
          <cell r="H110" t="str">
            <v>A</v>
          </cell>
          <cell r="I110" t="str">
            <v>033A3212615500EL</v>
          </cell>
          <cell r="J110">
            <v>46177</v>
          </cell>
          <cell r="K110" t="str">
            <v>FUENTE 20 ACTA PARCIAL N</v>
          </cell>
          <cell r="L110" t="str">
            <v>4,124,000.00</v>
          </cell>
          <cell r="M110" t="str">
            <v>.00</v>
          </cell>
          <cell r="N110" t="str">
            <v>.00</v>
          </cell>
          <cell r="O110" t="str">
            <v>REALIZADO</v>
          </cell>
          <cell r="P110">
            <v>7</v>
          </cell>
          <cell r="R110">
            <v>11744</v>
          </cell>
          <cell r="S110" t="str">
            <v xml:space="preserve"> </v>
          </cell>
          <cell r="T110" t="str">
            <v xml:space="preserve"> </v>
          </cell>
          <cell r="U110" t="str">
            <v xml:space="preserve"> </v>
          </cell>
          <cell r="V110" t="str">
            <v xml:space="preserve"> </v>
          </cell>
          <cell r="W110" t="str">
            <v>o 03 CONTRATO DE PRESTACION DE SERVICIOS No INTERNO 2396</v>
          </cell>
          <cell r="X110" t="str">
            <v>AOBANDO</v>
          </cell>
        </row>
        <row r="111">
          <cell r="A111">
            <v>11731</v>
          </cell>
          <cell r="B111">
            <v>33921073</v>
          </cell>
          <cell r="C111" t="str">
            <v>MARIA FERNANDA CRUZ QUINTERO</v>
          </cell>
          <cell r="D111">
            <v>1088026675</v>
          </cell>
          <cell r="E111">
            <v>3</v>
          </cell>
          <cell r="F111" t="str">
            <v>Abono a cuenta entidad ACH</v>
          </cell>
          <cell r="G111">
            <v>91216628107</v>
          </cell>
          <cell r="H111" t="str">
            <v>A</v>
          </cell>
          <cell r="I111" t="str">
            <v>033A3212615500EK</v>
          </cell>
          <cell r="J111">
            <v>46177</v>
          </cell>
          <cell r="K111" t="str">
            <v>FUENTE 20- ACTA 4 CONTRA</v>
          </cell>
          <cell r="L111" t="str">
            <v>3,244,000.00</v>
          </cell>
          <cell r="M111" t="str">
            <v>.00</v>
          </cell>
          <cell r="N111" t="str">
            <v>.00</v>
          </cell>
          <cell r="O111" t="str">
            <v>REALIZADO</v>
          </cell>
          <cell r="P111">
            <v>7</v>
          </cell>
          <cell r="R111">
            <v>11731</v>
          </cell>
          <cell r="S111" t="str">
            <v xml:space="preserve"> </v>
          </cell>
          <cell r="T111" t="str">
            <v xml:space="preserve"> </v>
          </cell>
          <cell r="U111" t="str">
            <v xml:space="preserve"> </v>
          </cell>
          <cell r="V111" t="str">
            <v xml:space="preserve"> </v>
          </cell>
          <cell r="W111" t="str">
            <v>TO 1690 23/01/2026 CO1.PCCNTR.8987174 SECOP II  CONTRATI</v>
          </cell>
          <cell r="X111" t="str">
            <v>AOBANDO</v>
          </cell>
        </row>
        <row r="112">
          <cell r="A112">
            <v>11728</v>
          </cell>
          <cell r="B112">
            <v>33921073</v>
          </cell>
          <cell r="C112" t="str">
            <v>LUIS ELIMELETH PALACIO MATURAN</v>
          </cell>
          <cell r="D112">
            <v>10004758</v>
          </cell>
          <cell r="E112">
            <v>3</v>
          </cell>
          <cell r="F112" t="str">
            <v>Abono a cuenta entidad ACH</v>
          </cell>
          <cell r="G112">
            <v>127470094666</v>
          </cell>
          <cell r="H112" t="str">
            <v>A</v>
          </cell>
          <cell r="I112" t="str">
            <v>033A3212615500EJ</v>
          </cell>
          <cell r="J112">
            <v>46177</v>
          </cell>
          <cell r="K112" t="str">
            <v>FUENTE 20. ACTA NO. 04 C</v>
          </cell>
          <cell r="L112" t="str">
            <v>5,521,000.00</v>
          </cell>
          <cell r="M112" t="str">
            <v>.00</v>
          </cell>
          <cell r="N112" t="str">
            <v>.00</v>
          </cell>
          <cell r="O112" t="str">
            <v>REALIZADO</v>
          </cell>
          <cell r="P112">
            <v>51</v>
          </cell>
          <cell r="R112">
            <v>11728</v>
          </cell>
          <cell r="S112" t="str">
            <v xml:space="preserve"> </v>
          </cell>
          <cell r="T112" t="str">
            <v xml:space="preserve"> </v>
          </cell>
          <cell r="U112" t="str">
            <v xml:space="preserve"> </v>
          </cell>
          <cell r="V112" t="str">
            <v xml:space="preserve"> </v>
          </cell>
          <cell r="W112" t="str">
            <v>ONTRATO NO. INTERNO 245  DEL 2026 - SECOP II NO. CO1.PCC</v>
          </cell>
          <cell r="X112" t="str">
            <v>AOBANDO</v>
          </cell>
        </row>
        <row r="113">
          <cell r="A113">
            <v>11798</v>
          </cell>
          <cell r="B113">
            <v>33921073</v>
          </cell>
          <cell r="C113" t="str">
            <v>MARIA FERNANDA CASTRO CEBALLOS</v>
          </cell>
          <cell r="D113">
            <v>1004719005</v>
          </cell>
          <cell r="E113">
            <v>3</v>
          </cell>
          <cell r="F113" t="str">
            <v>Abono a cuenta entidad ACH</v>
          </cell>
          <cell r="G113">
            <v>91278513837</v>
          </cell>
          <cell r="H113" t="str">
            <v>A</v>
          </cell>
          <cell r="I113" t="str">
            <v>033A3212615500EN</v>
          </cell>
          <cell r="J113">
            <v>46177</v>
          </cell>
          <cell r="K113" t="str">
            <v>Acta No. 04 Contrato Nro</v>
          </cell>
          <cell r="L113" t="str">
            <v>3,244,000.00</v>
          </cell>
          <cell r="M113" t="str">
            <v>.00</v>
          </cell>
          <cell r="N113" t="str">
            <v>.00</v>
          </cell>
          <cell r="O113" t="str">
            <v>REALIZADO</v>
          </cell>
          <cell r="P113">
            <v>7</v>
          </cell>
          <cell r="R113">
            <v>11798</v>
          </cell>
          <cell r="S113" t="str">
            <v xml:space="preserve"> </v>
          </cell>
          <cell r="T113" t="str">
            <v xml:space="preserve"> </v>
          </cell>
          <cell r="U113" t="str">
            <v xml:space="preserve"> </v>
          </cell>
          <cell r="V113" t="str">
            <v xml:space="preserve"> </v>
          </cell>
          <cell r="W113" t="str">
            <v>. Interno No. 1774 de fecha DEL 24 DE ENERO DE 2026 NUME</v>
          </cell>
          <cell r="X113" t="str">
            <v>AOBANDO</v>
          </cell>
        </row>
        <row r="114">
          <cell r="A114">
            <v>11627</v>
          </cell>
          <cell r="B114">
            <v>33921073</v>
          </cell>
          <cell r="C114" t="str">
            <v>LAURA ALEJANDRA VALERO GOMEZ</v>
          </cell>
          <cell r="D114">
            <v>1032500882</v>
          </cell>
          <cell r="E114">
            <v>3</v>
          </cell>
          <cell r="F114" t="str">
            <v>Abono a cuenta entidad ACH</v>
          </cell>
          <cell r="G114">
            <v>91272836910</v>
          </cell>
          <cell r="H114" t="str">
            <v>A</v>
          </cell>
          <cell r="I114" t="str">
            <v>033A3212615500E7</v>
          </cell>
          <cell r="J114">
            <v>46177</v>
          </cell>
          <cell r="K114" t="str">
            <v xml:space="preserve">FUENTE 20. ACTA PARCIAL </v>
          </cell>
          <cell r="L114" t="str">
            <v>2,730,000.00</v>
          </cell>
          <cell r="M114" t="str">
            <v>.00</v>
          </cell>
          <cell r="N114" t="str">
            <v>.00</v>
          </cell>
          <cell r="O114" t="str">
            <v>REALIZADO</v>
          </cell>
          <cell r="P114">
            <v>7</v>
          </cell>
          <cell r="R114">
            <v>11627</v>
          </cell>
          <cell r="S114" t="str">
            <v xml:space="preserve"> </v>
          </cell>
          <cell r="T114" t="str">
            <v xml:space="preserve"> </v>
          </cell>
          <cell r="U114" t="str">
            <v xml:space="preserve"> </v>
          </cell>
          <cell r="V114" t="str">
            <v xml:space="preserve"> </v>
          </cell>
          <cell r="W114" t="str">
            <v>04 CONTRATO NO. INTERNO 1332 DEL 2026 - SECOP II NO. CO1</v>
          </cell>
          <cell r="X114" t="str">
            <v>AOBANDO</v>
          </cell>
        </row>
        <row r="115">
          <cell r="A115">
            <v>11804</v>
          </cell>
          <cell r="B115">
            <v>33921073</v>
          </cell>
          <cell r="C115" t="str">
            <v>ELKIN FABIO GIRALDO SUSUNAGA</v>
          </cell>
          <cell r="D115">
            <v>4519098</v>
          </cell>
          <cell r="E115">
            <v>3</v>
          </cell>
          <cell r="F115" t="str">
            <v>Abono a cuenta entidad ACH</v>
          </cell>
          <cell r="G115">
            <v>1802027863</v>
          </cell>
          <cell r="H115" t="str">
            <v>A</v>
          </cell>
          <cell r="I115" t="str">
            <v>033A3212615500EP</v>
          </cell>
          <cell r="J115">
            <v>46177</v>
          </cell>
          <cell r="K115" t="str">
            <v xml:space="preserve">FUENTE 20, ACTA DE PAGO </v>
          </cell>
          <cell r="L115" t="str">
            <v>3,244,000.00</v>
          </cell>
          <cell r="M115" t="str">
            <v>.00</v>
          </cell>
          <cell r="N115" t="str">
            <v>.00</v>
          </cell>
          <cell r="O115" t="str">
            <v>REALIZADO</v>
          </cell>
          <cell r="P115">
            <v>19</v>
          </cell>
          <cell r="R115">
            <v>11804</v>
          </cell>
          <cell r="S115" t="str">
            <v xml:space="preserve"> </v>
          </cell>
          <cell r="T115" t="str">
            <v xml:space="preserve"> </v>
          </cell>
          <cell r="U115" t="str">
            <v xml:space="preserve"> </v>
          </cell>
          <cell r="V115" t="str">
            <v xml:space="preserve"> </v>
          </cell>
          <cell r="W115" t="str">
            <v xml:space="preserve">4 AL CONTRATO DE PRESTACION DE SERVICIOS NUMERO INTERNO </v>
          </cell>
          <cell r="X115" t="str">
            <v>AOBANDO</v>
          </cell>
        </row>
        <row r="116">
          <cell r="A116">
            <v>11803</v>
          </cell>
          <cell r="B116">
            <v>33921073</v>
          </cell>
          <cell r="C116" t="str">
            <v>MARIO FERNANDO BUCHELI CHAVES</v>
          </cell>
          <cell r="D116">
            <v>1085269118</v>
          </cell>
          <cell r="E116">
            <v>3</v>
          </cell>
          <cell r="F116" t="str">
            <v>Abono a cuenta entidad ACH</v>
          </cell>
          <cell r="G116">
            <v>127470096596</v>
          </cell>
          <cell r="H116" t="str">
            <v>A</v>
          </cell>
          <cell r="I116" t="str">
            <v>033A3212615500EO</v>
          </cell>
          <cell r="J116">
            <v>46177</v>
          </cell>
          <cell r="K116" t="str">
            <v>Fuente  20 Acta No.4 Con</v>
          </cell>
          <cell r="L116" t="str">
            <v>3,709,000.00</v>
          </cell>
          <cell r="M116" t="str">
            <v>.00</v>
          </cell>
          <cell r="N116" t="str">
            <v>.00</v>
          </cell>
          <cell r="O116" t="str">
            <v>REALIZADO</v>
          </cell>
          <cell r="P116">
            <v>51</v>
          </cell>
          <cell r="R116">
            <v>11803</v>
          </cell>
          <cell r="S116" t="str">
            <v xml:space="preserve"> </v>
          </cell>
          <cell r="T116" t="str">
            <v xml:space="preserve"> </v>
          </cell>
          <cell r="U116" t="str">
            <v xml:space="preserve"> </v>
          </cell>
          <cell r="V116" t="str">
            <v xml:space="preserve"> </v>
          </cell>
          <cell r="W116" t="str">
            <v>trato No. Interno 2530 del 2026 - Secop II No. CO1.PCCNT</v>
          </cell>
          <cell r="X116" t="str">
            <v>AOBANDO</v>
          </cell>
        </row>
        <row r="117">
          <cell r="A117">
            <v>11625</v>
          </cell>
          <cell r="B117">
            <v>33921073</v>
          </cell>
          <cell r="C117" t="str">
            <v>DANIEL VALENCIA RIOS</v>
          </cell>
          <cell r="D117">
            <v>15959175</v>
          </cell>
          <cell r="E117">
            <v>3</v>
          </cell>
          <cell r="F117" t="str">
            <v>Abono a cuenta entidad ACH</v>
          </cell>
          <cell r="G117">
            <v>9370019089</v>
          </cell>
          <cell r="H117" t="str">
            <v>A</v>
          </cell>
          <cell r="I117" t="str">
            <v>033A327261550001</v>
          </cell>
          <cell r="J117">
            <v>46177</v>
          </cell>
          <cell r="K117" t="str">
            <v>FUENTE 20. PAGO ACTA PAR</v>
          </cell>
          <cell r="L117" t="str">
            <v>3,709,000.00</v>
          </cell>
          <cell r="M117" t="str">
            <v>.00</v>
          </cell>
          <cell r="N117" t="str">
            <v>.00</v>
          </cell>
          <cell r="O117" t="str">
            <v>REALIZADO</v>
          </cell>
          <cell r="P117">
            <v>63</v>
          </cell>
          <cell r="R117">
            <v>11625</v>
          </cell>
          <cell r="S117" t="str">
            <v xml:space="preserve"> </v>
          </cell>
          <cell r="T117" t="str">
            <v xml:space="preserve"> </v>
          </cell>
          <cell r="U117" t="str">
            <v xml:space="preserve"> </v>
          </cell>
          <cell r="V117" t="str">
            <v xml:space="preserve"> </v>
          </cell>
          <cell r="W117" t="str">
            <v xml:space="preserve">CIAL No. 4 CONTRATO No. INTERNO 2630 DEL 30 DE ENERO DE </v>
          </cell>
          <cell r="X117" t="str">
            <v>AOBANDO</v>
          </cell>
        </row>
        <row r="118">
          <cell r="A118">
            <v>11650</v>
          </cell>
          <cell r="B118">
            <v>33921073</v>
          </cell>
          <cell r="C118" t="str">
            <v>MANUELA GRAJALES SALDARRIAGA</v>
          </cell>
          <cell r="D118">
            <v>1088350129</v>
          </cell>
          <cell r="E118">
            <v>3</v>
          </cell>
          <cell r="F118" t="str">
            <v>Abono a cuenta entidad ACH</v>
          </cell>
          <cell r="G118">
            <v>72365824445</v>
          </cell>
          <cell r="H118" t="str">
            <v>A</v>
          </cell>
          <cell r="I118" t="str">
            <v>033A3212615500EC</v>
          </cell>
          <cell r="J118">
            <v>46177</v>
          </cell>
          <cell r="K118" t="str">
            <v xml:space="preserve">Fuente  20.   Acta No.  </v>
          </cell>
          <cell r="L118" t="str">
            <v>3,709,000.00</v>
          </cell>
          <cell r="M118" t="str">
            <v>.00</v>
          </cell>
          <cell r="N118" t="str">
            <v>.00</v>
          </cell>
          <cell r="O118" t="str">
            <v>REALIZADO</v>
          </cell>
          <cell r="P118">
            <v>7</v>
          </cell>
          <cell r="R118">
            <v>11650</v>
          </cell>
          <cell r="S118" t="str">
            <v xml:space="preserve"> </v>
          </cell>
          <cell r="T118" t="str">
            <v xml:space="preserve"> </v>
          </cell>
          <cell r="U118" t="str">
            <v xml:space="preserve"> </v>
          </cell>
          <cell r="V118" t="str">
            <v xml:space="preserve"> </v>
          </cell>
          <cell r="W118" t="str">
            <v>04     contrato No. Interno 282 del   2026 - Secop II No</v>
          </cell>
          <cell r="X118" t="str">
            <v>AOBANDO</v>
          </cell>
        </row>
        <row r="119">
          <cell r="A119">
            <v>11829</v>
          </cell>
          <cell r="B119">
            <v>33921073</v>
          </cell>
          <cell r="C119" t="str">
            <v>LILIANA PATRICIA ASPRILLA MOSQ</v>
          </cell>
          <cell r="D119">
            <v>43262094</v>
          </cell>
          <cell r="E119">
            <v>3</v>
          </cell>
          <cell r="F119" t="str">
            <v>Abono a cuenta entidad ACH</v>
          </cell>
          <cell r="G119">
            <v>10163032089</v>
          </cell>
          <cell r="H119" t="str">
            <v>A</v>
          </cell>
          <cell r="I119" t="str">
            <v>033A3212615500ER</v>
          </cell>
          <cell r="J119">
            <v>46177</v>
          </cell>
          <cell r="K119" t="str">
            <v>FUENTE 20 ACTA No.4 CONT</v>
          </cell>
          <cell r="L119" t="str">
            <v>3,244,000.00</v>
          </cell>
          <cell r="M119" t="str">
            <v>.00</v>
          </cell>
          <cell r="N119" t="str">
            <v>.00</v>
          </cell>
          <cell r="O119" t="str">
            <v>REALIZADO</v>
          </cell>
          <cell r="P119">
            <v>7</v>
          </cell>
          <cell r="R119">
            <v>11829</v>
          </cell>
          <cell r="S119" t="str">
            <v xml:space="preserve"> </v>
          </cell>
          <cell r="T119" t="str">
            <v xml:space="preserve"> </v>
          </cell>
          <cell r="U119" t="str">
            <v xml:space="preserve"> </v>
          </cell>
          <cell r="V119" t="str">
            <v xml:space="preserve"> </v>
          </cell>
          <cell r="W119" t="str">
            <v>RATO INTERNO 1986 CONTRATO SECOP II CO1.PCCNTR.9023998 L</v>
          </cell>
          <cell r="X119" t="str">
            <v>AOBANDO</v>
          </cell>
        </row>
        <row r="120">
          <cell r="A120">
            <v>11636</v>
          </cell>
          <cell r="B120">
            <v>33921073</v>
          </cell>
          <cell r="C120" t="str">
            <v>LAURA ANDREA TORRES PATIÑO</v>
          </cell>
          <cell r="D120">
            <v>1088315065</v>
          </cell>
          <cell r="E120">
            <v>3</v>
          </cell>
          <cell r="F120" t="str">
            <v>Abono a cuenta entidad ACH</v>
          </cell>
          <cell r="G120">
            <v>24052529902</v>
          </cell>
          <cell r="H120" t="str">
            <v>A</v>
          </cell>
          <cell r="I120" t="str">
            <v>033A3212615500E8</v>
          </cell>
          <cell r="J120">
            <v>46177</v>
          </cell>
          <cell r="K120" t="str">
            <v>FUENTES 20 ACTA No. 4 co</v>
          </cell>
          <cell r="L120" t="str">
            <v>5,521,000.00</v>
          </cell>
          <cell r="M120" t="str">
            <v>.00</v>
          </cell>
          <cell r="N120" t="str">
            <v>.00</v>
          </cell>
          <cell r="O120" t="str">
            <v>REALIZADO</v>
          </cell>
          <cell r="P120">
            <v>32</v>
          </cell>
          <cell r="R120">
            <v>11636</v>
          </cell>
          <cell r="S120" t="str">
            <v xml:space="preserve"> </v>
          </cell>
          <cell r="T120" t="str">
            <v xml:space="preserve"> </v>
          </cell>
          <cell r="U120" t="str">
            <v xml:space="preserve"> </v>
          </cell>
          <cell r="V120" t="str">
            <v xml:space="preserve"> </v>
          </cell>
          <cell r="W120" t="str">
            <v>ntrato No interno 2109 de fecha 27 de enero de 2026 SECO</v>
          </cell>
          <cell r="X120" t="str">
            <v>AOBANDO</v>
          </cell>
        </row>
        <row r="121">
          <cell r="A121">
            <v>1834</v>
          </cell>
          <cell r="B121">
            <v>33490921</v>
          </cell>
          <cell r="C121" t="str">
            <v>FUNDACION UNIVERSITARIA COMFAM</v>
          </cell>
          <cell r="D121">
            <v>9008939855</v>
          </cell>
          <cell r="E121">
            <v>3</v>
          </cell>
          <cell r="F121" t="str">
            <v>Abono a cuenta entidad ACH</v>
          </cell>
          <cell r="G121">
            <v>126369997385</v>
          </cell>
          <cell r="H121" t="str">
            <v>C</v>
          </cell>
          <cell r="I121" t="str">
            <v>033A321261550004</v>
          </cell>
          <cell r="J121">
            <v>46177</v>
          </cell>
          <cell r="K121">
            <v>11543</v>
          </cell>
          <cell r="L121" t="str">
            <v>355,625,464.00</v>
          </cell>
          <cell r="M121" t="str">
            <v>.00</v>
          </cell>
          <cell r="N121" t="str">
            <v>.00</v>
          </cell>
          <cell r="O121" t="str">
            <v>REALIZADO</v>
          </cell>
          <cell r="P121">
            <v>51</v>
          </cell>
          <cell r="R121">
            <v>1834</v>
          </cell>
          <cell r="S121" t="str">
            <v xml:space="preserve"> </v>
          </cell>
          <cell r="T121" t="str">
            <v xml:space="preserve"> </v>
          </cell>
          <cell r="U121" t="str">
            <v xml:space="preserve"> </v>
          </cell>
          <cell r="V121" t="str">
            <v xml:space="preserve"> </v>
          </cell>
          <cell r="X121" t="str">
            <v>DFcastaño</v>
          </cell>
        </row>
        <row r="122">
          <cell r="A122">
            <v>1090</v>
          </cell>
          <cell r="B122">
            <v>33490921</v>
          </cell>
          <cell r="C122" t="str">
            <v>DEPARTAMENTO DE RISARALDA</v>
          </cell>
          <cell r="D122">
            <v>8914800857</v>
          </cell>
          <cell r="E122">
            <v>3</v>
          </cell>
          <cell r="F122" t="str">
            <v>Abono a cuenta entidad ACH</v>
          </cell>
          <cell r="G122">
            <v>127270038350</v>
          </cell>
          <cell r="H122" t="str">
            <v>A</v>
          </cell>
          <cell r="I122" t="str">
            <v>033A321261550002</v>
          </cell>
          <cell r="J122">
            <v>46177</v>
          </cell>
          <cell r="K122">
            <v>1090</v>
          </cell>
          <cell r="L122" t="str">
            <v>2,168,000.00</v>
          </cell>
          <cell r="M122" t="str">
            <v>.00</v>
          </cell>
          <cell r="N122" t="str">
            <v>.00</v>
          </cell>
          <cell r="O122" t="str">
            <v>REALIZADO</v>
          </cell>
          <cell r="P122">
            <v>51</v>
          </cell>
          <cell r="R122">
            <v>1090</v>
          </cell>
          <cell r="S122" t="str">
            <v xml:space="preserve"> </v>
          </cell>
          <cell r="T122" t="str">
            <v xml:space="preserve"> </v>
          </cell>
          <cell r="U122" t="str">
            <v xml:space="preserve"> </v>
          </cell>
          <cell r="V122" t="str">
            <v xml:space="preserve"> </v>
          </cell>
          <cell r="W122" t="str">
            <v>EST PRODESARROLLO MAYO 2026</v>
          </cell>
          <cell r="X122" t="str">
            <v>DFcastaño</v>
          </cell>
        </row>
        <row r="123">
          <cell r="A123">
            <v>1088</v>
          </cell>
          <cell r="B123">
            <v>33490921</v>
          </cell>
          <cell r="C123" t="str">
            <v>DEPARTAMENTO DE RISARALDA</v>
          </cell>
          <cell r="D123">
            <v>8914800857</v>
          </cell>
          <cell r="E123">
            <v>3</v>
          </cell>
          <cell r="F123" t="str">
            <v>Abono a cuenta entidad ACH</v>
          </cell>
          <cell r="G123">
            <v>127200089309</v>
          </cell>
          <cell r="H123" t="str">
            <v>A</v>
          </cell>
          <cell r="I123" t="str">
            <v>033A321261550006</v>
          </cell>
          <cell r="J123">
            <v>46177</v>
          </cell>
          <cell r="K123">
            <v>1088</v>
          </cell>
          <cell r="L123" t="str">
            <v>3,252,545.00</v>
          </cell>
          <cell r="M123" t="str">
            <v>.00</v>
          </cell>
          <cell r="N123" t="str">
            <v>.00</v>
          </cell>
          <cell r="O123" t="str">
            <v>REALIZADO</v>
          </cell>
          <cell r="P123">
            <v>51</v>
          </cell>
          <cell r="R123">
            <v>1088</v>
          </cell>
          <cell r="S123" t="str">
            <v xml:space="preserve"> </v>
          </cell>
          <cell r="T123" t="str">
            <v xml:space="preserve"> </v>
          </cell>
          <cell r="U123" t="str">
            <v xml:space="preserve"> </v>
          </cell>
          <cell r="V123" t="str">
            <v xml:space="preserve"> </v>
          </cell>
          <cell r="W123" t="str">
            <v>EST PROADULTO MAYO 2026</v>
          </cell>
          <cell r="X123" t="str">
            <v>DFcastaño</v>
          </cell>
        </row>
        <row r="124">
          <cell r="A124">
            <v>11266</v>
          </cell>
          <cell r="B124">
            <v>33916743</v>
          </cell>
          <cell r="C124" t="str">
            <v>ANDREA ARANGO POSADA</v>
          </cell>
          <cell r="D124">
            <v>42164503</v>
          </cell>
          <cell r="E124">
            <v>3</v>
          </cell>
          <cell r="F124" t="str">
            <v>Abono a cuenta entidad ACH</v>
          </cell>
          <cell r="G124">
            <v>33205858</v>
          </cell>
          <cell r="H124" t="str">
            <v>A</v>
          </cell>
          <cell r="I124" t="str">
            <v>033A32126155000J</v>
          </cell>
          <cell r="J124">
            <v>46177</v>
          </cell>
          <cell r="K124" t="str">
            <v>Fuente 20. Acta No. 04 C</v>
          </cell>
          <cell r="L124" t="str">
            <v>5,808,000.00</v>
          </cell>
          <cell r="M124" t="str">
            <v>.00</v>
          </cell>
          <cell r="N124" t="str">
            <v>.00</v>
          </cell>
          <cell r="O124" t="str">
            <v>REALIZADO</v>
          </cell>
          <cell r="P124">
            <v>80</v>
          </cell>
          <cell r="R124">
            <v>11266</v>
          </cell>
          <cell r="S124" t="str">
            <v xml:space="preserve"> </v>
          </cell>
          <cell r="T124" t="str">
            <v xml:space="preserve"> </v>
          </cell>
          <cell r="U124" t="str">
            <v xml:space="preserve"> </v>
          </cell>
          <cell r="V124" t="str">
            <v xml:space="preserve"> </v>
          </cell>
          <cell r="W124" t="str">
            <v>ontrato No. Interno 71.1 DEL 2026 - Secop II No.CO1.PCCN</v>
          </cell>
          <cell r="X124" t="str">
            <v>AOBANDO</v>
          </cell>
        </row>
        <row r="125">
          <cell r="A125">
            <v>10262</v>
          </cell>
          <cell r="B125">
            <v>33916743</v>
          </cell>
          <cell r="C125" t="str">
            <v>ELENA ESTEFANIA PELAEZ GRISALE</v>
          </cell>
          <cell r="D125">
            <v>1088006906</v>
          </cell>
          <cell r="E125">
            <v>6</v>
          </cell>
          <cell r="F125" t="str">
            <v>Abono Cuenta Entidad AVAL</v>
          </cell>
          <cell r="G125">
            <v>279077440</v>
          </cell>
          <cell r="H125" t="str">
            <v>A</v>
          </cell>
          <cell r="I125" t="str">
            <v>033F042261550001</v>
          </cell>
          <cell r="J125">
            <v>46177</v>
          </cell>
          <cell r="K125" t="str">
            <v>Fuente 20. Acta No. 04 C</v>
          </cell>
          <cell r="L125" t="str">
            <v>4,124,000.00</v>
          </cell>
          <cell r="O125" t="str">
            <v>REALIZADO</v>
          </cell>
          <cell r="P125">
            <v>1</v>
          </cell>
          <cell r="R125">
            <v>10262</v>
          </cell>
          <cell r="S125" t="str">
            <v xml:space="preserve"> </v>
          </cell>
          <cell r="T125" t="str">
            <v xml:space="preserve"> </v>
          </cell>
          <cell r="U125" t="str">
            <v xml:space="preserve"> </v>
          </cell>
          <cell r="V125" t="str">
            <v xml:space="preserve"> </v>
          </cell>
          <cell r="W125" t="str">
            <v>ontrato No. Interno 1077 DE 2026 - Secop II No. CO1.PCCN</v>
          </cell>
          <cell r="X125" t="str">
            <v>AOBANDO</v>
          </cell>
        </row>
        <row r="126">
          <cell r="A126">
            <v>11324</v>
          </cell>
          <cell r="B126">
            <v>33916743</v>
          </cell>
          <cell r="C126" t="str">
            <v>JORGE ANDRES MARULANDA GARCIA</v>
          </cell>
          <cell r="D126">
            <v>1088283496</v>
          </cell>
          <cell r="E126">
            <v>6</v>
          </cell>
          <cell r="F126" t="str">
            <v>Abono Cuenta Entidad AVAL</v>
          </cell>
          <cell r="G126">
            <v>572212678</v>
          </cell>
          <cell r="H126" t="str">
            <v>A</v>
          </cell>
          <cell r="I126" t="str">
            <v>033F042261550002</v>
          </cell>
          <cell r="J126">
            <v>46177</v>
          </cell>
          <cell r="K126" t="str">
            <v>Fuente 20 Acta 4 Contrat</v>
          </cell>
          <cell r="L126" t="str">
            <v>4,124,000.00</v>
          </cell>
          <cell r="O126" t="str">
            <v>REALIZADO</v>
          </cell>
          <cell r="P126">
            <v>1</v>
          </cell>
          <cell r="R126">
            <v>11324</v>
          </cell>
          <cell r="S126" t="str">
            <v xml:space="preserve"> </v>
          </cell>
          <cell r="T126" t="str">
            <v xml:space="preserve"> </v>
          </cell>
          <cell r="U126" t="str">
            <v xml:space="preserve"> </v>
          </cell>
          <cell r="V126" t="str">
            <v xml:space="preserve"> </v>
          </cell>
          <cell r="W126" t="str">
            <v>o No. Interno 1199 DEL 2026 - Secop II No. CO1.PCCNTR.89</v>
          </cell>
          <cell r="X126" t="str">
            <v>AOBANDO</v>
          </cell>
        </row>
        <row r="127">
          <cell r="A127">
            <v>10614</v>
          </cell>
          <cell r="B127">
            <v>33916743</v>
          </cell>
          <cell r="C127" t="str">
            <v>JULIAN ANDRES MACIAS ECHEVERRI</v>
          </cell>
          <cell r="D127">
            <v>9817859</v>
          </cell>
          <cell r="E127">
            <v>3</v>
          </cell>
          <cell r="F127" t="str">
            <v>Abono a cuenta entidad ACH</v>
          </cell>
          <cell r="G127">
            <v>85130694981</v>
          </cell>
          <cell r="H127" t="str">
            <v>A</v>
          </cell>
          <cell r="I127" t="str">
            <v>033A32126155000H</v>
          </cell>
          <cell r="J127">
            <v>46177</v>
          </cell>
          <cell r="K127" t="str">
            <v>Fuente 20 Acta 04 Contra</v>
          </cell>
          <cell r="L127" t="str">
            <v>3,226,000.00</v>
          </cell>
          <cell r="M127" t="str">
            <v>.00</v>
          </cell>
          <cell r="N127" t="str">
            <v>.00</v>
          </cell>
          <cell r="O127" t="str">
            <v>REALIZADO</v>
          </cell>
          <cell r="P127">
            <v>7</v>
          </cell>
          <cell r="R127">
            <v>10614</v>
          </cell>
          <cell r="S127" t="str">
            <v xml:space="preserve"> </v>
          </cell>
          <cell r="T127" t="str">
            <v xml:space="preserve"> </v>
          </cell>
          <cell r="U127" t="str">
            <v xml:space="preserve"> </v>
          </cell>
          <cell r="V127" t="str">
            <v xml:space="preserve"> </v>
          </cell>
          <cell r="W127" t="str">
            <v>to No. Interno 1323 del 2026 - Secop II No. CO1.PCCNTR89</v>
          </cell>
          <cell r="X127" t="str">
            <v>AOBANDO</v>
          </cell>
        </row>
        <row r="128">
          <cell r="A128">
            <v>11253</v>
          </cell>
          <cell r="B128">
            <v>33916743</v>
          </cell>
          <cell r="C128" t="str">
            <v>NESTOR ALFONSO PARRA BARRIOS</v>
          </cell>
          <cell r="D128">
            <v>9862522</v>
          </cell>
          <cell r="E128">
            <v>3</v>
          </cell>
          <cell r="F128" t="str">
            <v>Abono a cuenta entidad ACH</v>
          </cell>
          <cell r="G128">
            <v>488432188453</v>
          </cell>
          <cell r="H128" t="str">
            <v>A</v>
          </cell>
          <cell r="I128" t="str">
            <v>033A32126155000I</v>
          </cell>
          <cell r="J128">
            <v>46177</v>
          </cell>
          <cell r="K128" t="str">
            <v>Fuente 20 Acta 4 Contrat</v>
          </cell>
          <cell r="L128" t="str">
            <v>2,730,000.00</v>
          </cell>
          <cell r="M128" t="str">
            <v>.00</v>
          </cell>
          <cell r="N128" t="str">
            <v>.00</v>
          </cell>
          <cell r="O128" t="str">
            <v>REALIZADO</v>
          </cell>
          <cell r="P128">
            <v>51</v>
          </cell>
          <cell r="R128">
            <v>11253</v>
          </cell>
          <cell r="S128" t="str">
            <v xml:space="preserve"> </v>
          </cell>
          <cell r="T128" t="str">
            <v xml:space="preserve"> </v>
          </cell>
          <cell r="U128" t="str">
            <v xml:space="preserve"> </v>
          </cell>
          <cell r="V128" t="str">
            <v xml:space="preserve"> </v>
          </cell>
          <cell r="W128" t="str">
            <v>o No. Interno 1283 del 2026 - Secop II No. CO1.PCCNTR:89</v>
          </cell>
          <cell r="X128" t="str">
            <v>AOBANDO</v>
          </cell>
        </row>
        <row r="129">
          <cell r="A129">
            <v>9496</v>
          </cell>
          <cell r="B129">
            <v>33858416</v>
          </cell>
          <cell r="C129" t="str">
            <v>SINTRAESTATALES SECCIONAL RISA</v>
          </cell>
          <cell r="D129">
            <v>9008760082</v>
          </cell>
          <cell r="E129">
            <v>6</v>
          </cell>
          <cell r="F129" t="str">
            <v>Abono Cuenta Entidad AVAL</v>
          </cell>
          <cell r="G129">
            <v>842184178</v>
          </cell>
          <cell r="H129" t="str">
            <v>A</v>
          </cell>
          <cell r="I129" t="str">
            <v>033F042261550003</v>
          </cell>
          <cell r="J129">
            <v>46177</v>
          </cell>
          <cell r="K129" t="str">
            <v xml:space="preserve">                        </v>
          </cell>
          <cell r="L129" t="str">
            <v>38,090.00</v>
          </cell>
          <cell r="O129" t="str">
            <v>REALIZADO</v>
          </cell>
          <cell r="P129">
            <v>1</v>
          </cell>
          <cell r="R129">
            <v>9496</v>
          </cell>
          <cell r="S129" t="str">
            <v xml:space="preserve"> </v>
          </cell>
          <cell r="T129" t="str">
            <v xml:space="preserve"> </v>
          </cell>
          <cell r="U129" t="str">
            <v xml:space="preserve"> </v>
          </cell>
          <cell r="V129" t="str">
            <v xml:space="preserve"> </v>
          </cell>
          <cell r="W129">
            <v>9496</v>
          </cell>
          <cell r="X129" t="str">
            <v>AOBANDO</v>
          </cell>
        </row>
        <row r="130">
          <cell r="A130">
            <v>9496</v>
          </cell>
          <cell r="B130">
            <v>33858416</v>
          </cell>
          <cell r="C130" t="str">
            <v>FONDO EMPLEADOS SALUD FERSS</v>
          </cell>
          <cell r="D130">
            <v>8914129882</v>
          </cell>
          <cell r="E130">
            <v>2</v>
          </cell>
          <cell r="F130" t="str">
            <v>Abono a producto Banco de Occidente</v>
          </cell>
          <cell r="G130">
            <v>33497017</v>
          </cell>
          <cell r="H130" t="str">
            <v>C</v>
          </cell>
          <cell r="I130" t="str">
            <v>033F004261550001</v>
          </cell>
          <cell r="J130">
            <v>46177</v>
          </cell>
          <cell r="K130" t="str">
            <v xml:space="preserve">                        </v>
          </cell>
          <cell r="L130" t="str">
            <v>358,362.00</v>
          </cell>
          <cell r="M130" t="str">
            <v>.00</v>
          </cell>
          <cell r="N130" t="str">
            <v>.00</v>
          </cell>
          <cell r="O130" t="str">
            <v>REALIZADO</v>
          </cell>
          <cell r="P130">
            <v>23</v>
          </cell>
          <cell r="R130">
            <v>9496</v>
          </cell>
          <cell r="S130" t="str">
            <v xml:space="preserve"> </v>
          </cell>
          <cell r="T130" t="str">
            <v xml:space="preserve"> </v>
          </cell>
          <cell r="U130" t="str">
            <v xml:space="preserve"> </v>
          </cell>
          <cell r="V130" t="str">
            <v xml:space="preserve"> </v>
          </cell>
          <cell r="W130">
            <v>9496</v>
          </cell>
          <cell r="X130" t="str">
            <v>AOBANDO</v>
          </cell>
        </row>
        <row r="131">
          <cell r="A131">
            <v>1091</v>
          </cell>
          <cell r="B131">
            <v>33490921</v>
          </cell>
          <cell r="C131" t="str">
            <v>DEPARTAMENTO DE RISARALDA</v>
          </cell>
          <cell r="D131">
            <v>8914800857</v>
          </cell>
          <cell r="E131">
            <v>3</v>
          </cell>
          <cell r="F131" t="str">
            <v>Abono a cuenta entidad ACH</v>
          </cell>
          <cell r="G131">
            <v>127200185735</v>
          </cell>
          <cell r="H131" t="str">
            <v>A</v>
          </cell>
          <cell r="I131" t="str">
            <v>033A321261550003</v>
          </cell>
          <cell r="J131">
            <v>46177</v>
          </cell>
          <cell r="K131">
            <v>1091</v>
          </cell>
          <cell r="L131" t="str">
            <v>1,084,000.00</v>
          </cell>
          <cell r="M131" t="str">
            <v>.00</v>
          </cell>
          <cell r="N131" t="str">
            <v>.00</v>
          </cell>
          <cell r="O131" t="str">
            <v>REALIZADO</v>
          </cell>
          <cell r="P131">
            <v>51</v>
          </cell>
          <cell r="R131">
            <v>1091</v>
          </cell>
          <cell r="S131" t="str">
            <v xml:space="preserve"> </v>
          </cell>
          <cell r="T131" t="str">
            <v xml:space="preserve"> </v>
          </cell>
          <cell r="U131" t="str">
            <v xml:space="preserve"> </v>
          </cell>
          <cell r="V131" t="str">
            <v xml:space="preserve"> </v>
          </cell>
          <cell r="W131" t="str">
            <v>EST PRO UTP MAYO 2026</v>
          </cell>
          <cell r="X131" t="str">
            <v>DFcastaño</v>
          </cell>
        </row>
        <row r="132">
          <cell r="A132">
            <v>11608</v>
          </cell>
          <cell r="B132">
            <v>33921073</v>
          </cell>
          <cell r="C132" t="str">
            <v>OSCAR GONZALEZ VALENCIA</v>
          </cell>
          <cell r="D132">
            <v>10124551</v>
          </cell>
          <cell r="E132">
            <v>3</v>
          </cell>
          <cell r="F132" t="str">
            <v>Abono a cuenta entidad ACH</v>
          </cell>
          <cell r="G132">
            <v>70615164733</v>
          </cell>
          <cell r="H132" t="str">
            <v>A</v>
          </cell>
          <cell r="I132" t="str">
            <v>033A32126156005Y</v>
          </cell>
          <cell r="J132">
            <v>46178</v>
          </cell>
          <cell r="K132" t="str">
            <v>"Fuente 20, Acta No. 4 C</v>
          </cell>
          <cell r="L132" t="str">
            <v>5,808,000.00</v>
          </cell>
          <cell r="M132" t="str">
            <v>.00</v>
          </cell>
          <cell r="N132" t="str">
            <v>.00</v>
          </cell>
          <cell r="O132" t="str">
            <v>REALIZADO</v>
          </cell>
          <cell r="P132">
            <v>7</v>
          </cell>
          <cell r="R132">
            <v>11608</v>
          </cell>
          <cell r="S132" t="str">
            <v xml:space="preserve"> </v>
          </cell>
          <cell r="T132" t="str">
            <v xml:space="preserve"> </v>
          </cell>
          <cell r="U132" t="str">
            <v xml:space="preserve"> </v>
          </cell>
          <cell r="V132" t="str">
            <v xml:space="preserve"> </v>
          </cell>
          <cell r="W132" t="str">
            <v>ontrato No. Interno 2353 del 2026- Secop II No. CO1.PCCN</v>
          </cell>
          <cell r="X132" t="str">
            <v>DFcastaño</v>
          </cell>
        </row>
        <row r="133">
          <cell r="A133">
            <v>11783</v>
          </cell>
          <cell r="B133">
            <v>33921073</v>
          </cell>
          <cell r="C133" t="str">
            <v>LEIDY VIVIANA SOTO BECERRA</v>
          </cell>
          <cell r="D133">
            <v>1053813912</v>
          </cell>
          <cell r="E133">
            <v>3</v>
          </cell>
          <cell r="F133" t="str">
            <v>Abono a cuenta entidad ACH</v>
          </cell>
          <cell r="G133">
            <v>488441150189</v>
          </cell>
          <cell r="H133" t="str">
            <v>A</v>
          </cell>
          <cell r="I133" t="str">
            <v>033A32126156006C</v>
          </cell>
          <cell r="J133">
            <v>46178</v>
          </cell>
          <cell r="K133" t="str">
            <v xml:space="preserve">ACTA No. 04 Contrato No </v>
          </cell>
          <cell r="L133" t="str">
            <v>5,521,000.00</v>
          </cell>
          <cell r="M133" t="str">
            <v>.00</v>
          </cell>
          <cell r="N133" t="str">
            <v>.00</v>
          </cell>
          <cell r="O133" t="str">
            <v>REALIZADO</v>
          </cell>
          <cell r="P133">
            <v>51</v>
          </cell>
          <cell r="R133">
            <v>11783</v>
          </cell>
          <cell r="S133" t="str">
            <v xml:space="preserve"> </v>
          </cell>
          <cell r="T133" t="str">
            <v xml:space="preserve"> </v>
          </cell>
          <cell r="U133" t="str">
            <v xml:space="preserve"> </v>
          </cell>
          <cell r="V133" t="str">
            <v xml:space="preserve"> </v>
          </cell>
          <cell r="W133" t="str">
            <v>interno 2047 SECOP II No CO1.PCCNRT 9117166 de 26 de ene</v>
          </cell>
          <cell r="X133" t="str">
            <v>DFcastaño</v>
          </cell>
        </row>
        <row r="134">
          <cell r="A134">
            <v>11821</v>
          </cell>
          <cell r="B134">
            <v>33921073</v>
          </cell>
          <cell r="C134" t="str">
            <v>ALEJANDRA JURADO SEPULVEDA</v>
          </cell>
          <cell r="D134">
            <v>1093219803</v>
          </cell>
          <cell r="E134">
            <v>3</v>
          </cell>
          <cell r="F134" t="str">
            <v>Abono a cuenta entidad ACH</v>
          </cell>
          <cell r="G134">
            <v>451144711</v>
          </cell>
          <cell r="H134" t="str">
            <v>A</v>
          </cell>
          <cell r="I134" t="str">
            <v>033A32126156006I</v>
          </cell>
          <cell r="J134">
            <v>46178</v>
          </cell>
          <cell r="K134" t="str">
            <v>FUENTE 20 ACTA No 04 CON</v>
          </cell>
          <cell r="L134" t="str">
            <v>4,124,000.00</v>
          </cell>
          <cell r="M134" t="str">
            <v>.00</v>
          </cell>
          <cell r="N134" t="str">
            <v>.00</v>
          </cell>
          <cell r="O134" t="str">
            <v>REALIZADO</v>
          </cell>
          <cell r="P134">
            <v>13</v>
          </cell>
          <cell r="R134">
            <v>11821</v>
          </cell>
          <cell r="S134" t="str">
            <v xml:space="preserve"> </v>
          </cell>
          <cell r="T134" t="str">
            <v xml:space="preserve"> </v>
          </cell>
          <cell r="U134" t="str">
            <v xml:space="preserve"> </v>
          </cell>
          <cell r="V134" t="str">
            <v xml:space="preserve"> </v>
          </cell>
          <cell r="W134" t="str">
            <v xml:space="preserve">TRATO DE PRESTACION DE SERVICIOS No INTERNO 2493 NUMERO </v>
          </cell>
          <cell r="X134" t="str">
            <v>DFcastaño</v>
          </cell>
        </row>
        <row r="135">
          <cell r="A135">
            <v>11947</v>
          </cell>
          <cell r="B135">
            <v>33921073</v>
          </cell>
          <cell r="C135" t="str">
            <v>FONDO DE EMPLEADOS DE RISARALD</v>
          </cell>
          <cell r="D135">
            <v>891412988</v>
          </cell>
          <cell r="E135">
            <v>3</v>
          </cell>
          <cell r="F135" t="str">
            <v>Abono a cuenta entidad ACH</v>
          </cell>
          <cell r="G135">
            <v>21003747172</v>
          </cell>
          <cell r="H135" t="str">
            <v>C</v>
          </cell>
          <cell r="I135" t="str">
            <v>033A32126156006Y</v>
          </cell>
          <cell r="J135">
            <v>46178</v>
          </cell>
          <cell r="K135" t="str">
            <v xml:space="preserve">Fuente 20, acta parcial </v>
          </cell>
          <cell r="L135" t="str">
            <v>533,300.00</v>
          </cell>
          <cell r="M135" t="str">
            <v>.00</v>
          </cell>
          <cell r="N135" t="str">
            <v>.00</v>
          </cell>
          <cell r="O135" t="str">
            <v>REALIZADO</v>
          </cell>
          <cell r="P135">
            <v>32</v>
          </cell>
          <cell r="R135">
            <v>11947</v>
          </cell>
          <cell r="S135" t="str">
            <v xml:space="preserve"> </v>
          </cell>
          <cell r="T135" t="str">
            <v xml:space="preserve"> </v>
          </cell>
          <cell r="U135" t="str">
            <v xml:space="preserve"> </v>
          </cell>
          <cell r="V135" t="str">
            <v xml:space="preserve"> </v>
          </cell>
          <cell r="W135" t="str">
            <v>4 Contrato interno No 2057. SECOP II. CO1.PCCNTR. 896220</v>
          </cell>
          <cell r="X135" t="str">
            <v>DFcastaño</v>
          </cell>
        </row>
        <row r="136">
          <cell r="A136">
            <v>11703</v>
          </cell>
          <cell r="B136">
            <v>33921073</v>
          </cell>
          <cell r="C136" t="str">
            <v>DAVID CARTAGENA RINCON</v>
          </cell>
          <cell r="D136">
            <v>1004568005</v>
          </cell>
          <cell r="E136">
            <v>3</v>
          </cell>
          <cell r="F136" t="str">
            <v>Abono a cuenta entidad ACH</v>
          </cell>
          <cell r="G136">
            <v>128300095071</v>
          </cell>
          <cell r="H136" t="str">
            <v>A</v>
          </cell>
          <cell r="I136" t="str">
            <v>033A321261560067</v>
          </cell>
          <cell r="J136">
            <v>46178</v>
          </cell>
          <cell r="K136" t="str">
            <v>Fuente:20, Acta No 4, Co</v>
          </cell>
          <cell r="L136" t="str">
            <v>3,244,000.00</v>
          </cell>
          <cell r="M136" t="str">
            <v>.00</v>
          </cell>
          <cell r="N136" t="str">
            <v>.00</v>
          </cell>
          <cell r="O136" t="str">
            <v>REALIZADO</v>
          </cell>
          <cell r="P136">
            <v>51</v>
          </cell>
          <cell r="R136">
            <v>11703</v>
          </cell>
          <cell r="S136" t="str">
            <v xml:space="preserve"> </v>
          </cell>
          <cell r="T136" t="str">
            <v xml:space="preserve"> </v>
          </cell>
          <cell r="U136" t="str">
            <v xml:space="preserve"> </v>
          </cell>
          <cell r="V136" t="str">
            <v xml:space="preserve"> </v>
          </cell>
          <cell r="W136" t="str">
            <v>ntrato interno 0033 del 08 de enero del 2026 SECOP ll No</v>
          </cell>
          <cell r="X136" t="str">
            <v>DFcastaño</v>
          </cell>
        </row>
        <row r="137">
          <cell r="A137">
            <v>11652</v>
          </cell>
          <cell r="B137">
            <v>33921073</v>
          </cell>
          <cell r="C137" t="str">
            <v>KATHERINE CASTAÑO RODRIGUEZ</v>
          </cell>
          <cell r="D137">
            <v>55065126</v>
          </cell>
          <cell r="E137">
            <v>3</v>
          </cell>
          <cell r="F137" t="str">
            <v>Abono a cuenta entidad ACH</v>
          </cell>
          <cell r="G137">
            <v>488406588969</v>
          </cell>
          <cell r="H137" t="str">
            <v>A</v>
          </cell>
          <cell r="I137" t="str">
            <v>033A321261560065</v>
          </cell>
          <cell r="J137">
            <v>46178</v>
          </cell>
          <cell r="K137" t="str">
            <v>FUENTE 20. PAGO ACTA PAR</v>
          </cell>
          <cell r="L137" t="str">
            <v>3,709,000.00</v>
          </cell>
          <cell r="M137" t="str">
            <v>.00</v>
          </cell>
          <cell r="N137" t="str">
            <v>.00</v>
          </cell>
          <cell r="O137" t="str">
            <v>REALIZADO</v>
          </cell>
          <cell r="P137">
            <v>51</v>
          </cell>
          <cell r="R137">
            <v>11652</v>
          </cell>
          <cell r="S137" t="str">
            <v xml:space="preserve"> </v>
          </cell>
          <cell r="T137" t="str">
            <v xml:space="preserve"> </v>
          </cell>
          <cell r="U137" t="str">
            <v xml:space="preserve"> </v>
          </cell>
          <cell r="V137" t="str">
            <v xml:space="preserve"> </v>
          </cell>
          <cell r="W137" t="str">
            <v xml:space="preserve">CIAL No. 4 CONTRATO No. INTERNO 1088 SECOP II No. SECOP </v>
          </cell>
          <cell r="X137" t="str">
            <v>DFcastaño</v>
          </cell>
        </row>
        <row r="138">
          <cell r="A138">
            <v>11824</v>
          </cell>
          <cell r="B138">
            <v>33921073</v>
          </cell>
          <cell r="C138" t="str">
            <v>VIVIANA ISABEL CUELLAR CARDONA</v>
          </cell>
          <cell r="D138">
            <v>1088326010</v>
          </cell>
          <cell r="E138">
            <v>3</v>
          </cell>
          <cell r="F138" t="str">
            <v>Abono a cuenta entidad ACH</v>
          </cell>
          <cell r="G138">
            <v>24079173359</v>
          </cell>
          <cell r="H138" t="str">
            <v>A</v>
          </cell>
          <cell r="I138" t="str">
            <v>033A32126156006K</v>
          </cell>
          <cell r="J138">
            <v>46178</v>
          </cell>
          <cell r="K138" t="str">
            <v>Fondo 20 ACTA PARCIAL No</v>
          </cell>
          <cell r="L138" t="str">
            <v>3,226,000.00</v>
          </cell>
          <cell r="M138" t="str">
            <v>.00</v>
          </cell>
          <cell r="N138" t="str">
            <v>.00</v>
          </cell>
          <cell r="O138" t="str">
            <v>REALIZADO</v>
          </cell>
          <cell r="P138">
            <v>32</v>
          </cell>
          <cell r="R138">
            <v>11824</v>
          </cell>
          <cell r="S138" t="str">
            <v xml:space="preserve"> </v>
          </cell>
          <cell r="T138" t="str">
            <v xml:space="preserve"> </v>
          </cell>
          <cell r="U138" t="str">
            <v xml:space="preserve"> </v>
          </cell>
          <cell r="V138" t="str">
            <v xml:space="preserve"> </v>
          </cell>
          <cell r="W138" t="str">
            <v>. 04 PAGO CORRESPONDIENTE AL CONTRATO No.2480 SECOP II N</v>
          </cell>
          <cell r="X138" t="str">
            <v>DFcastaño</v>
          </cell>
        </row>
        <row r="139">
          <cell r="A139">
            <v>11818</v>
          </cell>
          <cell r="B139">
            <v>33921073</v>
          </cell>
          <cell r="C139" t="str">
            <v>JUAN CARLOS PINEDA VALENCIA</v>
          </cell>
          <cell r="D139">
            <v>10104744</v>
          </cell>
          <cell r="E139">
            <v>3</v>
          </cell>
          <cell r="F139" t="str">
            <v>Abono a cuenta entidad ACH</v>
          </cell>
          <cell r="G139">
            <v>72380613515</v>
          </cell>
          <cell r="H139" t="str">
            <v>A</v>
          </cell>
          <cell r="I139" t="str">
            <v>033A32126156006H</v>
          </cell>
          <cell r="J139">
            <v>46178</v>
          </cell>
          <cell r="K139" t="str">
            <v>Fuente 20 Acta No.4 Cont</v>
          </cell>
          <cell r="L139" t="str">
            <v>5,521,000.00</v>
          </cell>
          <cell r="M139" t="str">
            <v>.00</v>
          </cell>
          <cell r="N139" t="str">
            <v>.00</v>
          </cell>
          <cell r="O139" t="str">
            <v>REALIZADO</v>
          </cell>
          <cell r="P139">
            <v>7</v>
          </cell>
          <cell r="R139">
            <v>11818</v>
          </cell>
          <cell r="S139" t="str">
            <v xml:space="preserve"> </v>
          </cell>
          <cell r="T139" t="str">
            <v xml:space="preserve"> </v>
          </cell>
          <cell r="U139" t="str">
            <v xml:space="preserve"> </v>
          </cell>
          <cell r="V139" t="str">
            <v xml:space="preserve"> </v>
          </cell>
          <cell r="W139" t="str">
            <v>rato No Interno 2091 del 2026 ¿ Secop II No. CO1PCCNTR.9</v>
          </cell>
          <cell r="X139" t="str">
            <v>DFcastaño</v>
          </cell>
        </row>
        <row r="140">
          <cell r="A140">
            <v>11711</v>
          </cell>
          <cell r="B140">
            <v>33921073</v>
          </cell>
          <cell r="C140" t="str">
            <v>CECILIA CORDOBA PEREA</v>
          </cell>
          <cell r="D140">
            <v>1193458185</v>
          </cell>
          <cell r="E140">
            <v>3</v>
          </cell>
          <cell r="F140" t="str">
            <v>Abono a cuenta entidad ACH</v>
          </cell>
          <cell r="G140">
            <v>126200097429</v>
          </cell>
          <cell r="H140" t="str">
            <v>A</v>
          </cell>
          <cell r="I140" t="str">
            <v>033A321261560068</v>
          </cell>
          <cell r="J140">
            <v>46178</v>
          </cell>
          <cell r="K140" t="str">
            <v xml:space="preserve">Acta No. 04 Contrato No </v>
          </cell>
          <cell r="L140" t="str">
            <v>2,928,000.00</v>
          </cell>
          <cell r="M140" t="str">
            <v>.00</v>
          </cell>
          <cell r="N140" t="str">
            <v>.00</v>
          </cell>
          <cell r="O140" t="str">
            <v>REALIZADO</v>
          </cell>
          <cell r="P140">
            <v>51</v>
          </cell>
          <cell r="R140">
            <v>11711</v>
          </cell>
          <cell r="S140" t="str">
            <v xml:space="preserve"> </v>
          </cell>
          <cell r="T140" t="str">
            <v xml:space="preserve"> </v>
          </cell>
          <cell r="U140" t="str">
            <v xml:space="preserve"> </v>
          </cell>
          <cell r="V140" t="str">
            <v xml:space="preserve"> </v>
          </cell>
          <cell r="W140" t="str">
            <v>interno 563 SECOP II. CO1.PCCNTR.8848248 de fecha 14/01/</v>
          </cell>
          <cell r="X140" t="str">
            <v>DFcastaño</v>
          </cell>
        </row>
        <row r="141">
          <cell r="A141">
            <v>11610</v>
          </cell>
          <cell r="B141">
            <v>33921073</v>
          </cell>
          <cell r="C141" t="str">
            <v>MARIA SUSANA MARTINEZ SALAZAR</v>
          </cell>
          <cell r="D141">
            <v>1147088</v>
          </cell>
          <cell r="E141">
            <v>3</v>
          </cell>
          <cell r="F141" t="str">
            <v>Abono a cuenta entidad ACH</v>
          </cell>
          <cell r="G141">
            <v>7397578601</v>
          </cell>
          <cell r="H141" t="str">
            <v>A</v>
          </cell>
          <cell r="I141" t="str">
            <v>033A32126156005Z</v>
          </cell>
          <cell r="J141">
            <v>46178</v>
          </cell>
          <cell r="K141" t="str">
            <v>FUENTE 20. PAGO ACTA PAR</v>
          </cell>
          <cell r="L141" t="str">
            <v>1,751,040.00</v>
          </cell>
          <cell r="M141" t="str">
            <v>.00</v>
          </cell>
          <cell r="N141" t="str">
            <v>.00</v>
          </cell>
          <cell r="O141" t="str">
            <v>REALIZADO</v>
          </cell>
          <cell r="P141">
            <v>7</v>
          </cell>
          <cell r="R141">
            <v>11610</v>
          </cell>
          <cell r="S141" t="str">
            <v xml:space="preserve"> </v>
          </cell>
          <cell r="T141" t="str">
            <v xml:space="preserve"> </v>
          </cell>
          <cell r="U141" t="str">
            <v xml:space="preserve"> </v>
          </cell>
          <cell r="V141" t="str">
            <v xml:space="preserve"> </v>
          </cell>
          <cell r="W141" t="str">
            <v xml:space="preserve">CIAL No. 3 CONTRATO No. INTERNO 2734 DEL 30 DE ENERO DE </v>
          </cell>
          <cell r="X141" t="str">
            <v>DFcastaño</v>
          </cell>
        </row>
        <row r="142">
          <cell r="A142">
            <v>11816</v>
          </cell>
          <cell r="B142">
            <v>33921073</v>
          </cell>
          <cell r="C142" t="str">
            <v>WILFREDY ARIAS MEJIA</v>
          </cell>
          <cell r="D142">
            <v>18616050</v>
          </cell>
          <cell r="E142">
            <v>3</v>
          </cell>
          <cell r="F142" t="str">
            <v>Abono a cuenta entidad ACH</v>
          </cell>
          <cell r="G142">
            <v>91286278251</v>
          </cell>
          <cell r="H142" t="str">
            <v>A</v>
          </cell>
          <cell r="I142" t="str">
            <v>033A32126156006F</v>
          </cell>
          <cell r="J142">
            <v>46178</v>
          </cell>
          <cell r="K142" t="str">
            <v>FUENTE 20-ACTA No. 3 CON</v>
          </cell>
          <cell r="L142" t="str">
            <v>3,121,983.00</v>
          </cell>
          <cell r="M142" t="str">
            <v>.00</v>
          </cell>
          <cell r="N142" t="str">
            <v>.00</v>
          </cell>
          <cell r="O142" t="str">
            <v>REALIZADO</v>
          </cell>
          <cell r="P142">
            <v>7</v>
          </cell>
          <cell r="R142">
            <v>11816</v>
          </cell>
          <cell r="S142" t="str">
            <v xml:space="preserve"> </v>
          </cell>
          <cell r="T142" t="str">
            <v xml:space="preserve"> </v>
          </cell>
          <cell r="U142" t="str">
            <v xml:space="preserve"> </v>
          </cell>
          <cell r="V142" t="str">
            <v xml:space="preserve"> </v>
          </cell>
          <cell r="W142" t="str">
            <v>TRATO No INTERNO  2288 DE FECHA  28-01-2026 NUMERO DE CO</v>
          </cell>
          <cell r="X142" t="str">
            <v>DFcastaño</v>
          </cell>
        </row>
        <row r="143">
          <cell r="A143">
            <v>11643</v>
          </cell>
          <cell r="B143">
            <v>33921073</v>
          </cell>
          <cell r="C143" t="str">
            <v>WARNER CORREA TORRES</v>
          </cell>
          <cell r="D143">
            <v>1088284804</v>
          </cell>
          <cell r="E143">
            <v>3</v>
          </cell>
          <cell r="F143" t="str">
            <v>Abono a cuenta entidad ACH</v>
          </cell>
          <cell r="G143">
            <v>85767710459</v>
          </cell>
          <cell r="H143" t="str">
            <v>A</v>
          </cell>
          <cell r="I143" t="str">
            <v>033A321261560063</v>
          </cell>
          <cell r="J143">
            <v>46178</v>
          </cell>
          <cell r="K143" t="str">
            <v>Fuente 20, acta 04 Contr</v>
          </cell>
          <cell r="L143" t="str">
            <v>5,808,000.00</v>
          </cell>
          <cell r="M143" t="str">
            <v>.00</v>
          </cell>
          <cell r="N143" t="str">
            <v>.00</v>
          </cell>
          <cell r="O143" t="str">
            <v>REALIZADO</v>
          </cell>
          <cell r="P143">
            <v>7</v>
          </cell>
          <cell r="R143">
            <v>11643</v>
          </cell>
          <cell r="S143" t="str">
            <v xml:space="preserve"> </v>
          </cell>
          <cell r="T143" t="str">
            <v xml:space="preserve"> </v>
          </cell>
          <cell r="U143" t="str">
            <v xml:space="preserve"> </v>
          </cell>
          <cell r="V143" t="str">
            <v xml:space="preserve"> </v>
          </cell>
          <cell r="W143" t="str">
            <v>ato de prestacion de servicios Nro. Interno 0137 SECOP I</v>
          </cell>
          <cell r="X143" t="str">
            <v>DFcastaño</v>
          </cell>
        </row>
        <row r="144">
          <cell r="A144">
            <v>11900</v>
          </cell>
          <cell r="B144">
            <v>33921073</v>
          </cell>
          <cell r="C144" t="str">
            <v>LEIDY JOHANNA TORRES CARMONA</v>
          </cell>
          <cell r="D144">
            <v>1088294701</v>
          </cell>
          <cell r="E144">
            <v>3</v>
          </cell>
          <cell r="F144" t="str">
            <v>Abono a cuenta entidad ACH</v>
          </cell>
          <cell r="G144">
            <v>72177039072</v>
          </cell>
          <cell r="H144" t="str">
            <v>A</v>
          </cell>
          <cell r="I144" t="str">
            <v>033A32126156006U</v>
          </cell>
          <cell r="J144">
            <v>46178</v>
          </cell>
          <cell r="K144" t="str">
            <v>Fuente 20 Acta No 04 - C</v>
          </cell>
          <cell r="L144" t="str">
            <v>1,750,905.00</v>
          </cell>
          <cell r="M144" t="str">
            <v>.00</v>
          </cell>
          <cell r="N144" t="str">
            <v>.00</v>
          </cell>
          <cell r="O144" t="str">
            <v>REALIZADO</v>
          </cell>
          <cell r="P144">
            <v>7</v>
          </cell>
          <cell r="R144">
            <v>11900</v>
          </cell>
          <cell r="S144" t="str">
            <v xml:space="preserve"> </v>
          </cell>
          <cell r="T144" t="str">
            <v xml:space="preserve"> </v>
          </cell>
          <cell r="U144" t="str">
            <v xml:space="preserve"> </v>
          </cell>
          <cell r="V144" t="str">
            <v xml:space="preserve"> </v>
          </cell>
          <cell r="W144" t="str">
            <v>ontrato No. Interno 2567 del 2026 - Secop II No CO1.PCCN</v>
          </cell>
          <cell r="X144" t="str">
            <v>DFcastaño</v>
          </cell>
        </row>
        <row r="145">
          <cell r="A145">
            <v>11835</v>
          </cell>
          <cell r="B145">
            <v>33921073</v>
          </cell>
          <cell r="C145" t="str">
            <v>CLAUDIA CECILIA FRANCO GOMEZ</v>
          </cell>
          <cell r="D145">
            <v>42010588</v>
          </cell>
          <cell r="E145">
            <v>3</v>
          </cell>
          <cell r="F145" t="str">
            <v>Abono a cuenta entidad ACH</v>
          </cell>
          <cell r="G145">
            <v>452168578</v>
          </cell>
          <cell r="H145" t="str">
            <v>A</v>
          </cell>
          <cell r="I145" t="str">
            <v>033A32126156006N</v>
          </cell>
          <cell r="J145">
            <v>46178</v>
          </cell>
          <cell r="K145" t="str">
            <v>ACTA PARCIAL No. 03 PAGO</v>
          </cell>
          <cell r="L145" t="str">
            <v>3,709,000.00</v>
          </cell>
          <cell r="M145" t="str">
            <v>.00</v>
          </cell>
          <cell r="N145" t="str">
            <v>.00</v>
          </cell>
          <cell r="O145" t="str">
            <v>REALIZADO</v>
          </cell>
          <cell r="P145">
            <v>13</v>
          </cell>
          <cell r="R145">
            <v>11835</v>
          </cell>
          <cell r="S145" t="str">
            <v xml:space="preserve"> </v>
          </cell>
          <cell r="T145" t="str">
            <v xml:space="preserve"> </v>
          </cell>
          <cell r="U145" t="str">
            <v xml:space="preserve"> </v>
          </cell>
          <cell r="V145" t="str">
            <v xml:space="preserve"> </v>
          </cell>
          <cell r="W145" t="str">
            <v xml:space="preserve"> CORRESPONDIENTE AL CONTRATO NO. 0868  DE FECHA 16 DE  E</v>
          </cell>
          <cell r="X145" t="str">
            <v>DFcastaño</v>
          </cell>
        </row>
        <row r="146">
          <cell r="A146">
            <v>11900</v>
          </cell>
          <cell r="B146">
            <v>33921073</v>
          </cell>
          <cell r="C146" t="str">
            <v>FONDO DE EMPLEADOS DE RISARALD</v>
          </cell>
          <cell r="D146">
            <v>891412988</v>
          </cell>
          <cell r="E146">
            <v>3</v>
          </cell>
          <cell r="F146" t="str">
            <v>Abono a cuenta entidad ACH</v>
          </cell>
          <cell r="G146">
            <v>21003747172</v>
          </cell>
          <cell r="H146" t="str">
            <v>C</v>
          </cell>
          <cell r="I146" t="str">
            <v>033A32126156006V</v>
          </cell>
          <cell r="J146">
            <v>46178</v>
          </cell>
          <cell r="K146" t="str">
            <v>Fuente 20 Acta No 04 - C</v>
          </cell>
          <cell r="L146" t="str">
            <v>640,303.00</v>
          </cell>
          <cell r="M146" t="str">
            <v>.00</v>
          </cell>
          <cell r="N146" t="str">
            <v>.00</v>
          </cell>
          <cell r="O146" t="str">
            <v>REALIZADO</v>
          </cell>
          <cell r="P146">
            <v>32</v>
          </cell>
          <cell r="R146">
            <v>11900</v>
          </cell>
          <cell r="S146" t="str">
            <v xml:space="preserve"> </v>
          </cell>
          <cell r="T146" t="str">
            <v xml:space="preserve"> </v>
          </cell>
          <cell r="U146" t="str">
            <v xml:space="preserve"> </v>
          </cell>
          <cell r="V146" t="str">
            <v xml:space="preserve"> </v>
          </cell>
          <cell r="W146" t="str">
            <v>ontrato No. Interno 2567 del 2026 - Secop II No CO1.PCCN</v>
          </cell>
          <cell r="X146" t="str">
            <v>DFcastaño</v>
          </cell>
        </row>
        <row r="147">
          <cell r="A147">
            <v>11633</v>
          </cell>
          <cell r="B147">
            <v>33865619</v>
          </cell>
          <cell r="C147" t="str">
            <v>MARIA ANDREA GARCIA VELEZ</v>
          </cell>
          <cell r="D147">
            <v>42143079</v>
          </cell>
          <cell r="E147">
            <v>2</v>
          </cell>
          <cell r="F147" t="str">
            <v>Abono a producto Banco de Occidente</v>
          </cell>
          <cell r="G147">
            <v>65818890</v>
          </cell>
          <cell r="H147" t="str">
            <v>A</v>
          </cell>
          <cell r="I147" t="str">
            <v>033F0042615600RR</v>
          </cell>
          <cell r="J147">
            <v>46178</v>
          </cell>
          <cell r="K147" t="str">
            <v>FUENTE 58 ACTA N°4 PARCI</v>
          </cell>
          <cell r="L147" t="str">
            <v>3,244,000.00</v>
          </cell>
          <cell r="M147" t="str">
            <v>.00</v>
          </cell>
          <cell r="N147" t="str">
            <v>.00</v>
          </cell>
          <cell r="O147" t="str">
            <v>REALIZADO</v>
          </cell>
          <cell r="P147">
            <v>23</v>
          </cell>
          <cell r="R147">
            <v>11633</v>
          </cell>
          <cell r="S147" t="str">
            <v xml:space="preserve"> </v>
          </cell>
          <cell r="T147" t="str">
            <v xml:space="preserve"> </v>
          </cell>
          <cell r="U147" t="str">
            <v xml:space="preserve"> </v>
          </cell>
          <cell r="V147" t="str">
            <v xml:space="preserve"> </v>
          </cell>
          <cell r="W147" t="str">
            <v>AL CONTRATO INTERNO NO. 0900 SECOP II No.8871524 de fech</v>
          </cell>
          <cell r="X147" t="str">
            <v>DFcastaño</v>
          </cell>
        </row>
        <row r="148">
          <cell r="A148">
            <v>11827</v>
          </cell>
          <cell r="B148">
            <v>33921073</v>
          </cell>
          <cell r="C148" t="str">
            <v>RIGOBERTO GALLEGO GOMEZ</v>
          </cell>
          <cell r="D148">
            <v>10123010</v>
          </cell>
          <cell r="E148">
            <v>3</v>
          </cell>
          <cell r="F148" t="str">
            <v>Abono a cuenta entidad ACH</v>
          </cell>
          <cell r="G148">
            <v>1802027995</v>
          </cell>
          <cell r="H148" t="str">
            <v>A</v>
          </cell>
          <cell r="I148" t="str">
            <v>033A32126156006L</v>
          </cell>
          <cell r="J148">
            <v>46178</v>
          </cell>
          <cell r="K148" t="str">
            <v>FUENTE 20 ACTA No.4 CONT</v>
          </cell>
          <cell r="L148" t="str">
            <v>2,928,000.00</v>
          </cell>
          <cell r="M148" t="str">
            <v>.00</v>
          </cell>
          <cell r="N148" t="str">
            <v>.00</v>
          </cell>
          <cell r="O148" t="str">
            <v>REALIZADO</v>
          </cell>
          <cell r="P148">
            <v>19</v>
          </cell>
          <cell r="R148">
            <v>11827</v>
          </cell>
          <cell r="S148" t="str">
            <v xml:space="preserve"> </v>
          </cell>
          <cell r="T148" t="str">
            <v xml:space="preserve"> </v>
          </cell>
          <cell r="U148" t="str">
            <v xml:space="preserve"> </v>
          </cell>
          <cell r="V148" t="str">
            <v xml:space="preserve"> </v>
          </cell>
          <cell r="W148" t="str">
            <v>RATO INTERNO 2036 CONTRATO SECOP II CO1.PCCNTR.8955481 R</v>
          </cell>
          <cell r="X148" t="str">
            <v>DFcastaño</v>
          </cell>
        </row>
        <row r="149">
          <cell r="A149">
            <v>11994</v>
          </cell>
          <cell r="B149">
            <v>33921073</v>
          </cell>
          <cell r="C149" t="str">
            <v>JAIME ECHEVERRY GARCIA</v>
          </cell>
          <cell r="D149">
            <v>1088247523</v>
          </cell>
          <cell r="E149">
            <v>3</v>
          </cell>
          <cell r="F149" t="str">
            <v>Abono a cuenta entidad ACH</v>
          </cell>
          <cell r="G149">
            <v>72516182955</v>
          </cell>
          <cell r="H149" t="str">
            <v>A</v>
          </cell>
          <cell r="I149" t="str">
            <v>033A321261560074</v>
          </cell>
          <cell r="J149">
            <v>46178</v>
          </cell>
          <cell r="K149" t="str">
            <v>ACLARACION RESOLUCION 03</v>
          </cell>
          <cell r="L149" t="str">
            <v>618,068.00</v>
          </cell>
          <cell r="M149" t="str">
            <v>.00</v>
          </cell>
          <cell r="N149" t="str">
            <v>.00</v>
          </cell>
          <cell r="O149" t="str">
            <v>REALIZADO</v>
          </cell>
          <cell r="P149">
            <v>7</v>
          </cell>
          <cell r="R149">
            <v>11994</v>
          </cell>
          <cell r="S149" t="str">
            <v xml:space="preserve"> </v>
          </cell>
          <cell r="T149" t="str">
            <v xml:space="preserve"> </v>
          </cell>
          <cell r="U149" t="str">
            <v xml:space="preserve"> </v>
          </cell>
          <cell r="V149" t="str">
            <v xml:space="preserve"> </v>
          </cell>
          <cell r="W149" t="str">
            <v>922 DEL 03 DE JUNIO DE 2026 DE LA RESOLUCION 02887 DEL 0</v>
          </cell>
          <cell r="X149" t="str">
            <v>DFcastaño</v>
          </cell>
        </row>
        <row r="150">
          <cell r="A150">
            <v>11968</v>
          </cell>
          <cell r="B150">
            <v>33921073</v>
          </cell>
          <cell r="C150" t="str">
            <v>GINA PAOLA MESA MEDINA</v>
          </cell>
          <cell r="D150">
            <v>1088289758</v>
          </cell>
          <cell r="E150">
            <v>3</v>
          </cell>
          <cell r="F150" t="str">
            <v>Abono a cuenta entidad ACH</v>
          </cell>
          <cell r="G150">
            <v>128000048180</v>
          </cell>
          <cell r="H150" t="str">
            <v>A</v>
          </cell>
          <cell r="I150" t="str">
            <v>033A321261560072</v>
          </cell>
          <cell r="J150">
            <v>46178</v>
          </cell>
          <cell r="K150" t="str">
            <v>FUENTE 20 ACTA N°4 PARCI</v>
          </cell>
          <cell r="L150" t="str">
            <v>3,709,000.00</v>
          </cell>
          <cell r="M150" t="str">
            <v>.00</v>
          </cell>
          <cell r="N150" t="str">
            <v>.00</v>
          </cell>
          <cell r="O150" t="str">
            <v>REALIZADO</v>
          </cell>
          <cell r="P150">
            <v>51</v>
          </cell>
          <cell r="R150">
            <v>11968</v>
          </cell>
          <cell r="S150" t="str">
            <v xml:space="preserve"> </v>
          </cell>
          <cell r="T150" t="str">
            <v xml:space="preserve"> </v>
          </cell>
          <cell r="U150" t="str">
            <v xml:space="preserve"> </v>
          </cell>
          <cell r="V150" t="str">
            <v xml:space="preserve"> </v>
          </cell>
          <cell r="W150" t="str">
            <v>AL CONTRATO INTERNO NO. 1798 SECOP II No. 8998312 de fec</v>
          </cell>
          <cell r="X150" t="str">
            <v>DFcastaño</v>
          </cell>
        </row>
        <row r="151">
          <cell r="A151">
            <v>11973</v>
          </cell>
          <cell r="B151">
            <v>33921073</v>
          </cell>
          <cell r="C151" t="str">
            <v>YESICA ANDREA PULGARIN ARROYAV</v>
          </cell>
          <cell r="D151">
            <v>1088298528</v>
          </cell>
          <cell r="E151">
            <v>3</v>
          </cell>
          <cell r="F151" t="str">
            <v>Abono a cuenta entidad ACH</v>
          </cell>
          <cell r="G151">
            <v>85200014621</v>
          </cell>
          <cell r="H151" t="str">
            <v>A</v>
          </cell>
          <cell r="I151" t="str">
            <v>033A321261560073</v>
          </cell>
          <cell r="J151">
            <v>46178</v>
          </cell>
          <cell r="K151" t="str">
            <v>Acta Parcial No. 4 Contr</v>
          </cell>
          <cell r="L151" t="str">
            <v>4,124,000.00</v>
          </cell>
          <cell r="M151" t="str">
            <v>.00</v>
          </cell>
          <cell r="N151" t="str">
            <v>.00</v>
          </cell>
          <cell r="O151" t="str">
            <v>REALIZADO</v>
          </cell>
          <cell r="P151">
            <v>7</v>
          </cell>
          <cell r="R151">
            <v>11973</v>
          </cell>
          <cell r="S151" t="str">
            <v xml:space="preserve"> </v>
          </cell>
          <cell r="T151" t="str">
            <v xml:space="preserve"> </v>
          </cell>
          <cell r="U151" t="str">
            <v xml:space="preserve"> </v>
          </cell>
          <cell r="V151" t="str">
            <v xml:space="preserve"> </v>
          </cell>
          <cell r="W151" t="str">
            <v>ato de Prestacion de servicios, YESICA ANDREA PULGARIN A</v>
          </cell>
          <cell r="X151" t="str">
            <v>DFcastaño</v>
          </cell>
        </row>
        <row r="152">
          <cell r="A152">
            <v>11933</v>
          </cell>
          <cell r="B152">
            <v>33921073</v>
          </cell>
          <cell r="C152" t="str">
            <v>JOHN WILLMAR JIMENEZ RESTREPO</v>
          </cell>
          <cell r="D152">
            <v>98560758</v>
          </cell>
          <cell r="E152">
            <v>3</v>
          </cell>
          <cell r="F152" t="str">
            <v>Abono a cuenta entidad ACH</v>
          </cell>
          <cell r="G152">
            <v>127900026882</v>
          </cell>
          <cell r="H152" t="str">
            <v>A</v>
          </cell>
          <cell r="I152" t="str">
            <v>033A32126156006W</v>
          </cell>
          <cell r="J152">
            <v>46178</v>
          </cell>
          <cell r="K152" t="str">
            <v>Acta Parcial No. 4 Contr</v>
          </cell>
          <cell r="L152" t="str">
            <v>3,511,000.00</v>
          </cell>
          <cell r="M152" t="str">
            <v>.00</v>
          </cell>
          <cell r="N152" t="str">
            <v>.00</v>
          </cell>
          <cell r="O152" t="str">
            <v>REALIZADO</v>
          </cell>
          <cell r="P152">
            <v>51</v>
          </cell>
          <cell r="R152">
            <v>11933</v>
          </cell>
          <cell r="S152" t="str">
            <v xml:space="preserve"> </v>
          </cell>
          <cell r="T152" t="str">
            <v xml:space="preserve"> </v>
          </cell>
          <cell r="U152" t="str">
            <v xml:space="preserve"> </v>
          </cell>
          <cell r="V152" t="str">
            <v xml:space="preserve"> </v>
          </cell>
          <cell r="W152" t="str">
            <v>ato de Prestacion de servicios, JOHN WILMAR JIMENEZ REST</v>
          </cell>
          <cell r="X152" t="str">
            <v>DFcastaño</v>
          </cell>
        </row>
        <row r="153">
          <cell r="A153">
            <v>11877</v>
          </cell>
          <cell r="B153">
            <v>33921073</v>
          </cell>
          <cell r="C153" t="str">
            <v>JORGE ARMANDO NARANJO RODRIGUE</v>
          </cell>
          <cell r="D153">
            <v>9773859</v>
          </cell>
          <cell r="E153">
            <v>3</v>
          </cell>
          <cell r="F153" t="str">
            <v>Abono a cuenta entidad ACH</v>
          </cell>
          <cell r="G153">
            <v>825046790</v>
          </cell>
          <cell r="H153" t="str">
            <v>A</v>
          </cell>
          <cell r="I153" t="str">
            <v>033A32126156006S</v>
          </cell>
          <cell r="J153">
            <v>46178</v>
          </cell>
          <cell r="K153" t="str">
            <v>PAGO VIATICOS DEL 1 AL 3</v>
          </cell>
          <cell r="L153" t="str">
            <v>588,347.00</v>
          </cell>
          <cell r="M153" t="str">
            <v>.00</v>
          </cell>
          <cell r="N153" t="str">
            <v>.00</v>
          </cell>
          <cell r="O153" t="str">
            <v>REALIZADO</v>
          </cell>
          <cell r="P153">
            <v>13</v>
          </cell>
          <cell r="R153">
            <v>11877</v>
          </cell>
          <cell r="S153" t="str">
            <v xml:space="preserve"> </v>
          </cell>
          <cell r="T153" t="str">
            <v xml:space="preserve"> </v>
          </cell>
          <cell r="U153" t="str">
            <v xml:space="preserve"> </v>
          </cell>
          <cell r="V153" t="str">
            <v xml:space="preserve"> </v>
          </cell>
          <cell r="W153" t="str">
            <v>0 DE MAYO SEGUN RESOLUCION 3917 DEL 03/06/2026 AL ESQUEM</v>
          </cell>
          <cell r="X153" t="str">
            <v>DFcastaño</v>
          </cell>
        </row>
        <row r="154">
          <cell r="A154">
            <v>11685</v>
          </cell>
          <cell r="B154">
            <v>33921073</v>
          </cell>
          <cell r="C154" t="str">
            <v>SEBASTIAN CEBALLOS RINCON</v>
          </cell>
          <cell r="D154">
            <v>1058819953</v>
          </cell>
          <cell r="E154">
            <v>3</v>
          </cell>
          <cell r="F154" t="str">
            <v>Abono a cuenta entidad ACH</v>
          </cell>
          <cell r="G154">
            <v>70697484</v>
          </cell>
          <cell r="H154" t="str">
            <v>A</v>
          </cell>
          <cell r="I154" t="str">
            <v>033A321261560066</v>
          </cell>
          <cell r="J154">
            <v>46178</v>
          </cell>
          <cell r="K154" t="str">
            <v>PAGO DE VIATICOS FUNCION</v>
          </cell>
          <cell r="L154" t="str">
            <v>217,433.00</v>
          </cell>
          <cell r="M154" t="str">
            <v>.00</v>
          </cell>
          <cell r="N154" t="str">
            <v>.00</v>
          </cell>
          <cell r="O154" t="str">
            <v>REALIZADO</v>
          </cell>
          <cell r="P154">
            <v>80</v>
          </cell>
          <cell r="R154">
            <v>11685</v>
          </cell>
          <cell r="S154" t="str">
            <v xml:space="preserve"> </v>
          </cell>
          <cell r="T154" t="str">
            <v xml:space="preserve"> </v>
          </cell>
          <cell r="U154" t="str">
            <v xml:space="preserve"> </v>
          </cell>
          <cell r="V154" t="str">
            <v xml:space="preserve"> </v>
          </cell>
          <cell r="W154" t="str">
            <v>ARIO SEBASTIAN CEBALLOS RINCON POR COMISION EL DIA 28 DE</v>
          </cell>
          <cell r="X154" t="str">
            <v>DFcastaño</v>
          </cell>
        </row>
        <row r="155">
          <cell r="A155">
            <v>11872</v>
          </cell>
          <cell r="B155">
            <v>33921073</v>
          </cell>
          <cell r="C155" t="str">
            <v>YEISON STIVEN AGUIRRE GRANADA</v>
          </cell>
          <cell r="D155">
            <v>1193263599</v>
          </cell>
          <cell r="E155">
            <v>3</v>
          </cell>
          <cell r="F155" t="str">
            <v>Abono a cuenta entidad ACH</v>
          </cell>
          <cell r="G155">
            <v>11536675037</v>
          </cell>
          <cell r="H155" t="str">
            <v>A</v>
          </cell>
          <cell r="I155" t="str">
            <v>033A32126156006R</v>
          </cell>
          <cell r="J155">
            <v>46178</v>
          </cell>
          <cell r="K155" t="str">
            <v>PAGO DE VIATICOS A FUNCI</v>
          </cell>
          <cell r="L155" t="str">
            <v>45,114.00</v>
          </cell>
          <cell r="M155" t="str">
            <v>.00</v>
          </cell>
          <cell r="N155" t="str">
            <v>.00</v>
          </cell>
          <cell r="O155" t="str">
            <v>REALIZADO</v>
          </cell>
          <cell r="P155">
            <v>7</v>
          </cell>
          <cell r="R155">
            <v>11872</v>
          </cell>
          <cell r="S155" t="str">
            <v xml:space="preserve"> </v>
          </cell>
          <cell r="T155" t="str">
            <v xml:space="preserve"> </v>
          </cell>
          <cell r="U155" t="str">
            <v xml:space="preserve"> </v>
          </cell>
          <cell r="V155" t="str">
            <v xml:space="preserve"> </v>
          </cell>
          <cell r="W155" t="str">
            <v>ONARIOS DE FISCALIZACION Y GESTION DE INGRESOS CORRESPON</v>
          </cell>
          <cell r="X155" t="str">
            <v>DFcastaño</v>
          </cell>
        </row>
        <row r="156">
          <cell r="A156">
            <v>11830</v>
          </cell>
          <cell r="B156">
            <v>33921073</v>
          </cell>
          <cell r="C156" t="str">
            <v>LUZ MARINA POLANIA ORDOÑEZ</v>
          </cell>
          <cell r="D156">
            <v>24946882</v>
          </cell>
          <cell r="E156">
            <v>3</v>
          </cell>
          <cell r="F156" t="str">
            <v>Abono a cuenta entidad ACH</v>
          </cell>
          <cell r="G156">
            <v>3122863590</v>
          </cell>
          <cell r="H156" t="str">
            <v>A</v>
          </cell>
          <cell r="I156" t="str">
            <v>033A32126156006M</v>
          </cell>
          <cell r="J156">
            <v>46178</v>
          </cell>
          <cell r="K156" t="str">
            <v>FUENTE 20 ACTA No.4 CONT</v>
          </cell>
          <cell r="L156" t="str">
            <v>3,709,000.00</v>
          </cell>
          <cell r="M156" t="str">
            <v>.00</v>
          </cell>
          <cell r="N156" t="str">
            <v>.00</v>
          </cell>
          <cell r="O156" t="str">
            <v>REALIZADO</v>
          </cell>
          <cell r="P156">
            <v>50</v>
          </cell>
          <cell r="R156">
            <v>11830</v>
          </cell>
          <cell r="S156" t="str">
            <v xml:space="preserve"> </v>
          </cell>
          <cell r="T156" t="str">
            <v xml:space="preserve"> </v>
          </cell>
          <cell r="U156" t="str">
            <v xml:space="preserve"> </v>
          </cell>
          <cell r="V156" t="str">
            <v xml:space="preserve"> </v>
          </cell>
          <cell r="W156" t="str">
            <v>RATO INTERNO 2037 CONTRATO SECOP II CO1.PCCNTR.9124533 L</v>
          </cell>
          <cell r="X156" t="str">
            <v>DFcastaño</v>
          </cell>
        </row>
        <row r="157">
          <cell r="A157">
            <v>11776</v>
          </cell>
          <cell r="B157">
            <v>33859729</v>
          </cell>
          <cell r="C157" t="str">
            <v>FIDEOCOMISO DEPARTAMENTO DEL V</v>
          </cell>
          <cell r="D157">
            <v>8050166221</v>
          </cell>
          <cell r="E157">
            <v>3</v>
          </cell>
          <cell r="F157" t="str">
            <v>Abono a cuenta entidad ACH</v>
          </cell>
          <cell r="G157">
            <v>220560721433</v>
          </cell>
          <cell r="H157" t="str">
            <v>A</v>
          </cell>
          <cell r="I157" t="str">
            <v>033A321261560001</v>
          </cell>
          <cell r="J157">
            <v>46178</v>
          </cell>
          <cell r="K157" t="str">
            <v xml:space="preserve">                        </v>
          </cell>
          <cell r="L157" t="str">
            <v>332,646.00</v>
          </cell>
          <cell r="M157" t="str">
            <v>.00</v>
          </cell>
          <cell r="N157" t="str">
            <v>.00</v>
          </cell>
          <cell r="O157" t="str">
            <v>REALIZADO</v>
          </cell>
          <cell r="P157">
            <v>2</v>
          </cell>
          <cell r="R157">
            <v>11776</v>
          </cell>
          <cell r="S157" t="str">
            <v xml:space="preserve"> </v>
          </cell>
          <cell r="T157" t="str">
            <v xml:space="preserve"> </v>
          </cell>
          <cell r="U157" t="str">
            <v xml:space="preserve"> </v>
          </cell>
          <cell r="V157" t="str">
            <v xml:space="preserve"> </v>
          </cell>
          <cell r="X157" t="str">
            <v>AOBANDO</v>
          </cell>
        </row>
        <row r="158">
          <cell r="A158">
            <v>11789</v>
          </cell>
          <cell r="B158">
            <v>33858416</v>
          </cell>
          <cell r="C158" t="str">
            <v>SANDRA BIBIANA VALENCIA TORO</v>
          </cell>
          <cell r="D158">
            <v>34001173</v>
          </cell>
          <cell r="E158">
            <v>3</v>
          </cell>
          <cell r="F158" t="str">
            <v>Abono a cuenta entidad ACH</v>
          </cell>
          <cell r="G158">
            <v>91282809406</v>
          </cell>
          <cell r="H158" t="str">
            <v>A</v>
          </cell>
          <cell r="I158" t="str">
            <v>033A321261560078</v>
          </cell>
          <cell r="J158">
            <v>46178</v>
          </cell>
          <cell r="K158" t="str">
            <v xml:space="preserve">PAGO DE ACTA PARCIAL N. </v>
          </cell>
          <cell r="L158" t="str">
            <v>3,511,000.00</v>
          </cell>
          <cell r="M158" t="str">
            <v>.00</v>
          </cell>
          <cell r="N158" t="str">
            <v>.00</v>
          </cell>
          <cell r="O158" t="str">
            <v>REALIZADO</v>
          </cell>
          <cell r="P158">
            <v>7</v>
          </cell>
          <cell r="R158">
            <v>11789</v>
          </cell>
          <cell r="S158" t="str">
            <v xml:space="preserve"> </v>
          </cell>
          <cell r="T158" t="str">
            <v xml:space="preserve"> </v>
          </cell>
          <cell r="U158" t="str">
            <v xml:space="preserve"> </v>
          </cell>
          <cell r="V158" t="str">
            <v xml:space="preserve"> </v>
          </cell>
          <cell r="W158" t="str">
            <v xml:space="preserve">4 CONTRATO 1640 DEL 23 DE ENERO DE 2026. PERIODO DEL 29 </v>
          </cell>
          <cell r="X158" t="str">
            <v>DFcastaño</v>
          </cell>
        </row>
        <row r="159">
          <cell r="A159">
            <v>11795</v>
          </cell>
          <cell r="B159">
            <v>33858416</v>
          </cell>
          <cell r="C159" t="str">
            <v>FONDO DE EMPLEADOS DE RISARALD</v>
          </cell>
          <cell r="D159">
            <v>891412988</v>
          </cell>
          <cell r="E159">
            <v>3</v>
          </cell>
          <cell r="F159" t="str">
            <v>Abono a cuenta entidad ACH</v>
          </cell>
          <cell r="G159">
            <v>21003747172</v>
          </cell>
          <cell r="H159" t="str">
            <v>C</v>
          </cell>
          <cell r="I159" t="str">
            <v>033A32126156007A</v>
          </cell>
          <cell r="J159">
            <v>46178</v>
          </cell>
          <cell r="K159" t="str">
            <v>FUENTE 175, ACTA N.4, CO</v>
          </cell>
          <cell r="L159" t="str">
            <v>907,875.00</v>
          </cell>
          <cell r="M159" t="str">
            <v>.00</v>
          </cell>
          <cell r="N159" t="str">
            <v>.00</v>
          </cell>
          <cell r="O159" t="str">
            <v>REALIZADO</v>
          </cell>
          <cell r="P159">
            <v>32</v>
          </cell>
          <cell r="R159">
            <v>11795</v>
          </cell>
          <cell r="S159" t="str">
            <v xml:space="preserve"> </v>
          </cell>
          <cell r="T159" t="str">
            <v xml:space="preserve"> </v>
          </cell>
          <cell r="U159" t="str">
            <v xml:space="preserve"> </v>
          </cell>
          <cell r="V159" t="str">
            <v xml:space="preserve"> </v>
          </cell>
          <cell r="W159" t="str">
            <v>NTRATO INTERNO N° 2175 DEL 27 DE ENERO DE 2026, SECOP II</v>
          </cell>
          <cell r="X159" t="str">
            <v>DFcastaño</v>
          </cell>
        </row>
        <row r="160">
          <cell r="A160">
            <v>11886</v>
          </cell>
          <cell r="B160">
            <v>33858416</v>
          </cell>
          <cell r="C160" t="str">
            <v>PAULA MILENA PULGARIN</v>
          </cell>
          <cell r="D160">
            <v>42131995</v>
          </cell>
          <cell r="E160">
            <v>3</v>
          </cell>
          <cell r="F160" t="str">
            <v>Abono a cuenta entidad ACH</v>
          </cell>
          <cell r="G160">
            <v>488418537665</v>
          </cell>
          <cell r="H160" t="str">
            <v>A</v>
          </cell>
          <cell r="I160" t="str">
            <v>033A32126156007B</v>
          </cell>
          <cell r="J160">
            <v>46178</v>
          </cell>
          <cell r="K160" t="str">
            <v xml:space="preserve">Acta de Pago Parcial N. </v>
          </cell>
          <cell r="L160" t="str">
            <v>2,994,000.00</v>
          </cell>
          <cell r="M160" t="str">
            <v>.00</v>
          </cell>
          <cell r="N160" t="str">
            <v>.00</v>
          </cell>
          <cell r="O160" t="str">
            <v>REALIZADO</v>
          </cell>
          <cell r="P160">
            <v>51</v>
          </cell>
          <cell r="R160">
            <v>11886</v>
          </cell>
          <cell r="S160" t="str">
            <v xml:space="preserve"> </v>
          </cell>
          <cell r="T160" t="str">
            <v xml:space="preserve"> </v>
          </cell>
          <cell r="U160" t="str">
            <v xml:space="preserve"> </v>
          </cell>
          <cell r="V160" t="str">
            <v xml:space="preserve"> </v>
          </cell>
          <cell r="W160" t="str">
            <v>º 4 Contrato N. º 1898 del 24 de enero de 2026, Secop II</v>
          </cell>
          <cell r="X160" t="str">
            <v>DFcastaño</v>
          </cell>
        </row>
        <row r="161">
          <cell r="A161">
            <v>11795</v>
          </cell>
          <cell r="B161">
            <v>33858416</v>
          </cell>
          <cell r="C161" t="str">
            <v>JULIETH JOHANNA GIRALDO POZOS</v>
          </cell>
          <cell r="D161">
            <v>42146137</v>
          </cell>
          <cell r="E161">
            <v>3</v>
          </cell>
          <cell r="F161" t="str">
            <v>Abono a cuenta entidad ACH</v>
          </cell>
          <cell r="G161">
            <v>488431215331</v>
          </cell>
          <cell r="H161" t="str">
            <v>A</v>
          </cell>
          <cell r="I161" t="str">
            <v>033A321261560079</v>
          </cell>
          <cell r="J161">
            <v>46178</v>
          </cell>
          <cell r="K161" t="str">
            <v>FUENTE 175, ACTA N.4, CO</v>
          </cell>
          <cell r="L161" t="str">
            <v>2,603,125.00</v>
          </cell>
          <cell r="M161" t="str">
            <v>.00</v>
          </cell>
          <cell r="N161" t="str">
            <v>.00</v>
          </cell>
          <cell r="O161" t="str">
            <v>REALIZADO</v>
          </cell>
          <cell r="P161">
            <v>51</v>
          </cell>
          <cell r="R161">
            <v>11795</v>
          </cell>
          <cell r="S161" t="str">
            <v xml:space="preserve"> </v>
          </cell>
          <cell r="T161" t="str">
            <v xml:space="preserve"> </v>
          </cell>
          <cell r="U161" t="str">
            <v xml:space="preserve"> </v>
          </cell>
          <cell r="V161" t="str">
            <v xml:space="preserve"> </v>
          </cell>
          <cell r="W161" t="str">
            <v>NTRATO INTERNO N° 2175 DEL 27 DE ENERO DE 2026, SECOP II</v>
          </cell>
          <cell r="X161" t="str">
            <v>DFcastaño</v>
          </cell>
        </row>
        <row r="162">
          <cell r="A162">
            <v>11850</v>
          </cell>
          <cell r="B162">
            <v>33921073</v>
          </cell>
          <cell r="C162" t="str">
            <v>JARIN ANDRES VARGAS ULABARRY</v>
          </cell>
          <cell r="D162">
            <v>1088270633</v>
          </cell>
          <cell r="E162">
            <v>6</v>
          </cell>
          <cell r="F162" t="str">
            <v>Abono Cuenta Entidad AVAL</v>
          </cell>
          <cell r="G162">
            <v>230280209370</v>
          </cell>
          <cell r="H162" t="str">
            <v>A</v>
          </cell>
          <cell r="I162" t="str">
            <v>033F0422615600E0</v>
          </cell>
          <cell r="J162">
            <v>46178</v>
          </cell>
          <cell r="K162" t="str">
            <v>PAGO VIATICOS DEL 1 AL 3</v>
          </cell>
          <cell r="L162" t="str">
            <v>588,347.00</v>
          </cell>
          <cell r="O162" t="str">
            <v>REALIZADO</v>
          </cell>
          <cell r="P162">
            <v>2</v>
          </cell>
          <cell r="R162">
            <v>11850</v>
          </cell>
          <cell r="S162" t="str">
            <v xml:space="preserve"> </v>
          </cell>
          <cell r="T162" t="str">
            <v xml:space="preserve"> </v>
          </cell>
          <cell r="U162" t="str">
            <v xml:space="preserve"> </v>
          </cell>
          <cell r="V162" t="str">
            <v xml:space="preserve"> </v>
          </cell>
          <cell r="W162" t="str">
            <v>0 DE MAYO SEGUN RESOLUCION 3917 DEL 03/06/2026 AL ESQUEM</v>
          </cell>
          <cell r="X162" t="str">
            <v>DFcastaño</v>
          </cell>
        </row>
        <row r="163">
          <cell r="A163">
            <v>11635</v>
          </cell>
          <cell r="B163">
            <v>33921073</v>
          </cell>
          <cell r="C163" t="str">
            <v>AMANDA LUCIA MORALES MAYORAL</v>
          </cell>
          <cell r="D163">
            <v>54257790</v>
          </cell>
          <cell r="E163">
            <v>6</v>
          </cell>
          <cell r="F163" t="str">
            <v>Abono Cuenta Entidad AVAL</v>
          </cell>
          <cell r="G163">
            <v>468010525</v>
          </cell>
          <cell r="H163" t="str">
            <v>A</v>
          </cell>
          <cell r="I163" t="str">
            <v>033F0422615600DZ</v>
          </cell>
          <cell r="J163">
            <v>46178</v>
          </cell>
          <cell r="K163" t="str">
            <v>Fuente 20, acta No 04 Co</v>
          </cell>
          <cell r="L163" t="str">
            <v>3,244,000.00</v>
          </cell>
          <cell r="O163" t="str">
            <v>REALIZADO</v>
          </cell>
          <cell r="P163">
            <v>1</v>
          </cell>
          <cell r="R163">
            <v>11635</v>
          </cell>
          <cell r="S163" t="str">
            <v xml:space="preserve"> </v>
          </cell>
          <cell r="T163" t="str">
            <v xml:space="preserve"> </v>
          </cell>
          <cell r="U163" t="str">
            <v xml:space="preserve"> </v>
          </cell>
          <cell r="V163" t="str">
            <v xml:space="preserve"> </v>
          </cell>
          <cell r="W163" t="str">
            <v>ntrato de prestacion de servicios Nro. Interno 2147 SECO</v>
          </cell>
          <cell r="X163" t="str">
            <v>DFcastaño</v>
          </cell>
        </row>
        <row r="164">
          <cell r="A164">
            <v>11663</v>
          </cell>
          <cell r="B164">
            <v>33921073</v>
          </cell>
          <cell r="C164" t="str">
            <v>GUSTAVO ADOLFO VELEZ MONTOYA</v>
          </cell>
          <cell r="D164">
            <v>10017365</v>
          </cell>
          <cell r="E164">
            <v>3</v>
          </cell>
          <cell r="F164" t="str">
            <v>Abono a cuenta entidad ACH</v>
          </cell>
          <cell r="G164">
            <v>7321801816</v>
          </cell>
          <cell r="H164" t="str">
            <v>A</v>
          </cell>
          <cell r="I164" t="str">
            <v>033A32126156000L</v>
          </cell>
          <cell r="J164">
            <v>46178</v>
          </cell>
          <cell r="K164" t="str">
            <v>RECONOCER EL PAGO DE VIA</v>
          </cell>
          <cell r="L164" t="str">
            <v>1,051,514.00</v>
          </cell>
          <cell r="M164" t="str">
            <v>.00</v>
          </cell>
          <cell r="N164" t="str">
            <v>.00</v>
          </cell>
          <cell r="O164" t="str">
            <v>REALIZADO</v>
          </cell>
          <cell r="P164">
            <v>7</v>
          </cell>
          <cell r="R164">
            <v>11663</v>
          </cell>
          <cell r="S164" t="str">
            <v xml:space="preserve"> </v>
          </cell>
          <cell r="T164" t="str">
            <v xml:space="preserve"> </v>
          </cell>
          <cell r="U164" t="str">
            <v xml:space="preserve"> </v>
          </cell>
          <cell r="V164" t="str">
            <v xml:space="preserve"> </v>
          </cell>
          <cell r="W164" t="str">
            <v>TICOS A LA CIUDAD DE BOGOTA EL DIA 28 DE MAYO DE 2026 PA</v>
          </cell>
          <cell r="X164" t="str">
            <v>AOBANDO</v>
          </cell>
        </row>
        <row r="165">
          <cell r="A165">
            <v>11681</v>
          </cell>
          <cell r="B165">
            <v>33921073</v>
          </cell>
          <cell r="C165" t="str">
            <v>JUAN FERNANDO HENAO RAMIREZ</v>
          </cell>
          <cell r="D165">
            <v>1088245747</v>
          </cell>
          <cell r="E165">
            <v>3</v>
          </cell>
          <cell r="F165" t="str">
            <v>Abono a cuenta entidad ACH</v>
          </cell>
          <cell r="G165">
            <v>11594474505</v>
          </cell>
          <cell r="H165" t="str">
            <v>A</v>
          </cell>
          <cell r="I165" t="str">
            <v>033A32126156000M</v>
          </cell>
          <cell r="J165">
            <v>46178</v>
          </cell>
          <cell r="K165" t="str">
            <v>Fuente 20 Acta No. 04 Co</v>
          </cell>
          <cell r="L165" t="str">
            <v>3,709,000.00</v>
          </cell>
          <cell r="M165" t="str">
            <v>.00</v>
          </cell>
          <cell r="N165" t="str">
            <v>.00</v>
          </cell>
          <cell r="O165" t="str">
            <v>REALIZADO</v>
          </cell>
          <cell r="P165">
            <v>7</v>
          </cell>
          <cell r="R165">
            <v>11681</v>
          </cell>
          <cell r="S165" t="str">
            <v xml:space="preserve"> </v>
          </cell>
          <cell r="T165" t="str">
            <v xml:space="preserve"> </v>
          </cell>
          <cell r="U165" t="str">
            <v xml:space="preserve"> </v>
          </cell>
          <cell r="V165" t="str">
            <v xml:space="preserve"> </v>
          </cell>
          <cell r="W165" t="str">
            <v>ntrato No Interno 771 del 2026 - SECOP II No. CO1.PCCNTR</v>
          </cell>
          <cell r="X165" t="str">
            <v>AOBANDO</v>
          </cell>
        </row>
        <row r="166">
          <cell r="A166">
            <v>11740</v>
          </cell>
          <cell r="B166">
            <v>33921073</v>
          </cell>
          <cell r="C166" t="str">
            <v>MARYELINE DAYANA CASTAÑO ZAPAT</v>
          </cell>
          <cell r="D166">
            <v>1087559952</v>
          </cell>
          <cell r="E166">
            <v>3</v>
          </cell>
          <cell r="F166" t="str">
            <v>Abono a cuenta entidad ACH</v>
          </cell>
          <cell r="G166">
            <v>488453489046</v>
          </cell>
          <cell r="H166" t="str">
            <v>A</v>
          </cell>
          <cell r="I166" t="str">
            <v>033A32126156000T</v>
          </cell>
          <cell r="J166">
            <v>46178</v>
          </cell>
          <cell r="K166" t="str">
            <v>FUENTE 20   PAGO ACTA PA</v>
          </cell>
          <cell r="L166" t="str">
            <v>2,928,000.00</v>
          </cell>
          <cell r="M166" t="str">
            <v>.00</v>
          </cell>
          <cell r="N166" t="str">
            <v>.00</v>
          </cell>
          <cell r="O166" t="str">
            <v>REALIZADO</v>
          </cell>
          <cell r="P166">
            <v>51</v>
          </cell>
          <cell r="R166">
            <v>11740</v>
          </cell>
          <cell r="S166" t="str">
            <v xml:space="preserve"> </v>
          </cell>
          <cell r="T166" t="str">
            <v xml:space="preserve"> </v>
          </cell>
          <cell r="U166" t="str">
            <v xml:space="preserve"> </v>
          </cell>
          <cell r="V166" t="str">
            <v xml:space="preserve"> </v>
          </cell>
          <cell r="W166" t="str">
            <v>RCIAL NO 4 DEL CONTRATO DE PRESTACION DE SERVICIOS DE AP</v>
          </cell>
          <cell r="X166" t="str">
            <v>AOBANDO</v>
          </cell>
        </row>
        <row r="167">
          <cell r="A167">
            <v>11660</v>
          </cell>
          <cell r="B167">
            <v>33921073</v>
          </cell>
          <cell r="C167" t="str">
            <v>MARIO ANDRES ARBOLEDA ARCILA</v>
          </cell>
          <cell r="D167">
            <v>1130672280</v>
          </cell>
          <cell r="E167">
            <v>3</v>
          </cell>
          <cell r="F167" t="str">
            <v>Abono a cuenta entidad ACH</v>
          </cell>
          <cell r="G167">
            <v>9400707460</v>
          </cell>
          <cell r="H167" t="str">
            <v>A</v>
          </cell>
          <cell r="I167" t="str">
            <v>033A32126156000K</v>
          </cell>
          <cell r="J167">
            <v>46178</v>
          </cell>
          <cell r="K167" t="str">
            <v>FUENTE 20. PAGO ACTA PAR</v>
          </cell>
          <cell r="L167" t="str">
            <v>5,521,000.00</v>
          </cell>
          <cell r="M167" t="str">
            <v>.00</v>
          </cell>
          <cell r="N167" t="str">
            <v>.00</v>
          </cell>
          <cell r="O167" t="str">
            <v>REALIZADO</v>
          </cell>
          <cell r="P167">
            <v>51</v>
          </cell>
          <cell r="R167">
            <v>11660</v>
          </cell>
          <cell r="S167" t="str">
            <v xml:space="preserve"> </v>
          </cell>
          <cell r="T167" t="str">
            <v xml:space="preserve"> </v>
          </cell>
          <cell r="U167" t="str">
            <v xml:space="preserve"> </v>
          </cell>
          <cell r="V167" t="str">
            <v xml:space="preserve"> </v>
          </cell>
          <cell r="W167" t="str">
            <v xml:space="preserve">CIAL No. 2 CONTRATO No. INTERNO 1740 DEL 23 DE ENERO DE </v>
          </cell>
          <cell r="X167" t="str">
            <v>AOBANDO</v>
          </cell>
        </row>
        <row r="168">
          <cell r="A168">
            <v>11612</v>
          </cell>
          <cell r="B168">
            <v>33921073</v>
          </cell>
          <cell r="C168" t="str">
            <v>ELIZABETH JIMENEZ VALENCIA</v>
          </cell>
          <cell r="D168">
            <v>42067738</v>
          </cell>
          <cell r="E168">
            <v>3</v>
          </cell>
          <cell r="F168" t="str">
            <v>Abono a cuenta entidad ACH</v>
          </cell>
          <cell r="G168">
            <v>82146988</v>
          </cell>
          <cell r="H168" t="str">
            <v>A</v>
          </cell>
          <cell r="I168" t="str">
            <v>033A32126156000H</v>
          </cell>
          <cell r="J168">
            <v>46178</v>
          </cell>
          <cell r="K168" t="str">
            <v>FUENTE 20. PAGO ACTA PAR</v>
          </cell>
          <cell r="L168" t="str">
            <v>3,709,000.00</v>
          </cell>
          <cell r="M168" t="str">
            <v>.00</v>
          </cell>
          <cell r="N168" t="str">
            <v>.00</v>
          </cell>
          <cell r="O168" t="str">
            <v>REALIZADO</v>
          </cell>
          <cell r="P168">
            <v>80</v>
          </cell>
          <cell r="R168">
            <v>11612</v>
          </cell>
          <cell r="S168" t="str">
            <v xml:space="preserve"> </v>
          </cell>
          <cell r="T168" t="str">
            <v xml:space="preserve"> </v>
          </cell>
          <cell r="U168" t="str">
            <v xml:space="preserve"> </v>
          </cell>
          <cell r="V168" t="str">
            <v xml:space="preserve"> </v>
          </cell>
          <cell r="W168" t="str">
            <v xml:space="preserve">CIAL No. 3 CONTRATO No. INTERNO 2115 DEL 27 DE ENERO DE </v>
          </cell>
          <cell r="X168" t="str">
            <v>AOBANDO</v>
          </cell>
        </row>
        <row r="169">
          <cell r="A169">
            <v>11715</v>
          </cell>
          <cell r="B169">
            <v>33921073</v>
          </cell>
          <cell r="C169" t="str">
            <v>CARLOS ARTURO VARGAS MOLINA</v>
          </cell>
          <cell r="D169">
            <v>10118677</v>
          </cell>
          <cell r="E169">
            <v>3</v>
          </cell>
          <cell r="F169" t="str">
            <v>Abono a cuenta entidad ACH</v>
          </cell>
          <cell r="G169">
            <v>24053375324</v>
          </cell>
          <cell r="H169" t="str">
            <v>A</v>
          </cell>
          <cell r="I169" t="str">
            <v>033A32126156000Q</v>
          </cell>
          <cell r="J169">
            <v>46178</v>
          </cell>
          <cell r="K169" t="str">
            <v>FUENTE 20-Y FUENTE 1 PAG</v>
          </cell>
          <cell r="L169" t="str">
            <v>5,521,000.00</v>
          </cell>
          <cell r="M169" t="str">
            <v>.00</v>
          </cell>
          <cell r="N169" t="str">
            <v>.00</v>
          </cell>
          <cell r="O169" t="str">
            <v>REALIZADO</v>
          </cell>
          <cell r="P169">
            <v>32</v>
          </cell>
          <cell r="R169">
            <v>11715</v>
          </cell>
          <cell r="S169" t="str">
            <v xml:space="preserve"> </v>
          </cell>
          <cell r="T169" t="str">
            <v xml:space="preserve"> </v>
          </cell>
          <cell r="U169" t="str">
            <v xml:space="preserve"> </v>
          </cell>
          <cell r="V169" t="str">
            <v xml:space="preserve"> </v>
          </cell>
          <cell r="W169" t="str">
            <v xml:space="preserve">O ACTA PARCIAL N4 DEL CONTRATO 2508 CO1.PCCNTR. 9215177 </v>
          </cell>
          <cell r="X169" t="str">
            <v>AOBANDO</v>
          </cell>
        </row>
        <row r="170">
          <cell r="A170">
            <v>11702</v>
          </cell>
          <cell r="B170">
            <v>33921073</v>
          </cell>
          <cell r="C170" t="str">
            <v>ANDREA MOTTA GOMEZ</v>
          </cell>
          <cell r="D170">
            <v>1088276679</v>
          </cell>
          <cell r="E170">
            <v>3</v>
          </cell>
          <cell r="F170" t="str">
            <v>Abono a cuenta entidad ACH</v>
          </cell>
          <cell r="G170">
            <v>72319227092</v>
          </cell>
          <cell r="H170" t="str">
            <v>A</v>
          </cell>
          <cell r="I170" t="str">
            <v>033A32126156000N</v>
          </cell>
          <cell r="J170">
            <v>46178</v>
          </cell>
          <cell r="K170" t="str">
            <v xml:space="preserve">ACTA No. 04 Contrato No </v>
          </cell>
          <cell r="L170" t="str">
            <v>3,709,000.00</v>
          </cell>
          <cell r="M170" t="str">
            <v>.00</v>
          </cell>
          <cell r="N170" t="str">
            <v>.00</v>
          </cell>
          <cell r="O170" t="str">
            <v>REALIZADO</v>
          </cell>
          <cell r="P170">
            <v>7</v>
          </cell>
          <cell r="R170">
            <v>11702</v>
          </cell>
          <cell r="S170" t="str">
            <v xml:space="preserve"> </v>
          </cell>
          <cell r="T170" t="str">
            <v xml:space="preserve"> </v>
          </cell>
          <cell r="U170" t="str">
            <v xml:space="preserve"> </v>
          </cell>
          <cell r="V170" t="str">
            <v xml:space="preserve"> </v>
          </cell>
          <cell r="W170" t="str">
            <v>interno 2079 de fecha del 29 de enero de 2026 SECOP II C</v>
          </cell>
          <cell r="X170" t="str">
            <v>AOBANDO</v>
          </cell>
        </row>
        <row r="171">
          <cell r="A171">
            <v>11916</v>
          </cell>
          <cell r="B171">
            <v>33921073</v>
          </cell>
          <cell r="C171" t="str">
            <v>JHONY MAURICIO MUÑOZ GIRALDO</v>
          </cell>
          <cell r="D171">
            <v>9861537</v>
          </cell>
          <cell r="E171">
            <v>3</v>
          </cell>
          <cell r="F171" t="str">
            <v>Abono a cuenta entidad ACH</v>
          </cell>
          <cell r="G171">
            <v>453144420</v>
          </cell>
          <cell r="H171" t="str">
            <v>A</v>
          </cell>
          <cell r="I171" t="str">
            <v>033A321261560017</v>
          </cell>
          <cell r="J171">
            <v>46178</v>
          </cell>
          <cell r="K171" t="str">
            <v>PAGO VIATICOS DEL 1 AL 3</v>
          </cell>
          <cell r="L171" t="str">
            <v>588,347.00</v>
          </cell>
          <cell r="M171" t="str">
            <v>.00</v>
          </cell>
          <cell r="N171" t="str">
            <v>.00</v>
          </cell>
          <cell r="O171" t="str">
            <v>REALIZADO</v>
          </cell>
          <cell r="P171">
            <v>13</v>
          </cell>
          <cell r="R171">
            <v>11916</v>
          </cell>
          <cell r="S171" t="str">
            <v xml:space="preserve"> </v>
          </cell>
          <cell r="T171" t="str">
            <v xml:space="preserve"> </v>
          </cell>
          <cell r="U171" t="str">
            <v xml:space="preserve"> </v>
          </cell>
          <cell r="V171" t="str">
            <v xml:space="preserve"> </v>
          </cell>
          <cell r="W171" t="str">
            <v>0 DE MAYO SEGUN RESOLUCION 3917 DEL 03/06/2026 AL ESQUEM</v>
          </cell>
          <cell r="X171" t="str">
            <v>AOBANDO</v>
          </cell>
        </row>
        <row r="172">
          <cell r="A172">
            <v>11760</v>
          </cell>
          <cell r="B172">
            <v>33921073</v>
          </cell>
          <cell r="C172" t="str">
            <v>ADRIAN CARDONA ALZATE</v>
          </cell>
          <cell r="D172">
            <v>10030918</v>
          </cell>
          <cell r="E172">
            <v>3</v>
          </cell>
          <cell r="F172" t="str">
            <v>Abono a cuenta entidad ACH</v>
          </cell>
          <cell r="G172">
            <v>85134022278</v>
          </cell>
          <cell r="H172" t="str">
            <v>A</v>
          </cell>
          <cell r="I172" t="str">
            <v>033A32126156000U</v>
          </cell>
          <cell r="J172">
            <v>46178</v>
          </cell>
          <cell r="K172" t="str">
            <v>Fuente 20 Acta No. 04 Co</v>
          </cell>
          <cell r="L172" t="str">
            <v>5,521,000.00</v>
          </cell>
          <cell r="M172" t="str">
            <v>.00</v>
          </cell>
          <cell r="N172" t="str">
            <v>.00</v>
          </cell>
          <cell r="O172" t="str">
            <v>REALIZADO</v>
          </cell>
          <cell r="P172">
            <v>7</v>
          </cell>
          <cell r="R172">
            <v>11760</v>
          </cell>
          <cell r="S172" t="str">
            <v xml:space="preserve"> </v>
          </cell>
          <cell r="T172" t="str">
            <v xml:space="preserve"> </v>
          </cell>
          <cell r="U172" t="str">
            <v xml:space="preserve"> </v>
          </cell>
          <cell r="V172" t="str">
            <v xml:space="preserve"> </v>
          </cell>
          <cell r="W172" t="str">
            <v>ntrato No Interno 1182 del 2026 Secop II No. CO1.PCCNTR.</v>
          </cell>
          <cell r="X172" t="str">
            <v>AOBANDO</v>
          </cell>
        </row>
        <row r="173">
          <cell r="A173">
            <v>11817</v>
          </cell>
          <cell r="B173">
            <v>33921073</v>
          </cell>
          <cell r="C173" t="str">
            <v>HOOVER ANDRES ORTIZ CASTAÑO</v>
          </cell>
          <cell r="D173">
            <v>1004791132</v>
          </cell>
          <cell r="E173">
            <v>3</v>
          </cell>
          <cell r="F173" t="str">
            <v>Abono a cuenta entidad ACH</v>
          </cell>
          <cell r="G173">
            <v>663002639</v>
          </cell>
          <cell r="H173" t="str">
            <v>A</v>
          </cell>
          <cell r="I173" t="str">
            <v>033A321261560010</v>
          </cell>
          <cell r="J173">
            <v>46178</v>
          </cell>
          <cell r="K173" t="str">
            <v xml:space="preserve">FUENTE 20, ACTA DE PAGO </v>
          </cell>
          <cell r="L173" t="str">
            <v>3,709,000.00</v>
          </cell>
          <cell r="M173" t="str">
            <v>.00</v>
          </cell>
          <cell r="N173" t="str">
            <v>.00</v>
          </cell>
          <cell r="O173" t="str">
            <v>REALIZADO</v>
          </cell>
          <cell r="P173">
            <v>13</v>
          </cell>
          <cell r="R173">
            <v>11817</v>
          </cell>
          <cell r="S173" t="str">
            <v xml:space="preserve"> </v>
          </cell>
          <cell r="T173" t="str">
            <v xml:space="preserve"> </v>
          </cell>
          <cell r="U173" t="str">
            <v xml:space="preserve"> </v>
          </cell>
          <cell r="V173" t="str">
            <v xml:space="preserve"> </v>
          </cell>
          <cell r="W173" t="str">
            <v xml:space="preserve">4 AL CONTRATO DE PRESTACION DE SERVICIOS NUMERO INTERNO </v>
          </cell>
          <cell r="X173" t="str">
            <v>AOBANDO</v>
          </cell>
        </row>
        <row r="174">
          <cell r="A174">
            <v>11828</v>
          </cell>
          <cell r="B174">
            <v>33921073</v>
          </cell>
          <cell r="C174" t="str">
            <v>NATALIA GARCIA ZAPATA</v>
          </cell>
          <cell r="D174">
            <v>43755158</v>
          </cell>
          <cell r="E174">
            <v>3</v>
          </cell>
          <cell r="F174" t="str">
            <v>Abono a cuenta entidad ACH</v>
          </cell>
          <cell r="G174">
            <v>44500000187</v>
          </cell>
          <cell r="H174" t="str">
            <v>A</v>
          </cell>
          <cell r="I174" t="str">
            <v>033A321261560012</v>
          </cell>
          <cell r="J174">
            <v>46178</v>
          </cell>
          <cell r="K174" t="str">
            <v>Fuente 20 Acta No.4 Cont</v>
          </cell>
          <cell r="L174" t="str">
            <v>8,804,000.00</v>
          </cell>
          <cell r="M174" t="str">
            <v>.00</v>
          </cell>
          <cell r="N174" t="str">
            <v>.00</v>
          </cell>
          <cell r="O174" t="str">
            <v>REALIZADO</v>
          </cell>
          <cell r="P174">
            <v>7</v>
          </cell>
          <cell r="R174">
            <v>11828</v>
          </cell>
          <cell r="S174" t="str">
            <v xml:space="preserve"> </v>
          </cell>
          <cell r="T174" t="str">
            <v xml:space="preserve"> </v>
          </cell>
          <cell r="U174" t="str">
            <v xml:space="preserve"> </v>
          </cell>
          <cell r="V174" t="str">
            <v xml:space="preserve"> </v>
          </cell>
          <cell r="W174" t="str">
            <v>rato No Interno 1502 del 2026 ¿ Secop II No. CO1PCCNTR.8</v>
          </cell>
          <cell r="X174" t="str">
            <v>AOBANDO</v>
          </cell>
        </row>
        <row r="175">
          <cell r="A175">
            <v>11884</v>
          </cell>
          <cell r="B175">
            <v>33921073</v>
          </cell>
          <cell r="C175" t="str">
            <v>HECTOR WILLIAM CASTILLO JARAMI</v>
          </cell>
          <cell r="D175">
            <v>18507714</v>
          </cell>
          <cell r="E175">
            <v>3</v>
          </cell>
          <cell r="F175" t="str">
            <v>Abono a cuenta entidad ACH</v>
          </cell>
          <cell r="G175">
            <v>70891483493</v>
          </cell>
          <cell r="H175" t="str">
            <v>A</v>
          </cell>
          <cell r="I175" t="str">
            <v>033A321261560015</v>
          </cell>
          <cell r="J175">
            <v>46178</v>
          </cell>
          <cell r="K175" t="str">
            <v xml:space="preserve">Fuente 20. Acta Parcial </v>
          </cell>
          <cell r="L175" t="str">
            <v>3,709,000.00</v>
          </cell>
          <cell r="M175" t="str">
            <v>.00</v>
          </cell>
          <cell r="N175" t="str">
            <v>.00</v>
          </cell>
          <cell r="O175" t="str">
            <v>REALIZADO</v>
          </cell>
          <cell r="P175">
            <v>7</v>
          </cell>
          <cell r="R175">
            <v>11884</v>
          </cell>
          <cell r="S175" t="str">
            <v xml:space="preserve"> </v>
          </cell>
          <cell r="T175" t="str">
            <v xml:space="preserve"> </v>
          </cell>
          <cell r="U175" t="str">
            <v xml:space="preserve"> </v>
          </cell>
          <cell r="V175" t="str">
            <v xml:space="preserve"> </v>
          </cell>
          <cell r="W175" t="str">
            <v>No. 4 Contrato No. Interno 1522 del 23 de enero del 2026</v>
          </cell>
          <cell r="X175" t="str">
            <v>AOBANDO</v>
          </cell>
        </row>
        <row r="176">
          <cell r="A176">
            <v>11885</v>
          </cell>
          <cell r="B176">
            <v>33921073</v>
          </cell>
          <cell r="C176" t="str">
            <v>MARTHA ISABEL SALAZAR PINEDA</v>
          </cell>
          <cell r="D176">
            <v>42071513</v>
          </cell>
          <cell r="E176">
            <v>3</v>
          </cell>
          <cell r="F176" t="str">
            <v>Abono a cuenta entidad ACH</v>
          </cell>
          <cell r="G176">
            <v>310014626</v>
          </cell>
          <cell r="H176" t="str">
            <v>A</v>
          </cell>
          <cell r="I176" t="str">
            <v>033A321261560016</v>
          </cell>
          <cell r="J176">
            <v>46178</v>
          </cell>
          <cell r="K176" t="str">
            <v>ACLARACION RESOLUCION 03</v>
          </cell>
          <cell r="L176" t="str">
            <v>331,484.00</v>
          </cell>
          <cell r="M176" t="str">
            <v>.00</v>
          </cell>
          <cell r="N176" t="str">
            <v>.00</v>
          </cell>
          <cell r="O176" t="str">
            <v>REALIZADO</v>
          </cell>
          <cell r="P176">
            <v>51</v>
          </cell>
          <cell r="R176">
            <v>11885</v>
          </cell>
          <cell r="S176" t="str">
            <v xml:space="preserve"> </v>
          </cell>
          <cell r="T176" t="str">
            <v xml:space="preserve"> </v>
          </cell>
          <cell r="U176" t="str">
            <v xml:space="preserve"> </v>
          </cell>
          <cell r="V176" t="str">
            <v xml:space="preserve"> </v>
          </cell>
          <cell r="W176" t="str">
            <v>922 DEL 03 DE JUNIO DE 2026 DE LA RESOLUCION 02887 DEL 0</v>
          </cell>
          <cell r="X176" t="str">
            <v>AOBANDO</v>
          </cell>
        </row>
        <row r="177">
          <cell r="A177">
            <v>11826</v>
          </cell>
          <cell r="B177">
            <v>33921073</v>
          </cell>
          <cell r="C177" t="str">
            <v>ALEJANDRO LONDOÑO SALAZAR</v>
          </cell>
          <cell r="D177">
            <v>1088347875</v>
          </cell>
          <cell r="E177">
            <v>3</v>
          </cell>
          <cell r="F177" t="str">
            <v>Abono a cuenta entidad ACH</v>
          </cell>
          <cell r="G177">
            <v>72768928461</v>
          </cell>
          <cell r="H177" t="str">
            <v>A</v>
          </cell>
          <cell r="I177" t="str">
            <v>033A321261560011</v>
          </cell>
          <cell r="J177">
            <v>46178</v>
          </cell>
          <cell r="K177" t="str">
            <v>FUENTES 20 ACTA No. 4 co</v>
          </cell>
          <cell r="L177" t="str">
            <v>3,511,000.00</v>
          </cell>
          <cell r="M177" t="str">
            <v>.00</v>
          </cell>
          <cell r="N177" t="str">
            <v>.00</v>
          </cell>
          <cell r="O177" t="str">
            <v>REALIZADO</v>
          </cell>
          <cell r="P177">
            <v>7</v>
          </cell>
          <cell r="R177">
            <v>11826</v>
          </cell>
          <cell r="S177" t="str">
            <v xml:space="preserve"> </v>
          </cell>
          <cell r="T177" t="str">
            <v xml:space="preserve"> </v>
          </cell>
          <cell r="U177" t="str">
            <v xml:space="preserve"> </v>
          </cell>
          <cell r="V177" t="str">
            <v xml:space="preserve"> </v>
          </cell>
          <cell r="W177" t="str">
            <v>ntrato No interno 1743 de fecha 24 de enero de 2026 SECO</v>
          </cell>
          <cell r="X177" t="str">
            <v>AOBANDO</v>
          </cell>
        </row>
        <row r="178">
          <cell r="A178">
            <v>11786</v>
          </cell>
          <cell r="B178">
            <v>33921073</v>
          </cell>
          <cell r="C178" t="str">
            <v>NATALIA ANDREA GALLEGO ROJAS</v>
          </cell>
          <cell r="D178">
            <v>1057758683</v>
          </cell>
          <cell r="E178">
            <v>3</v>
          </cell>
          <cell r="F178" t="str">
            <v>Abono a cuenta entidad ACH</v>
          </cell>
          <cell r="G178">
            <v>7305932552</v>
          </cell>
          <cell r="H178" t="str">
            <v>A</v>
          </cell>
          <cell r="I178" t="str">
            <v>033A32126156000Z</v>
          </cell>
          <cell r="J178">
            <v>46178</v>
          </cell>
          <cell r="K178" t="str">
            <v xml:space="preserve">PAGO ACTA PARCIAL 4 DEL </v>
          </cell>
          <cell r="L178" t="str">
            <v>4,124,000.00</v>
          </cell>
          <cell r="M178" t="str">
            <v>.00</v>
          </cell>
          <cell r="N178" t="str">
            <v>.00</v>
          </cell>
          <cell r="O178" t="str">
            <v>REALIZADO</v>
          </cell>
          <cell r="P178">
            <v>7</v>
          </cell>
          <cell r="R178">
            <v>11786</v>
          </cell>
          <cell r="S178" t="str">
            <v xml:space="preserve"> </v>
          </cell>
          <cell r="T178" t="str">
            <v xml:space="preserve"> </v>
          </cell>
          <cell r="U178" t="str">
            <v xml:space="preserve"> </v>
          </cell>
          <cell r="V178" t="str">
            <v xml:space="preserve"> </v>
          </cell>
          <cell r="W178" t="str">
            <v>CONTRATO DE PRESTACION DE SERVICIOS PROFESIONALES No. 21</v>
          </cell>
          <cell r="X178" t="str">
            <v>AOBANDO</v>
          </cell>
        </row>
        <row r="179">
          <cell r="A179">
            <v>11972</v>
          </cell>
          <cell r="B179">
            <v>33921073</v>
          </cell>
          <cell r="C179" t="str">
            <v>ANGELA MARIA VALENCIA VELEZ</v>
          </cell>
          <cell r="D179">
            <v>43616812</v>
          </cell>
          <cell r="E179">
            <v>3</v>
          </cell>
          <cell r="F179" t="str">
            <v>Abono a cuenta entidad ACH</v>
          </cell>
          <cell r="G179">
            <v>488432188875</v>
          </cell>
          <cell r="H179" t="str">
            <v>A</v>
          </cell>
          <cell r="I179" t="str">
            <v>033A32126156001A</v>
          </cell>
          <cell r="J179">
            <v>46178</v>
          </cell>
          <cell r="K179" t="str">
            <v>FUENTE 20. PAGO ACTA PAR</v>
          </cell>
          <cell r="L179" t="str">
            <v>3,709,000.00</v>
          </cell>
          <cell r="M179" t="str">
            <v>.00</v>
          </cell>
          <cell r="N179" t="str">
            <v>.00</v>
          </cell>
          <cell r="O179" t="str">
            <v>REALIZADO</v>
          </cell>
          <cell r="P179">
            <v>51</v>
          </cell>
          <cell r="R179">
            <v>11972</v>
          </cell>
          <cell r="S179" t="str">
            <v xml:space="preserve"> </v>
          </cell>
          <cell r="T179" t="str">
            <v xml:space="preserve"> </v>
          </cell>
          <cell r="U179" t="str">
            <v xml:space="preserve"> </v>
          </cell>
          <cell r="V179" t="str">
            <v xml:space="preserve"> </v>
          </cell>
          <cell r="W179" t="str">
            <v xml:space="preserve">CIAL No. 4 CONTRATO No. INTERNO 2694 DEL 30 DE ENERO DE </v>
          </cell>
          <cell r="X179" t="str">
            <v>AOBANDO</v>
          </cell>
        </row>
        <row r="180">
          <cell r="A180">
            <v>11732</v>
          </cell>
          <cell r="B180">
            <v>33921073</v>
          </cell>
          <cell r="C180" t="str">
            <v>LAURA JULIANA BETANCOURT TORO</v>
          </cell>
          <cell r="D180">
            <v>1088015911</v>
          </cell>
          <cell r="E180">
            <v>3</v>
          </cell>
          <cell r="F180" t="str">
            <v>Abono a cuenta entidad ACH</v>
          </cell>
          <cell r="G180">
            <v>72118168837</v>
          </cell>
          <cell r="H180" t="str">
            <v>A</v>
          </cell>
          <cell r="I180" t="str">
            <v>033A32126156000R</v>
          </cell>
          <cell r="J180">
            <v>46178</v>
          </cell>
          <cell r="K180" t="str">
            <v>Fuente 20 Acta No. 4 Con</v>
          </cell>
          <cell r="L180" t="str">
            <v>4,124,000.00</v>
          </cell>
          <cell r="M180" t="str">
            <v>.00</v>
          </cell>
          <cell r="N180" t="str">
            <v>.00</v>
          </cell>
          <cell r="O180" t="str">
            <v>REALIZADO</v>
          </cell>
          <cell r="P180">
            <v>7</v>
          </cell>
          <cell r="R180">
            <v>11732</v>
          </cell>
          <cell r="S180" t="str">
            <v xml:space="preserve"> </v>
          </cell>
          <cell r="T180" t="str">
            <v xml:space="preserve"> </v>
          </cell>
          <cell r="U180" t="str">
            <v xml:space="preserve"> </v>
          </cell>
          <cell r="V180" t="str">
            <v xml:space="preserve"> </v>
          </cell>
          <cell r="W180" t="str">
            <v xml:space="preserve">trato No Interno 1415 del 2026 Secop II No. CO1.PCCNTR. </v>
          </cell>
          <cell r="X180" t="str">
            <v>AOBANDO</v>
          </cell>
        </row>
        <row r="181">
          <cell r="A181">
            <v>11734</v>
          </cell>
          <cell r="B181">
            <v>33921073</v>
          </cell>
          <cell r="C181" t="str">
            <v>DANIEL ALEJANDRO CASTRILLON MA</v>
          </cell>
          <cell r="D181">
            <v>1088284474</v>
          </cell>
          <cell r="E181">
            <v>3</v>
          </cell>
          <cell r="F181" t="str">
            <v>Abono a cuenta entidad ACH</v>
          </cell>
          <cell r="G181">
            <v>5772038106</v>
          </cell>
          <cell r="H181" t="str">
            <v>A</v>
          </cell>
          <cell r="I181" t="str">
            <v>033A32126156000S</v>
          </cell>
          <cell r="J181">
            <v>46178</v>
          </cell>
          <cell r="K181" t="str">
            <v>Fuente 20 Acta No.4 Cont</v>
          </cell>
          <cell r="L181" t="str">
            <v>3,709,000.00</v>
          </cell>
          <cell r="M181" t="str">
            <v>.00</v>
          </cell>
          <cell r="N181" t="str">
            <v>.00</v>
          </cell>
          <cell r="O181" t="str">
            <v>REALIZADO</v>
          </cell>
          <cell r="P181">
            <v>19</v>
          </cell>
          <cell r="R181">
            <v>11734</v>
          </cell>
          <cell r="S181" t="str">
            <v xml:space="preserve"> </v>
          </cell>
          <cell r="T181" t="str">
            <v xml:space="preserve"> </v>
          </cell>
          <cell r="U181" t="str">
            <v xml:space="preserve"> </v>
          </cell>
          <cell r="V181" t="str">
            <v xml:space="preserve"> </v>
          </cell>
          <cell r="W181" t="str">
            <v>rato No Interno 1410 del 2026 ¿ Secop II No. CO1PCCNTR.8</v>
          </cell>
          <cell r="X181" t="str">
            <v>AOBANDO</v>
          </cell>
        </row>
        <row r="182">
          <cell r="A182">
            <v>11714</v>
          </cell>
          <cell r="B182">
            <v>33921073</v>
          </cell>
          <cell r="C182" t="str">
            <v>DIANA MARIA VELASQUEZ GALLON</v>
          </cell>
          <cell r="D182">
            <v>24552290</v>
          </cell>
          <cell r="E182">
            <v>3</v>
          </cell>
          <cell r="F182" t="str">
            <v>Abono a cuenta entidad ACH</v>
          </cell>
          <cell r="G182">
            <v>71956004034</v>
          </cell>
          <cell r="H182" t="str">
            <v>A</v>
          </cell>
          <cell r="I182" t="str">
            <v>033A32126156000P</v>
          </cell>
          <cell r="J182">
            <v>46178</v>
          </cell>
          <cell r="K182" t="str">
            <v xml:space="preserve">Fuente 20 Acta No. 04   </v>
          </cell>
          <cell r="L182" t="str">
            <v>4,124,000.00</v>
          </cell>
          <cell r="M182" t="str">
            <v>.00</v>
          </cell>
          <cell r="N182" t="str">
            <v>.00</v>
          </cell>
          <cell r="O182" t="str">
            <v>REALIZADO</v>
          </cell>
          <cell r="P182">
            <v>7</v>
          </cell>
          <cell r="R182">
            <v>11714</v>
          </cell>
          <cell r="S182" t="str">
            <v xml:space="preserve"> </v>
          </cell>
          <cell r="T182" t="str">
            <v xml:space="preserve"> </v>
          </cell>
          <cell r="U182" t="str">
            <v xml:space="preserve"> </v>
          </cell>
          <cell r="V182" t="str">
            <v xml:space="preserve"> </v>
          </cell>
          <cell r="W182" t="str">
            <v xml:space="preserve">Contrato No. Interno 1876 del 24 de enero de 2026 Secop </v>
          </cell>
          <cell r="X182" t="str">
            <v>AOBANDO</v>
          </cell>
        </row>
        <row r="183">
          <cell r="A183">
            <v>11617</v>
          </cell>
          <cell r="B183">
            <v>33921073</v>
          </cell>
          <cell r="C183" t="str">
            <v>CARLOS GIOVANNI DIAZ BORJA</v>
          </cell>
          <cell r="D183">
            <v>10000253</v>
          </cell>
          <cell r="E183">
            <v>3</v>
          </cell>
          <cell r="F183" t="str">
            <v>Abono a cuenta entidad ACH</v>
          </cell>
          <cell r="G183">
            <v>6962018517</v>
          </cell>
          <cell r="H183" t="str">
            <v>A</v>
          </cell>
          <cell r="I183" t="str">
            <v>033A32126156000I</v>
          </cell>
          <cell r="J183">
            <v>46178</v>
          </cell>
          <cell r="K183" t="str">
            <v>FUENTE 20. PAGO ACTA PAR</v>
          </cell>
          <cell r="L183" t="str">
            <v>3,709,000.00</v>
          </cell>
          <cell r="M183" t="str">
            <v>.00</v>
          </cell>
          <cell r="N183" t="str">
            <v>.00</v>
          </cell>
          <cell r="O183" t="str">
            <v>REALIZADO</v>
          </cell>
          <cell r="P183">
            <v>19</v>
          </cell>
          <cell r="R183">
            <v>11617</v>
          </cell>
          <cell r="S183" t="str">
            <v xml:space="preserve"> </v>
          </cell>
          <cell r="T183" t="str">
            <v xml:space="preserve"> </v>
          </cell>
          <cell r="U183" t="str">
            <v xml:space="preserve"> </v>
          </cell>
          <cell r="V183" t="str">
            <v xml:space="preserve"> </v>
          </cell>
          <cell r="W183" t="str">
            <v xml:space="preserve">CIAL No. 2 CONTRATO No. INTERNO 1561 DEL 23 DE ENERO DE </v>
          </cell>
          <cell r="X183" t="str">
            <v>AOBANDO</v>
          </cell>
        </row>
        <row r="184">
          <cell r="A184">
            <v>11767</v>
          </cell>
          <cell r="B184">
            <v>33921073</v>
          </cell>
          <cell r="C184" t="str">
            <v>DORA NIDYA CANO LONDOÑO</v>
          </cell>
          <cell r="D184">
            <v>42031338</v>
          </cell>
          <cell r="E184">
            <v>3</v>
          </cell>
          <cell r="F184" t="str">
            <v>Abono a cuenta entidad ACH</v>
          </cell>
          <cell r="G184">
            <v>128370012444</v>
          </cell>
          <cell r="H184" t="str">
            <v>A</v>
          </cell>
          <cell r="I184" t="str">
            <v>033A32126156000V</v>
          </cell>
          <cell r="J184">
            <v>46178</v>
          </cell>
          <cell r="K184" t="str">
            <v>FUENTE 20. PAGO ACTA PAR</v>
          </cell>
          <cell r="L184" t="str">
            <v>3,709,000.00</v>
          </cell>
          <cell r="M184" t="str">
            <v>.00</v>
          </cell>
          <cell r="N184" t="str">
            <v>.00</v>
          </cell>
          <cell r="O184" t="str">
            <v>REALIZADO</v>
          </cell>
          <cell r="P184">
            <v>51</v>
          </cell>
          <cell r="R184">
            <v>11767</v>
          </cell>
          <cell r="S184" t="str">
            <v xml:space="preserve"> </v>
          </cell>
          <cell r="T184" t="str">
            <v xml:space="preserve"> </v>
          </cell>
          <cell r="U184" t="str">
            <v xml:space="preserve"> </v>
          </cell>
          <cell r="V184" t="str">
            <v xml:space="preserve"> </v>
          </cell>
          <cell r="W184" t="str">
            <v xml:space="preserve">CIAL N°4 DEL CONTRATO 1761 CO1.PCCNTR.9044402 DEL 24 DE </v>
          </cell>
          <cell r="X184" t="str">
            <v>AOBANDO</v>
          </cell>
        </row>
        <row r="185">
          <cell r="A185">
            <v>11920</v>
          </cell>
          <cell r="B185">
            <v>33921073</v>
          </cell>
          <cell r="C185" t="str">
            <v>DANIEL HURTADO RESTREPO</v>
          </cell>
          <cell r="D185">
            <v>1088246299</v>
          </cell>
          <cell r="E185">
            <v>3</v>
          </cell>
          <cell r="F185" t="str">
            <v>Abono a cuenta entidad ACH</v>
          </cell>
          <cell r="G185">
            <v>127370063217</v>
          </cell>
          <cell r="H185" t="str">
            <v>A</v>
          </cell>
          <cell r="I185" t="str">
            <v>033A321261560018</v>
          </cell>
          <cell r="J185">
            <v>46178</v>
          </cell>
          <cell r="K185" t="str">
            <v>ACTA PARCIAL No. 04 PAGO</v>
          </cell>
          <cell r="L185" t="str">
            <v>5,521,000.00</v>
          </cell>
          <cell r="M185" t="str">
            <v>.00</v>
          </cell>
          <cell r="N185" t="str">
            <v>.00</v>
          </cell>
          <cell r="O185" t="str">
            <v>REALIZADO</v>
          </cell>
          <cell r="P185">
            <v>51</v>
          </cell>
          <cell r="R185">
            <v>11920</v>
          </cell>
          <cell r="S185" t="str">
            <v xml:space="preserve"> </v>
          </cell>
          <cell r="T185" t="str">
            <v xml:space="preserve"> </v>
          </cell>
          <cell r="U185" t="str">
            <v xml:space="preserve"> </v>
          </cell>
          <cell r="V185" t="str">
            <v xml:space="preserve"> </v>
          </cell>
          <cell r="W185" t="str">
            <v xml:space="preserve"> CORRESPONDIENTE AL CONTRATO No. 1300 DE FECHA 19 DE ENE</v>
          </cell>
          <cell r="X185" t="str">
            <v>AOBANDO</v>
          </cell>
        </row>
        <row r="186">
          <cell r="A186">
            <v>11706</v>
          </cell>
          <cell r="B186">
            <v>33921073</v>
          </cell>
          <cell r="C186" t="str">
            <v>MARICELA HOYOS HOYOS</v>
          </cell>
          <cell r="D186">
            <v>1089718146</v>
          </cell>
          <cell r="E186">
            <v>3</v>
          </cell>
          <cell r="F186" t="str">
            <v>Abono a cuenta entidad ACH</v>
          </cell>
          <cell r="G186">
            <v>91271574636</v>
          </cell>
          <cell r="H186" t="str">
            <v>A</v>
          </cell>
          <cell r="I186" t="str">
            <v>033A32126156000O</v>
          </cell>
          <cell r="J186">
            <v>46178</v>
          </cell>
          <cell r="K186" t="str">
            <v xml:space="preserve">Acta No. 04 Contrato No </v>
          </cell>
          <cell r="L186" t="str">
            <v>2,928,000.00</v>
          </cell>
          <cell r="M186" t="str">
            <v>.00</v>
          </cell>
          <cell r="N186" t="str">
            <v>.00</v>
          </cell>
          <cell r="O186" t="str">
            <v>REALIZADO</v>
          </cell>
          <cell r="P186">
            <v>7</v>
          </cell>
          <cell r="R186">
            <v>11706</v>
          </cell>
          <cell r="S186" t="str">
            <v xml:space="preserve"> </v>
          </cell>
          <cell r="T186" t="str">
            <v xml:space="preserve"> </v>
          </cell>
          <cell r="U186" t="str">
            <v xml:space="preserve"> </v>
          </cell>
          <cell r="V186" t="str">
            <v xml:space="preserve"> </v>
          </cell>
          <cell r="W186" t="str">
            <v>interno 2461 SECOP II No 9181635 de fecha 29/01/2026, co</v>
          </cell>
          <cell r="X186" t="str">
            <v>AOBANDO</v>
          </cell>
        </row>
        <row r="187">
          <cell r="A187">
            <v>11945</v>
          </cell>
          <cell r="B187">
            <v>33921073</v>
          </cell>
          <cell r="C187" t="str">
            <v>LEIDY TATIANA ECHEVERRY MARIN</v>
          </cell>
          <cell r="D187">
            <v>1053804360</v>
          </cell>
          <cell r="E187">
            <v>3</v>
          </cell>
          <cell r="F187" t="str">
            <v>Abono a cuenta entidad ACH</v>
          </cell>
          <cell r="G187">
            <v>86070455919</v>
          </cell>
          <cell r="H187" t="str">
            <v>A</v>
          </cell>
          <cell r="I187" t="str">
            <v>033A321261560019</v>
          </cell>
          <cell r="J187">
            <v>46178</v>
          </cell>
          <cell r="K187" t="str">
            <v xml:space="preserve">FUENTE 20. ACTA PARCIAL </v>
          </cell>
          <cell r="L187" t="str">
            <v>3,226,000.00</v>
          </cell>
          <cell r="M187" t="str">
            <v>.00</v>
          </cell>
          <cell r="N187" t="str">
            <v>.00</v>
          </cell>
          <cell r="O187" t="str">
            <v>REALIZADO</v>
          </cell>
          <cell r="P187">
            <v>51</v>
          </cell>
          <cell r="R187">
            <v>11945</v>
          </cell>
          <cell r="S187" t="str">
            <v xml:space="preserve"> </v>
          </cell>
          <cell r="T187" t="str">
            <v xml:space="preserve"> </v>
          </cell>
          <cell r="U187" t="str">
            <v xml:space="preserve"> </v>
          </cell>
          <cell r="V187" t="str">
            <v xml:space="preserve"> </v>
          </cell>
          <cell r="W187" t="str">
            <v xml:space="preserve">NO. 003 CONTRATO NO. INTERNO 2376 del 28 enero DEL 2026 </v>
          </cell>
          <cell r="X187" t="str">
            <v>AOBANDO</v>
          </cell>
        </row>
        <row r="188">
          <cell r="A188">
            <v>11632</v>
          </cell>
          <cell r="B188">
            <v>33921073</v>
          </cell>
          <cell r="C188" t="str">
            <v>MARIA JOSE NIETO PATIÑO</v>
          </cell>
          <cell r="D188">
            <v>1089598329</v>
          </cell>
          <cell r="E188">
            <v>3</v>
          </cell>
          <cell r="F188" t="str">
            <v>Abono a cuenta entidad ACH</v>
          </cell>
          <cell r="G188">
            <v>488431140778</v>
          </cell>
          <cell r="H188" t="str">
            <v>A</v>
          </cell>
          <cell r="I188" t="str">
            <v>033A32126156000J</v>
          </cell>
          <cell r="J188">
            <v>46178</v>
          </cell>
          <cell r="K188" t="str">
            <v>FUENTE 20. PAGO ACTA PAR</v>
          </cell>
          <cell r="L188" t="str">
            <v>2,928,000.00</v>
          </cell>
          <cell r="M188" t="str">
            <v>.00</v>
          </cell>
          <cell r="N188" t="str">
            <v>.00</v>
          </cell>
          <cell r="O188" t="str">
            <v>REALIZADO</v>
          </cell>
          <cell r="P188">
            <v>51</v>
          </cell>
          <cell r="R188">
            <v>11632</v>
          </cell>
          <cell r="S188" t="str">
            <v xml:space="preserve"> </v>
          </cell>
          <cell r="T188" t="str">
            <v xml:space="preserve"> </v>
          </cell>
          <cell r="U188" t="str">
            <v xml:space="preserve"> </v>
          </cell>
          <cell r="V188" t="str">
            <v xml:space="preserve"> </v>
          </cell>
          <cell r="W188" t="str">
            <v xml:space="preserve">CIAL No. 4 CONTRATO No. INTERNO 1267 DEL 20 DE ENERO DE </v>
          </cell>
          <cell r="X188" t="str">
            <v>AOBANDO</v>
          </cell>
        </row>
        <row r="189">
          <cell r="A189">
            <v>11774</v>
          </cell>
          <cell r="B189">
            <v>33921073</v>
          </cell>
          <cell r="C189" t="str">
            <v>SANTIAGO MARTINEZ ARANGO</v>
          </cell>
          <cell r="D189">
            <v>1088323842</v>
          </cell>
          <cell r="E189">
            <v>3</v>
          </cell>
          <cell r="F189" t="str">
            <v>Abono a cuenta entidad ACH</v>
          </cell>
          <cell r="G189">
            <v>72153519413</v>
          </cell>
          <cell r="H189" t="str">
            <v>A</v>
          </cell>
          <cell r="I189" t="str">
            <v>033A32126156000X</v>
          </cell>
          <cell r="J189">
            <v>46178</v>
          </cell>
          <cell r="K189" t="str">
            <v>"Fuente 20, Acta No. 4 C</v>
          </cell>
          <cell r="L189" t="str">
            <v>2,928,000.00</v>
          </cell>
          <cell r="M189" t="str">
            <v>.00</v>
          </cell>
          <cell r="N189" t="str">
            <v>.00</v>
          </cell>
          <cell r="O189" t="str">
            <v>REALIZADO</v>
          </cell>
          <cell r="P189">
            <v>7</v>
          </cell>
          <cell r="R189">
            <v>11774</v>
          </cell>
          <cell r="S189" t="str">
            <v xml:space="preserve"> </v>
          </cell>
          <cell r="T189" t="str">
            <v xml:space="preserve"> </v>
          </cell>
          <cell r="U189" t="str">
            <v xml:space="preserve"> </v>
          </cell>
          <cell r="V189" t="str">
            <v xml:space="preserve"> </v>
          </cell>
          <cell r="W189" t="str">
            <v>ontrato No. Interno 2534 del 2026- Secop II No. CO1.PCCN</v>
          </cell>
          <cell r="X189" t="str">
            <v>AOBANDO</v>
          </cell>
        </row>
        <row r="190">
          <cell r="A190">
            <v>11873</v>
          </cell>
          <cell r="B190">
            <v>33921073</v>
          </cell>
          <cell r="C190" t="str">
            <v>JUAN CARLOS PELAEZ SANCHEZ</v>
          </cell>
          <cell r="D190">
            <v>10126471</v>
          </cell>
          <cell r="E190">
            <v>3</v>
          </cell>
          <cell r="F190" t="str">
            <v>Abono a cuenta entidad ACH</v>
          </cell>
          <cell r="G190">
            <v>310016803</v>
          </cell>
          <cell r="H190" t="str">
            <v>A</v>
          </cell>
          <cell r="I190" t="str">
            <v>033A321261560013</v>
          </cell>
          <cell r="J190">
            <v>46178</v>
          </cell>
          <cell r="K190" t="str">
            <v>RECONOCER EL PAGO DE VIA</v>
          </cell>
          <cell r="L190" t="str">
            <v>270,684.00</v>
          </cell>
          <cell r="M190" t="str">
            <v>.00</v>
          </cell>
          <cell r="N190" t="str">
            <v>.00</v>
          </cell>
          <cell r="O190" t="str">
            <v>REALIZADO</v>
          </cell>
          <cell r="P190">
            <v>51</v>
          </cell>
          <cell r="R190">
            <v>11873</v>
          </cell>
          <cell r="S190" t="str">
            <v xml:space="preserve"> </v>
          </cell>
          <cell r="T190" t="str">
            <v xml:space="preserve"> </v>
          </cell>
          <cell r="U190" t="str">
            <v xml:space="preserve"> </v>
          </cell>
          <cell r="V190" t="str">
            <v xml:space="preserve"> </v>
          </cell>
          <cell r="W190" t="str">
            <v xml:space="preserve">TICOS DEL MES DE MAYO A DIFERENTES MUNICIPIOS DELDEPART </v>
          </cell>
          <cell r="X190" t="str">
            <v>AOBANDO</v>
          </cell>
        </row>
        <row r="191">
          <cell r="A191">
            <v>11880</v>
          </cell>
          <cell r="B191">
            <v>33921073</v>
          </cell>
          <cell r="C191" t="str">
            <v>CARLOS EDUARDO LOPEZ SALAZAR</v>
          </cell>
          <cell r="D191">
            <v>10117140</v>
          </cell>
          <cell r="E191">
            <v>3</v>
          </cell>
          <cell r="F191" t="str">
            <v>Abono a cuenta entidad ACH</v>
          </cell>
          <cell r="G191">
            <v>310018114</v>
          </cell>
          <cell r="H191" t="str">
            <v>A</v>
          </cell>
          <cell r="I191" t="str">
            <v>033A321261560014</v>
          </cell>
          <cell r="J191">
            <v>46178</v>
          </cell>
          <cell r="K191" t="str">
            <v>RECONOCER EL PAGO DE VIA</v>
          </cell>
          <cell r="L191" t="str">
            <v>180,456.00</v>
          </cell>
          <cell r="M191" t="str">
            <v>.00</v>
          </cell>
          <cell r="N191" t="str">
            <v>.00</v>
          </cell>
          <cell r="O191" t="str">
            <v>REALIZADO</v>
          </cell>
          <cell r="P191">
            <v>51</v>
          </cell>
          <cell r="R191">
            <v>11880</v>
          </cell>
          <cell r="S191" t="str">
            <v xml:space="preserve"> </v>
          </cell>
          <cell r="T191" t="str">
            <v xml:space="preserve"> </v>
          </cell>
          <cell r="U191" t="str">
            <v xml:space="preserve"> </v>
          </cell>
          <cell r="V191" t="str">
            <v xml:space="preserve"> </v>
          </cell>
          <cell r="W191" t="str">
            <v xml:space="preserve">TICOS DEL MES DE JUNIO A DIFERENTES MUNICIPIOS DELDEPAR </v>
          </cell>
          <cell r="X191" t="str">
            <v>AOBANDO</v>
          </cell>
        </row>
        <row r="192">
          <cell r="A192">
            <v>11770</v>
          </cell>
          <cell r="B192">
            <v>33921073</v>
          </cell>
          <cell r="C192" t="str">
            <v>SANDRA MILENA BETANCOURT ARIST</v>
          </cell>
          <cell r="D192">
            <v>24529508</v>
          </cell>
          <cell r="E192">
            <v>3</v>
          </cell>
          <cell r="F192" t="str">
            <v>Abono a cuenta entidad ACH</v>
          </cell>
          <cell r="G192">
            <v>27017929211</v>
          </cell>
          <cell r="H192" t="str">
            <v>A</v>
          </cell>
          <cell r="I192" t="str">
            <v>033A32126156000W</v>
          </cell>
          <cell r="J192">
            <v>46178</v>
          </cell>
          <cell r="K192" t="str">
            <v>Fuente 20. Acta 4 conven</v>
          </cell>
          <cell r="L192" t="str">
            <v>3,226,000.00</v>
          </cell>
          <cell r="M192" t="str">
            <v>.00</v>
          </cell>
          <cell r="N192" t="str">
            <v>.00</v>
          </cell>
          <cell r="O192" t="str">
            <v>REALIZADO</v>
          </cell>
          <cell r="P192">
            <v>7</v>
          </cell>
          <cell r="R192">
            <v>11770</v>
          </cell>
          <cell r="S192" t="str">
            <v xml:space="preserve"> </v>
          </cell>
          <cell r="T192" t="str">
            <v xml:space="preserve"> </v>
          </cell>
          <cell r="U192" t="str">
            <v xml:space="preserve"> </v>
          </cell>
          <cell r="V192" t="str">
            <v xml:space="preserve"> </v>
          </cell>
          <cell r="W192" t="str">
            <v>io No. interno 2262 del 2026 - SECOP II No. CO1.PCCNTR.9</v>
          </cell>
          <cell r="X192" t="str">
            <v>AOBANDO</v>
          </cell>
        </row>
        <row r="193">
          <cell r="A193">
            <v>11775</v>
          </cell>
          <cell r="B193">
            <v>33921073</v>
          </cell>
          <cell r="C193" t="str">
            <v>VICTOR MANUEL TARAZONA TORO</v>
          </cell>
          <cell r="D193">
            <v>1093214937</v>
          </cell>
          <cell r="E193">
            <v>3</v>
          </cell>
          <cell r="F193" t="str">
            <v>Abono a cuenta entidad ACH</v>
          </cell>
          <cell r="G193">
            <v>127070142618</v>
          </cell>
          <cell r="H193" t="str">
            <v>A</v>
          </cell>
          <cell r="I193" t="str">
            <v>033A32126156000Y</v>
          </cell>
          <cell r="J193">
            <v>46178</v>
          </cell>
          <cell r="K193" t="str">
            <v>Fuente 20. Acta 4 conven</v>
          </cell>
          <cell r="L193" t="str">
            <v>3,709,000.00</v>
          </cell>
          <cell r="M193" t="str">
            <v>.00</v>
          </cell>
          <cell r="N193" t="str">
            <v>.00</v>
          </cell>
          <cell r="O193" t="str">
            <v>REALIZADO</v>
          </cell>
          <cell r="P193">
            <v>51</v>
          </cell>
          <cell r="R193">
            <v>11775</v>
          </cell>
          <cell r="S193" t="str">
            <v xml:space="preserve"> </v>
          </cell>
          <cell r="T193" t="str">
            <v xml:space="preserve"> </v>
          </cell>
          <cell r="U193" t="str">
            <v xml:space="preserve"> </v>
          </cell>
          <cell r="V193" t="str">
            <v xml:space="preserve"> </v>
          </cell>
          <cell r="W193" t="str">
            <v>io No. interno 1567 del 2026 - SECOP II No. CO1.PCCNTR.8</v>
          </cell>
          <cell r="X193" t="str">
            <v>AOBANDO</v>
          </cell>
        </row>
        <row r="194">
          <cell r="A194">
            <v>11787</v>
          </cell>
          <cell r="B194">
            <v>33865619</v>
          </cell>
          <cell r="C194" t="str">
            <v>LUIS EDUARDO DUQUE SANZ</v>
          </cell>
          <cell r="D194">
            <v>10141324</v>
          </cell>
          <cell r="E194">
            <v>3</v>
          </cell>
          <cell r="F194" t="str">
            <v>Abono a cuenta entidad ACH</v>
          </cell>
          <cell r="G194">
            <v>127070101325</v>
          </cell>
          <cell r="H194" t="str">
            <v>A</v>
          </cell>
          <cell r="I194" t="str">
            <v>033A32126156001F</v>
          </cell>
          <cell r="J194">
            <v>46178</v>
          </cell>
          <cell r="K194" t="str">
            <v>PAGO DE VIATICOS Y GASTO</v>
          </cell>
          <cell r="L194" t="str">
            <v>579,883.00</v>
          </cell>
          <cell r="M194" t="str">
            <v>.00</v>
          </cell>
          <cell r="N194" t="str">
            <v>.00</v>
          </cell>
          <cell r="O194" t="str">
            <v>REALIZADO</v>
          </cell>
          <cell r="P194">
            <v>51</v>
          </cell>
          <cell r="R194">
            <v>11787</v>
          </cell>
          <cell r="S194" t="str">
            <v xml:space="preserve"> </v>
          </cell>
          <cell r="T194" t="str">
            <v xml:space="preserve"> </v>
          </cell>
          <cell r="U194" t="str">
            <v xml:space="preserve"> </v>
          </cell>
          <cell r="V194" t="str">
            <v xml:space="preserve"> </v>
          </cell>
          <cell r="W194" t="str">
            <v xml:space="preserve">S DE VIAJE DE LOS FUNCIONARIOS DE LA SECRETARIADEDEPORT </v>
          </cell>
          <cell r="X194" t="str">
            <v>AOBANDO</v>
          </cell>
        </row>
        <row r="195">
          <cell r="A195">
            <v>11623</v>
          </cell>
          <cell r="B195">
            <v>33865619</v>
          </cell>
          <cell r="C195" t="str">
            <v>JUAN CARLOS FLOREZ VALENCIA</v>
          </cell>
          <cell r="D195">
            <v>9815906</v>
          </cell>
          <cell r="E195">
            <v>3</v>
          </cell>
          <cell r="F195" t="str">
            <v>Abono a cuenta entidad ACH</v>
          </cell>
          <cell r="G195">
            <v>126070505030</v>
          </cell>
          <cell r="H195" t="str">
            <v>A</v>
          </cell>
          <cell r="I195" t="str">
            <v>033A32126156001C</v>
          </cell>
          <cell r="J195">
            <v>46178</v>
          </cell>
          <cell r="K195" t="str">
            <v>FUENTE 58. ACTA No.04 CO</v>
          </cell>
          <cell r="L195" t="str">
            <v>4,124,000.00</v>
          </cell>
          <cell r="M195" t="str">
            <v>.00</v>
          </cell>
          <cell r="N195" t="str">
            <v>.00</v>
          </cell>
          <cell r="O195" t="str">
            <v>REALIZADO</v>
          </cell>
          <cell r="P195">
            <v>51</v>
          </cell>
          <cell r="R195">
            <v>11623</v>
          </cell>
          <cell r="S195" t="str">
            <v xml:space="preserve"> </v>
          </cell>
          <cell r="T195" t="str">
            <v xml:space="preserve"> </v>
          </cell>
          <cell r="U195" t="str">
            <v xml:space="preserve"> </v>
          </cell>
          <cell r="V195" t="str">
            <v xml:space="preserve"> </v>
          </cell>
          <cell r="W195" t="str">
            <v>NTRATO No. INTERNO 2116 DEL 2026 - SECOP II No.CO1.PCCNT</v>
          </cell>
          <cell r="X195" t="str">
            <v>AOBANDO</v>
          </cell>
        </row>
        <row r="196">
          <cell r="A196">
            <v>11669</v>
          </cell>
          <cell r="B196">
            <v>33865619</v>
          </cell>
          <cell r="C196" t="str">
            <v>KATHERINE LOAIZA URIBE</v>
          </cell>
          <cell r="D196">
            <v>1088325790</v>
          </cell>
          <cell r="E196">
            <v>3</v>
          </cell>
          <cell r="F196" t="str">
            <v>Abono a cuenta entidad ACH</v>
          </cell>
          <cell r="G196">
            <v>128470080937</v>
          </cell>
          <cell r="H196" t="str">
            <v>A</v>
          </cell>
          <cell r="I196" t="str">
            <v>033A32126156001E</v>
          </cell>
          <cell r="J196">
            <v>46178</v>
          </cell>
          <cell r="K196" t="str">
            <v>FUENTE 58. ACTA No.04 CO</v>
          </cell>
          <cell r="L196" t="str">
            <v>4,124,000.00</v>
          </cell>
          <cell r="M196" t="str">
            <v>.00</v>
          </cell>
          <cell r="N196" t="str">
            <v>.00</v>
          </cell>
          <cell r="O196" t="str">
            <v>REALIZADO</v>
          </cell>
          <cell r="P196">
            <v>51</v>
          </cell>
          <cell r="R196">
            <v>11669</v>
          </cell>
          <cell r="S196" t="str">
            <v xml:space="preserve"> </v>
          </cell>
          <cell r="T196" t="str">
            <v xml:space="preserve"> </v>
          </cell>
          <cell r="U196" t="str">
            <v xml:space="preserve"> </v>
          </cell>
          <cell r="V196" t="str">
            <v xml:space="preserve"> </v>
          </cell>
          <cell r="W196" t="str">
            <v>NTRATO No. INTERNO 737 DEL 2026 - SECOP II No.CO1.PCCNTR</v>
          </cell>
          <cell r="X196" t="str">
            <v>AOBANDO</v>
          </cell>
        </row>
        <row r="197">
          <cell r="A197">
            <v>11638</v>
          </cell>
          <cell r="B197">
            <v>33865619</v>
          </cell>
          <cell r="C197" t="str">
            <v>GLADIS MARIA VILLADA CASTAÑO</v>
          </cell>
          <cell r="D197">
            <v>42102255</v>
          </cell>
          <cell r="E197">
            <v>3</v>
          </cell>
          <cell r="F197" t="str">
            <v>Abono a cuenta entidad ACH</v>
          </cell>
          <cell r="G197">
            <v>72521602181</v>
          </cell>
          <cell r="H197" t="str">
            <v>A</v>
          </cell>
          <cell r="I197" t="str">
            <v>033A32126156001D</v>
          </cell>
          <cell r="J197">
            <v>46178</v>
          </cell>
          <cell r="K197" t="str">
            <v>FUENTE 58. ACTA No.04 CO</v>
          </cell>
          <cell r="L197" t="str">
            <v>3,226,000.00</v>
          </cell>
          <cell r="M197" t="str">
            <v>.00</v>
          </cell>
          <cell r="N197" t="str">
            <v>.00</v>
          </cell>
          <cell r="O197" t="str">
            <v>REALIZADO</v>
          </cell>
          <cell r="P197">
            <v>7</v>
          </cell>
          <cell r="R197">
            <v>11638</v>
          </cell>
          <cell r="S197" t="str">
            <v xml:space="preserve"> </v>
          </cell>
          <cell r="T197" t="str">
            <v xml:space="preserve"> </v>
          </cell>
          <cell r="U197" t="str">
            <v xml:space="preserve"> </v>
          </cell>
          <cell r="V197" t="str">
            <v xml:space="preserve"> </v>
          </cell>
          <cell r="W197" t="str">
            <v>NTRATO No. INTERNO 2259 DEL 2026- SECOP II No.CO1.PCCNTR</v>
          </cell>
          <cell r="X197" t="str">
            <v>AOBANDO</v>
          </cell>
        </row>
        <row r="198">
          <cell r="A198">
            <v>11838</v>
          </cell>
          <cell r="B198">
            <v>33865619</v>
          </cell>
          <cell r="C198" t="str">
            <v>RUBEN DARIO VELEZ CARDONA</v>
          </cell>
          <cell r="D198">
            <v>10122380</v>
          </cell>
          <cell r="E198">
            <v>3</v>
          </cell>
          <cell r="F198" t="str">
            <v>Abono a cuenta entidad ACH</v>
          </cell>
          <cell r="G198">
            <v>126000709892</v>
          </cell>
          <cell r="H198" t="str">
            <v>A</v>
          </cell>
          <cell r="I198" t="str">
            <v>033A32126156001G</v>
          </cell>
          <cell r="J198">
            <v>46178</v>
          </cell>
          <cell r="K198" t="str">
            <v>Fondo 358 ACTA PARCIAL N</v>
          </cell>
          <cell r="L198" t="str">
            <v>2,391,000.00</v>
          </cell>
          <cell r="M198" t="str">
            <v>.00</v>
          </cell>
          <cell r="N198" t="str">
            <v>.00</v>
          </cell>
          <cell r="O198" t="str">
            <v>REALIZADO</v>
          </cell>
          <cell r="P198">
            <v>51</v>
          </cell>
          <cell r="R198">
            <v>11838</v>
          </cell>
          <cell r="S198" t="str">
            <v xml:space="preserve"> </v>
          </cell>
          <cell r="T198" t="str">
            <v xml:space="preserve"> </v>
          </cell>
          <cell r="U198" t="str">
            <v xml:space="preserve"> </v>
          </cell>
          <cell r="V198" t="str">
            <v xml:space="preserve"> </v>
          </cell>
          <cell r="W198" t="str">
            <v xml:space="preserve">o. 04 PAGO CORRESPONDIENTE AL CONTRATO No.2595 SECOP II </v>
          </cell>
          <cell r="X198" t="str">
            <v>AOBANDO</v>
          </cell>
        </row>
        <row r="199">
          <cell r="A199">
            <v>11686</v>
          </cell>
          <cell r="B199">
            <v>33865585</v>
          </cell>
          <cell r="C199" t="str">
            <v>ELIANA ISABEL TORRES PEREZ</v>
          </cell>
          <cell r="D199">
            <v>1123620989</v>
          </cell>
          <cell r="E199">
            <v>3</v>
          </cell>
          <cell r="F199" t="str">
            <v>Abono a cuenta entidad ACH</v>
          </cell>
          <cell r="G199">
            <v>53017196629</v>
          </cell>
          <cell r="H199" t="str">
            <v>A</v>
          </cell>
          <cell r="I199" t="str">
            <v>033A32126156001I</v>
          </cell>
          <cell r="J199">
            <v>46178</v>
          </cell>
          <cell r="K199" t="str">
            <v>FUENTE 60 ACTA N°4 PARCI</v>
          </cell>
          <cell r="L199" t="str">
            <v>3,493,000.00</v>
          </cell>
          <cell r="M199" t="str">
            <v>.00</v>
          </cell>
          <cell r="N199" t="str">
            <v>.00</v>
          </cell>
          <cell r="O199" t="str">
            <v>REALIZADO</v>
          </cell>
          <cell r="P199">
            <v>7</v>
          </cell>
          <cell r="R199">
            <v>11686</v>
          </cell>
          <cell r="S199" t="str">
            <v xml:space="preserve"> </v>
          </cell>
          <cell r="T199" t="str">
            <v xml:space="preserve"> </v>
          </cell>
          <cell r="U199" t="str">
            <v xml:space="preserve"> </v>
          </cell>
          <cell r="V199" t="str">
            <v xml:space="preserve"> </v>
          </cell>
          <cell r="W199" t="str">
            <v>AL CONTRATO INTERNO NO. 1286 SECOP II No. 8953547 de fec</v>
          </cell>
          <cell r="X199" t="str">
            <v>AOBANDO</v>
          </cell>
        </row>
        <row r="200">
          <cell r="A200">
            <v>11679</v>
          </cell>
          <cell r="B200">
            <v>33865585</v>
          </cell>
          <cell r="C200" t="str">
            <v>OSCAR DANIEL MARIN CANO</v>
          </cell>
          <cell r="D200">
            <v>18518025</v>
          </cell>
          <cell r="E200">
            <v>3</v>
          </cell>
          <cell r="F200" t="str">
            <v>Abono a cuenta entidad ACH</v>
          </cell>
          <cell r="G200">
            <v>11580213466</v>
          </cell>
          <cell r="H200" t="str">
            <v>A</v>
          </cell>
          <cell r="I200" t="str">
            <v>033A32126156001H</v>
          </cell>
          <cell r="J200">
            <v>46178</v>
          </cell>
          <cell r="K200" t="str">
            <v>FUENTE 60 ACTA N°4 PARCI</v>
          </cell>
          <cell r="L200" t="str">
            <v>3,493,000.00</v>
          </cell>
          <cell r="M200" t="str">
            <v>.00</v>
          </cell>
          <cell r="N200" t="str">
            <v>.00</v>
          </cell>
          <cell r="O200" t="str">
            <v>REALIZADO</v>
          </cell>
          <cell r="P200">
            <v>7</v>
          </cell>
          <cell r="R200">
            <v>11679</v>
          </cell>
          <cell r="S200" t="str">
            <v xml:space="preserve"> </v>
          </cell>
          <cell r="T200" t="str">
            <v xml:space="preserve"> </v>
          </cell>
          <cell r="U200" t="str">
            <v xml:space="preserve"> </v>
          </cell>
          <cell r="V200" t="str">
            <v xml:space="preserve"> </v>
          </cell>
          <cell r="W200" t="str">
            <v>AL CONTRATO INTERNO NO. 1592 SECOP II No. 8932374 de fec</v>
          </cell>
          <cell r="X200" t="str">
            <v>AOBANDO</v>
          </cell>
        </row>
        <row r="201">
          <cell r="A201">
            <v>11720</v>
          </cell>
          <cell r="B201">
            <v>33865585</v>
          </cell>
          <cell r="C201" t="str">
            <v>LUIS EDUARDO LONDOÑO VASQUEZ</v>
          </cell>
          <cell r="D201">
            <v>1088307241</v>
          </cell>
          <cell r="E201">
            <v>3</v>
          </cell>
          <cell r="F201" t="str">
            <v>Abono a cuenta entidad ACH</v>
          </cell>
          <cell r="G201">
            <v>24103936888</v>
          </cell>
          <cell r="H201" t="str">
            <v>A</v>
          </cell>
          <cell r="I201" t="str">
            <v>033A32126156001J</v>
          </cell>
          <cell r="J201">
            <v>46178</v>
          </cell>
          <cell r="K201" t="str">
            <v>FUENTE 60 ACTA N°4 PARCI</v>
          </cell>
          <cell r="L201" t="str">
            <v>3,493,000.00</v>
          </cell>
          <cell r="M201" t="str">
            <v>.00</v>
          </cell>
          <cell r="N201" t="str">
            <v>.00</v>
          </cell>
          <cell r="O201" t="str">
            <v>REALIZADO</v>
          </cell>
          <cell r="P201">
            <v>32</v>
          </cell>
          <cell r="R201">
            <v>11720</v>
          </cell>
          <cell r="S201" t="str">
            <v xml:space="preserve"> </v>
          </cell>
          <cell r="T201" t="str">
            <v xml:space="preserve"> </v>
          </cell>
          <cell r="U201" t="str">
            <v xml:space="preserve"> </v>
          </cell>
          <cell r="V201" t="str">
            <v xml:space="preserve"> </v>
          </cell>
          <cell r="W201" t="str">
            <v>AL CONTRATO INTERNO NO. 0990 SECOP II No. 8927875 de fec</v>
          </cell>
          <cell r="X201" t="str">
            <v>AOBANDO</v>
          </cell>
        </row>
        <row r="202">
          <cell r="A202">
            <v>11891</v>
          </cell>
          <cell r="B202">
            <v>33921073</v>
          </cell>
          <cell r="C202" t="str">
            <v>JUAN CARLOS IBARGUEN HURTADO</v>
          </cell>
          <cell r="D202">
            <v>1076325325</v>
          </cell>
          <cell r="E202">
            <v>3</v>
          </cell>
          <cell r="F202" t="str">
            <v>Abono a cuenta entidad ACH</v>
          </cell>
          <cell r="G202">
            <v>703758532</v>
          </cell>
          <cell r="H202" t="str">
            <v>A</v>
          </cell>
          <cell r="I202" t="str">
            <v>033A32126156006T</v>
          </cell>
          <cell r="J202">
            <v>46178</v>
          </cell>
          <cell r="K202" t="str">
            <v>PAGO VIATICOS DEL 1 AL 3</v>
          </cell>
          <cell r="L202" t="str">
            <v>318,823.00</v>
          </cell>
          <cell r="M202" t="str">
            <v>.00</v>
          </cell>
          <cell r="N202" t="str">
            <v>.00</v>
          </cell>
          <cell r="O202" t="str">
            <v>REALIZADO</v>
          </cell>
          <cell r="P202">
            <v>13</v>
          </cell>
          <cell r="R202">
            <v>11891</v>
          </cell>
          <cell r="S202" t="str">
            <v xml:space="preserve"> </v>
          </cell>
          <cell r="T202" t="str">
            <v xml:space="preserve"> </v>
          </cell>
          <cell r="U202" t="str">
            <v xml:space="preserve"> </v>
          </cell>
          <cell r="V202" t="str">
            <v xml:space="preserve"> </v>
          </cell>
          <cell r="W202" t="str">
            <v>0 DE MAYO SEGUN RESOLUCION 3917 DEL 03/06/2026 AL ESQUEM</v>
          </cell>
          <cell r="X202" t="str">
            <v>DFcastaño</v>
          </cell>
        </row>
        <row r="203">
          <cell r="A203">
            <v>11796</v>
          </cell>
          <cell r="B203">
            <v>33921073</v>
          </cell>
          <cell r="C203" t="str">
            <v>ANGIE GABRIELA MURILLO ARENAS</v>
          </cell>
          <cell r="D203">
            <v>1004679250</v>
          </cell>
          <cell r="E203">
            <v>3</v>
          </cell>
          <cell r="F203" t="str">
            <v>Abono a cuenta entidad ACH</v>
          </cell>
          <cell r="G203">
            <v>85200003746</v>
          </cell>
          <cell r="H203" t="str">
            <v>A</v>
          </cell>
          <cell r="I203" t="str">
            <v>033A32126156006D</v>
          </cell>
          <cell r="J203">
            <v>46178</v>
          </cell>
          <cell r="K203" t="str">
            <v>Fuente 20. Acta 4 conven</v>
          </cell>
          <cell r="L203" t="str">
            <v>4,124,000.00</v>
          </cell>
          <cell r="M203" t="str">
            <v>.00</v>
          </cell>
          <cell r="N203" t="str">
            <v>.00</v>
          </cell>
          <cell r="O203" t="str">
            <v>REALIZADO</v>
          </cell>
          <cell r="P203">
            <v>7</v>
          </cell>
          <cell r="R203">
            <v>11796</v>
          </cell>
          <cell r="S203" t="str">
            <v xml:space="preserve"> </v>
          </cell>
          <cell r="T203" t="str">
            <v xml:space="preserve"> </v>
          </cell>
          <cell r="U203" t="str">
            <v xml:space="preserve"> </v>
          </cell>
          <cell r="V203" t="str">
            <v xml:space="preserve"> </v>
          </cell>
          <cell r="W203" t="str">
            <v>io No. interno 2130 del 2026 - SECOP II No. CO1.PCCNTR.9</v>
          </cell>
          <cell r="X203" t="str">
            <v>DFcastaño</v>
          </cell>
        </row>
        <row r="204">
          <cell r="A204">
            <v>11851</v>
          </cell>
          <cell r="B204">
            <v>33921073</v>
          </cell>
          <cell r="C204" t="str">
            <v>JOHN EDISON GONZALEZ MARTINEZ</v>
          </cell>
          <cell r="D204">
            <v>4515995</v>
          </cell>
          <cell r="E204">
            <v>3</v>
          </cell>
          <cell r="F204" t="str">
            <v>Abono a cuenta entidad ACH</v>
          </cell>
          <cell r="G204">
            <v>703643577</v>
          </cell>
          <cell r="H204" t="str">
            <v>A</v>
          </cell>
          <cell r="I204" t="str">
            <v>033A32126156006P</v>
          </cell>
          <cell r="J204">
            <v>46178</v>
          </cell>
          <cell r="K204" t="str">
            <v>FUENTE 20. PAGO ACTA PAR</v>
          </cell>
          <cell r="L204" t="str">
            <v>5,808,000.00</v>
          </cell>
          <cell r="M204" t="str">
            <v>.00</v>
          </cell>
          <cell r="N204" t="str">
            <v>.00</v>
          </cell>
          <cell r="O204" t="str">
            <v>REALIZADO</v>
          </cell>
          <cell r="P204">
            <v>13</v>
          </cell>
          <cell r="R204">
            <v>11851</v>
          </cell>
          <cell r="S204" t="str">
            <v xml:space="preserve"> </v>
          </cell>
          <cell r="T204" t="str">
            <v xml:space="preserve"> </v>
          </cell>
          <cell r="U204" t="str">
            <v xml:space="preserve"> </v>
          </cell>
          <cell r="V204" t="str">
            <v xml:space="preserve"> </v>
          </cell>
          <cell r="W204" t="str">
            <v>CIAL No. 4 CONTRATO INTERNO 1558 DEL 23 DE ENERO DE 2026</v>
          </cell>
          <cell r="X204" t="str">
            <v>DFcastaño</v>
          </cell>
        </row>
        <row r="205">
          <cell r="A205">
            <v>11610</v>
          </cell>
          <cell r="B205">
            <v>33921073</v>
          </cell>
          <cell r="C205" t="str">
            <v>FONDO DE EMPLEADOS DE RISARALD</v>
          </cell>
          <cell r="D205">
            <v>891412988</v>
          </cell>
          <cell r="E205">
            <v>3</v>
          </cell>
          <cell r="F205" t="str">
            <v>Abono a cuenta entidad ACH</v>
          </cell>
          <cell r="G205">
            <v>21003747172</v>
          </cell>
          <cell r="H205" t="str">
            <v>C</v>
          </cell>
          <cell r="I205" t="str">
            <v>033A321261560060</v>
          </cell>
          <cell r="J205">
            <v>46178</v>
          </cell>
          <cell r="K205" t="str">
            <v>FUENTE 20. PAGO ACTA PAR</v>
          </cell>
          <cell r="L205" t="str">
            <v>639,960.00</v>
          </cell>
          <cell r="M205" t="str">
            <v>.00</v>
          </cell>
          <cell r="N205" t="str">
            <v>.00</v>
          </cell>
          <cell r="O205" t="str">
            <v>REALIZADO</v>
          </cell>
          <cell r="P205">
            <v>32</v>
          </cell>
          <cell r="R205">
            <v>11610</v>
          </cell>
          <cell r="S205" t="str">
            <v xml:space="preserve"> </v>
          </cell>
          <cell r="T205" t="str">
            <v xml:space="preserve"> </v>
          </cell>
          <cell r="U205" t="str">
            <v xml:space="preserve"> </v>
          </cell>
          <cell r="V205" t="str">
            <v xml:space="preserve"> </v>
          </cell>
          <cell r="W205" t="str">
            <v xml:space="preserve">CIAL No. 3 CONTRATO No. INTERNO 2734 DEL 30 DE ENERO DE </v>
          </cell>
          <cell r="X205" t="str">
            <v>DFcastaño</v>
          </cell>
        </row>
        <row r="206">
          <cell r="A206">
            <v>11823</v>
          </cell>
          <cell r="B206">
            <v>33921073</v>
          </cell>
          <cell r="C206" t="str">
            <v>NATHALIA ACEVEDO BERNAL</v>
          </cell>
          <cell r="D206">
            <v>42128232</v>
          </cell>
          <cell r="E206">
            <v>3</v>
          </cell>
          <cell r="F206" t="str">
            <v>Abono a cuenta entidad ACH</v>
          </cell>
          <cell r="G206">
            <v>85113656412</v>
          </cell>
          <cell r="H206" t="str">
            <v>A</v>
          </cell>
          <cell r="I206" t="str">
            <v>033A32126156006J</v>
          </cell>
          <cell r="J206">
            <v>46178</v>
          </cell>
          <cell r="K206" t="str">
            <v xml:space="preserve">FUENTE 20, ACTA DE PAGO </v>
          </cell>
          <cell r="L206" t="str">
            <v>3,709,000.00</v>
          </cell>
          <cell r="M206" t="str">
            <v>.00</v>
          </cell>
          <cell r="N206" t="str">
            <v>.00</v>
          </cell>
          <cell r="O206" t="str">
            <v>REALIZADO</v>
          </cell>
          <cell r="P206">
            <v>7</v>
          </cell>
          <cell r="R206">
            <v>11823</v>
          </cell>
          <cell r="S206" t="str">
            <v xml:space="preserve"> </v>
          </cell>
          <cell r="T206" t="str">
            <v xml:space="preserve"> </v>
          </cell>
          <cell r="U206" t="str">
            <v xml:space="preserve"> </v>
          </cell>
          <cell r="V206" t="str">
            <v xml:space="preserve"> </v>
          </cell>
          <cell r="W206" t="str">
            <v xml:space="preserve">4 AL CONTRATO DE PRESTACION DE SERVICIOS NUMERO INTERNO </v>
          </cell>
          <cell r="X206" t="str">
            <v>DFcastaño</v>
          </cell>
        </row>
        <row r="207">
          <cell r="A207">
            <v>11812</v>
          </cell>
          <cell r="B207">
            <v>33921073</v>
          </cell>
          <cell r="C207" t="str">
            <v>CRISTIAN BEDOYA RENDON</v>
          </cell>
          <cell r="D207">
            <v>1088010691</v>
          </cell>
          <cell r="E207">
            <v>3</v>
          </cell>
          <cell r="F207" t="str">
            <v>Abono a cuenta entidad ACH</v>
          </cell>
          <cell r="G207">
            <v>488412822048</v>
          </cell>
          <cell r="H207" t="str">
            <v>A</v>
          </cell>
          <cell r="I207" t="str">
            <v>033A32126156006E</v>
          </cell>
          <cell r="J207">
            <v>46178</v>
          </cell>
          <cell r="K207" t="str">
            <v>FUENTE 20 CONTRATO DE PR</v>
          </cell>
          <cell r="L207" t="str">
            <v>4,124,000.00</v>
          </cell>
          <cell r="M207" t="str">
            <v>.00</v>
          </cell>
          <cell r="N207" t="str">
            <v>.00</v>
          </cell>
          <cell r="O207" t="str">
            <v>REALIZADO</v>
          </cell>
          <cell r="P207">
            <v>51</v>
          </cell>
          <cell r="R207">
            <v>11812</v>
          </cell>
          <cell r="S207" t="str">
            <v xml:space="preserve"> </v>
          </cell>
          <cell r="T207" t="str">
            <v xml:space="preserve"> </v>
          </cell>
          <cell r="U207" t="str">
            <v xml:space="preserve"> </v>
          </cell>
          <cell r="V207" t="str">
            <v xml:space="preserve"> </v>
          </cell>
          <cell r="W207" t="str">
            <v>ESTACION DE SERVICIOS NO INTERNO  2401 DE FECHA 28/01/20</v>
          </cell>
          <cell r="X207" t="str">
            <v>DFcastaño</v>
          </cell>
        </row>
        <row r="208">
          <cell r="A208">
            <v>11645</v>
          </cell>
          <cell r="B208">
            <v>33921073</v>
          </cell>
          <cell r="C208" t="str">
            <v>CAROLINA GOMEZ OSORIO</v>
          </cell>
          <cell r="D208">
            <v>1088319521</v>
          </cell>
          <cell r="E208">
            <v>3</v>
          </cell>
          <cell r="F208" t="str">
            <v>Abono a cuenta entidad ACH</v>
          </cell>
          <cell r="G208">
            <v>11594232269</v>
          </cell>
          <cell r="H208" t="str">
            <v>A</v>
          </cell>
          <cell r="I208" t="str">
            <v>033A321261560064</v>
          </cell>
          <cell r="J208">
            <v>46178</v>
          </cell>
          <cell r="K208" t="str">
            <v>FUENTE 20 ACTA N°4 PARCI</v>
          </cell>
          <cell r="L208" t="str">
            <v>3,709,000.00</v>
          </cell>
          <cell r="M208" t="str">
            <v>.00</v>
          </cell>
          <cell r="N208" t="str">
            <v>.00</v>
          </cell>
          <cell r="O208" t="str">
            <v>REALIZADO</v>
          </cell>
          <cell r="P208">
            <v>7</v>
          </cell>
          <cell r="R208">
            <v>11645</v>
          </cell>
          <cell r="S208" t="str">
            <v xml:space="preserve"> </v>
          </cell>
          <cell r="T208" t="str">
            <v xml:space="preserve"> </v>
          </cell>
          <cell r="U208" t="str">
            <v xml:space="preserve"> </v>
          </cell>
          <cell r="V208" t="str">
            <v xml:space="preserve"> </v>
          </cell>
          <cell r="W208" t="str">
            <v>AL CONTRATO INTERNO NO. 2043 SECOP II No. 8998018 de fec</v>
          </cell>
          <cell r="X208" t="str">
            <v>DFcastaño</v>
          </cell>
        </row>
        <row r="209">
          <cell r="A209">
            <v>11837</v>
          </cell>
          <cell r="B209">
            <v>33921073</v>
          </cell>
          <cell r="C209" t="str">
            <v>ANA MILET CASTAÑO GRANADA</v>
          </cell>
          <cell r="D209">
            <v>1088268788</v>
          </cell>
          <cell r="E209">
            <v>3</v>
          </cell>
          <cell r="F209" t="str">
            <v>Abono a cuenta entidad ACH</v>
          </cell>
          <cell r="G209">
            <v>7318158210</v>
          </cell>
          <cell r="H209" t="str">
            <v>A</v>
          </cell>
          <cell r="I209" t="str">
            <v>033A32126156006O</v>
          </cell>
          <cell r="J209">
            <v>46178</v>
          </cell>
          <cell r="K209" t="str">
            <v>FUENTE 20 ACTANO.04 CONT</v>
          </cell>
          <cell r="L209" t="str">
            <v>2,928,000.00</v>
          </cell>
          <cell r="M209" t="str">
            <v>.00</v>
          </cell>
          <cell r="N209" t="str">
            <v>.00</v>
          </cell>
          <cell r="O209" t="str">
            <v>REALIZADO</v>
          </cell>
          <cell r="P209">
            <v>7</v>
          </cell>
          <cell r="R209">
            <v>11837</v>
          </cell>
          <cell r="S209" t="str">
            <v xml:space="preserve"> </v>
          </cell>
          <cell r="T209" t="str">
            <v xml:space="preserve"> </v>
          </cell>
          <cell r="U209" t="str">
            <v xml:space="preserve"> </v>
          </cell>
          <cell r="V209" t="str">
            <v xml:space="preserve"> </v>
          </cell>
          <cell r="W209" t="str">
            <v>RATO NO INTERNO 1689 SECOP LL NO COL.PCCNTR.9006360 DE F</v>
          </cell>
          <cell r="X209" t="str">
            <v>DFcastaño</v>
          </cell>
        </row>
        <row r="210">
          <cell r="A210">
            <v>11954</v>
          </cell>
          <cell r="B210">
            <v>33921073</v>
          </cell>
          <cell r="C210" t="str">
            <v>LINA MARCELA MEJIA CALLE</v>
          </cell>
          <cell r="D210">
            <v>1004754851</v>
          </cell>
          <cell r="E210">
            <v>3</v>
          </cell>
          <cell r="F210" t="str">
            <v>Abono a cuenta entidad ACH</v>
          </cell>
          <cell r="G210">
            <v>488423934816</v>
          </cell>
          <cell r="H210" t="str">
            <v>A</v>
          </cell>
          <cell r="I210" t="str">
            <v>033A321261560070</v>
          </cell>
          <cell r="J210">
            <v>46178</v>
          </cell>
          <cell r="K210" t="str">
            <v xml:space="preserve">Fuente 20. Acta Parcial </v>
          </cell>
          <cell r="L210" t="str">
            <v>3,244,000.00</v>
          </cell>
          <cell r="M210" t="str">
            <v>.00</v>
          </cell>
          <cell r="N210" t="str">
            <v>.00</v>
          </cell>
          <cell r="O210" t="str">
            <v>REALIZADO</v>
          </cell>
          <cell r="P210">
            <v>51</v>
          </cell>
          <cell r="R210">
            <v>11954</v>
          </cell>
          <cell r="S210" t="str">
            <v xml:space="preserve"> </v>
          </cell>
          <cell r="T210" t="str">
            <v xml:space="preserve"> </v>
          </cell>
          <cell r="U210" t="str">
            <v xml:space="preserve"> </v>
          </cell>
          <cell r="V210" t="str">
            <v xml:space="preserve"> </v>
          </cell>
          <cell r="W210" t="str">
            <v xml:space="preserve">No. 4 Contrato No. Interno 2449 del 29 de enero de 2026 </v>
          </cell>
          <cell r="X210" t="str">
            <v>DFcastaño</v>
          </cell>
        </row>
        <row r="211">
          <cell r="A211">
            <v>11953</v>
          </cell>
          <cell r="B211">
            <v>33921073</v>
          </cell>
          <cell r="C211" t="str">
            <v>LUIS ALEXANDER SALAZAR VALENCI</v>
          </cell>
          <cell r="D211">
            <v>75056739</v>
          </cell>
          <cell r="E211">
            <v>3</v>
          </cell>
          <cell r="F211" t="str">
            <v>Abono a cuenta entidad ACH</v>
          </cell>
          <cell r="G211">
            <v>133110460</v>
          </cell>
          <cell r="H211" t="str">
            <v>A</v>
          </cell>
          <cell r="I211" t="str">
            <v>033A32126156006Z</v>
          </cell>
          <cell r="J211">
            <v>46178</v>
          </cell>
          <cell r="K211" t="str">
            <v>PAGO VIATICOS DEL 1 AL 3</v>
          </cell>
          <cell r="L211" t="str">
            <v>1,410,495.00</v>
          </cell>
          <cell r="M211" t="str">
            <v>.00</v>
          </cell>
          <cell r="N211" t="str">
            <v>.00</v>
          </cell>
          <cell r="O211" t="str">
            <v>REALIZADO</v>
          </cell>
          <cell r="P211">
            <v>13</v>
          </cell>
          <cell r="R211">
            <v>11953</v>
          </cell>
          <cell r="S211" t="str">
            <v xml:space="preserve"> </v>
          </cell>
          <cell r="T211" t="str">
            <v xml:space="preserve"> </v>
          </cell>
          <cell r="U211" t="str">
            <v xml:space="preserve"> </v>
          </cell>
          <cell r="V211" t="str">
            <v xml:space="preserve"> </v>
          </cell>
          <cell r="W211" t="str">
            <v>0 DE MAYO SEGUN RESOLUCION 3918 DEL 03/06/2026 A LOS CON</v>
          </cell>
          <cell r="X211" t="str">
            <v>DFcastaño</v>
          </cell>
        </row>
        <row r="212">
          <cell r="A212">
            <v>11816</v>
          </cell>
          <cell r="B212">
            <v>33921073</v>
          </cell>
          <cell r="C212" t="str">
            <v>SEIS NEGOCIOS SAS</v>
          </cell>
          <cell r="D212">
            <v>816003761</v>
          </cell>
          <cell r="E212">
            <v>3</v>
          </cell>
          <cell r="F212" t="str">
            <v>Abono a cuenta entidad ACH</v>
          </cell>
          <cell r="G212">
            <v>5801003887</v>
          </cell>
          <cell r="H212" t="str">
            <v>C</v>
          </cell>
          <cell r="I212" t="str">
            <v>033A32126156006G</v>
          </cell>
          <cell r="J212">
            <v>46178</v>
          </cell>
          <cell r="K212" t="str">
            <v>FUENTE 20-ACTA No. 3 CON</v>
          </cell>
          <cell r="L212" t="str">
            <v>587,017.00</v>
          </cell>
          <cell r="M212" t="str">
            <v>.00</v>
          </cell>
          <cell r="N212" t="str">
            <v>.00</v>
          </cell>
          <cell r="O212" t="str">
            <v>REALIZADO</v>
          </cell>
          <cell r="P212">
            <v>19</v>
          </cell>
          <cell r="R212">
            <v>11816</v>
          </cell>
          <cell r="S212" t="str">
            <v xml:space="preserve"> </v>
          </cell>
          <cell r="T212" t="str">
            <v xml:space="preserve"> </v>
          </cell>
          <cell r="U212" t="str">
            <v xml:space="preserve"> </v>
          </cell>
          <cell r="V212" t="str">
            <v xml:space="preserve"> </v>
          </cell>
          <cell r="W212" t="str">
            <v>TRATO No INTERNO  2288 DE FECHA  28-01-2026 NUMERO DE CO</v>
          </cell>
          <cell r="X212" t="str">
            <v>DFcastaño</v>
          </cell>
        </row>
        <row r="213">
          <cell r="A213">
            <v>11749</v>
          </cell>
          <cell r="B213">
            <v>33921073</v>
          </cell>
          <cell r="C213" t="str">
            <v>PAULA ANDREA MEDINA AGUILAR</v>
          </cell>
          <cell r="D213">
            <v>1093224815</v>
          </cell>
          <cell r="E213">
            <v>6</v>
          </cell>
          <cell r="F213" t="str">
            <v>Abono Cuenta Entidad AVAL</v>
          </cell>
          <cell r="G213">
            <v>572199420</v>
          </cell>
          <cell r="H213" t="str">
            <v>A</v>
          </cell>
          <cell r="I213" t="str">
            <v>033F04226156000D</v>
          </cell>
          <cell r="J213">
            <v>46178</v>
          </cell>
          <cell r="K213" t="str">
            <v>FUENTE 20   PAGO ACTA PA</v>
          </cell>
          <cell r="L213" t="str">
            <v>3,244,000.00</v>
          </cell>
          <cell r="O213" t="str">
            <v>REALIZADO</v>
          </cell>
          <cell r="P213">
            <v>1</v>
          </cell>
          <cell r="R213">
            <v>11749</v>
          </cell>
          <cell r="S213" t="str">
            <v xml:space="preserve"> </v>
          </cell>
          <cell r="T213" t="str">
            <v xml:space="preserve"> </v>
          </cell>
          <cell r="U213" t="str">
            <v xml:space="preserve"> </v>
          </cell>
          <cell r="V213" t="str">
            <v xml:space="preserve"> </v>
          </cell>
          <cell r="W213" t="str">
            <v>RCIAL NO 4 DEL CONTRATO DE PRESTACION DE SERVICIOS DE AP</v>
          </cell>
          <cell r="X213" t="str">
            <v>DFcastaño</v>
          </cell>
        </row>
        <row r="214">
          <cell r="A214">
            <v>11611</v>
          </cell>
          <cell r="B214">
            <v>33921073</v>
          </cell>
          <cell r="C214" t="str">
            <v>JIMENEZ SUAREZ CESAR ALBEIRO</v>
          </cell>
          <cell r="D214">
            <v>10001805</v>
          </cell>
          <cell r="E214">
            <v>3</v>
          </cell>
          <cell r="F214" t="str">
            <v>Abono a cuenta entidad ACH</v>
          </cell>
          <cell r="G214">
            <v>35161253799</v>
          </cell>
          <cell r="H214" t="str">
            <v>A</v>
          </cell>
          <cell r="I214" t="str">
            <v>033A321261560061</v>
          </cell>
          <cell r="J214">
            <v>46178</v>
          </cell>
          <cell r="K214" t="str">
            <v>Fuente 20 Acta No 02 - C</v>
          </cell>
          <cell r="L214" t="str">
            <v>4,124,000.00</v>
          </cell>
          <cell r="M214" t="str">
            <v>.00</v>
          </cell>
          <cell r="N214" t="str">
            <v>.00</v>
          </cell>
          <cell r="O214" t="str">
            <v>REALIZADO</v>
          </cell>
          <cell r="P214">
            <v>7</v>
          </cell>
          <cell r="R214">
            <v>11611</v>
          </cell>
          <cell r="S214" t="str">
            <v xml:space="preserve"> </v>
          </cell>
          <cell r="T214" t="str">
            <v xml:space="preserve"> </v>
          </cell>
          <cell r="U214" t="str">
            <v xml:space="preserve"> </v>
          </cell>
          <cell r="V214" t="str">
            <v xml:space="preserve"> </v>
          </cell>
          <cell r="W214" t="str">
            <v>ontrato No. Interno 2634 del 2026 - Secop II No CO1.PCCN</v>
          </cell>
          <cell r="X214" t="str">
            <v>DFcastaño</v>
          </cell>
        </row>
        <row r="215">
          <cell r="A215">
            <v>11630</v>
          </cell>
          <cell r="B215">
            <v>33921073</v>
          </cell>
          <cell r="C215" t="str">
            <v>DANIELA ORTIZ MARIN</v>
          </cell>
          <cell r="D215">
            <v>1088037952</v>
          </cell>
          <cell r="E215">
            <v>3</v>
          </cell>
          <cell r="F215" t="str">
            <v>Abono a cuenta entidad ACH</v>
          </cell>
          <cell r="G215">
            <v>91270368803</v>
          </cell>
          <cell r="H215" t="str">
            <v>A</v>
          </cell>
          <cell r="I215" t="str">
            <v>033A321261560062</v>
          </cell>
          <cell r="J215">
            <v>46178</v>
          </cell>
          <cell r="K215" t="str">
            <v>Fuente 20, acta No 04 Co</v>
          </cell>
          <cell r="L215" t="str">
            <v>3,709,000.00</v>
          </cell>
          <cell r="M215" t="str">
            <v>.00</v>
          </cell>
          <cell r="N215" t="str">
            <v>.00</v>
          </cell>
          <cell r="O215" t="str">
            <v>REALIZADO</v>
          </cell>
          <cell r="P215">
            <v>7</v>
          </cell>
          <cell r="R215">
            <v>11630</v>
          </cell>
          <cell r="S215" t="str">
            <v xml:space="preserve"> </v>
          </cell>
          <cell r="T215" t="str">
            <v xml:space="preserve"> </v>
          </cell>
          <cell r="U215" t="str">
            <v xml:space="preserve"> </v>
          </cell>
          <cell r="V215" t="str">
            <v xml:space="preserve"> </v>
          </cell>
          <cell r="W215" t="str">
            <v>ntrato de prestacion de servicios Nro. Interno 2325 SECO</v>
          </cell>
          <cell r="X215" t="str">
            <v>DFcastaño</v>
          </cell>
        </row>
        <row r="216">
          <cell r="A216">
            <v>11947</v>
          </cell>
          <cell r="B216">
            <v>33921073</v>
          </cell>
          <cell r="C216" t="str">
            <v>DIEGO ALEJANDRO GIL VELEZ</v>
          </cell>
          <cell r="D216">
            <v>1088253565</v>
          </cell>
          <cell r="E216">
            <v>3</v>
          </cell>
          <cell r="F216" t="str">
            <v>Abono a cuenta entidad ACH</v>
          </cell>
          <cell r="G216">
            <v>488413678571</v>
          </cell>
          <cell r="H216" t="str">
            <v>A</v>
          </cell>
          <cell r="I216" t="str">
            <v>033A32126156006X</v>
          </cell>
          <cell r="J216">
            <v>46178</v>
          </cell>
          <cell r="K216" t="str">
            <v xml:space="preserve">Fuente 20, acta parcial </v>
          </cell>
          <cell r="L216" t="str">
            <v>3,175,700.00</v>
          </cell>
          <cell r="M216" t="str">
            <v>.00</v>
          </cell>
          <cell r="N216" t="str">
            <v>.00</v>
          </cell>
          <cell r="O216" t="str">
            <v>REALIZADO</v>
          </cell>
          <cell r="P216">
            <v>51</v>
          </cell>
          <cell r="R216">
            <v>11947</v>
          </cell>
          <cell r="S216" t="str">
            <v xml:space="preserve"> </v>
          </cell>
          <cell r="T216" t="str">
            <v xml:space="preserve"> </v>
          </cell>
          <cell r="U216" t="str">
            <v xml:space="preserve"> </v>
          </cell>
          <cell r="V216" t="str">
            <v xml:space="preserve"> </v>
          </cell>
          <cell r="W216" t="str">
            <v>4 Contrato interno No 2057. SECOP II. CO1.PCCNTR. 896220</v>
          </cell>
          <cell r="X216" t="str">
            <v>DFcastaño</v>
          </cell>
        </row>
        <row r="217">
          <cell r="A217">
            <v>11736</v>
          </cell>
          <cell r="B217">
            <v>33921073</v>
          </cell>
          <cell r="C217" t="str">
            <v>JULIAN FERNANDO CASTRILLON CAS</v>
          </cell>
          <cell r="D217">
            <v>80188926</v>
          </cell>
          <cell r="E217">
            <v>3</v>
          </cell>
          <cell r="F217" t="str">
            <v>Abono a cuenta entidad ACH</v>
          </cell>
          <cell r="G217">
            <v>85284268691</v>
          </cell>
          <cell r="H217" t="str">
            <v>A</v>
          </cell>
          <cell r="I217" t="str">
            <v>033A321261560069</v>
          </cell>
          <cell r="J217">
            <v>46178</v>
          </cell>
          <cell r="K217" t="str">
            <v>Fuente 20 Acta No. 4 Con</v>
          </cell>
          <cell r="L217" t="str">
            <v>3,709,000.00</v>
          </cell>
          <cell r="M217" t="str">
            <v>.00</v>
          </cell>
          <cell r="N217" t="str">
            <v>.00</v>
          </cell>
          <cell r="O217" t="str">
            <v>REALIZADO</v>
          </cell>
          <cell r="P217">
            <v>7</v>
          </cell>
          <cell r="R217">
            <v>11736</v>
          </cell>
          <cell r="S217" t="str">
            <v xml:space="preserve"> </v>
          </cell>
          <cell r="T217" t="str">
            <v xml:space="preserve"> </v>
          </cell>
          <cell r="U217" t="str">
            <v xml:space="preserve"> </v>
          </cell>
          <cell r="V217" t="str">
            <v xml:space="preserve"> </v>
          </cell>
          <cell r="W217" t="str">
            <v>trato No Interno 901 del 2026 Secop II No. CO1.PCCNTR. 8</v>
          </cell>
          <cell r="X217" t="str">
            <v>DFcastaño</v>
          </cell>
        </row>
        <row r="218">
          <cell r="A218">
            <v>11956</v>
          </cell>
          <cell r="B218">
            <v>33921073</v>
          </cell>
          <cell r="C218" t="str">
            <v>ADRIANA SALAZAR CARMONA</v>
          </cell>
          <cell r="D218">
            <v>42156344</v>
          </cell>
          <cell r="E218">
            <v>3</v>
          </cell>
          <cell r="F218" t="str">
            <v>Abono a cuenta entidad ACH</v>
          </cell>
          <cell r="G218">
            <v>126600033560</v>
          </cell>
          <cell r="H218" t="str">
            <v>A</v>
          </cell>
          <cell r="I218" t="str">
            <v>033A321261560071</v>
          </cell>
          <cell r="J218">
            <v>46178</v>
          </cell>
          <cell r="K218" t="str">
            <v>FUENTE 20. PAGO ACTA PAR</v>
          </cell>
          <cell r="L218" t="str">
            <v>5,808,000.00</v>
          </cell>
          <cell r="M218" t="str">
            <v>.00</v>
          </cell>
          <cell r="N218" t="str">
            <v>.00</v>
          </cell>
          <cell r="O218" t="str">
            <v>REALIZADO</v>
          </cell>
          <cell r="P218">
            <v>51</v>
          </cell>
          <cell r="R218">
            <v>11956</v>
          </cell>
          <cell r="S218" t="str">
            <v xml:space="preserve"> </v>
          </cell>
          <cell r="T218" t="str">
            <v xml:space="preserve"> </v>
          </cell>
          <cell r="U218" t="str">
            <v xml:space="preserve"> </v>
          </cell>
          <cell r="V218" t="str">
            <v xml:space="preserve"> </v>
          </cell>
          <cell r="W218" t="str">
            <v>CIAL No. 4 CONTRATO No. INTERNO 855 DEL 16 DE ENERO DE 2</v>
          </cell>
          <cell r="X218" t="str">
            <v>DFcastaño</v>
          </cell>
        </row>
        <row r="219">
          <cell r="A219">
            <v>11771</v>
          </cell>
          <cell r="B219">
            <v>33921073</v>
          </cell>
          <cell r="C219" t="str">
            <v>MONICA NARVAEZ HINCAPIE</v>
          </cell>
          <cell r="D219">
            <v>42163349</v>
          </cell>
          <cell r="E219">
            <v>3</v>
          </cell>
          <cell r="F219" t="str">
            <v>Abono a cuenta entidad ACH</v>
          </cell>
          <cell r="G219">
            <v>488423468781</v>
          </cell>
          <cell r="H219" t="str">
            <v>A</v>
          </cell>
          <cell r="I219" t="str">
            <v>033A32126156006B</v>
          </cell>
          <cell r="J219">
            <v>46178</v>
          </cell>
          <cell r="K219" t="str">
            <v>Fuente 20 Acta No. 3 Con</v>
          </cell>
          <cell r="L219" t="str">
            <v>3,709,000.00</v>
          </cell>
          <cell r="M219" t="str">
            <v>.00</v>
          </cell>
          <cell r="N219" t="str">
            <v>.00</v>
          </cell>
          <cell r="O219" t="str">
            <v>REALIZADO</v>
          </cell>
          <cell r="P219">
            <v>51</v>
          </cell>
          <cell r="R219">
            <v>11771</v>
          </cell>
          <cell r="S219" t="str">
            <v xml:space="preserve"> </v>
          </cell>
          <cell r="T219" t="str">
            <v xml:space="preserve"> </v>
          </cell>
          <cell r="U219" t="str">
            <v xml:space="preserve"> </v>
          </cell>
          <cell r="V219" t="str">
            <v xml:space="preserve"> </v>
          </cell>
          <cell r="W219" t="str">
            <v xml:space="preserve">trato No Interno 1219 del 2026 Secop II No. CO1.PCCNTR. </v>
          </cell>
          <cell r="X219" t="str">
            <v>DFcastaño</v>
          </cell>
        </row>
        <row r="220">
          <cell r="A220">
            <v>11761</v>
          </cell>
          <cell r="B220">
            <v>33921073</v>
          </cell>
          <cell r="C220" t="str">
            <v>JUAN DIEGO SEPULVEDA BOLIVAR</v>
          </cell>
          <cell r="D220">
            <v>1004718287</v>
          </cell>
          <cell r="E220">
            <v>3</v>
          </cell>
          <cell r="F220" t="str">
            <v>Abono a cuenta entidad ACH</v>
          </cell>
          <cell r="G220">
            <v>7364041971</v>
          </cell>
          <cell r="H220" t="str">
            <v>A</v>
          </cell>
          <cell r="I220" t="str">
            <v>033A32126156006A</v>
          </cell>
          <cell r="J220">
            <v>46178</v>
          </cell>
          <cell r="K220" t="str">
            <v>FUENTE 20 CONTRATO DE PR</v>
          </cell>
          <cell r="L220" t="str">
            <v>2,391,000.00</v>
          </cell>
          <cell r="M220" t="str">
            <v>.00</v>
          </cell>
          <cell r="N220" t="str">
            <v>.00</v>
          </cell>
          <cell r="O220" t="str">
            <v>REALIZADO</v>
          </cell>
          <cell r="P220">
            <v>7</v>
          </cell>
          <cell r="R220">
            <v>11761</v>
          </cell>
          <cell r="S220" t="str">
            <v xml:space="preserve"> </v>
          </cell>
          <cell r="T220" t="str">
            <v xml:space="preserve"> </v>
          </cell>
          <cell r="U220" t="str">
            <v xml:space="preserve"> </v>
          </cell>
          <cell r="V220" t="str">
            <v xml:space="preserve"> </v>
          </cell>
          <cell r="W220" t="str">
            <v>ESTACION DE SERVICIOS NO INTERNO 1778 NUMERO DE CONTRATO</v>
          </cell>
          <cell r="X220" t="str">
            <v>DFcastaño</v>
          </cell>
        </row>
        <row r="221">
          <cell r="A221">
            <v>11621</v>
          </cell>
          <cell r="B221">
            <v>33858457</v>
          </cell>
          <cell r="C221" t="str">
            <v>BRAYAN ADOLFO GAÑAN ZAPATA</v>
          </cell>
          <cell r="D221">
            <v>1088352968</v>
          </cell>
          <cell r="E221">
            <v>3</v>
          </cell>
          <cell r="F221" t="str">
            <v>Abono a cuenta entidad ACH</v>
          </cell>
          <cell r="G221">
            <v>128000081595</v>
          </cell>
          <cell r="H221" t="str">
            <v>A</v>
          </cell>
          <cell r="I221" t="str">
            <v>033A32126156001B</v>
          </cell>
          <cell r="J221">
            <v>46178</v>
          </cell>
          <cell r="K221" t="str">
            <v>Fuente 1 Acta No.04 Cont</v>
          </cell>
          <cell r="L221" t="str">
            <v>2,928,000.00</v>
          </cell>
          <cell r="M221" t="str">
            <v>.00</v>
          </cell>
          <cell r="N221" t="str">
            <v>.00</v>
          </cell>
          <cell r="O221" t="str">
            <v>REALIZADO</v>
          </cell>
          <cell r="P221">
            <v>51</v>
          </cell>
          <cell r="R221">
            <v>11621</v>
          </cell>
          <cell r="S221" t="str">
            <v xml:space="preserve"> </v>
          </cell>
          <cell r="T221" t="str">
            <v xml:space="preserve"> </v>
          </cell>
          <cell r="U221" t="str">
            <v xml:space="preserve"> </v>
          </cell>
          <cell r="V221" t="str">
            <v xml:space="preserve"> </v>
          </cell>
          <cell r="W221" t="str">
            <v>rato No. Interno 2258 del 2026 - Secop II No. CO1.PCCNTR</v>
          </cell>
          <cell r="X221" t="str">
            <v>AOBANDO</v>
          </cell>
        </row>
        <row r="222">
          <cell r="A222">
            <v>11631</v>
          </cell>
          <cell r="B222">
            <v>33865569</v>
          </cell>
          <cell r="C222" t="str">
            <v>ESCUELA DE MOTOCICLISMO VIAS S</v>
          </cell>
          <cell r="D222">
            <v>9012843223</v>
          </cell>
          <cell r="E222">
            <v>3</v>
          </cell>
          <cell r="F222" t="str">
            <v>Abono a cuenta entidad ACH</v>
          </cell>
          <cell r="G222">
            <v>24107880273</v>
          </cell>
          <cell r="H222" t="str">
            <v>A</v>
          </cell>
          <cell r="I222" t="str">
            <v>033A321261560075</v>
          </cell>
          <cell r="J222">
            <v>46178</v>
          </cell>
          <cell r="K222" t="str">
            <v xml:space="preserve">                        </v>
          </cell>
          <cell r="L222" t="str">
            <v>57,600.00</v>
          </cell>
          <cell r="M222" t="str">
            <v>.00</v>
          </cell>
          <cell r="N222" t="str">
            <v>.00</v>
          </cell>
          <cell r="O222" t="str">
            <v>REALIZADO</v>
          </cell>
          <cell r="P222">
            <v>32</v>
          </cell>
          <cell r="R222">
            <v>11631</v>
          </cell>
          <cell r="S222" t="str">
            <v xml:space="preserve"> </v>
          </cell>
          <cell r="T222" t="str">
            <v xml:space="preserve"> </v>
          </cell>
          <cell r="U222" t="str">
            <v xml:space="preserve"> </v>
          </cell>
          <cell r="V222" t="str">
            <v xml:space="preserve"> </v>
          </cell>
          <cell r="W222" t="str">
            <v xml:space="preserve">                                                        </v>
          </cell>
          <cell r="X222" t="str">
            <v>DFcastaño</v>
          </cell>
        </row>
        <row r="223">
          <cell r="A223">
            <v>11738</v>
          </cell>
          <cell r="B223">
            <v>33865569</v>
          </cell>
          <cell r="C223" t="str">
            <v>JUAN CARLOS PEREZ JIMENEZ</v>
          </cell>
          <cell r="D223">
            <v>94371496</v>
          </cell>
          <cell r="E223">
            <v>3</v>
          </cell>
          <cell r="F223" t="str">
            <v>Abono a cuenta entidad ACH</v>
          </cell>
          <cell r="G223">
            <v>85223785374</v>
          </cell>
          <cell r="H223" t="str">
            <v>A</v>
          </cell>
          <cell r="I223" t="str">
            <v>033A321261560077</v>
          </cell>
          <cell r="J223">
            <v>46178</v>
          </cell>
          <cell r="K223" t="str">
            <v xml:space="preserve">                        </v>
          </cell>
          <cell r="L223" t="str">
            <v>615,920.00</v>
          </cell>
          <cell r="M223" t="str">
            <v>.00</v>
          </cell>
          <cell r="N223" t="str">
            <v>.00</v>
          </cell>
          <cell r="O223" t="str">
            <v>REALIZADO</v>
          </cell>
          <cell r="P223">
            <v>7</v>
          </cell>
          <cell r="R223">
            <v>11738</v>
          </cell>
          <cell r="S223" t="str">
            <v xml:space="preserve"> </v>
          </cell>
          <cell r="T223" t="str">
            <v xml:space="preserve"> </v>
          </cell>
          <cell r="U223" t="str">
            <v xml:space="preserve"> </v>
          </cell>
          <cell r="V223" t="str">
            <v xml:space="preserve"> </v>
          </cell>
          <cell r="W223" t="str">
            <v xml:space="preserve">                                                        </v>
          </cell>
          <cell r="X223" t="str">
            <v>DFcastaño</v>
          </cell>
        </row>
        <row r="224">
          <cell r="A224">
            <v>11709</v>
          </cell>
          <cell r="B224">
            <v>33865569</v>
          </cell>
          <cell r="C224" t="str">
            <v>LUZ ESTELLA SALAZAR DE CARDONA</v>
          </cell>
          <cell r="D224">
            <v>42100339</v>
          </cell>
          <cell r="E224">
            <v>3</v>
          </cell>
          <cell r="F224" t="str">
            <v>Abono a cuenta entidad ACH</v>
          </cell>
          <cell r="G224">
            <v>70610709995</v>
          </cell>
          <cell r="H224" t="str">
            <v>A</v>
          </cell>
          <cell r="I224" t="str">
            <v>033A321261560076</v>
          </cell>
          <cell r="J224">
            <v>46178</v>
          </cell>
          <cell r="K224" t="str">
            <v xml:space="preserve">                        </v>
          </cell>
          <cell r="L224" t="str">
            <v>5,514,400.00</v>
          </cell>
          <cell r="M224" t="str">
            <v>.00</v>
          </cell>
          <cell r="N224" t="str">
            <v>.00</v>
          </cell>
          <cell r="O224" t="str">
            <v>REALIZADO</v>
          </cell>
          <cell r="P224">
            <v>7</v>
          </cell>
          <cell r="R224">
            <v>11709</v>
          </cell>
          <cell r="S224" t="str">
            <v xml:space="preserve"> </v>
          </cell>
          <cell r="T224" t="str">
            <v xml:space="preserve"> </v>
          </cell>
          <cell r="U224" t="str">
            <v xml:space="preserve"> </v>
          </cell>
          <cell r="V224" t="str">
            <v xml:space="preserve"> </v>
          </cell>
          <cell r="W224" t="str">
            <v xml:space="preserve">                                                        </v>
          </cell>
          <cell r="X224" t="str">
            <v>DFcastaño</v>
          </cell>
        </row>
        <row r="225">
          <cell r="A225">
            <v>11772</v>
          </cell>
          <cell r="B225">
            <v>33859729</v>
          </cell>
          <cell r="C225" t="str">
            <v>UNIVERSIDAD TECNOLOGICA DE PER</v>
          </cell>
          <cell r="D225">
            <v>8914800359</v>
          </cell>
          <cell r="E225">
            <v>3</v>
          </cell>
          <cell r="F225" t="str">
            <v>Abono a cuenta entidad ACH</v>
          </cell>
          <cell r="G225">
            <v>18009258</v>
          </cell>
          <cell r="H225" t="str">
            <v>C</v>
          </cell>
          <cell r="I225" t="str">
            <v>033A3212615600ES</v>
          </cell>
          <cell r="J225">
            <v>46178</v>
          </cell>
          <cell r="K225">
            <v>1879</v>
          </cell>
          <cell r="L225" t="str">
            <v>58,005,639.00</v>
          </cell>
          <cell r="M225" t="str">
            <v>.00</v>
          </cell>
          <cell r="N225" t="str">
            <v>.00</v>
          </cell>
          <cell r="O225" t="str">
            <v>REALIZADO</v>
          </cell>
          <cell r="P225">
            <v>6</v>
          </cell>
          <cell r="R225">
            <v>11772</v>
          </cell>
          <cell r="S225" t="str">
            <v xml:space="preserve"> </v>
          </cell>
          <cell r="T225" t="str">
            <v xml:space="preserve"> </v>
          </cell>
          <cell r="U225" t="str">
            <v xml:space="preserve"> </v>
          </cell>
          <cell r="V225" t="str">
            <v xml:space="preserve"> </v>
          </cell>
          <cell r="X225" t="str">
            <v>DFcastaño</v>
          </cell>
        </row>
        <row r="226">
          <cell r="A226">
            <v>11915</v>
          </cell>
          <cell r="B226">
            <v>33858390</v>
          </cell>
          <cell r="C226" t="str">
            <v>DARYSMEL RAMOS BALLESTEROS</v>
          </cell>
          <cell r="D226">
            <v>15028824</v>
          </cell>
          <cell r="E226">
            <v>3</v>
          </cell>
          <cell r="F226" t="str">
            <v>Abono a cuenta entidad ACH</v>
          </cell>
          <cell r="G226">
            <v>91273348960</v>
          </cell>
          <cell r="H226" t="str">
            <v>A</v>
          </cell>
          <cell r="I226" t="str">
            <v>033A32126160000L</v>
          </cell>
          <cell r="J226">
            <v>46182</v>
          </cell>
          <cell r="K226" t="str">
            <v>FUENTE 42. ACTA NO. 04 C</v>
          </cell>
          <cell r="L226" t="str">
            <v>2,730,000.00</v>
          </cell>
          <cell r="M226" t="str">
            <v>.00</v>
          </cell>
          <cell r="N226" t="str">
            <v>.00</v>
          </cell>
          <cell r="O226" t="str">
            <v>REALIZADO</v>
          </cell>
          <cell r="P226">
            <v>7</v>
          </cell>
          <cell r="R226">
            <v>11915</v>
          </cell>
          <cell r="S226" t="str">
            <v xml:space="preserve"> </v>
          </cell>
          <cell r="T226" t="str">
            <v xml:space="preserve"> </v>
          </cell>
          <cell r="U226" t="str">
            <v xml:space="preserve"> </v>
          </cell>
          <cell r="V226" t="str">
            <v xml:space="preserve"> </v>
          </cell>
          <cell r="W226" t="str">
            <v>ONTRATO NO. INTERNO 2031 DE ENERO 2026 - SECOP II NO. CO</v>
          </cell>
          <cell r="X226" t="str">
            <v>DFcastaño</v>
          </cell>
        </row>
        <row r="227">
          <cell r="A227">
            <v>12252</v>
          </cell>
          <cell r="B227">
            <v>33921073</v>
          </cell>
          <cell r="C227" t="str">
            <v>DANIELA QUICENO BELTRAN</v>
          </cell>
          <cell r="D227">
            <v>1093215054</v>
          </cell>
          <cell r="E227">
            <v>6</v>
          </cell>
          <cell r="F227" t="str">
            <v>Abono Cuenta Entidad AVAL</v>
          </cell>
          <cell r="G227">
            <v>572367100</v>
          </cell>
          <cell r="H227" t="str">
            <v>A</v>
          </cell>
          <cell r="I227" t="str">
            <v>033F0422616000E4</v>
          </cell>
          <cell r="J227">
            <v>46182</v>
          </cell>
          <cell r="K227" t="str">
            <v>FUENTE 20 ACTA N°3 PARCI</v>
          </cell>
          <cell r="L227" t="str">
            <v>3,709,000.00</v>
          </cell>
          <cell r="O227" t="str">
            <v>REALIZADO</v>
          </cell>
          <cell r="P227">
            <v>1</v>
          </cell>
          <cell r="R227">
            <v>12252</v>
          </cell>
          <cell r="S227" t="str">
            <v xml:space="preserve"> </v>
          </cell>
          <cell r="T227" t="str">
            <v xml:space="preserve"> </v>
          </cell>
          <cell r="U227" t="str">
            <v xml:space="preserve"> </v>
          </cell>
          <cell r="V227" t="str">
            <v xml:space="preserve"> </v>
          </cell>
          <cell r="W227" t="str">
            <v>AL CONTRATO INTERNO NO. 0810 SECOP II No. 8842599 de fec</v>
          </cell>
          <cell r="X227" t="str">
            <v>AOBANDO</v>
          </cell>
        </row>
        <row r="228">
          <cell r="A228">
            <v>12061</v>
          </cell>
          <cell r="B228">
            <v>33921073</v>
          </cell>
          <cell r="C228" t="str">
            <v>CATALINA MORALES RESTREPO</v>
          </cell>
          <cell r="D228">
            <v>1037263350</v>
          </cell>
          <cell r="E228">
            <v>3</v>
          </cell>
          <cell r="F228" t="str">
            <v>Abono a cuenta entidad ACH</v>
          </cell>
          <cell r="G228">
            <v>126070814903</v>
          </cell>
          <cell r="H228" t="str">
            <v>A</v>
          </cell>
          <cell r="I228" t="str">
            <v>033A32126160001H</v>
          </cell>
          <cell r="J228">
            <v>46182</v>
          </cell>
          <cell r="K228" t="str">
            <v>Acta Parcial No. 4 Contr</v>
          </cell>
          <cell r="L228" t="str">
            <v>3,226,000.00</v>
          </cell>
          <cell r="M228" t="str">
            <v>.00</v>
          </cell>
          <cell r="N228" t="str">
            <v>.00</v>
          </cell>
          <cell r="O228" t="str">
            <v>REALIZADO</v>
          </cell>
          <cell r="P228">
            <v>51</v>
          </cell>
          <cell r="R228">
            <v>12061</v>
          </cell>
          <cell r="S228" t="str">
            <v xml:space="preserve"> </v>
          </cell>
          <cell r="T228" t="str">
            <v xml:space="preserve"> </v>
          </cell>
          <cell r="U228" t="str">
            <v xml:space="preserve"> </v>
          </cell>
          <cell r="V228" t="str">
            <v xml:space="preserve"> </v>
          </cell>
          <cell r="W228" t="str">
            <v>ato de Prestacion de servicios, CATALINA MORALES RESTREP</v>
          </cell>
          <cell r="X228" t="str">
            <v>DFcastaño</v>
          </cell>
        </row>
        <row r="229">
          <cell r="A229">
            <v>11882</v>
          </cell>
          <cell r="B229">
            <v>33921073</v>
          </cell>
          <cell r="C229" t="str">
            <v>ANDRES FELIPE RODRIGUEZ TORO</v>
          </cell>
          <cell r="D229">
            <v>10756513</v>
          </cell>
          <cell r="E229">
            <v>3</v>
          </cell>
          <cell r="F229" t="str">
            <v>Abono a cuenta entidad ACH</v>
          </cell>
          <cell r="G229">
            <v>453308280</v>
          </cell>
          <cell r="H229" t="str">
            <v>A</v>
          </cell>
          <cell r="I229" t="str">
            <v>033A321261600018</v>
          </cell>
          <cell r="J229">
            <v>46182</v>
          </cell>
          <cell r="K229" t="str">
            <v>PAGO VIATICOS DEL 1 AL 3</v>
          </cell>
          <cell r="L229" t="str">
            <v>635,520.00</v>
          </cell>
          <cell r="M229" t="str">
            <v>.00</v>
          </cell>
          <cell r="N229" t="str">
            <v>.00</v>
          </cell>
          <cell r="O229" t="str">
            <v>REALIZADO</v>
          </cell>
          <cell r="P229">
            <v>13</v>
          </cell>
          <cell r="R229">
            <v>11882</v>
          </cell>
          <cell r="S229" t="str">
            <v xml:space="preserve"> </v>
          </cell>
          <cell r="T229" t="str">
            <v xml:space="preserve"> </v>
          </cell>
          <cell r="U229" t="str">
            <v xml:space="preserve"> </v>
          </cell>
          <cell r="V229" t="str">
            <v xml:space="preserve"> </v>
          </cell>
          <cell r="W229" t="str">
            <v>0 DE MAYO SEGUN RESOLUCION 3917 DEL 03/06/2026 AL ESQUEM</v>
          </cell>
          <cell r="X229" t="str">
            <v>DFcastaño</v>
          </cell>
        </row>
        <row r="230">
          <cell r="A230">
            <v>11673</v>
          </cell>
          <cell r="B230">
            <v>33921073</v>
          </cell>
          <cell r="C230" t="str">
            <v>SERGIO ANDRES MONTOYA VELEZ</v>
          </cell>
          <cell r="D230">
            <v>1090076758</v>
          </cell>
          <cell r="E230">
            <v>3</v>
          </cell>
          <cell r="F230" t="str">
            <v>Abono a cuenta entidad ACH</v>
          </cell>
          <cell r="G230">
            <v>126100096844</v>
          </cell>
          <cell r="H230" t="str">
            <v>A</v>
          </cell>
          <cell r="I230" t="str">
            <v>033A32126160000Y</v>
          </cell>
          <cell r="J230">
            <v>46182</v>
          </cell>
          <cell r="K230" t="str">
            <v>FUENTE 20. PAGO ACTA PAR</v>
          </cell>
          <cell r="L230" t="str">
            <v>3,709,000.00</v>
          </cell>
          <cell r="M230" t="str">
            <v>.00</v>
          </cell>
          <cell r="N230" t="str">
            <v>.00</v>
          </cell>
          <cell r="O230" t="str">
            <v>REALIZADO</v>
          </cell>
          <cell r="P230">
            <v>51</v>
          </cell>
          <cell r="R230">
            <v>11673</v>
          </cell>
          <cell r="S230" t="str">
            <v xml:space="preserve"> </v>
          </cell>
          <cell r="T230" t="str">
            <v xml:space="preserve"> </v>
          </cell>
          <cell r="U230" t="str">
            <v xml:space="preserve"> </v>
          </cell>
          <cell r="V230" t="str">
            <v xml:space="preserve"> </v>
          </cell>
          <cell r="W230" t="str">
            <v xml:space="preserve">CIAL No. 3 CONTRATO No. INTERNO 2603 DEL 30 DE ENERO DE </v>
          </cell>
          <cell r="X230" t="str">
            <v>DFcastaño</v>
          </cell>
        </row>
        <row r="231">
          <cell r="A231">
            <v>11640</v>
          </cell>
          <cell r="B231">
            <v>33921073</v>
          </cell>
          <cell r="C231" t="str">
            <v>JOSE DARIO LONDOÑO PINEDA</v>
          </cell>
          <cell r="D231">
            <v>10022634</v>
          </cell>
          <cell r="E231">
            <v>3</v>
          </cell>
          <cell r="F231" t="str">
            <v>Abono a cuenta entidad ACH</v>
          </cell>
          <cell r="G231">
            <v>6962020337</v>
          </cell>
          <cell r="H231" t="str">
            <v>A</v>
          </cell>
          <cell r="I231" t="str">
            <v>033A32126160000V</v>
          </cell>
          <cell r="J231">
            <v>46182</v>
          </cell>
          <cell r="K231" t="str">
            <v>FUENTE 20. PAGO ACTA PAR</v>
          </cell>
          <cell r="L231" t="str">
            <v>3,709,000.00</v>
          </cell>
          <cell r="M231" t="str">
            <v>.00</v>
          </cell>
          <cell r="N231" t="str">
            <v>.00</v>
          </cell>
          <cell r="O231" t="str">
            <v>REALIZADO</v>
          </cell>
          <cell r="P231">
            <v>19</v>
          </cell>
          <cell r="R231">
            <v>11640</v>
          </cell>
          <cell r="S231" t="str">
            <v xml:space="preserve"> </v>
          </cell>
          <cell r="T231" t="str">
            <v xml:space="preserve"> </v>
          </cell>
          <cell r="U231" t="str">
            <v xml:space="preserve"> </v>
          </cell>
          <cell r="V231" t="str">
            <v xml:space="preserve"> </v>
          </cell>
          <cell r="W231" t="str">
            <v xml:space="preserve">CIAL No. 4 CONTRATO No. INTERNO 1625 DEL 23 DE ENERO DE </v>
          </cell>
          <cell r="X231" t="str">
            <v>DFcastaño</v>
          </cell>
        </row>
        <row r="232">
          <cell r="A232">
            <v>12128</v>
          </cell>
          <cell r="B232">
            <v>33921073</v>
          </cell>
          <cell r="C232" t="str">
            <v>JEFFERSON ROTAVISTA ZAPATA</v>
          </cell>
          <cell r="D232">
            <v>1092914843</v>
          </cell>
          <cell r="E232">
            <v>3</v>
          </cell>
          <cell r="F232" t="str">
            <v>Abono a cuenta entidad ACH</v>
          </cell>
          <cell r="G232">
            <v>488425959712</v>
          </cell>
          <cell r="H232" t="str">
            <v>A</v>
          </cell>
          <cell r="I232" t="str">
            <v>033A32126160001M</v>
          </cell>
          <cell r="J232">
            <v>46182</v>
          </cell>
          <cell r="K232" t="str">
            <v>FUENTE 20. ACTA No.04 CO</v>
          </cell>
          <cell r="L232" t="str">
            <v>3,244,000.00</v>
          </cell>
          <cell r="M232" t="str">
            <v>.00</v>
          </cell>
          <cell r="N232" t="str">
            <v>.00</v>
          </cell>
          <cell r="O232" t="str">
            <v>REALIZADO</v>
          </cell>
          <cell r="P232">
            <v>51</v>
          </cell>
          <cell r="R232">
            <v>12128</v>
          </cell>
          <cell r="S232" t="str">
            <v xml:space="preserve"> </v>
          </cell>
          <cell r="T232" t="str">
            <v xml:space="preserve"> </v>
          </cell>
          <cell r="U232" t="str">
            <v xml:space="preserve"> </v>
          </cell>
          <cell r="V232" t="str">
            <v xml:space="preserve"> </v>
          </cell>
          <cell r="W232" t="str">
            <v>NTRATO No. INTERNO 1297 DEL 2026 - SECOP II No.CO1.PCCNT</v>
          </cell>
          <cell r="X232" t="str">
            <v>DFcastaño</v>
          </cell>
        </row>
        <row r="233">
          <cell r="A233">
            <v>11693</v>
          </cell>
          <cell r="B233">
            <v>33921073</v>
          </cell>
          <cell r="C233" t="str">
            <v>EDWIN VARGAS VANEGAS</v>
          </cell>
          <cell r="D233">
            <v>9873829</v>
          </cell>
          <cell r="E233">
            <v>3</v>
          </cell>
          <cell r="F233" t="str">
            <v>Abono a cuenta entidad ACH</v>
          </cell>
          <cell r="G233">
            <v>24080509910</v>
          </cell>
          <cell r="H233" t="str">
            <v>A</v>
          </cell>
          <cell r="I233" t="str">
            <v>033A321261600010</v>
          </cell>
          <cell r="J233">
            <v>46182</v>
          </cell>
          <cell r="K233" t="str">
            <v>FUENTE 20. PAGO ACTA PAR</v>
          </cell>
          <cell r="L233" t="str">
            <v>3,709,000.00</v>
          </cell>
          <cell r="M233" t="str">
            <v>.00</v>
          </cell>
          <cell r="N233" t="str">
            <v>.00</v>
          </cell>
          <cell r="O233" t="str">
            <v>REALIZADO</v>
          </cell>
          <cell r="P233">
            <v>32</v>
          </cell>
          <cell r="R233">
            <v>11693</v>
          </cell>
          <cell r="S233" t="str">
            <v xml:space="preserve"> </v>
          </cell>
          <cell r="T233" t="str">
            <v xml:space="preserve"> </v>
          </cell>
          <cell r="U233" t="str">
            <v xml:space="preserve"> </v>
          </cell>
          <cell r="V233" t="str">
            <v xml:space="preserve"> </v>
          </cell>
          <cell r="W233" t="str">
            <v>CIAL N4 DEL CONTRATO 988 CO1.PCCNTR. 8906562 DEL 17 DE E</v>
          </cell>
          <cell r="X233" t="str">
            <v>DFcastaño</v>
          </cell>
        </row>
        <row r="234">
          <cell r="A234">
            <v>12071</v>
          </cell>
          <cell r="B234">
            <v>33921073</v>
          </cell>
          <cell r="C234" t="str">
            <v>ALEJANDRO MUÑOZ RIOS</v>
          </cell>
          <cell r="D234">
            <v>1036252754</v>
          </cell>
          <cell r="E234">
            <v>3</v>
          </cell>
          <cell r="F234" t="str">
            <v>Abono a cuenta entidad ACH</v>
          </cell>
          <cell r="G234">
            <v>703019311</v>
          </cell>
          <cell r="H234" t="str">
            <v>A</v>
          </cell>
          <cell r="I234" t="str">
            <v>033A32126160001J</v>
          </cell>
          <cell r="J234">
            <v>46182</v>
          </cell>
          <cell r="K234" t="str">
            <v xml:space="preserve">Acta No. 04 contrato No </v>
          </cell>
          <cell r="L234" t="str">
            <v>3,226,000.00</v>
          </cell>
          <cell r="M234" t="str">
            <v>.00</v>
          </cell>
          <cell r="N234" t="str">
            <v>.00</v>
          </cell>
          <cell r="O234" t="str">
            <v>REALIZADO</v>
          </cell>
          <cell r="P234">
            <v>13</v>
          </cell>
          <cell r="R234">
            <v>12071</v>
          </cell>
          <cell r="S234" t="str">
            <v xml:space="preserve"> </v>
          </cell>
          <cell r="T234" t="str">
            <v xml:space="preserve"> </v>
          </cell>
          <cell r="U234" t="str">
            <v xml:space="preserve"> </v>
          </cell>
          <cell r="V234" t="str">
            <v xml:space="preserve"> </v>
          </cell>
          <cell r="W234" t="str">
            <v>interno 2470SECOPII No CO1.PCCNTR. 8847753 de fecha 28/0</v>
          </cell>
          <cell r="X234" t="str">
            <v>DFcastaño</v>
          </cell>
        </row>
        <row r="235">
          <cell r="A235">
            <v>11863</v>
          </cell>
          <cell r="B235">
            <v>33921073</v>
          </cell>
          <cell r="C235" t="str">
            <v>BYRON ANDRES AGUDELO OREJUELA</v>
          </cell>
          <cell r="D235">
            <v>1088324194</v>
          </cell>
          <cell r="E235">
            <v>3</v>
          </cell>
          <cell r="F235" t="str">
            <v>Abono a cuenta entidad ACH</v>
          </cell>
          <cell r="G235">
            <v>85781334052</v>
          </cell>
          <cell r="H235" t="str">
            <v>A</v>
          </cell>
          <cell r="I235" t="str">
            <v>033A321261600016</v>
          </cell>
          <cell r="J235">
            <v>46182</v>
          </cell>
          <cell r="K235" t="str">
            <v>PAGO DE VIATICOS A FUNCI</v>
          </cell>
          <cell r="L235" t="str">
            <v>151,028.00</v>
          </cell>
          <cell r="M235" t="str">
            <v>.00</v>
          </cell>
          <cell r="N235" t="str">
            <v>.00</v>
          </cell>
          <cell r="O235" t="str">
            <v>REALIZADO</v>
          </cell>
          <cell r="P235">
            <v>7</v>
          </cell>
          <cell r="R235">
            <v>11863</v>
          </cell>
          <cell r="S235" t="str">
            <v xml:space="preserve"> </v>
          </cell>
          <cell r="T235" t="str">
            <v xml:space="preserve"> </v>
          </cell>
          <cell r="U235" t="str">
            <v xml:space="preserve"> </v>
          </cell>
          <cell r="V235" t="str">
            <v xml:space="preserve"> </v>
          </cell>
          <cell r="W235" t="str">
            <v>ONARIOS DE FISCALIZACION Y GESTION DE INGRESOS CORRESPON</v>
          </cell>
          <cell r="X235" t="str">
            <v>DFcastaño</v>
          </cell>
        </row>
        <row r="236">
          <cell r="A236">
            <v>12072</v>
          </cell>
          <cell r="B236">
            <v>33921073</v>
          </cell>
          <cell r="C236" t="str">
            <v>CAROLINA CALDERON MARULANDA</v>
          </cell>
          <cell r="D236">
            <v>42152345</v>
          </cell>
          <cell r="E236">
            <v>3</v>
          </cell>
          <cell r="F236" t="str">
            <v>Abono a cuenta entidad ACH</v>
          </cell>
          <cell r="G236">
            <v>126600000510</v>
          </cell>
          <cell r="H236" t="str">
            <v>A</v>
          </cell>
          <cell r="I236" t="str">
            <v>033A32126160001K</v>
          </cell>
          <cell r="J236">
            <v>46182</v>
          </cell>
          <cell r="K236" t="str">
            <v>Fuente 20 ACTA No. 03 DE</v>
          </cell>
          <cell r="L236" t="str">
            <v>3,511,000.00</v>
          </cell>
          <cell r="M236" t="str">
            <v>.00</v>
          </cell>
          <cell r="N236" t="str">
            <v>.00</v>
          </cell>
          <cell r="O236" t="str">
            <v>REALIZADO</v>
          </cell>
          <cell r="P236">
            <v>51</v>
          </cell>
          <cell r="R236">
            <v>12072</v>
          </cell>
          <cell r="S236" t="str">
            <v xml:space="preserve"> </v>
          </cell>
          <cell r="T236" t="str">
            <v xml:space="preserve"> </v>
          </cell>
          <cell r="U236" t="str">
            <v xml:space="preserve"> </v>
          </cell>
          <cell r="V236" t="str">
            <v xml:space="preserve"> </v>
          </cell>
          <cell r="W236" t="str">
            <v xml:space="preserve">L CONTRATO No INTERNO 1788 DE FECHA 23 DE ENERO DE 2026 </v>
          </cell>
          <cell r="X236" t="str">
            <v>DFcastaño</v>
          </cell>
        </row>
        <row r="237">
          <cell r="A237">
            <v>11999</v>
          </cell>
          <cell r="B237">
            <v>33921073</v>
          </cell>
          <cell r="C237" t="str">
            <v>MARIA CRISTINA BOTERO MEJIA</v>
          </cell>
          <cell r="D237">
            <v>42068547</v>
          </cell>
          <cell r="E237">
            <v>3</v>
          </cell>
          <cell r="F237" t="str">
            <v>Abono a cuenta entidad ACH</v>
          </cell>
          <cell r="G237">
            <v>70621502814</v>
          </cell>
          <cell r="H237" t="str">
            <v>A</v>
          </cell>
          <cell r="I237" t="str">
            <v>033A32126160001G</v>
          </cell>
          <cell r="J237">
            <v>46182</v>
          </cell>
          <cell r="K237" t="str">
            <v>ACLARACION RESOLUCION 03</v>
          </cell>
          <cell r="L237" t="str">
            <v>80,314.00</v>
          </cell>
          <cell r="M237" t="str">
            <v>.00</v>
          </cell>
          <cell r="N237" t="str">
            <v>.00</v>
          </cell>
          <cell r="O237" t="str">
            <v>REALIZADO</v>
          </cell>
          <cell r="P237">
            <v>7</v>
          </cell>
          <cell r="R237">
            <v>11999</v>
          </cell>
          <cell r="S237" t="str">
            <v xml:space="preserve"> </v>
          </cell>
          <cell r="T237" t="str">
            <v xml:space="preserve"> </v>
          </cell>
          <cell r="U237" t="str">
            <v xml:space="preserve"> </v>
          </cell>
          <cell r="V237" t="str">
            <v xml:space="preserve"> </v>
          </cell>
          <cell r="W237" t="str">
            <v>922 DEL 03 DE JUNIO DE 2026 DE LA RESOLUCION 02887 DEL 0</v>
          </cell>
          <cell r="X237" t="str">
            <v>DFcastaño</v>
          </cell>
        </row>
        <row r="238">
          <cell r="A238">
            <v>11777</v>
          </cell>
          <cell r="B238">
            <v>33921073</v>
          </cell>
          <cell r="C238" t="str">
            <v>JOSE JAIRO MONTOYA MERA</v>
          </cell>
          <cell r="D238">
            <v>94385657</v>
          </cell>
          <cell r="E238">
            <v>3</v>
          </cell>
          <cell r="F238" t="str">
            <v>Abono a cuenta entidad ACH</v>
          </cell>
          <cell r="G238">
            <v>85161861575</v>
          </cell>
          <cell r="H238" t="str">
            <v>A</v>
          </cell>
          <cell r="I238" t="str">
            <v>033A321261600014</v>
          </cell>
          <cell r="J238">
            <v>46182</v>
          </cell>
          <cell r="K238" t="str">
            <v>Fuente 20 Acta No. 4 Con</v>
          </cell>
          <cell r="L238" t="str">
            <v>5,521,000.00</v>
          </cell>
          <cell r="M238" t="str">
            <v>.00</v>
          </cell>
          <cell r="N238" t="str">
            <v>.00</v>
          </cell>
          <cell r="O238" t="str">
            <v>REALIZADO</v>
          </cell>
          <cell r="P238">
            <v>7</v>
          </cell>
          <cell r="R238">
            <v>11777</v>
          </cell>
          <cell r="S238" t="str">
            <v xml:space="preserve"> </v>
          </cell>
          <cell r="T238" t="str">
            <v xml:space="preserve"> </v>
          </cell>
          <cell r="U238" t="str">
            <v xml:space="preserve"> </v>
          </cell>
          <cell r="V238" t="str">
            <v xml:space="preserve"> </v>
          </cell>
          <cell r="W238" t="str">
            <v xml:space="preserve">trato No Interno 2034 del 2026 Secop II No. CO1.PCCNTR. </v>
          </cell>
          <cell r="X238" t="str">
            <v>DFcastaño</v>
          </cell>
        </row>
        <row r="239">
          <cell r="A239">
            <v>11930</v>
          </cell>
          <cell r="B239">
            <v>33921073</v>
          </cell>
          <cell r="C239" t="str">
            <v>NAHUN FELIPE GUERRERO MORALES</v>
          </cell>
          <cell r="D239">
            <v>1088326412</v>
          </cell>
          <cell r="E239">
            <v>3</v>
          </cell>
          <cell r="F239" t="str">
            <v>Abono a cuenta entidad ACH</v>
          </cell>
          <cell r="G239">
            <v>24095389396</v>
          </cell>
          <cell r="H239" t="str">
            <v>A</v>
          </cell>
          <cell r="I239" t="str">
            <v>033A32126160001A</v>
          </cell>
          <cell r="J239">
            <v>46182</v>
          </cell>
          <cell r="K239" t="str">
            <v xml:space="preserve">Fuente 20 Acta No. 04   </v>
          </cell>
          <cell r="L239" t="str">
            <v>4,124,000.00</v>
          </cell>
          <cell r="M239" t="str">
            <v>.00</v>
          </cell>
          <cell r="N239" t="str">
            <v>.00</v>
          </cell>
          <cell r="O239" t="str">
            <v>REALIZADO</v>
          </cell>
          <cell r="P239">
            <v>32</v>
          </cell>
          <cell r="R239">
            <v>11930</v>
          </cell>
          <cell r="S239" t="str">
            <v xml:space="preserve"> </v>
          </cell>
          <cell r="T239" t="str">
            <v xml:space="preserve"> </v>
          </cell>
          <cell r="U239" t="str">
            <v xml:space="preserve"> </v>
          </cell>
          <cell r="V239" t="str">
            <v xml:space="preserve"> </v>
          </cell>
          <cell r="W239" t="str">
            <v xml:space="preserve">Contrato No. Interno 1315 del 20 de enero de 2026 Secop </v>
          </cell>
          <cell r="X239" t="str">
            <v>DFcastaño</v>
          </cell>
        </row>
        <row r="240">
          <cell r="A240">
            <v>11979</v>
          </cell>
          <cell r="B240">
            <v>33921073</v>
          </cell>
          <cell r="C240" t="str">
            <v>NUBIA ESMERALDA VEGA SANABRIA</v>
          </cell>
          <cell r="D240">
            <v>39651744</v>
          </cell>
          <cell r="E240">
            <v>3</v>
          </cell>
          <cell r="F240" t="str">
            <v>Abono a cuenta entidad ACH</v>
          </cell>
          <cell r="G240">
            <v>24049536788</v>
          </cell>
          <cell r="H240" t="str">
            <v>A</v>
          </cell>
          <cell r="I240" t="str">
            <v>033A32126160001E</v>
          </cell>
          <cell r="J240">
            <v>46182</v>
          </cell>
          <cell r="K240" t="str">
            <v>FUENTE 20 ACTA NO. 04 CO</v>
          </cell>
          <cell r="L240" t="str">
            <v>3,511,000.00</v>
          </cell>
          <cell r="M240" t="str">
            <v>.00</v>
          </cell>
          <cell r="N240" t="str">
            <v>.00</v>
          </cell>
          <cell r="O240" t="str">
            <v>REALIZADO</v>
          </cell>
          <cell r="P240">
            <v>32</v>
          </cell>
          <cell r="R240">
            <v>11979</v>
          </cell>
          <cell r="S240" t="str">
            <v xml:space="preserve"> </v>
          </cell>
          <cell r="T240" t="str">
            <v xml:space="preserve"> </v>
          </cell>
          <cell r="U240" t="str">
            <v xml:space="preserve"> </v>
          </cell>
          <cell r="V240" t="str">
            <v xml:space="preserve"> </v>
          </cell>
          <cell r="W240" t="str">
            <v>NTRATO NO. INTERNO 1685-2026 - SECOP II CO1.PCCNTR. 8947</v>
          </cell>
          <cell r="X240" t="str">
            <v>DFcastaño</v>
          </cell>
        </row>
        <row r="241">
          <cell r="A241">
            <v>12120</v>
          </cell>
          <cell r="B241">
            <v>33921073</v>
          </cell>
          <cell r="C241" t="str">
            <v>DIEGO DE JESUS GALVIS CARDONA</v>
          </cell>
          <cell r="D241">
            <v>10084048</v>
          </cell>
          <cell r="E241">
            <v>3</v>
          </cell>
          <cell r="F241" t="str">
            <v>Abono a cuenta entidad ACH</v>
          </cell>
          <cell r="G241">
            <v>24082028549</v>
          </cell>
          <cell r="H241" t="str">
            <v>A</v>
          </cell>
          <cell r="I241" t="str">
            <v>033A32126160001L</v>
          </cell>
          <cell r="J241">
            <v>46182</v>
          </cell>
          <cell r="K241" t="str">
            <v>FUENTE 20. PAGO ACTA PAR</v>
          </cell>
          <cell r="L241" t="str">
            <v>4,124,000.00</v>
          </cell>
          <cell r="M241" t="str">
            <v>.00</v>
          </cell>
          <cell r="N241" t="str">
            <v>.00</v>
          </cell>
          <cell r="O241" t="str">
            <v>REALIZADO</v>
          </cell>
          <cell r="P241">
            <v>32</v>
          </cell>
          <cell r="R241">
            <v>12120</v>
          </cell>
          <cell r="S241" t="str">
            <v xml:space="preserve"> </v>
          </cell>
          <cell r="T241" t="str">
            <v xml:space="preserve"> </v>
          </cell>
          <cell r="U241" t="str">
            <v xml:space="preserve"> </v>
          </cell>
          <cell r="V241" t="str">
            <v xml:space="preserve"> </v>
          </cell>
          <cell r="W241" t="str">
            <v>CIAL  04  DEL CONTRATO  NO INTERNO  2628 COP II NO CO1.P</v>
          </cell>
          <cell r="X241" t="str">
            <v>DFcastaño</v>
          </cell>
        </row>
        <row r="242">
          <cell r="A242">
            <v>11662</v>
          </cell>
          <cell r="B242">
            <v>33921073</v>
          </cell>
          <cell r="C242" t="str">
            <v>ANDRES MAURICIO ARCILA MARTINE</v>
          </cell>
          <cell r="D242">
            <v>9772236</v>
          </cell>
          <cell r="E242">
            <v>3</v>
          </cell>
          <cell r="F242" t="str">
            <v>Abono a cuenta entidad ACH</v>
          </cell>
          <cell r="G242">
            <v>488449649414</v>
          </cell>
          <cell r="H242" t="str">
            <v>A</v>
          </cell>
          <cell r="I242" t="str">
            <v>033A32126160000X</v>
          </cell>
          <cell r="J242">
            <v>46182</v>
          </cell>
          <cell r="K242" t="str">
            <v>Fuente 20. Acta 04. Cont</v>
          </cell>
          <cell r="L242" t="str">
            <v>4,608,000.00</v>
          </cell>
          <cell r="M242" t="str">
            <v>.00</v>
          </cell>
          <cell r="N242" t="str">
            <v>.00</v>
          </cell>
          <cell r="O242" t="str">
            <v>REALIZADO</v>
          </cell>
          <cell r="P242">
            <v>51</v>
          </cell>
          <cell r="R242">
            <v>11662</v>
          </cell>
          <cell r="S242" t="str">
            <v xml:space="preserve"> </v>
          </cell>
          <cell r="T242" t="str">
            <v xml:space="preserve"> </v>
          </cell>
          <cell r="U242" t="str">
            <v xml:space="preserve"> </v>
          </cell>
          <cell r="V242" t="str">
            <v xml:space="preserve"> </v>
          </cell>
          <cell r="W242" t="str">
            <v>rato interno No.0923 del 20 de enero de 2026 SECOP II.CO</v>
          </cell>
          <cell r="X242" t="str">
            <v>DFcastaño</v>
          </cell>
        </row>
        <row r="243">
          <cell r="A243">
            <v>11680</v>
          </cell>
          <cell r="B243">
            <v>33921073</v>
          </cell>
          <cell r="C243" t="str">
            <v>FLOR JAZMIN VELEZ SAMBONY</v>
          </cell>
          <cell r="D243">
            <v>42148097</v>
          </cell>
          <cell r="E243">
            <v>3</v>
          </cell>
          <cell r="F243" t="str">
            <v>Abono a cuenta entidad ACH</v>
          </cell>
          <cell r="G243">
            <v>85177949219</v>
          </cell>
          <cell r="H243" t="str">
            <v>A</v>
          </cell>
          <cell r="I243" t="str">
            <v>033A32126160000Z</v>
          </cell>
          <cell r="J243">
            <v>46182</v>
          </cell>
          <cell r="K243" t="str">
            <v>Fuente 20 Acta No 04 - C</v>
          </cell>
          <cell r="L243" t="str">
            <v>3,244,000.00</v>
          </cell>
          <cell r="M243" t="str">
            <v>.00</v>
          </cell>
          <cell r="N243" t="str">
            <v>.00</v>
          </cell>
          <cell r="O243" t="str">
            <v>REALIZADO</v>
          </cell>
          <cell r="P243">
            <v>7</v>
          </cell>
          <cell r="R243">
            <v>11680</v>
          </cell>
          <cell r="S243" t="str">
            <v xml:space="preserve"> </v>
          </cell>
          <cell r="T243" t="str">
            <v xml:space="preserve"> </v>
          </cell>
          <cell r="U243" t="str">
            <v xml:space="preserve"> </v>
          </cell>
          <cell r="V243" t="str">
            <v xml:space="preserve"> </v>
          </cell>
          <cell r="W243" t="str">
            <v>ontrato No. Interno 1530 del 2026 - Secop II No CO1.PCCN</v>
          </cell>
          <cell r="X243" t="str">
            <v>DFcastaño</v>
          </cell>
        </row>
        <row r="244">
          <cell r="A244">
            <v>11986</v>
          </cell>
          <cell r="B244">
            <v>33921073</v>
          </cell>
          <cell r="C244" t="str">
            <v>CLAUDIA PATRICIA CORREA CASTRI</v>
          </cell>
          <cell r="D244">
            <v>1193153124</v>
          </cell>
          <cell r="E244">
            <v>3</v>
          </cell>
          <cell r="F244" t="str">
            <v>Abono a cuenta entidad ACH</v>
          </cell>
          <cell r="G244">
            <v>488445332353</v>
          </cell>
          <cell r="H244" t="str">
            <v>A</v>
          </cell>
          <cell r="I244" t="str">
            <v>033A32126160001F</v>
          </cell>
          <cell r="J244">
            <v>46182</v>
          </cell>
          <cell r="K244" t="str">
            <v>Acta Parcial No. 4 Contr</v>
          </cell>
          <cell r="L244" t="str">
            <v>3,511,000.00</v>
          </cell>
          <cell r="M244" t="str">
            <v>.00</v>
          </cell>
          <cell r="N244" t="str">
            <v>.00</v>
          </cell>
          <cell r="O244" t="str">
            <v>REALIZADO</v>
          </cell>
          <cell r="P244">
            <v>51</v>
          </cell>
          <cell r="R244">
            <v>11986</v>
          </cell>
          <cell r="S244" t="str">
            <v xml:space="preserve"> </v>
          </cell>
          <cell r="T244" t="str">
            <v xml:space="preserve"> </v>
          </cell>
          <cell r="U244" t="str">
            <v xml:space="preserve"> </v>
          </cell>
          <cell r="V244" t="str">
            <v xml:space="preserve"> </v>
          </cell>
          <cell r="W244" t="str">
            <v xml:space="preserve">ato de Prestacion de servicios, CLAUDIA PATRICIA CORREA </v>
          </cell>
          <cell r="X244" t="str">
            <v>DFcastaño</v>
          </cell>
        </row>
        <row r="245">
          <cell r="A245">
            <v>11800</v>
          </cell>
          <cell r="B245">
            <v>33921073</v>
          </cell>
          <cell r="C245" t="str">
            <v>MARCELA HERNANDEZ GALINDO</v>
          </cell>
          <cell r="D245">
            <v>30396750</v>
          </cell>
          <cell r="E245">
            <v>3</v>
          </cell>
          <cell r="F245" t="str">
            <v>Abono a cuenta entidad ACH</v>
          </cell>
          <cell r="G245">
            <v>488454033330</v>
          </cell>
          <cell r="H245" t="str">
            <v>A</v>
          </cell>
          <cell r="I245" t="str">
            <v>033A321261600015</v>
          </cell>
          <cell r="J245">
            <v>46182</v>
          </cell>
          <cell r="K245" t="str">
            <v>FUENTE 20 CONTRATO DE PR</v>
          </cell>
          <cell r="L245" t="str">
            <v>4,124,000.00</v>
          </cell>
          <cell r="M245" t="str">
            <v>.00</v>
          </cell>
          <cell r="N245" t="str">
            <v>.00</v>
          </cell>
          <cell r="O245" t="str">
            <v>REALIZADO</v>
          </cell>
          <cell r="P245">
            <v>51</v>
          </cell>
          <cell r="R245">
            <v>11800</v>
          </cell>
          <cell r="S245" t="str">
            <v xml:space="preserve"> </v>
          </cell>
          <cell r="T245" t="str">
            <v xml:space="preserve"> </v>
          </cell>
          <cell r="U245" t="str">
            <v xml:space="preserve"> </v>
          </cell>
          <cell r="V245" t="str">
            <v xml:space="preserve"> </v>
          </cell>
          <cell r="W245" t="str">
            <v>ESTACION DE SERVICIOS NO INTERNO  2136 DE FECHA 27/01/20</v>
          </cell>
          <cell r="X245" t="str">
            <v>DFcastaño</v>
          </cell>
        </row>
        <row r="246">
          <cell r="A246">
            <v>11768</v>
          </cell>
          <cell r="B246">
            <v>33921073</v>
          </cell>
          <cell r="C246" t="str">
            <v>GUSTAVO ANDRES LOPEZ LUZARDO</v>
          </cell>
          <cell r="D246">
            <v>1088256142</v>
          </cell>
          <cell r="E246">
            <v>3</v>
          </cell>
          <cell r="F246" t="str">
            <v>Abono a cuenta entidad ACH</v>
          </cell>
          <cell r="G246">
            <v>27051208787</v>
          </cell>
          <cell r="H246" t="str">
            <v>A</v>
          </cell>
          <cell r="I246" t="str">
            <v>033A321261600013</v>
          </cell>
          <cell r="J246">
            <v>46182</v>
          </cell>
          <cell r="K246" t="str">
            <v>Fuente 20 Acta No. 04 Co</v>
          </cell>
          <cell r="L246" t="str">
            <v>5,521,000.00</v>
          </cell>
          <cell r="M246" t="str">
            <v>.00</v>
          </cell>
          <cell r="N246" t="str">
            <v>.00</v>
          </cell>
          <cell r="O246" t="str">
            <v>REALIZADO</v>
          </cell>
          <cell r="P246">
            <v>7</v>
          </cell>
          <cell r="R246">
            <v>11768</v>
          </cell>
          <cell r="S246" t="str">
            <v xml:space="preserve"> </v>
          </cell>
          <cell r="T246" t="str">
            <v xml:space="preserve"> </v>
          </cell>
          <cell r="U246" t="str">
            <v xml:space="preserve"> </v>
          </cell>
          <cell r="V246" t="str">
            <v xml:space="preserve"> </v>
          </cell>
          <cell r="W246" t="str">
            <v>ntrato No Interno 1122 del 2026 Secop II No. CO1.PCCNTR.</v>
          </cell>
          <cell r="X246" t="str">
            <v>DFcastaño</v>
          </cell>
        </row>
        <row r="247">
          <cell r="A247">
            <v>11961</v>
          </cell>
          <cell r="B247">
            <v>33916743</v>
          </cell>
          <cell r="C247" t="str">
            <v>LUISA FERNANDA OSORIO BEDOYA</v>
          </cell>
          <cell r="D247">
            <v>42016271</v>
          </cell>
          <cell r="E247">
            <v>3</v>
          </cell>
          <cell r="F247" t="str">
            <v>Abono a cuenta entidad ACH</v>
          </cell>
          <cell r="G247">
            <v>24074321533</v>
          </cell>
          <cell r="H247" t="str">
            <v>A</v>
          </cell>
          <cell r="I247" t="str">
            <v>033A32126160000T</v>
          </cell>
          <cell r="J247">
            <v>46182</v>
          </cell>
          <cell r="K247" t="str">
            <v>Fuente 246. Acta No.04 C</v>
          </cell>
          <cell r="L247" t="str">
            <v>4,124,000.00</v>
          </cell>
          <cell r="M247" t="str">
            <v>.00</v>
          </cell>
          <cell r="N247" t="str">
            <v>.00</v>
          </cell>
          <cell r="O247" t="str">
            <v>REALIZADO</v>
          </cell>
          <cell r="P247">
            <v>32</v>
          </cell>
          <cell r="R247">
            <v>11961</v>
          </cell>
          <cell r="S247" t="str">
            <v xml:space="preserve"> </v>
          </cell>
          <cell r="T247" t="str">
            <v xml:space="preserve"> </v>
          </cell>
          <cell r="U247" t="str">
            <v xml:space="preserve"> </v>
          </cell>
          <cell r="V247" t="str">
            <v xml:space="preserve"> </v>
          </cell>
          <cell r="W247" t="str">
            <v>ontrato No. Interno 2639 del 2026 Secop II No.CO1.PCCNTR</v>
          </cell>
          <cell r="X247" t="str">
            <v>DFcastaño</v>
          </cell>
        </row>
        <row r="248">
          <cell r="A248">
            <v>12006</v>
          </cell>
          <cell r="B248">
            <v>33858457</v>
          </cell>
          <cell r="C248" t="str">
            <v>LUISA FERNANDA GARCIA MARTINEZ</v>
          </cell>
          <cell r="D248">
            <v>42162729</v>
          </cell>
          <cell r="E248">
            <v>3</v>
          </cell>
          <cell r="F248" t="str">
            <v>Abono a cuenta entidad ACH</v>
          </cell>
          <cell r="G248">
            <v>126070757623</v>
          </cell>
          <cell r="H248" t="str">
            <v>A</v>
          </cell>
          <cell r="I248" t="str">
            <v>033A32126160000G</v>
          </cell>
          <cell r="J248">
            <v>46182</v>
          </cell>
          <cell r="K248" t="str">
            <v>Fuente 20 Acta No 04 - C</v>
          </cell>
          <cell r="L248" t="str">
            <v>2,928,000.00</v>
          </cell>
          <cell r="M248" t="str">
            <v>.00</v>
          </cell>
          <cell r="N248" t="str">
            <v>.00</v>
          </cell>
          <cell r="O248" t="str">
            <v>REALIZADO</v>
          </cell>
          <cell r="P248">
            <v>51</v>
          </cell>
          <cell r="R248">
            <v>12006</v>
          </cell>
          <cell r="S248" t="str">
            <v xml:space="preserve"> </v>
          </cell>
          <cell r="T248" t="str">
            <v xml:space="preserve"> </v>
          </cell>
          <cell r="U248" t="str">
            <v xml:space="preserve"> </v>
          </cell>
          <cell r="V248" t="str">
            <v xml:space="preserve"> </v>
          </cell>
          <cell r="W248" t="str">
            <v>ontrato No. Interno 1902 del 2026 - Secop II No CO1.PCCN</v>
          </cell>
          <cell r="X248" t="str">
            <v>DFcastaño</v>
          </cell>
        </row>
        <row r="249">
          <cell r="A249">
            <v>11805</v>
          </cell>
          <cell r="B249">
            <v>33858457</v>
          </cell>
          <cell r="C249" t="str">
            <v>FONDO DE EMPLEADOS DE RISARALD</v>
          </cell>
          <cell r="D249">
            <v>891412988</v>
          </cell>
          <cell r="E249">
            <v>3</v>
          </cell>
          <cell r="F249" t="str">
            <v>Abono a cuenta entidad ACH</v>
          </cell>
          <cell r="G249">
            <v>21003747172</v>
          </cell>
          <cell r="H249" t="str">
            <v>C</v>
          </cell>
          <cell r="I249" t="str">
            <v>033A32126160000D</v>
          </cell>
          <cell r="J249">
            <v>46182</v>
          </cell>
          <cell r="K249" t="str">
            <v>Fuente 1 Acta No.04 Cont</v>
          </cell>
          <cell r="L249" t="str">
            <v>687,115.00</v>
          </cell>
          <cell r="M249" t="str">
            <v>.00</v>
          </cell>
          <cell r="N249" t="str">
            <v>.00</v>
          </cell>
          <cell r="O249" t="str">
            <v>REALIZADO</v>
          </cell>
          <cell r="P249">
            <v>32</v>
          </cell>
          <cell r="R249">
            <v>11805</v>
          </cell>
          <cell r="S249" t="str">
            <v xml:space="preserve"> </v>
          </cell>
          <cell r="T249" t="str">
            <v xml:space="preserve"> </v>
          </cell>
          <cell r="U249" t="str">
            <v xml:space="preserve"> </v>
          </cell>
          <cell r="V249" t="str">
            <v xml:space="preserve"> </v>
          </cell>
          <cell r="W249" t="str">
            <v>rato No. Interno 2468 del 2026 - Secop II No. CO1.PCCNTR</v>
          </cell>
          <cell r="X249" t="str">
            <v>DFcastaño</v>
          </cell>
        </row>
        <row r="250">
          <cell r="A250">
            <v>11805</v>
          </cell>
          <cell r="B250">
            <v>33858457</v>
          </cell>
          <cell r="C250" t="str">
            <v>ISABELLA LEON GONZALEZ</v>
          </cell>
          <cell r="D250">
            <v>1004700469</v>
          </cell>
          <cell r="E250">
            <v>3</v>
          </cell>
          <cell r="F250" t="str">
            <v>Abono a cuenta entidad ACH</v>
          </cell>
          <cell r="G250">
            <v>488436094160</v>
          </cell>
          <cell r="H250" t="str">
            <v>A</v>
          </cell>
          <cell r="I250" t="str">
            <v>033A32126160000C</v>
          </cell>
          <cell r="J250">
            <v>46182</v>
          </cell>
          <cell r="K250" t="str">
            <v>Fuente 1 Acta No.04 Cont</v>
          </cell>
          <cell r="L250" t="str">
            <v>2,240,885.00</v>
          </cell>
          <cell r="M250" t="str">
            <v>.00</v>
          </cell>
          <cell r="N250" t="str">
            <v>.00</v>
          </cell>
          <cell r="O250" t="str">
            <v>REALIZADO</v>
          </cell>
          <cell r="P250">
            <v>51</v>
          </cell>
          <cell r="R250">
            <v>11805</v>
          </cell>
          <cell r="S250" t="str">
            <v xml:space="preserve"> </v>
          </cell>
          <cell r="T250" t="str">
            <v xml:space="preserve"> </v>
          </cell>
          <cell r="U250" t="str">
            <v xml:space="preserve"> </v>
          </cell>
          <cell r="V250" t="str">
            <v xml:space="preserve"> </v>
          </cell>
          <cell r="W250" t="str">
            <v>rato No. Interno 2468 del 2026 - Secop II No. CO1.PCCNTR</v>
          </cell>
          <cell r="X250" t="str">
            <v>DFcastaño</v>
          </cell>
        </row>
        <row r="251">
          <cell r="A251">
            <v>12035</v>
          </cell>
          <cell r="B251">
            <v>33858457</v>
          </cell>
          <cell r="C251" t="str">
            <v>LEONARDO FABIO JARAMILLO GOMEZ</v>
          </cell>
          <cell r="D251">
            <v>10008580</v>
          </cell>
          <cell r="E251">
            <v>3</v>
          </cell>
          <cell r="F251" t="str">
            <v>Abono a cuenta entidad ACH</v>
          </cell>
          <cell r="G251">
            <v>488416474085</v>
          </cell>
          <cell r="H251" t="str">
            <v>A</v>
          </cell>
          <cell r="I251" t="str">
            <v>033A32126160000F</v>
          </cell>
          <cell r="J251">
            <v>46182</v>
          </cell>
          <cell r="K251" t="str">
            <v>FUENTE 20 Y FUENTE 1 PAG</v>
          </cell>
          <cell r="L251" t="str">
            <v>3,709,000.00</v>
          </cell>
          <cell r="M251" t="str">
            <v>.00</v>
          </cell>
          <cell r="N251" t="str">
            <v>.00</v>
          </cell>
          <cell r="O251" t="str">
            <v>REALIZADO</v>
          </cell>
          <cell r="P251">
            <v>51</v>
          </cell>
          <cell r="R251">
            <v>12035</v>
          </cell>
          <cell r="S251" t="str">
            <v xml:space="preserve"> </v>
          </cell>
          <cell r="T251" t="str">
            <v xml:space="preserve"> </v>
          </cell>
          <cell r="U251" t="str">
            <v xml:space="preserve"> </v>
          </cell>
          <cell r="V251" t="str">
            <v xml:space="preserve"> </v>
          </cell>
          <cell r="W251" t="str">
            <v xml:space="preserve">O ACTA PARCIAL N4 DEL CONTRATO 2453 CO1.PCCNTR. 9216274 </v>
          </cell>
          <cell r="X251" t="str">
            <v>DFcastaño</v>
          </cell>
        </row>
        <row r="252">
          <cell r="A252">
            <v>11868</v>
          </cell>
          <cell r="B252">
            <v>33921073</v>
          </cell>
          <cell r="C252" t="str">
            <v>EDGAR FABIAN ARIZA MARIN</v>
          </cell>
          <cell r="D252">
            <v>7556364</v>
          </cell>
          <cell r="E252">
            <v>3</v>
          </cell>
          <cell r="F252" t="str">
            <v>Abono a cuenta entidad ACH</v>
          </cell>
          <cell r="G252">
            <v>127270151872</v>
          </cell>
          <cell r="H252" t="str">
            <v>A</v>
          </cell>
          <cell r="I252" t="str">
            <v>033A321261600017</v>
          </cell>
          <cell r="J252">
            <v>46182</v>
          </cell>
          <cell r="K252" t="str">
            <v>PAGO DE VIATICOS A FUNCI</v>
          </cell>
          <cell r="L252" t="str">
            <v>80,314.00</v>
          </cell>
          <cell r="M252" t="str">
            <v>.00</v>
          </cell>
          <cell r="N252" t="str">
            <v>.00</v>
          </cell>
          <cell r="O252" t="str">
            <v>REALIZADO</v>
          </cell>
          <cell r="P252">
            <v>51</v>
          </cell>
          <cell r="R252">
            <v>11868</v>
          </cell>
          <cell r="S252" t="str">
            <v xml:space="preserve"> </v>
          </cell>
          <cell r="T252" t="str">
            <v xml:space="preserve"> </v>
          </cell>
          <cell r="U252" t="str">
            <v xml:space="preserve"> </v>
          </cell>
          <cell r="V252" t="str">
            <v xml:space="preserve"> </v>
          </cell>
          <cell r="W252" t="str">
            <v>ONARIOS DE FISCALIZACION Y GESTION DE INGRESOS CORRESPON</v>
          </cell>
          <cell r="X252" t="str">
            <v>DFcastaño</v>
          </cell>
        </row>
        <row r="253">
          <cell r="A253">
            <v>11977</v>
          </cell>
          <cell r="B253">
            <v>33921073</v>
          </cell>
          <cell r="C253" t="str">
            <v>ALVARO LENIS ORREGO</v>
          </cell>
          <cell r="D253">
            <v>73574167</v>
          </cell>
          <cell r="E253">
            <v>3</v>
          </cell>
          <cell r="F253" t="str">
            <v>Abono a cuenta entidad ACH</v>
          </cell>
          <cell r="G253">
            <v>453004526</v>
          </cell>
          <cell r="H253" t="str">
            <v>A</v>
          </cell>
          <cell r="I253" t="str">
            <v>033A32126160001D</v>
          </cell>
          <cell r="J253">
            <v>46182</v>
          </cell>
          <cell r="K253" t="str">
            <v>Acta No. 04 contrato No.</v>
          </cell>
          <cell r="L253" t="str">
            <v>3,709,000.00</v>
          </cell>
          <cell r="M253" t="str">
            <v>.00</v>
          </cell>
          <cell r="N253" t="str">
            <v>.00</v>
          </cell>
          <cell r="O253" t="str">
            <v>REALIZADO</v>
          </cell>
          <cell r="P253">
            <v>13</v>
          </cell>
          <cell r="R253">
            <v>11977</v>
          </cell>
          <cell r="S253" t="str">
            <v xml:space="preserve"> </v>
          </cell>
          <cell r="T253" t="str">
            <v xml:space="preserve"> </v>
          </cell>
          <cell r="U253" t="str">
            <v xml:space="preserve"> </v>
          </cell>
          <cell r="V253" t="str">
            <v xml:space="preserve"> </v>
          </cell>
          <cell r="W253" t="str">
            <v xml:space="preserve"> Interno 2106 de fecha 26/01/2026 No. de contrato SECOP </v>
          </cell>
          <cell r="X253" t="str">
            <v>DFcastaño</v>
          </cell>
        </row>
        <row r="254">
          <cell r="A254">
            <v>11658</v>
          </cell>
          <cell r="B254">
            <v>33921073</v>
          </cell>
          <cell r="C254" t="str">
            <v>ANA MILENA SUAREZ HINCAPIE</v>
          </cell>
          <cell r="D254">
            <v>42029136</v>
          </cell>
          <cell r="E254">
            <v>3</v>
          </cell>
          <cell r="F254" t="str">
            <v>Abono a cuenta entidad ACH</v>
          </cell>
          <cell r="G254">
            <v>85157540292</v>
          </cell>
          <cell r="H254" t="str">
            <v>A</v>
          </cell>
          <cell r="I254" t="str">
            <v>033A32126160000W</v>
          </cell>
          <cell r="J254">
            <v>46182</v>
          </cell>
          <cell r="K254" t="str">
            <v>Fuente 20 Acta No 04 - C</v>
          </cell>
          <cell r="L254" t="str">
            <v>3,709,000.00</v>
          </cell>
          <cell r="M254" t="str">
            <v>.00</v>
          </cell>
          <cell r="N254" t="str">
            <v>.00</v>
          </cell>
          <cell r="O254" t="str">
            <v>REALIZADO</v>
          </cell>
          <cell r="P254">
            <v>7</v>
          </cell>
          <cell r="R254">
            <v>11658</v>
          </cell>
          <cell r="S254" t="str">
            <v xml:space="preserve"> </v>
          </cell>
          <cell r="T254" t="str">
            <v xml:space="preserve"> </v>
          </cell>
          <cell r="U254" t="str">
            <v xml:space="preserve"> </v>
          </cell>
          <cell r="V254" t="str">
            <v xml:space="preserve"> </v>
          </cell>
          <cell r="W254" t="str">
            <v>ontrato No. Interno 0076 del 2026 - Secop II No CO1.PCCN</v>
          </cell>
          <cell r="X254" t="str">
            <v>DFcastaño</v>
          </cell>
        </row>
        <row r="255">
          <cell r="A255">
            <v>12063</v>
          </cell>
          <cell r="B255">
            <v>33921073</v>
          </cell>
          <cell r="C255" t="str">
            <v>ANDREA JOANA RAMOS BETANCOURT</v>
          </cell>
          <cell r="D255">
            <v>42114594</v>
          </cell>
          <cell r="E255">
            <v>3</v>
          </cell>
          <cell r="F255" t="str">
            <v>Abono a cuenta entidad ACH</v>
          </cell>
          <cell r="G255">
            <v>488470717775</v>
          </cell>
          <cell r="H255" t="str">
            <v>A</v>
          </cell>
          <cell r="I255" t="str">
            <v>033A32126160001I</v>
          </cell>
          <cell r="J255">
            <v>46182</v>
          </cell>
          <cell r="K255" t="str">
            <v>Fuente 20 Acta No 04 - C</v>
          </cell>
          <cell r="L255" t="str">
            <v>3,511,000.00</v>
          </cell>
          <cell r="M255" t="str">
            <v>.00</v>
          </cell>
          <cell r="N255" t="str">
            <v>.00</v>
          </cell>
          <cell r="O255" t="str">
            <v>REALIZADO</v>
          </cell>
          <cell r="P255">
            <v>51</v>
          </cell>
          <cell r="R255">
            <v>12063</v>
          </cell>
          <cell r="S255" t="str">
            <v xml:space="preserve"> </v>
          </cell>
          <cell r="T255" t="str">
            <v xml:space="preserve"> </v>
          </cell>
          <cell r="U255" t="str">
            <v xml:space="preserve"> </v>
          </cell>
          <cell r="V255" t="str">
            <v xml:space="preserve"> </v>
          </cell>
          <cell r="W255" t="str">
            <v>ontrato No. Interno 2099 del 2026 - Secop II No CO1.PCCN</v>
          </cell>
          <cell r="X255" t="str">
            <v>DFcastaño</v>
          </cell>
        </row>
        <row r="256">
          <cell r="A256">
            <v>11931</v>
          </cell>
          <cell r="B256">
            <v>33921073</v>
          </cell>
          <cell r="C256" t="str">
            <v>VICTOR HEDER CARMONA SERNA</v>
          </cell>
          <cell r="D256">
            <v>75088810</v>
          </cell>
          <cell r="E256">
            <v>3</v>
          </cell>
          <cell r="F256" t="str">
            <v>Abono a cuenta entidad ACH</v>
          </cell>
          <cell r="G256">
            <v>644143588</v>
          </cell>
          <cell r="H256" t="str">
            <v>A</v>
          </cell>
          <cell r="I256" t="str">
            <v>033A32126160001B</v>
          </cell>
          <cell r="J256">
            <v>46182</v>
          </cell>
          <cell r="K256" t="str">
            <v>PAGO VIATICOS DEL 1 AL 3</v>
          </cell>
          <cell r="L256" t="str">
            <v>2,720,990.00</v>
          </cell>
          <cell r="M256" t="str">
            <v>.00</v>
          </cell>
          <cell r="N256" t="str">
            <v>.00</v>
          </cell>
          <cell r="O256" t="str">
            <v>REALIZADO</v>
          </cell>
          <cell r="P256">
            <v>13</v>
          </cell>
          <cell r="R256">
            <v>11931</v>
          </cell>
          <cell r="S256" t="str">
            <v xml:space="preserve"> </v>
          </cell>
          <cell r="T256" t="str">
            <v xml:space="preserve"> </v>
          </cell>
          <cell r="U256" t="str">
            <v xml:space="preserve"> </v>
          </cell>
          <cell r="V256" t="str">
            <v xml:space="preserve"> </v>
          </cell>
          <cell r="W256" t="str">
            <v>0 DE MAYO SEGUN RESOLUCION 3918 DEL 03/06/2026 A LOS CON</v>
          </cell>
          <cell r="X256" t="str">
            <v>DFcastaño</v>
          </cell>
        </row>
        <row r="257">
          <cell r="A257">
            <v>11932</v>
          </cell>
          <cell r="B257">
            <v>33921073</v>
          </cell>
          <cell r="C257" t="str">
            <v>JULIO CESAR MELENDEZ FLOREZ</v>
          </cell>
          <cell r="D257">
            <v>18435540</v>
          </cell>
          <cell r="E257">
            <v>3</v>
          </cell>
          <cell r="F257" t="str">
            <v>Abono a cuenta entidad ACH</v>
          </cell>
          <cell r="G257">
            <v>488422174869</v>
          </cell>
          <cell r="H257" t="str">
            <v>A</v>
          </cell>
          <cell r="I257" t="str">
            <v>033A32126160001C</v>
          </cell>
          <cell r="J257">
            <v>46182</v>
          </cell>
          <cell r="K257" t="str">
            <v>ACLARACION RESOLUCION 03</v>
          </cell>
          <cell r="L257" t="str">
            <v>400,000.00</v>
          </cell>
          <cell r="M257" t="str">
            <v>.00</v>
          </cell>
          <cell r="N257" t="str">
            <v>.00</v>
          </cell>
          <cell r="O257" t="str">
            <v>REALIZADO</v>
          </cell>
          <cell r="P257">
            <v>51</v>
          </cell>
          <cell r="R257">
            <v>11932</v>
          </cell>
          <cell r="S257" t="str">
            <v xml:space="preserve"> </v>
          </cell>
          <cell r="T257" t="str">
            <v xml:space="preserve"> </v>
          </cell>
          <cell r="U257" t="str">
            <v xml:space="preserve"> </v>
          </cell>
          <cell r="V257" t="str">
            <v xml:space="preserve"> </v>
          </cell>
          <cell r="W257" t="str">
            <v>922 DEL 03 DE JUNIO DE 2026 DE LA RESOLUCION 02887 DEL 0</v>
          </cell>
          <cell r="X257" t="str">
            <v>DFcastaño</v>
          </cell>
        </row>
        <row r="258">
          <cell r="A258">
            <v>11926</v>
          </cell>
          <cell r="B258">
            <v>33921073</v>
          </cell>
          <cell r="C258" t="str">
            <v>TATIANA GUEVARA AGUIRRE</v>
          </cell>
          <cell r="D258">
            <v>1087552168</v>
          </cell>
          <cell r="E258">
            <v>3</v>
          </cell>
          <cell r="F258" t="str">
            <v>Abono a cuenta entidad ACH</v>
          </cell>
          <cell r="G258">
            <v>24058282845</v>
          </cell>
          <cell r="H258" t="str">
            <v>A</v>
          </cell>
          <cell r="I258" t="str">
            <v>033A321261600019</v>
          </cell>
          <cell r="J258">
            <v>46182</v>
          </cell>
          <cell r="K258" t="str">
            <v>Acta Parcial No. 4 Contr</v>
          </cell>
          <cell r="L258" t="str">
            <v>4,124,000.00</v>
          </cell>
          <cell r="M258" t="str">
            <v>.00</v>
          </cell>
          <cell r="N258" t="str">
            <v>.00</v>
          </cell>
          <cell r="O258" t="str">
            <v>REALIZADO</v>
          </cell>
          <cell r="P258">
            <v>32</v>
          </cell>
          <cell r="R258">
            <v>11926</v>
          </cell>
          <cell r="S258" t="str">
            <v xml:space="preserve"> </v>
          </cell>
          <cell r="T258" t="str">
            <v xml:space="preserve"> </v>
          </cell>
          <cell r="U258" t="str">
            <v xml:space="preserve"> </v>
          </cell>
          <cell r="V258" t="str">
            <v xml:space="preserve"> </v>
          </cell>
          <cell r="W258" t="str">
            <v>ato de Prestacion de servicios, TATIANA GUEVARA AGUIRRE,</v>
          </cell>
          <cell r="X258" t="str">
            <v>DFcastaño</v>
          </cell>
        </row>
        <row r="259">
          <cell r="A259">
            <v>11700</v>
          </cell>
          <cell r="B259">
            <v>33921073</v>
          </cell>
          <cell r="C259" t="str">
            <v>BRAYNNER SUAREZ ARIAS</v>
          </cell>
          <cell r="D259">
            <v>1088259489</v>
          </cell>
          <cell r="E259">
            <v>3</v>
          </cell>
          <cell r="F259" t="str">
            <v>Abono a cuenta entidad ACH</v>
          </cell>
          <cell r="G259">
            <v>89690341469</v>
          </cell>
          <cell r="H259" t="str">
            <v>A</v>
          </cell>
          <cell r="I259" t="str">
            <v>033A321261600011</v>
          </cell>
          <cell r="J259">
            <v>46182</v>
          </cell>
          <cell r="K259" t="str">
            <v>FUENTE 20. PAGO ACTA PAR</v>
          </cell>
          <cell r="L259" t="str">
            <v>3,709,000.00</v>
          </cell>
          <cell r="M259" t="str">
            <v>.00</v>
          </cell>
          <cell r="N259" t="str">
            <v>.00</v>
          </cell>
          <cell r="O259" t="str">
            <v>REALIZADO</v>
          </cell>
          <cell r="P259">
            <v>7</v>
          </cell>
          <cell r="R259">
            <v>11700</v>
          </cell>
          <cell r="S259" t="str">
            <v xml:space="preserve"> </v>
          </cell>
          <cell r="T259" t="str">
            <v xml:space="preserve"> </v>
          </cell>
          <cell r="U259" t="str">
            <v xml:space="preserve"> </v>
          </cell>
          <cell r="V259" t="str">
            <v xml:space="preserve"> </v>
          </cell>
          <cell r="W259" t="str">
            <v xml:space="preserve">CIAL No. 4 CONTRATO No. INTERNO 1620 DEL 23 DE ENERO DE </v>
          </cell>
          <cell r="X259" t="str">
            <v>DFcastaño</v>
          </cell>
        </row>
        <row r="260">
          <cell r="A260">
            <v>12060</v>
          </cell>
          <cell r="B260">
            <v>33916743</v>
          </cell>
          <cell r="C260" t="str">
            <v>SAMUEL ALEJANDRO CANO CANO</v>
          </cell>
          <cell r="D260">
            <v>4515383</v>
          </cell>
          <cell r="E260">
            <v>3</v>
          </cell>
          <cell r="F260" t="str">
            <v>Abono a cuenta entidad ACH</v>
          </cell>
          <cell r="G260">
            <v>452281736</v>
          </cell>
          <cell r="H260" t="str">
            <v>A</v>
          </cell>
          <cell r="I260" t="str">
            <v>033A32126160000U</v>
          </cell>
          <cell r="J260">
            <v>46182</v>
          </cell>
          <cell r="K260" t="str">
            <v>Fuente 20. Acta No 04. C</v>
          </cell>
          <cell r="L260" t="str">
            <v>4,124,000.00</v>
          </cell>
          <cell r="M260" t="str">
            <v>.00</v>
          </cell>
          <cell r="N260" t="str">
            <v>.00</v>
          </cell>
          <cell r="O260" t="str">
            <v>REALIZADO</v>
          </cell>
          <cell r="P260">
            <v>13</v>
          </cell>
          <cell r="R260">
            <v>12060</v>
          </cell>
          <cell r="S260" t="str">
            <v xml:space="preserve"> </v>
          </cell>
          <cell r="T260" t="str">
            <v xml:space="preserve"> </v>
          </cell>
          <cell r="U260" t="str">
            <v xml:space="preserve"> </v>
          </cell>
          <cell r="V260" t="str">
            <v xml:space="preserve"> </v>
          </cell>
          <cell r="W260" t="str">
            <v>ontrato No. Interno 1495 DEL 2026 - Secop II No.CO1.PCCN</v>
          </cell>
          <cell r="X260" t="str">
            <v>DFcastaño</v>
          </cell>
        </row>
        <row r="261">
          <cell r="A261">
            <v>11904</v>
          </cell>
          <cell r="B261">
            <v>33858457</v>
          </cell>
          <cell r="C261" t="str">
            <v>ANDRES FELIPE MORALES CARDONA</v>
          </cell>
          <cell r="D261">
            <v>1088276396</v>
          </cell>
          <cell r="E261">
            <v>3</v>
          </cell>
          <cell r="F261" t="str">
            <v>Abono a cuenta entidad ACH</v>
          </cell>
          <cell r="G261">
            <v>91228623321</v>
          </cell>
          <cell r="H261" t="str">
            <v>A</v>
          </cell>
          <cell r="I261" t="str">
            <v>033A32126160000E</v>
          </cell>
          <cell r="J261">
            <v>46182</v>
          </cell>
          <cell r="K261" t="str">
            <v>Fuente 20 Acta No 03 - C</v>
          </cell>
          <cell r="L261" t="str">
            <v>2,730,000.00</v>
          </cell>
          <cell r="M261" t="str">
            <v>.00</v>
          </cell>
          <cell r="N261" t="str">
            <v>.00</v>
          </cell>
          <cell r="O261" t="str">
            <v>REALIZADO</v>
          </cell>
          <cell r="P261">
            <v>7</v>
          </cell>
          <cell r="R261">
            <v>11904</v>
          </cell>
          <cell r="S261" t="str">
            <v xml:space="preserve"> </v>
          </cell>
          <cell r="T261" t="str">
            <v xml:space="preserve"> </v>
          </cell>
          <cell r="U261" t="str">
            <v xml:space="preserve"> </v>
          </cell>
          <cell r="V261" t="str">
            <v xml:space="preserve"> </v>
          </cell>
          <cell r="W261" t="str">
            <v>ontrato No. Interno 1666 del 2026 - Secop II No CO1.PCCN</v>
          </cell>
          <cell r="X261" t="str">
            <v>DFcastaño</v>
          </cell>
        </row>
        <row r="262">
          <cell r="A262">
            <v>11982</v>
          </cell>
          <cell r="B262">
            <v>33858390</v>
          </cell>
          <cell r="C262" t="str">
            <v>MANUELA RODRIGUEZ BARAJAS</v>
          </cell>
          <cell r="D262">
            <v>1088355527</v>
          </cell>
          <cell r="E262">
            <v>3</v>
          </cell>
          <cell r="F262" t="str">
            <v>Abono a cuenta entidad ACH</v>
          </cell>
          <cell r="G262">
            <v>126370267125</v>
          </cell>
          <cell r="H262" t="str">
            <v>A</v>
          </cell>
          <cell r="I262" t="str">
            <v>033A32126160000J</v>
          </cell>
          <cell r="J262">
            <v>46182</v>
          </cell>
          <cell r="K262" t="str">
            <v xml:space="preserve">FUENTE 42. ACTA PARCIAL </v>
          </cell>
          <cell r="L262" t="str">
            <v>2,730,000.00</v>
          </cell>
          <cell r="M262" t="str">
            <v>.00</v>
          </cell>
          <cell r="N262" t="str">
            <v>.00</v>
          </cell>
          <cell r="O262" t="str">
            <v>REALIZADO</v>
          </cell>
          <cell r="P262">
            <v>51</v>
          </cell>
          <cell r="R262">
            <v>11982</v>
          </cell>
          <cell r="S262" t="str">
            <v xml:space="preserve"> </v>
          </cell>
          <cell r="T262" t="str">
            <v xml:space="preserve"> </v>
          </cell>
          <cell r="U262" t="str">
            <v xml:space="preserve"> </v>
          </cell>
          <cell r="V262" t="str">
            <v xml:space="preserve"> </v>
          </cell>
          <cell r="W262" t="str">
            <v>03 CONTRATO NO. INTERNO 608 DEL 2026 - SECOP II NO. CO1.</v>
          </cell>
          <cell r="X262" t="str">
            <v>DFcastaño</v>
          </cell>
        </row>
        <row r="263">
          <cell r="A263">
            <v>11949</v>
          </cell>
          <cell r="B263">
            <v>33858390</v>
          </cell>
          <cell r="C263" t="str">
            <v>MILTON LEANDRO GONZALEZ MARTIN</v>
          </cell>
          <cell r="D263">
            <v>10001358</v>
          </cell>
          <cell r="E263">
            <v>3</v>
          </cell>
          <cell r="F263" t="str">
            <v>Abono a cuenta entidad ACH</v>
          </cell>
          <cell r="G263">
            <v>72777886704</v>
          </cell>
          <cell r="H263" t="str">
            <v>A</v>
          </cell>
          <cell r="I263" t="str">
            <v>033A32126160000I</v>
          </cell>
          <cell r="J263">
            <v>46182</v>
          </cell>
          <cell r="K263" t="str">
            <v xml:space="preserve">FUENTE 42. ACTA PARCIAL </v>
          </cell>
          <cell r="L263" t="str">
            <v>2,730,000.00</v>
          </cell>
          <cell r="M263" t="str">
            <v>.00</v>
          </cell>
          <cell r="N263" t="str">
            <v>.00</v>
          </cell>
          <cell r="O263" t="str">
            <v>REALIZADO</v>
          </cell>
          <cell r="P263">
            <v>7</v>
          </cell>
          <cell r="R263">
            <v>11949</v>
          </cell>
          <cell r="S263" t="str">
            <v xml:space="preserve"> </v>
          </cell>
          <cell r="T263" t="str">
            <v xml:space="preserve"> </v>
          </cell>
          <cell r="U263" t="str">
            <v xml:space="preserve"> </v>
          </cell>
          <cell r="V263" t="str">
            <v xml:space="preserve"> </v>
          </cell>
          <cell r="W263" t="str">
            <v>04 CONTRATO NO. INTERNO 2526 DEL 2026 - SECOP II NO. CO1</v>
          </cell>
          <cell r="X263" t="str">
            <v>DFcastaño</v>
          </cell>
        </row>
        <row r="264">
          <cell r="A264">
            <v>11856</v>
          </cell>
          <cell r="B264">
            <v>33858390</v>
          </cell>
          <cell r="C264" t="str">
            <v>PATRICIA FRANCO RODRIGUEZ</v>
          </cell>
          <cell r="D264">
            <v>1088304921</v>
          </cell>
          <cell r="E264">
            <v>3</v>
          </cell>
          <cell r="F264" t="str">
            <v>Abono a cuenta entidad ACH</v>
          </cell>
          <cell r="G264">
            <v>72137309328</v>
          </cell>
          <cell r="H264" t="str">
            <v>A</v>
          </cell>
          <cell r="I264" t="str">
            <v>033A32126160000H</v>
          </cell>
          <cell r="J264">
            <v>46182</v>
          </cell>
          <cell r="K264" t="str">
            <v xml:space="preserve">FUENTE 42. ACTA PARCIAL </v>
          </cell>
          <cell r="L264" t="str">
            <v>3,992,000.00</v>
          </cell>
          <cell r="M264" t="str">
            <v>.00</v>
          </cell>
          <cell r="N264" t="str">
            <v>.00</v>
          </cell>
          <cell r="O264" t="str">
            <v>REALIZADO</v>
          </cell>
          <cell r="P264">
            <v>7</v>
          </cell>
          <cell r="R264">
            <v>11856</v>
          </cell>
          <cell r="S264" t="str">
            <v xml:space="preserve"> </v>
          </cell>
          <cell r="T264" t="str">
            <v xml:space="preserve"> </v>
          </cell>
          <cell r="U264" t="str">
            <v xml:space="preserve"> </v>
          </cell>
          <cell r="V264" t="str">
            <v xml:space="preserve"> </v>
          </cell>
          <cell r="W264" t="str">
            <v>04 CONTRATO NO. INTERNO 2527 DEL 2026 - SECOP II NO. CO1</v>
          </cell>
          <cell r="X264" t="str">
            <v>DFcastaño</v>
          </cell>
        </row>
        <row r="265">
          <cell r="A265">
            <v>11997</v>
          </cell>
          <cell r="B265">
            <v>33921073</v>
          </cell>
          <cell r="C265" t="str">
            <v>JAMES AMAYA ALVARAN</v>
          </cell>
          <cell r="D265">
            <v>10015820</v>
          </cell>
          <cell r="E265">
            <v>3</v>
          </cell>
          <cell r="F265" t="str">
            <v>Abono a cuenta entidad ACH</v>
          </cell>
          <cell r="G265">
            <v>91210210097</v>
          </cell>
          <cell r="H265" t="str">
            <v>A</v>
          </cell>
          <cell r="I265" t="str">
            <v>033A321261600005</v>
          </cell>
          <cell r="J265">
            <v>46182</v>
          </cell>
          <cell r="K265">
            <v>1884</v>
          </cell>
          <cell r="L265" t="str">
            <v>3,992,000.00</v>
          </cell>
          <cell r="M265" t="str">
            <v>.00</v>
          </cell>
          <cell r="N265" t="str">
            <v>.00</v>
          </cell>
          <cell r="O265" t="str">
            <v>REALIZADO</v>
          </cell>
          <cell r="P265">
            <v>7</v>
          </cell>
          <cell r="R265">
            <v>11997</v>
          </cell>
          <cell r="S265" t="str">
            <v xml:space="preserve"> </v>
          </cell>
          <cell r="T265" t="str">
            <v xml:space="preserve"> </v>
          </cell>
          <cell r="U265" t="str">
            <v xml:space="preserve"> </v>
          </cell>
          <cell r="V265" t="str">
            <v xml:space="preserve"> </v>
          </cell>
          <cell r="X265" t="str">
            <v>DFcastaño</v>
          </cell>
        </row>
        <row r="266">
          <cell r="A266">
            <v>11695</v>
          </cell>
          <cell r="B266">
            <v>33865585</v>
          </cell>
          <cell r="C266" t="str">
            <v>JORGE ESTEBAN SUAREZHURTADO</v>
          </cell>
          <cell r="D266">
            <v>1112779844</v>
          </cell>
          <cell r="E266">
            <v>3</v>
          </cell>
          <cell r="F266" t="str">
            <v>Abono a cuenta entidad ACH</v>
          </cell>
          <cell r="G266">
            <v>11576239396</v>
          </cell>
          <cell r="H266" t="str">
            <v>A</v>
          </cell>
          <cell r="I266" t="str">
            <v>033A321261600004</v>
          </cell>
          <cell r="J266">
            <v>46182</v>
          </cell>
          <cell r="K266">
            <v>11695</v>
          </cell>
          <cell r="L266" t="str">
            <v>4,491,000.00</v>
          </cell>
          <cell r="M266" t="str">
            <v>.00</v>
          </cell>
          <cell r="N266" t="str">
            <v>.00</v>
          </cell>
          <cell r="O266" t="str">
            <v>REALIZADO</v>
          </cell>
          <cell r="P266">
            <v>7</v>
          </cell>
          <cell r="R266">
            <v>11695</v>
          </cell>
          <cell r="S266" t="str">
            <v xml:space="preserve"> </v>
          </cell>
          <cell r="T266" t="str">
            <v xml:space="preserve"> </v>
          </cell>
          <cell r="U266" t="str">
            <v xml:space="preserve"> </v>
          </cell>
          <cell r="V266" t="str">
            <v xml:space="preserve"> </v>
          </cell>
          <cell r="X266" t="str">
            <v>DFcastaño</v>
          </cell>
        </row>
        <row r="267">
          <cell r="A267">
            <v>1101</v>
          </cell>
          <cell r="B267">
            <v>33858390</v>
          </cell>
          <cell r="C267" t="str">
            <v>DEPARTAMENTO DE RISARALDA</v>
          </cell>
          <cell r="D267">
            <v>8914800857</v>
          </cell>
          <cell r="E267">
            <v>2</v>
          </cell>
          <cell r="F267" t="str">
            <v>Abono a producto Banco de Occidente</v>
          </cell>
          <cell r="G267">
            <v>33488479</v>
          </cell>
          <cell r="H267" t="str">
            <v>C</v>
          </cell>
          <cell r="I267" t="str">
            <v>033F00426160015S</v>
          </cell>
          <cell r="J267">
            <v>46182</v>
          </cell>
          <cell r="K267" t="str">
            <v xml:space="preserve">                        </v>
          </cell>
          <cell r="L267" t="str">
            <v>4,184,398.27</v>
          </cell>
          <cell r="M267" t="str">
            <v>.00</v>
          </cell>
          <cell r="N267" t="str">
            <v>.00</v>
          </cell>
          <cell r="O267" t="str">
            <v>REALIZADO</v>
          </cell>
          <cell r="P267">
            <v>23</v>
          </cell>
          <cell r="R267">
            <v>1101</v>
          </cell>
          <cell r="S267" t="str">
            <v xml:space="preserve"> </v>
          </cell>
          <cell r="T267" t="str">
            <v xml:space="preserve"> </v>
          </cell>
          <cell r="U267" t="str">
            <v xml:space="preserve"> </v>
          </cell>
          <cell r="V267" t="str">
            <v xml:space="preserve"> </v>
          </cell>
          <cell r="W267">
            <v>1101</v>
          </cell>
          <cell r="X267" t="str">
            <v>AOBANDO</v>
          </cell>
        </row>
        <row r="268">
          <cell r="A268">
            <v>11862</v>
          </cell>
          <cell r="B268">
            <v>33921073</v>
          </cell>
          <cell r="C268" t="str">
            <v>PAOLA ISABEL SAAVEDRA</v>
          </cell>
          <cell r="D268">
            <v>34560830</v>
          </cell>
          <cell r="E268">
            <v>3</v>
          </cell>
          <cell r="F268" t="str">
            <v>Abono a cuenta entidad ACH</v>
          </cell>
          <cell r="G268">
            <v>7319981955</v>
          </cell>
          <cell r="H268" t="str">
            <v>C</v>
          </cell>
          <cell r="I268" t="str">
            <v>033A3212616000F9</v>
          </cell>
          <cell r="J268">
            <v>46182</v>
          </cell>
          <cell r="K268" t="str">
            <v xml:space="preserve">                        </v>
          </cell>
          <cell r="L268" t="str">
            <v>186,228.00</v>
          </cell>
          <cell r="M268" t="str">
            <v>.00</v>
          </cell>
          <cell r="N268" t="str">
            <v>.00</v>
          </cell>
          <cell r="O268" t="str">
            <v>REALIZADO</v>
          </cell>
          <cell r="P268">
            <v>7</v>
          </cell>
          <cell r="R268">
            <v>11862</v>
          </cell>
          <cell r="S268" t="str">
            <v xml:space="preserve"> </v>
          </cell>
          <cell r="T268" t="str">
            <v xml:space="preserve"> </v>
          </cell>
          <cell r="U268" t="str">
            <v xml:space="preserve"> </v>
          </cell>
          <cell r="V268" t="str">
            <v xml:space="preserve"> </v>
          </cell>
          <cell r="X268" t="str">
            <v>AOBANDO</v>
          </cell>
        </row>
        <row r="269">
          <cell r="A269">
            <v>1078</v>
          </cell>
          <cell r="B269">
            <v>33916743</v>
          </cell>
          <cell r="C269" t="str">
            <v>DEPARTAMENTO DE RISARALDA</v>
          </cell>
          <cell r="D269">
            <v>8914800857</v>
          </cell>
          <cell r="E269">
            <v>2</v>
          </cell>
          <cell r="F269" t="str">
            <v>Abono a producto Banco de Occidente</v>
          </cell>
          <cell r="G269">
            <v>33488479</v>
          </cell>
          <cell r="H269" t="str">
            <v>C</v>
          </cell>
          <cell r="I269" t="str">
            <v>033F00426160015U</v>
          </cell>
          <cell r="J269">
            <v>46182</v>
          </cell>
          <cell r="K269" t="str">
            <v xml:space="preserve">                        </v>
          </cell>
          <cell r="L269" t="str">
            <v>552,000.00</v>
          </cell>
          <cell r="M269" t="str">
            <v>.00</v>
          </cell>
          <cell r="N269" t="str">
            <v>.00</v>
          </cell>
          <cell r="O269" t="str">
            <v>REALIZADO</v>
          </cell>
          <cell r="P269">
            <v>23</v>
          </cell>
          <cell r="R269">
            <v>1078</v>
          </cell>
          <cell r="S269" t="str">
            <v xml:space="preserve"> </v>
          </cell>
          <cell r="T269" t="str">
            <v xml:space="preserve"> </v>
          </cell>
          <cell r="U269" t="str">
            <v xml:space="preserve"> </v>
          </cell>
          <cell r="V269" t="str">
            <v xml:space="preserve"> </v>
          </cell>
          <cell r="W269">
            <v>1078</v>
          </cell>
          <cell r="X269" t="str">
            <v>AOBANDO</v>
          </cell>
        </row>
        <row r="270">
          <cell r="A270">
            <v>1017</v>
          </cell>
          <cell r="B270">
            <v>33481904</v>
          </cell>
          <cell r="C270" t="str">
            <v>DEPARTAMENTO DE RISARALDA</v>
          </cell>
          <cell r="D270">
            <v>8914800857</v>
          </cell>
          <cell r="E270">
            <v>2</v>
          </cell>
          <cell r="F270" t="str">
            <v>Abono a producto Banco de Occidente</v>
          </cell>
          <cell r="G270">
            <v>33488479</v>
          </cell>
          <cell r="H270" t="str">
            <v>C</v>
          </cell>
          <cell r="I270" t="str">
            <v>033F00426160015T</v>
          </cell>
          <cell r="J270">
            <v>46182</v>
          </cell>
          <cell r="K270" t="str">
            <v xml:space="preserve">                        </v>
          </cell>
          <cell r="L270" t="str">
            <v>11,770,000.00</v>
          </cell>
          <cell r="M270" t="str">
            <v>.00</v>
          </cell>
          <cell r="N270" t="str">
            <v>.00</v>
          </cell>
          <cell r="O270" t="str">
            <v>REALIZADO</v>
          </cell>
          <cell r="P270">
            <v>23</v>
          </cell>
          <cell r="R270">
            <v>1017</v>
          </cell>
          <cell r="S270" t="str">
            <v xml:space="preserve"> </v>
          </cell>
          <cell r="T270" t="str">
            <v xml:space="preserve"> </v>
          </cell>
          <cell r="U270" t="str">
            <v xml:space="preserve"> </v>
          </cell>
          <cell r="V270" t="str">
            <v xml:space="preserve"> </v>
          </cell>
          <cell r="W270">
            <v>1017</v>
          </cell>
          <cell r="X270" t="str">
            <v>AOBANDO</v>
          </cell>
        </row>
        <row r="271">
          <cell r="A271">
            <v>1047</v>
          </cell>
          <cell r="B271">
            <v>33865635</v>
          </cell>
          <cell r="C271" t="str">
            <v>DEPARTAMENTO DE RISARALDA</v>
          </cell>
          <cell r="D271">
            <v>8914800857</v>
          </cell>
          <cell r="E271">
            <v>2</v>
          </cell>
          <cell r="F271" t="str">
            <v>Abono a producto Banco de Occidente</v>
          </cell>
          <cell r="G271">
            <v>33488479</v>
          </cell>
          <cell r="H271" t="str">
            <v>A</v>
          </cell>
          <cell r="I271" t="str">
            <v>033F00426160015R</v>
          </cell>
          <cell r="J271">
            <v>46182</v>
          </cell>
          <cell r="K271" t="str">
            <v xml:space="preserve">                        </v>
          </cell>
          <cell r="L271" t="str">
            <v>29,661,063.32</v>
          </cell>
          <cell r="M271" t="str">
            <v>.00</v>
          </cell>
          <cell r="N271" t="str">
            <v>.00</v>
          </cell>
          <cell r="O271" t="str">
            <v>REALIZADO</v>
          </cell>
          <cell r="P271">
            <v>23</v>
          </cell>
          <cell r="R271">
            <v>1047</v>
          </cell>
          <cell r="S271" t="str">
            <v xml:space="preserve"> </v>
          </cell>
          <cell r="T271" t="str">
            <v xml:space="preserve"> </v>
          </cell>
          <cell r="U271" t="str">
            <v xml:space="preserve"> </v>
          </cell>
          <cell r="V271" t="str">
            <v xml:space="preserve"> </v>
          </cell>
          <cell r="W271">
            <v>1047</v>
          </cell>
          <cell r="X271" t="str">
            <v>AOBANDO</v>
          </cell>
        </row>
        <row r="272">
          <cell r="A272">
            <v>1034</v>
          </cell>
          <cell r="B272">
            <v>33845405</v>
          </cell>
          <cell r="C272" t="str">
            <v>DEPARTAMENTO DE RISARALDA</v>
          </cell>
          <cell r="D272">
            <v>8914800857</v>
          </cell>
          <cell r="E272">
            <v>2</v>
          </cell>
          <cell r="F272" t="str">
            <v>Abono a producto Banco de Occidente</v>
          </cell>
          <cell r="G272">
            <v>33488479</v>
          </cell>
          <cell r="H272" t="str">
            <v>C</v>
          </cell>
          <cell r="I272" t="str">
            <v>033F00426160015P</v>
          </cell>
          <cell r="J272">
            <v>46182</v>
          </cell>
          <cell r="K272" t="str">
            <v xml:space="preserve">                        </v>
          </cell>
          <cell r="L272" t="str">
            <v>2,261,417.17</v>
          </cell>
          <cell r="M272" t="str">
            <v>.00</v>
          </cell>
          <cell r="N272" t="str">
            <v>.00</v>
          </cell>
          <cell r="O272" t="str">
            <v>REALIZADO</v>
          </cell>
          <cell r="P272">
            <v>23</v>
          </cell>
          <cell r="R272">
            <v>1034</v>
          </cell>
          <cell r="S272" t="str">
            <v xml:space="preserve"> </v>
          </cell>
          <cell r="T272" t="str">
            <v xml:space="preserve"> </v>
          </cell>
          <cell r="U272" t="str">
            <v xml:space="preserve"> </v>
          </cell>
          <cell r="V272" t="str">
            <v xml:space="preserve"> </v>
          </cell>
          <cell r="W272">
            <v>1034</v>
          </cell>
          <cell r="X272" t="str">
            <v>AOBANDO</v>
          </cell>
        </row>
        <row r="273">
          <cell r="A273">
            <v>11897</v>
          </cell>
          <cell r="B273">
            <v>33865619</v>
          </cell>
          <cell r="C273" t="str">
            <v>JUAN ESTEBAN ESTRADA HERNANDEZ</v>
          </cell>
          <cell r="D273">
            <v>1088338582</v>
          </cell>
          <cell r="E273">
            <v>3</v>
          </cell>
          <cell r="F273" t="str">
            <v>Abono a cuenta entidad ACH</v>
          </cell>
          <cell r="G273">
            <v>488414999307</v>
          </cell>
          <cell r="H273" t="str">
            <v>A</v>
          </cell>
          <cell r="I273" t="str">
            <v>033A32126160000O</v>
          </cell>
          <cell r="J273">
            <v>46182</v>
          </cell>
          <cell r="K273" t="str">
            <v>FUENTE 58 ACTA N°4 PARCI</v>
          </cell>
          <cell r="L273" t="str">
            <v>2,733,500.00</v>
          </cell>
          <cell r="M273" t="str">
            <v>.00</v>
          </cell>
          <cell r="N273" t="str">
            <v>.00</v>
          </cell>
          <cell r="O273" t="str">
            <v>REALIZADO</v>
          </cell>
          <cell r="P273">
            <v>51</v>
          </cell>
          <cell r="R273">
            <v>11897</v>
          </cell>
          <cell r="S273" t="str">
            <v xml:space="preserve"> </v>
          </cell>
          <cell r="T273" t="str">
            <v xml:space="preserve"> </v>
          </cell>
          <cell r="U273" t="str">
            <v xml:space="preserve"> </v>
          </cell>
          <cell r="V273" t="str">
            <v xml:space="preserve"> </v>
          </cell>
          <cell r="W273" t="str">
            <v>AL CONTRATO INTERNO N° 0447 DE FECHA 14 DE ENERO DE 2026</v>
          </cell>
          <cell r="X273" t="str">
            <v>DFcastaño</v>
          </cell>
        </row>
        <row r="274">
          <cell r="A274">
            <v>11907</v>
          </cell>
          <cell r="B274">
            <v>33865619</v>
          </cell>
          <cell r="C274" t="str">
            <v>JHON ALEXANDER CEBALLOS LOPEZ</v>
          </cell>
          <cell r="D274">
            <v>1088305927</v>
          </cell>
          <cell r="E274">
            <v>3</v>
          </cell>
          <cell r="F274" t="str">
            <v>Abono a cuenta entidad ACH</v>
          </cell>
          <cell r="G274">
            <v>72138414354</v>
          </cell>
          <cell r="H274" t="str">
            <v>A</v>
          </cell>
          <cell r="I274" t="str">
            <v>033A32126160000P</v>
          </cell>
          <cell r="J274">
            <v>46182</v>
          </cell>
          <cell r="K274" t="str">
            <v>FUENTE 58. ACTA No.04 CO</v>
          </cell>
          <cell r="L274" t="str">
            <v>3,511,000.00</v>
          </cell>
          <cell r="M274" t="str">
            <v>.00</v>
          </cell>
          <cell r="N274" t="str">
            <v>.00</v>
          </cell>
          <cell r="O274" t="str">
            <v>REALIZADO</v>
          </cell>
          <cell r="P274">
            <v>7</v>
          </cell>
          <cell r="R274">
            <v>11907</v>
          </cell>
          <cell r="S274" t="str">
            <v xml:space="preserve"> </v>
          </cell>
          <cell r="T274" t="str">
            <v xml:space="preserve"> </v>
          </cell>
          <cell r="U274" t="str">
            <v xml:space="preserve"> </v>
          </cell>
          <cell r="V274" t="str">
            <v xml:space="preserve"> </v>
          </cell>
          <cell r="W274" t="str">
            <v>NTRATO No. INTERNO 1800 DEL 2026 - SECOP II No.CO1.PCCNT</v>
          </cell>
          <cell r="X274" t="str">
            <v>DFcastaño</v>
          </cell>
        </row>
        <row r="275">
          <cell r="A275">
            <v>12024</v>
          </cell>
          <cell r="B275">
            <v>33865619</v>
          </cell>
          <cell r="C275" t="str">
            <v>LINA FERNANDA RIOS</v>
          </cell>
          <cell r="D275">
            <v>1088312034</v>
          </cell>
          <cell r="E275">
            <v>3</v>
          </cell>
          <cell r="F275" t="str">
            <v>Abono a cuenta entidad ACH</v>
          </cell>
          <cell r="G275">
            <v>140200512831</v>
          </cell>
          <cell r="H275" t="str">
            <v>A</v>
          </cell>
          <cell r="I275" t="str">
            <v>033A32126160000R</v>
          </cell>
          <cell r="J275">
            <v>46182</v>
          </cell>
          <cell r="K275" t="str">
            <v>FUENTE 58 ACTA N°4 PARCI</v>
          </cell>
          <cell r="L275" t="str">
            <v>2,733,500.00</v>
          </cell>
          <cell r="M275" t="str">
            <v>.00</v>
          </cell>
          <cell r="N275" t="str">
            <v>.00</v>
          </cell>
          <cell r="O275" t="str">
            <v>REALIZADO</v>
          </cell>
          <cell r="P275">
            <v>61</v>
          </cell>
          <cell r="R275">
            <v>12024</v>
          </cell>
          <cell r="S275" t="str">
            <v xml:space="preserve"> </v>
          </cell>
          <cell r="T275" t="str">
            <v xml:space="preserve"> </v>
          </cell>
          <cell r="U275" t="str">
            <v xml:space="preserve"> </v>
          </cell>
          <cell r="V275" t="str">
            <v xml:space="preserve"> </v>
          </cell>
          <cell r="W275" t="str">
            <v>AL CONTRATO INTERNO N° 0440 DE FECHA 13 DE ENERO DE 2026</v>
          </cell>
          <cell r="X275" t="str">
            <v>DFcastaño</v>
          </cell>
        </row>
        <row r="276">
          <cell r="A276">
            <v>12003</v>
          </cell>
          <cell r="B276">
            <v>33865619</v>
          </cell>
          <cell r="C276" t="str">
            <v>KEVIN RAMIREZ GRANADA</v>
          </cell>
          <cell r="D276">
            <v>1004685006</v>
          </cell>
          <cell r="E276">
            <v>3</v>
          </cell>
          <cell r="F276" t="str">
            <v>Abono a cuenta entidad ACH</v>
          </cell>
          <cell r="G276">
            <v>3157058958</v>
          </cell>
          <cell r="H276" t="str">
            <v>A</v>
          </cell>
          <cell r="I276" t="str">
            <v>033A32126160000S</v>
          </cell>
          <cell r="J276">
            <v>46182</v>
          </cell>
          <cell r="K276" t="str">
            <v>FUENTE 58 ACTA N°4 PARCI</v>
          </cell>
          <cell r="L276" t="str">
            <v>2,733,500.00</v>
          </cell>
          <cell r="M276" t="str">
            <v>.00</v>
          </cell>
          <cell r="N276" t="str">
            <v>.00</v>
          </cell>
          <cell r="O276" t="str">
            <v>REALIZADO</v>
          </cell>
          <cell r="P276">
            <v>50</v>
          </cell>
          <cell r="R276">
            <v>12003</v>
          </cell>
          <cell r="S276" t="str">
            <v xml:space="preserve"> </v>
          </cell>
          <cell r="T276" t="str">
            <v xml:space="preserve"> </v>
          </cell>
          <cell r="U276" t="str">
            <v xml:space="preserve"> </v>
          </cell>
          <cell r="V276" t="str">
            <v xml:space="preserve"> </v>
          </cell>
          <cell r="W276" t="str">
            <v>AL CONTRATO INTERNO N° 1083 DE FECHA 17 DE ENERO DE 2026</v>
          </cell>
          <cell r="X276" t="str">
            <v>DFcastaño</v>
          </cell>
        </row>
        <row r="277">
          <cell r="A277">
            <v>11998</v>
          </cell>
          <cell r="B277">
            <v>33865619</v>
          </cell>
          <cell r="C277" t="str">
            <v>KAROL DANIELA RIVAS TANUNGAMA</v>
          </cell>
          <cell r="D277">
            <v>1114088229</v>
          </cell>
          <cell r="E277">
            <v>3</v>
          </cell>
          <cell r="F277" t="str">
            <v>Abono a cuenta entidad ACH</v>
          </cell>
          <cell r="G277">
            <v>24110858607</v>
          </cell>
          <cell r="H277" t="str">
            <v>A</v>
          </cell>
          <cell r="I277" t="str">
            <v>033A32126160000Q</v>
          </cell>
          <cell r="J277">
            <v>46182</v>
          </cell>
          <cell r="K277" t="str">
            <v>FUENTE 58 ACTA N°4 PARCI</v>
          </cell>
          <cell r="L277" t="str">
            <v>2,733,500.00</v>
          </cell>
          <cell r="M277" t="str">
            <v>.00</v>
          </cell>
          <cell r="N277" t="str">
            <v>.00</v>
          </cell>
          <cell r="O277" t="str">
            <v>REALIZADO</v>
          </cell>
          <cell r="P277">
            <v>32</v>
          </cell>
          <cell r="R277">
            <v>11998</v>
          </cell>
          <cell r="S277" t="str">
            <v xml:space="preserve"> </v>
          </cell>
          <cell r="T277" t="str">
            <v xml:space="preserve"> </v>
          </cell>
          <cell r="U277" t="str">
            <v xml:space="preserve"> </v>
          </cell>
          <cell r="V277" t="str">
            <v xml:space="preserve"> </v>
          </cell>
          <cell r="W277" t="str">
            <v>AL CONTRATO INTERNO N° 0439 DE FECHA 14 DE ENERO DE 2026</v>
          </cell>
          <cell r="X277" t="str">
            <v>DFcastaño</v>
          </cell>
        </row>
        <row r="278">
          <cell r="A278">
            <v>11883</v>
          </cell>
          <cell r="B278">
            <v>33865619</v>
          </cell>
          <cell r="C278" t="str">
            <v>JUAN DAVID SALGADO LOPEZ</v>
          </cell>
          <cell r="D278">
            <v>1093215281</v>
          </cell>
          <cell r="E278">
            <v>3</v>
          </cell>
          <cell r="F278" t="str">
            <v>Abono a cuenta entidad ACH</v>
          </cell>
          <cell r="G278">
            <v>74445695428</v>
          </cell>
          <cell r="H278" t="str">
            <v>A</v>
          </cell>
          <cell r="I278" t="str">
            <v>033A32126160000M</v>
          </cell>
          <cell r="J278">
            <v>46182</v>
          </cell>
          <cell r="K278" t="str">
            <v>FUENTE 58 ACTA N°4 PARCI</v>
          </cell>
          <cell r="L278" t="str">
            <v>2,733,500.00</v>
          </cell>
          <cell r="M278" t="str">
            <v>.00</v>
          </cell>
          <cell r="N278" t="str">
            <v>.00</v>
          </cell>
          <cell r="O278" t="str">
            <v>REALIZADO</v>
          </cell>
          <cell r="P278">
            <v>7</v>
          </cell>
          <cell r="R278">
            <v>11883</v>
          </cell>
          <cell r="S278" t="str">
            <v xml:space="preserve"> </v>
          </cell>
          <cell r="T278" t="str">
            <v xml:space="preserve"> </v>
          </cell>
          <cell r="U278" t="str">
            <v xml:space="preserve"> </v>
          </cell>
          <cell r="V278" t="str">
            <v xml:space="preserve"> </v>
          </cell>
          <cell r="W278" t="str">
            <v>AL CONTRATO INTERNO N° 0583 DE FECHA 14 DE ENERO DE 2026</v>
          </cell>
          <cell r="X278" t="str">
            <v>DFcastaño</v>
          </cell>
        </row>
        <row r="279">
          <cell r="A279">
            <v>11890</v>
          </cell>
          <cell r="B279">
            <v>33865619</v>
          </cell>
          <cell r="C279" t="str">
            <v>JUAN DAVID MOLANO CASTAÑO</v>
          </cell>
          <cell r="D279">
            <v>1128904390</v>
          </cell>
          <cell r="E279">
            <v>3</v>
          </cell>
          <cell r="F279" t="str">
            <v>Abono a cuenta entidad ACH</v>
          </cell>
          <cell r="G279">
            <v>91261916105</v>
          </cell>
          <cell r="H279" t="str">
            <v>A</v>
          </cell>
          <cell r="I279" t="str">
            <v>033A32126160000N</v>
          </cell>
          <cell r="J279">
            <v>46182</v>
          </cell>
          <cell r="K279" t="str">
            <v>FUENTE 58 ACTA N°4 PARCI</v>
          </cell>
          <cell r="L279" t="str">
            <v>2,733,500.00</v>
          </cell>
          <cell r="M279" t="str">
            <v>.00</v>
          </cell>
          <cell r="N279" t="str">
            <v>.00</v>
          </cell>
          <cell r="O279" t="str">
            <v>REALIZADO</v>
          </cell>
          <cell r="P279">
            <v>7</v>
          </cell>
          <cell r="R279">
            <v>11890</v>
          </cell>
          <cell r="S279" t="str">
            <v xml:space="preserve"> </v>
          </cell>
          <cell r="T279" t="str">
            <v xml:space="preserve"> </v>
          </cell>
          <cell r="U279" t="str">
            <v xml:space="preserve"> </v>
          </cell>
          <cell r="V279" t="str">
            <v xml:space="preserve"> </v>
          </cell>
          <cell r="W279" t="str">
            <v>AL CONTRATO INTERNO N° 0866 DE FECHA 16 DE ENERO DE 2026</v>
          </cell>
          <cell r="X279" t="str">
            <v>DFcastaño</v>
          </cell>
        </row>
        <row r="280">
          <cell r="A280">
            <v>971</v>
          </cell>
          <cell r="B280">
            <v>33908724</v>
          </cell>
          <cell r="C280" t="str">
            <v>DEPARTAMENTO DE RISARALDA</v>
          </cell>
          <cell r="D280">
            <v>8914800857</v>
          </cell>
          <cell r="E280">
            <v>3</v>
          </cell>
          <cell r="F280" t="str">
            <v>Abono a cuenta entidad ACH</v>
          </cell>
          <cell r="G280">
            <v>302727599</v>
          </cell>
          <cell r="H280" t="str">
            <v>A</v>
          </cell>
          <cell r="I280" t="str">
            <v>033A32126160001Y</v>
          </cell>
          <cell r="J280">
            <v>46182</v>
          </cell>
          <cell r="K280" t="str">
            <v xml:space="preserve">                        </v>
          </cell>
          <cell r="L280" t="str">
            <v>69,603,000.00</v>
          </cell>
          <cell r="M280" t="str">
            <v>.00</v>
          </cell>
          <cell r="N280" t="str">
            <v>.00</v>
          </cell>
          <cell r="O280" t="str">
            <v>REALIZADO</v>
          </cell>
          <cell r="P280">
            <v>51</v>
          </cell>
          <cell r="R280">
            <v>971</v>
          </cell>
          <cell r="S280" t="str">
            <v xml:space="preserve"> </v>
          </cell>
          <cell r="T280" t="str">
            <v xml:space="preserve"> </v>
          </cell>
          <cell r="U280" t="str">
            <v xml:space="preserve"> </v>
          </cell>
          <cell r="V280" t="str">
            <v xml:space="preserve"> </v>
          </cell>
          <cell r="X280" t="str">
            <v>AOBANDO</v>
          </cell>
        </row>
        <row r="281">
          <cell r="A281">
            <v>1107</v>
          </cell>
          <cell r="B281">
            <v>33858457</v>
          </cell>
          <cell r="C281" t="str">
            <v>DEPARTAMENTO DE RISARALDA</v>
          </cell>
          <cell r="D281">
            <v>8914800857</v>
          </cell>
          <cell r="E281">
            <v>2</v>
          </cell>
          <cell r="F281" t="str">
            <v>Abono a producto Banco de Occidente</v>
          </cell>
          <cell r="G281">
            <v>33488479</v>
          </cell>
          <cell r="H281" t="str">
            <v>C</v>
          </cell>
          <cell r="I281" t="str">
            <v>033F00426160015Q</v>
          </cell>
          <cell r="J281">
            <v>46182</v>
          </cell>
          <cell r="K281" t="str">
            <v xml:space="preserve">                        </v>
          </cell>
          <cell r="L281" t="str">
            <v>8,998,238.13</v>
          </cell>
          <cell r="M281" t="str">
            <v>.00</v>
          </cell>
          <cell r="N281" t="str">
            <v>.00</v>
          </cell>
          <cell r="O281" t="str">
            <v>REALIZADO</v>
          </cell>
          <cell r="P281">
            <v>23</v>
          </cell>
          <cell r="R281">
            <v>1107</v>
          </cell>
          <cell r="S281" t="str">
            <v xml:space="preserve"> </v>
          </cell>
          <cell r="T281" t="str">
            <v xml:space="preserve"> </v>
          </cell>
          <cell r="U281" t="str">
            <v xml:space="preserve"> </v>
          </cell>
          <cell r="V281" t="str">
            <v xml:space="preserve"> </v>
          </cell>
          <cell r="W281">
            <v>1107</v>
          </cell>
          <cell r="X281" t="str">
            <v>AOBANDO</v>
          </cell>
        </row>
        <row r="282">
          <cell r="A282">
            <v>12030</v>
          </cell>
          <cell r="B282">
            <v>33865619</v>
          </cell>
          <cell r="C282" t="str">
            <v>LUIS ALBERTO MARTINEZ GAVIRIA</v>
          </cell>
          <cell r="D282">
            <v>18591990</v>
          </cell>
          <cell r="E282">
            <v>6</v>
          </cell>
          <cell r="F282" t="str">
            <v>Abono Cuenta Entidad AVAL</v>
          </cell>
          <cell r="G282">
            <v>572359867</v>
          </cell>
          <cell r="H282" t="str">
            <v>A</v>
          </cell>
          <cell r="I282" t="str">
            <v>033F0422616000E5</v>
          </cell>
          <cell r="J282">
            <v>46182</v>
          </cell>
          <cell r="K282" t="str">
            <v>FUENTE 58 ACTA N°4 PARCI</v>
          </cell>
          <cell r="L282" t="str">
            <v>2,733,500.00</v>
          </cell>
          <cell r="O282" t="str">
            <v>REALIZADO</v>
          </cell>
          <cell r="P282">
            <v>1</v>
          </cell>
          <cell r="R282">
            <v>12030</v>
          </cell>
          <cell r="S282" t="str">
            <v xml:space="preserve"> </v>
          </cell>
          <cell r="T282" t="str">
            <v xml:space="preserve"> </v>
          </cell>
          <cell r="U282" t="str">
            <v xml:space="preserve"> </v>
          </cell>
          <cell r="V282" t="str">
            <v xml:space="preserve"> </v>
          </cell>
          <cell r="W282" t="str">
            <v>AL CONTRATO INTERNO N° 0584 DE FECHA 14 DE ENERO DE 2026</v>
          </cell>
          <cell r="X282" t="str">
            <v>AOBANDO</v>
          </cell>
        </row>
        <row r="283">
          <cell r="A283">
            <v>1066</v>
          </cell>
          <cell r="B283">
            <v>33921073</v>
          </cell>
          <cell r="C283" t="str">
            <v>DEPARTAMENTO DE RISARALDA</v>
          </cell>
          <cell r="D283">
            <v>8914800857</v>
          </cell>
          <cell r="E283">
            <v>2</v>
          </cell>
          <cell r="F283" t="str">
            <v>Abono a producto Banco de Occidente</v>
          </cell>
          <cell r="G283">
            <v>33858390</v>
          </cell>
          <cell r="H283" t="str">
            <v>A</v>
          </cell>
          <cell r="I283" t="str">
            <v>033F00426160015N</v>
          </cell>
          <cell r="J283">
            <v>46182</v>
          </cell>
          <cell r="K283" t="str">
            <v xml:space="preserve">                        </v>
          </cell>
          <cell r="L283" t="str">
            <v>94,766,000.00</v>
          </cell>
          <cell r="M283" t="str">
            <v>.00</v>
          </cell>
          <cell r="N283" t="str">
            <v>.00</v>
          </cell>
          <cell r="O283" t="str">
            <v>REALIZADO</v>
          </cell>
          <cell r="P283">
            <v>23</v>
          </cell>
          <cell r="R283">
            <v>1066</v>
          </cell>
          <cell r="S283" t="str">
            <v xml:space="preserve"> </v>
          </cell>
          <cell r="T283" t="str">
            <v xml:space="preserve"> </v>
          </cell>
          <cell r="U283" t="str">
            <v xml:space="preserve"> </v>
          </cell>
          <cell r="V283" t="str">
            <v xml:space="preserve"> </v>
          </cell>
          <cell r="W283">
            <v>1066</v>
          </cell>
          <cell r="X283" t="str">
            <v>AOBANDO</v>
          </cell>
        </row>
        <row r="284">
          <cell r="A284">
            <v>1085</v>
          </cell>
          <cell r="B284">
            <v>33921073</v>
          </cell>
          <cell r="C284" t="str">
            <v>DEPARTAMENTO DE RISARALDA</v>
          </cell>
          <cell r="D284">
            <v>8914800857</v>
          </cell>
          <cell r="E284">
            <v>2</v>
          </cell>
          <cell r="F284" t="str">
            <v>Abono a producto Banco de Occidente</v>
          </cell>
          <cell r="G284">
            <v>33488479</v>
          </cell>
          <cell r="H284" t="str">
            <v>C</v>
          </cell>
          <cell r="I284" t="str">
            <v>033F00426160015M</v>
          </cell>
          <cell r="J284">
            <v>46182</v>
          </cell>
          <cell r="K284" t="str">
            <v xml:space="preserve">                        </v>
          </cell>
          <cell r="L284" t="str">
            <v>248,297,429.11</v>
          </cell>
          <cell r="M284" t="str">
            <v>.00</v>
          </cell>
          <cell r="N284" t="str">
            <v>.00</v>
          </cell>
          <cell r="O284" t="str">
            <v>REALIZADO</v>
          </cell>
          <cell r="P284">
            <v>23</v>
          </cell>
          <cell r="R284">
            <v>1085</v>
          </cell>
          <cell r="S284" t="str">
            <v xml:space="preserve"> </v>
          </cell>
          <cell r="T284" t="str">
            <v xml:space="preserve"> </v>
          </cell>
          <cell r="U284" t="str">
            <v xml:space="preserve"> </v>
          </cell>
          <cell r="V284" t="str">
            <v xml:space="preserve"> </v>
          </cell>
          <cell r="W284">
            <v>1085</v>
          </cell>
          <cell r="X284" t="str">
            <v>AOBANDO</v>
          </cell>
        </row>
        <row r="285">
          <cell r="A285">
            <v>1073</v>
          </cell>
          <cell r="B285">
            <v>33921073</v>
          </cell>
          <cell r="C285" t="str">
            <v>DEPARTAMENTO DE RISARALDA</v>
          </cell>
          <cell r="D285">
            <v>8914800857</v>
          </cell>
          <cell r="E285">
            <v>2</v>
          </cell>
          <cell r="F285" t="str">
            <v>Abono a producto Banco de Occidente</v>
          </cell>
          <cell r="G285">
            <v>33858424</v>
          </cell>
          <cell r="H285" t="str">
            <v>A</v>
          </cell>
          <cell r="I285" t="str">
            <v>033F00426160015O</v>
          </cell>
          <cell r="J285">
            <v>46182</v>
          </cell>
          <cell r="K285" t="str">
            <v xml:space="preserve">                        </v>
          </cell>
          <cell r="L285" t="str">
            <v>5,032,033.00</v>
          </cell>
          <cell r="M285" t="str">
            <v>.00</v>
          </cell>
          <cell r="N285" t="str">
            <v>.00</v>
          </cell>
          <cell r="O285" t="str">
            <v>REALIZADO</v>
          </cell>
          <cell r="P285">
            <v>23</v>
          </cell>
          <cell r="R285">
            <v>1073</v>
          </cell>
          <cell r="S285" t="str">
            <v xml:space="preserve"> </v>
          </cell>
          <cell r="T285" t="str">
            <v xml:space="preserve"> </v>
          </cell>
          <cell r="U285" t="str">
            <v xml:space="preserve"> </v>
          </cell>
          <cell r="V285" t="str">
            <v xml:space="preserve"> </v>
          </cell>
          <cell r="W285">
            <v>1073</v>
          </cell>
          <cell r="X285" t="str">
            <v>AOBANDO</v>
          </cell>
        </row>
        <row r="286">
          <cell r="A286">
            <v>12146</v>
          </cell>
          <cell r="B286">
            <v>33858390</v>
          </cell>
          <cell r="C286" t="str">
            <v>GERMAN DILBERTO LOZANO QUIROGA</v>
          </cell>
          <cell r="D286">
            <v>74302436</v>
          </cell>
          <cell r="E286">
            <v>3</v>
          </cell>
          <cell r="F286" t="str">
            <v>Abono a cuenta entidad ACH</v>
          </cell>
          <cell r="G286">
            <v>16400182685</v>
          </cell>
          <cell r="H286" t="str">
            <v>A</v>
          </cell>
          <cell r="I286" t="str">
            <v>033A32126160000K</v>
          </cell>
          <cell r="J286">
            <v>46182</v>
          </cell>
          <cell r="K286" t="str">
            <v>FUENTE 42. ACTA NO. 04 C</v>
          </cell>
          <cell r="L286" t="str">
            <v>2,730,000.00</v>
          </cell>
          <cell r="M286" t="str">
            <v>.00</v>
          </cell>
          <cell r="N286" t="str">
            <v>.00</v>
          </cell>
          <cell r="O286" t="str">
            <v>REALIZADO</v>
          </cell>
          <cell r="P286">
            <v>51</v>
          </cell>
          <cell r="R286">
            <v>12146</v>
          </cell>
          <cell r="S286" t="str">
            <v xml:space="preserve"> </v>
          </cell>
          <cell r="T286" t="str">
            <v xml:space="preserve"> </v>
          </cell>
          <cell r="U286" t="str">
            <v xml:space="preserve"> </v>
          </cell>
          <cell r="V286" t="str">
            <v xml:space="preserve"> </v>
          </cell>
          <cell r="W286" t="str">
            <v>ONTRATO NO. INTERNO 2024 DEL 2026 - SECOP II NO. CO1.PCC</v>
          </cell>
          <cell r="X286" t="str">
            <v>DFcastaño</v>
          </cell>
        </row>
        <row r="287">
          <cell r="A287">
            <v>1089</v>
          </cell>
          <cell r="B287">
            <v>33490921</v>
          </cell>
          <cell r="C287" t="str">
            <v>DEPARTAMENTO DE RISARALDA</v>
          </cell>
          <cell r="D287">
            <v>8914800857</v>
          </cell>
          <cell r="E287">
            <v>3</v>
          </cell>
          <cell r="F287" t="str">
            <v>Abono a cuenta entidad ACH</v>
          </cell>
          <cell r="G287">
            <v>127200185743</v>
          </cell>
          <cell r="H287" t="str">
            <v>A</v>
          </cell>
          <cell r="I287" t="str">
            <v>033A32126161000B</v>
          </cell>
          <cell r="J287">
            <v>46183</v>
          </cell>
          <cell r="K287">
            <v>1089</v>
          </cell>
          <cell r="L287" t="str">
            <v>2,710,000.00</v>
          </cell>
          <cell r="M287" t="str">
            <v>.00</v>
          </cell>
          <cell r="N287" t="str">
            <v>.00</v>
          </cell>
          <cell r="O287" t="str">
            <v>REALIZADO</v>
          </cell>
          <cell r="P287">
            <v>51</v>
          </cell>
          <cell r="R287">
            <v>1089</v>
          </cell>
          <cell r="S287" t="str">
            <v xml:space="preserve"> </v>
          </cell>
          <cell r="T287" t="str">
            <v xml:space="preserve"> </v>
          </cell>
          <cell r="U287" t="str">
            <v xml:space="preserve"> </v>
          </cell>
          <cell r="V287" t="str">
            <v xml:space="preserve"> </v>
          </cell>
          <cell r="W287" t="str">
            <v>PAGO VALOR ESTAMPILLA PRODEPORTE MAYO 2026</v>
          </cell>
          <cell r="X287" t="str">
            <v>DFcastaño</v>
          </cell>
        </row>
        <row r="288">
          <cell r="A288">
            <v>1126</v>
          </cell>
          <cell r="B288">
            <v>33921073</v>
          </cell>
          <cell r="C288" t="str">
            <v>DEPARTAMENTO DE RISARALDA</v>
          </cell>
          <cell r="D288">
            <v>8914800857</v>
          </cell>
          <cell r="E288">
            <v>2</v>
          </cell>
          <cell r="F288" t="str">
            <v>Abono a producto Banco de Occidente</v>
          </cell>
          <cell r="G288">
            <v>33916743</v>
          </cell>
          <cell r="H288" t="str">
            <v>A</v>
          </cell>
          <cell r="I288" t="str">
            <v>033F004261610007</v>
          </cell>
          <cell r="J288">
            <v>46183</v>
          </cell>
          <cell r="K288" t="str">
            <v xml:space="preserve">                        </v>
          </cell>
          <cell r="L288" t="str">
            <v>40,890,000.00</v>
          </cell>
          <cell r="M288" t="str">
            <v>.00</v>
          </cell>
          <cell r="N288" t="str">
            <v>.00</v>
          </cell>
          <cell r="O288" t="str">
            <v>REALIZADO</v>
          </cell>
          <cell r="P288">
            <v>23</v>
          </cell>
          <cell r="R288">
            <v>1126</v>
          </cell>
          <cell r="S288" t="str">
            <v xml:space="preserve"> </v>
          </cell>
          <cell r="T288" t="str">
            <v xml:space="preserve"> </v>
          </cell>
          <cell r="U288" t="str">
            <v xml:space="preserve"> </v>
          </cell>
          <cell r="V288" t="str">
            <v xml:space="preserve"> </v>
          </cell>
          <cell r="X288" t="str">
            <v>AOBANDO</v>
          </cell>
        </row>
        <row r="289">
          <cell r="A289">
            <v>12232</v>
          </cell>
          <cell r="B289">
            <v>33921073</v>
          </cell>
          <cell r="C289" t="str">
            <v>CATALINA CONTRERAS MAHECHA</v>
          </cell>
          <cell r="D289">
            <v>30389642</v>
          </cell>
          <cell r="E289">
            <v>3</v>
          </cell>
          <cell r="F289" t="str">
            <v>Abono a cuenta entidad ACH</v>
          </cell>
          <cell r="G289">
            <v>39200001642</v>
          </cell>
          <cell r="H289" t="str">
            <v>A</v>
          </cell>
          <cell r="I289" t="str">
            <v>033A32126161008Q</v>
          </cell>
          <cell r="J289">
            <v>46183</v>
          </cell>
          <cell r="K289" t="str">
            <v>Pago Acta Parcial N°4 Fu</v>
          </cell>
          <cell r="L289" t="str">
            <v>4,124,000.00</v>
          </cell>
          <cell r="M289" t="str">
            <v>.00</v>
          </cell>
          <cell r="N289" t="str">
            <v>.00</v>
          </cell>
          <cell r="O289" t="str">
            <v>REALIZADO</v>
          </cell>
          <cell r="P289">
            <v>7</v>
          </cell>
          <cell r="R289">
            <v>12232</v>
          </cell>
          <cell r="S289" t="str">
            <v xml:space="preserve"> </v>
          </cell>
          <cell r="T289" t="str">
            <v xml:space="preserve"> </v>
          </cell>
          <cell r="U289" t="str">
            <v xml:space="preserve"> </v>
          </cell>
          <cell r="V289" t="str">
            <v xml:space="preserve"> </v>
          </cell>
          <cell r="W289" t="str">
            <v>ente 20.  Contrato N°2323 SECOP II No COL1.PCCNTR. 91811</v>
          </cell>
          <cell r="X289" t="str">
            <v>AOBANDO</v>
          </cell>
        </row>
        <row r="290">
          <cell r="A290">
            <v>12368</v>
          </cell>
          <cell r="B290">
            <v>33921073</v>
          </cell>
          <cell r="C290" t="str">
            <v>LUZ MARIA CASTRO MOSQUERA</v>
          </cell>
          <cell r="D290">
            <v>42157818</v>
          </cell>
          <cell r="E290">
            <v>3</v>
          </cell>
          <cell r="F290" t="str">
            <v>Abono a cuenta entidad ACH</v>
          </cell>
          <cell r="G290">
            <v>127200141043</v>
          </cell>
          <cell r="H290" t="str">
            <v>A</v>
          </cell>
          <cell r="I290" t="str">
            <v>033A321261610092</v>
          </cell>
          <cell r="J290">
            <v>46183</v>
          </cell>
          <cell r="K290" t="str">
            <v>Fuente 20 Acta No. 03 co</v>
          </cell>
          <cell r="L290" t="str">
            <v>4,124,000.00</v>
          </cell>
          <cell r="M290" t="str">
            <v>.00</v>
          </cell>
          <cell r="N290" t="str">
            <v>.00</v>
          </cell>
          <cell r="O290" t="str">
            <v>REALIZADO</v>
          </cell>
          <cell r="P290">
            <v>51</v>
          </cell>
          <cell r="R290">
            <v>12368</v>
          </cell>
          <cell r="S290" t="str">
            <v xml:space="preserve"> </v>
          </cell>
          <cell r="T290" t="str">
            <v xml:space="preserve"> </v>
          </cell>
          <cell r="U290" t="str">
            <v xml:space="preserve"> </v>
          </cell>
          <cell r="V290" t="str">
            <v xml:space="preserve"> </v>
          </cell>
          <cell r="W290" t="str">
            <v>ntrato No. Interno 1490 del 22 de enero de 2026 contrati</v>
          </cell>
          <cell r="X290" t="str">
            <v>AOBANDO</v>
          </cell>
        </row>
        <row r="291">
          <cell r="A291">
            <v>12440</v>
          </cell>
          <cell r="B291">
            <v>33921073</v>
          </cell>
          <cell r="C291" t="str">
            <v>DANIELA URQUIJO AGUIRRE</v>
          </cell>
          <cell r="D291">
            <v>1088313013</v>
          </cell>
          <cell r="E291">
            <v>3</v>
          </cell>
          <cell r="F291" t="str">
            <v>Abono a cuenta entidad ACH</v>
          </cell>
          <cell r="G291">
            <v>27053327911</v>
          </cell>
          <cell r="H291" t="str">
            <v>A</v>
          </cell>
          <cell r="I291" t="str">
            <v>033A321261610098</v>
          </cell>
          <cell r="J291">
            <v>46183</v>
          </cell>
          <cell r="K291" t="str">
            <v>Fuente 20. Acta 4 Contra</v>
          </cell>
          <cell r="L291" t="str">
            <v>4,124,000.00</v>
          </cell>
          <cell r="M291" t="str">
            <v>.00</v>
          </cell>
          <cell r="N291" t="str">
            <v>.00</v>
          </cell>
          <cell r="O291" t="str">
            <v>REALIZADO</v>
          </cell>
          <cell r="P291">
            <v>7</v>
          </cell>
          <cell r="R291">
            <v>12440</v>
          </cell>
          <cell r="S291" t="str">
            <v xml:space="preserve"> </v>
          </cell>
          <cell r="T291" t="str">
            <v xml:space="preserve"> </v>
          </cell>
          <cell r="U291" t="str">
            <v xml:space="preserve"> </v>
          </cell>
          <cell r="V291" t="str">
            <v xml:space="preserve"> </v>
          </cell>
          <cell r="W291" t="str">
            <v>to No. 2360 de 2026 - Secop II No. PCCNTR.9188230 del 29</v>
          </cell>
          <cell r="X291" t="str">
            <v>AOBANDO</v>
          </cell>
        </row>
        <row r="292">
          <cell r="A292">
            <v>12399</v>
          </cell>
          <cell r="B292">
            <v>33921073</v>
          </cell>
          <cell r="C292" t="str">
            <v>MICHAEL OSORIO MARIN</v>
          </cell>
          <cell r="D292">
            <v>1088254799</v>
          </cell>
          <cell r="E292">
            <v>3</v>
          </cell>
          <cell r="F292" t="str">
            <v>Abono a cuenta entidad ACH</v>
          </cell>
          <cell r="G292">
            <v>3186037080</v>
          </cell>
          <cell r="H292" t="str">
            <v>A</v>
          </cell>
          <cell r="I292" t="str">
            <v>033A321261610097</v>
          </cell>
          <cell r="J292">
            <v>46183</v>
          </cell>
          <cell r="K292" t="str">
            <v>Pago Acta Parcial N°4 Fu</v>
          </cell>
          <cell r="L292" t="str">
            <v>4,124,000.00</v>
          </cell>
          <cell r="M292" t="str">
            <v>.00</v>
          </cell>
          <cell r="N292" t="str">
            <v>.00</v>
          </cell>
          <cell r="O292" t="str">
            <v>REALIZADO</v>
          </cell>
          <cell r="P292">
            <v>50</v>
          </cell>
          <cell r="R292">
            <v>12399</v>
          </cell>
          <cell r="S292" t="str">
            <v xml:space="preserve"> </v>
          </cell>
          <cell r="T292" t="str">
            <v xml:space="preserve"> </v>
          </cell>
          <cell r="U292" t="str">
            <v xml:space="preserve"> </v>
          </cell>
          <cell r="V292" t="str">
            <v xml:space="preserve"> </v>
          </cell>
          <cell r="W292" t="str">
            <v>ente 20.  Contrato No 2655 SECOP II No COL1.PCCNTR. 9252</v>
          </cell>
          <cell r="X292" t="str">
            <v>AOBANDO</v>
          </cell>
        </row>
        <row r="293">
          <cell r="A293">
            <v>11832</v>
          </cell>
          <cell r="B293">
            <v>33921073</v>
          </cell>
          <cell r="C293" t="str">
            <v>JAIME ALBERTO DIAZ PEREZ</v>
          </cell>
          <cell r="D293">
            <v>1088000424</v>
          </cell>
          <cell r="E293">
            <v>3</v>
          </cell>
          <cell r="F293" t="str">
            <v>Abono a cuenta entidad ACH</v>
          </cell>
          <cell r="G293">
            <v>127400031150</v>
          </cell>
          <cell r="H293" t="str">
            <v>A</v>
          </cell>
          <cell r="I293" t="str">
            <v>033A32126161008F</v>
          </cell>
          <cell r="J293">
            <v>46183</v>
          </cell>
          <cell r="K293" t="str">
            <v>FUENTE. 20. ACTA PARCIAL</v>
          </cell>
          <cell r="L293" t="str">
            <v>4,124,000.00</v>
          </cell>
          <cell r="M293" t="str">
            <v>.00</v>
          </cell>
          <cell r="N293" t="str">
            <v>.00</v>
          </cell>
          <cell r="O293" t="str">
            <v>REALIZADO</v>
          </cell>
          <cell r="P293">
            <v>51</v>
          </cell>
          <cell r="R293">
            <v>11832</v>
          </cell>
          <cell r="S293" t="str">
            <v xml:space="preserve"> </v>
          </cell>
          <cell r="T293" t="str">
            <v xml:space="preserve"> </v>
          </cell>
          <cell r="U293" t="str">
            <v xml:space="preserve"> </v>
          </cell>
          <cell r="V293" t="str">
            <v xml:space="preserve"> </v>
          </cell>
          <cell r="W293" t="str">
            <v xml:space="preserve"> 4. CONTRATO DE PRESTACION DE SERVICIOS No.   0218 DE FE</v>
          </cell>
          <cell r="X293" t="str">
            <v>AOBANDO</v>
          </cell>
        </row>
        <row r="294">
          <cell r="A294">
            <v>12442</v>
          </cell>
          <cell r="B294">
            <v>33921073</v>
          </cell>
          <cell r="C294" t="str">
            <v>MATEO LONDOÑO BETANCUR</v>
          </cell>
          <cell r="D294">
            <v>1004751788</v>
          </cell>
          <cell r="E294">
            <v>3</v>
          </cell>
          <cell r="F294" t="str">
            <v>Abono a cuenta entidad ACH</v>
          </cell>
          <cell r="G294">
            <v>488431942801</v>
          </cell>
          <cell r="H294" t="str">
            <v>A</v>
          </cell>
          <cell r="I294" t="str">
            <v>033A32126161009A</v>
          </cell>
          <cell r="J294">
            <v>46183</v>
          </cell>
          <cell r="K294" t="str">
            <v>FUENTE 20. PAGO ACTA PAR</v>
          </cell>
          <cell r="L294" t="str">
            <v>4,124,000.00</v>
          </cell>
          <cell r="M294" t="str">
            <v>.00</v>
          </cell>
          <cell r="N294" t="str">
            <v>.00</v>
          </cell>
          <cell r="O294" t="str">
            <v>REALIZADO</v>
          </cell>
          <cell r="P294">
            <v>51</v>
          </cell>
          <cell r="R294">
            <v>12442</v>
          </cell>
          <cell r="S294" t="str">
            <v xml:space="preserve"> </v>
          </cell>
          <cell r="T294" t="str">
            <v xml:space="preserve"> </v>
          </cell>
          <cell r="U294" t="str">
            <v xml:space="preserve"> </v>
          </cell>
          <cell r="V294" t="str">
            <v xml:space="preserve"> </v>
          </cell>
          <cell r="W294" t="str">
            <v xml:space="preserve">CIAL No. 4 CONTRATO No. INTERNO 1995 DEL 24 DE ENERO DE </v>
          </cell>
          <cell r="X294" t="str">
            <v>AOBANDO</v>
          </cell>
        </row>
        <row r="295">
          <cell r="A295">
            <v>11773</v>
          </cell>
          <cell r="B295">
            <v>33921073</v>
          </cell>
          <cell r="C295" t="str">
            <v>PAOLA ANDREA GONZALEZ LOPEZ</v>
          </cell>
          <cell r="D295">
            <v>42118745</v>
          </cell>
          <cell r="E295">
            <v>3</v>
          </cell>
          <cell r="F295" t="str">
            <v>Abono a cuenta entidad ACH</v>
          </cell>
          <cell r="G295">
            <v>85130798646</v>
          </cell>
          <cell r="H295" t="str">
            <v>A</v>
          </cell>
          <cell r="I295" t="str">
            <v>033A32126161008E</v>
          </cell>
          <cell r="J295">
            <v>46183</v>
          </cell>
          <cell r="K295" t="str">
            <v>FUENTE 20 CONTRATO DE PR</v>
          </cell>
          <cell r="L295" t="str">
            <v>4,124,000.00</v>
          </cell>
          <cell r="M295" t="str">
            <v>.00</v>
          </cell>
          <cell r="N295" t="str">
            <v>.00</v>
          </cell>
          <cell r="O295" t="str">
            <v>REALIZADO</v>
          </cell>
          <cell r="P295">
            <v>7</v>
          </cell>
          <cell r="R295">
            <v>11773</v>
          </cell>
          <cell r="S295" t="str">
            <v xml:space="preserve"> </v>
          </cell>
          <cell r="T295" t="str">
            <v xml:space="preserve"> </v>
          </cell>
          <cell r="U295" t="str">
            <v xml:space="preserve"> </v>
          </cell>
          <cell r="V295" t="str">
            <v xml:space="preserve"> </v>
          </cell>
          <cell r="W295" t="str">
            <v>ESTACION DE SERVICIOS NO INTERNO  0310 DE FECHA 12/01/20</v>
          </cell>
          <cell r="X295" t="str">
            <v>AOBANDO</v>
          </cell>
        </row>
        <row r="296">
          <cell r="A296">
            <v>12543</v>
          </cell>
          <cell r="B296">
            <v>33921073</v>
          </cell>
          <cell r="C296" t="str">
            <v>CARLOS ANDRES HINCAPIE VELEZ</v>
          </cell>
          <cell r="D296">
            <v>1088346221</v>
          </cell>
          <cell r="E296">
            <v>3</v>
          </cell>
          <cell r="F296" t="str">
            <v>Abono a cuenta entidad ACH</v>
          </cell>
          <cell r="G296">
            <v>926000379</v>
          </cell>
          <cell r="H296" t="str">
            <v>A</v>
          </cell>
          <cell r="I296" t="str">
            <v>033A32126161009I</v>
          </cell>
          <cell r="J296">
            <v>46183</v>
          </cell>
          <cell r="K296" t="str">
            <v>FUENTE 20 - ACTA No.05 C</v>
          </cell>
          <cell r="L296" t="str">
            <v>7,485,000.00</v>
          </cell>
          <cell r="M296" t="str">
            <v>.00</v>
          </cell>
          <cell r="N296" t="str">
            <v>.00</v>
          </cell>
          <cell r="O296" t="str">
            <v>REALIZADO</v>
          </cell>
          <cell r="P296">
            <v>13</v>
          </cell>
          <cell r="R296">
            <v>12543</v>
          </cell>
          <cell r="S296" t="str">
            <v xml:space="preserve"> </v>
          </cell>
          <cell r="T296" t="str">
            <v xml:space="preserve"> </v>
          </cell>
          <cell r="U296" t="str">
            <v xml:space="preserve"> </v>
          </cell>
          <cell r="V296" t="str">
            <v xml:space="preserve"> </v>
          </cell>
          <cell r="W296" t="str">
            <v>ONTRATO INTERNO No.053 SECOP II CO1.PCCNTR 8793264 DEL ,</v>
          </cell>
          <cell r="X296" t="str">
            <v>AOBANDO</v>
          </cell>
        </row>
        <row r="297">
          <cell r="A297">
            <v>12251</v>
          </cell>
          <cell r="B297">
            <v>33921073</v>
          </cell>
          <cell r="C297" t="str">
            <v>ALDER ESCOBAR FORERO</v>
          </cell>
          <cell r="D297">
            <v>10001483</v>
          </cell>
          <cell r="E297">
            <v>2</v>
          </cell>
          <cell r="F297" t="str">
            <v>Abono a producto Banco de Occidente</v>
          </cell>
          <cell r="G297">
            <v>33907999</v>
          </cell>
          <cell r="H297" t="str">
            <v>A</v>
          </cell>
          <cell r="I297" t="str">
            <v>033F004261610009</v>
          </cell>
          <cell r="J297">
            <v>46183</v>
          </cell>
          <cell r="K297" t="str">
            <v>FUENTE 20 ACTA N°4 PARCI</v>
          </cell>
          <cell r="L297" t="str">
            <v>7,485,000.00</v>
          </cell>
          <cell r="M297" t="str">
            <v>.00</v>
          </cell>
          <cell r="N297" t="str">
            <v>.00</v>
          </cell>
          <cell r="O297" t="str">
            <v>REALIZADO</v>
          </cell>
          <cell r="P297">
            <v>23</v>
          </cell>
          <cell r="R297">
            <v>12251</v>
          </cell>
          <cell r="S297" t="str">
            <v xml:space="preserve"> </v>
          </cell>
          <cell r="T297" t="str">
            <v xml:space="preserve"> </v>
          </cell>
          <cell r="U297" t="str">
            <v xml:space="preserve"> </v>
          </cell>
          <cell r="V297" t="str">
            <v xml:space="preserve"> </v>
          </cell>
          <cell r="W297" t="str">
            <v>AL CONTRATO INTERNO NO. 1163 SECOP II No. 8939759 de fec</v>
          </cell>
          <cell r="X297" t="str">
            <v>AOBANDO</v>
          </cell>
        </row>
        <row r="298">
          <cell r="A298">
            <v>12203</v>
          </cell>
          <cell r="B298">
            <v>33921073</v>
          </cell>
          <cell r="C298" t="str">
            <v>LUZ PIEDAD HINCAPIE GOMEZ</v>
          </cell>
          <cell r="D298">
            <v>42069494</v>
          </cell>
          <cell r="E298">
            <v>3</v>
          </cell>
          <cell r="F298" t="str">
            <v>Abono a cuenta entidad ACH</v>
          </cell>
          <cell r="G298">
            <v>85100004023</v>
          </cell>
          <cell r="H298" t="str">
            <v>A</v>
          </cell>
          <cell r="I298" t="str">
            <v>033A32126161008O</v>
          </cell>
          <cell r="J298">
            <v>46183</v>
          </cell>
          <cell r="K298" t="str">
            <v>Pago Acta Parcial N°4 Fu</v>
          </cell>
          <cell r="L298" t="str">
            <v>2,730,000.00</v>
          </cell>
          <cell r="M298" t="str">
            <v>.00</v>
          </cell>
          <cell r="N298" t="str">
            <v>.00</v>
          </cell>
          <cell r="O298" t="str">
            <v>REALIZADO</v>
          </cell>
          <cell r="P298">
            <v>7</v>
          </cell>
          <cell r="R298">
            <v>12203</v>
          </cell>
          <cell r="S298" t="str">
            <v xml:space="preserve"> </v>
          </cell>
          <cell r="T298" t="str">
            <v xml:space="preserve"> </v>
          </cell>
          <cell r="U298" t="str">
            <v xml:space="preserve"> </v>
          </cell>
          <cell r="V298" t="str">
            <v xml:space="preserve"> </v>
          </cell>
          <cell r="W298" t="str">
            <v>ente 20.  Contrato N°2326 SECOP II No COL1.PCCNTR. 91808</v>
          </cell>
          <cell r="X298" t="str">
            <v>AOBANDO</v>
          </cell>
        </row>
        <row r="299">
          <cell r="A299">
            <v>12389</v>
          </cell>
          <cell r="B299">
            <v>33921073</v>
          </cell>
          <cell r="C299" t="str">
            <v>BENHUR RUBIO BETANCURT</v>
          </cell>
          <cell r="D299">
            <v>75075913</v>
          </cell>
          <cell r="E299">
            <v>3</v>
          </cell>
          <cell r="F299" t="str">
            <v>Abono a cuenta entidad ACH</v>
          </cell>
          <cell r="G299">
            <v>702035796</v>
          </cell>
          <cell r="H299" t="str">
            <v>A</v>
          </cell>
          <cell r="I299" t="str">
            <v>033A321261610095</v>
          </cell>
          <cell r="J299">
            <v>46183</v>
          </cell>
          <cell r="K299" t="str">
            <v>Fuente 20 Acta No. 5 Con</v>
          </cell>
          <cell r="L299" t="str">
            <v>4,608,000.00</v>
          </cell>
          <cell r="M299" t="str">
            <v>.00</v>
          </cell>
          <cell r="N299" t="str">
            <v>.00</v>
          </cell>
          <cell r="O299" t="str">
            <v>REALIZADO</v>
          </cell>
          <cell r="P299">
            <v>19</v>
          </cell>
          <cell r="R299">
            <v>12389</v>
          </cell>
          <cell r="S299" t="str">
            <v xml:space="preserve"> </v>
          </cell>
          <cell r="T299" t="str">
            <v xml:space="preserve"> </v>
          </cell>
          <cell r="U299" t="str">
            <v xml:space="preserve"> </v>
          </cell>
          <cell r="V299" t="str">
            <v xml:space="preserve"> </v>
          </cell>
          <cell r="W299" t="str">
            <v>trato No. Interno 70 del 2026 - Secop II No. CO1.PCCNTR.</v>
          </cell>
          <cell r="X299" t="str">
            <v>AOBANDO</v>
          </cell>
        </row>
        <row r="300">
          <cell r="A300">
            <v>12315</v>
          </cell>
          <cell r="B300">
            <v>33921073</v>
          </cell>
          <cell r="C300" t="str">
            <v>ALEXANDER SANTA ALVAREZ</v>
          </cell>
          <cell r="D300">
            <v>10025859</v>
          </cell>
          <cell r="E300">
            <v>3</v>
          </cell>
          <cell r="F300" t="str">
            <v>Abono a cuenta entidad ACH</v>
          </cell>
          <cell r="G300">
            <v>24052299148</v>
          </cell>
          <cell r="H300" t="str">
            <v>A</v>
          </cell>
          <cell r="I300" t="str">
            <v>033A32126161008X</v>
          </cell>
          <cell r="J300">
            <v>46183</v>
          </cell>
          <cell r="K300" t="str">
            <v>Pago Acta Parcial N°4 Fu</v>
          </cell>
          <cell r="L300" t="str">
            <v>3,511,000.00</v>
          </cell>
          <cell r="M300" t="str">
            <v>.00</v>
          </cell>
          <cell r="N300" t="str">
            <v>.00</v>
          </cell>
          <cell r="O300" t="str">
            <v>REALIZADO</v>
          </cell>
          <cell r="P300">
            <v>32</v>
          </cell>
          <cell r="R300">
            <v>12315</v>
          </cell>
          <cell r="S300" t="str">
            <v xml:space="preserve"> </v>
          </cell>
          <cell r="T300" t="str">
            <v xml:space="preserve"> </v>
          </cell>
          <cell r="U300" t="str">
            <v xml:space="preserve"> </v>
          </cell>
          <cell r="V300" t="str">
            <v xml:space="preserve"> </v>
          </cell>
          <cell r="W300" t="str">
            <v>ente 20.  Contrato N°2361 SECOP II No COL1.PCCNTR. 92298</v>
          </cell>
          <cell r="X300" t="str">
            <v>AOBANDO</v>
          </cell>
        </row>
        <row r="301">
          <cell r="A301">
            <v>12483</v>
          </cell>
          <cell r="B301">
            <v>33921073</v>
          </cell>
          <cell r="C301" t="str">
            <v>ALEJANDRA VASQUEZ VALLEJO</v>
          </cell>
          <cell r="D301">
            <v>1088295563</v>
          </cell>
          <cell r="E301">
            <v>3</v>
          </cell>
          <cell r="F301" t="str">
            <v>Abono a cuenta entidad ACH</v>
          </cell>
          <cell r="G301">
            <v>72318332917</v>
          </cell>
          <cell r="H301" t="str">
            <v>A</v>
          </cell>
          <cell r="I301" t="str">
            <v>033A32126161009F</v>
          </cell>
          <cell r="J301">
            <v>46183</v>
          </cell>
          <cell r="K301" t="str">
            <v xml:space="preserve">Fuente 20. Acta Parcial </v>
          </cell>
          <cell r="L301" t="str">
            <v>5,521,000.00</v>
          </cell>
          <cell r="M301" t="str">
            <v>.00</v>
          </cell>
          <cell r="N301" t="str">
            <v>.00</v>
          </cell>
          <cell r="O301" t="str">
            <v>REALIZADO</v>
          </cell>
          <cell r="P301">
            <v>7</v>
          </cell>
          <cell r="R301">
            <v>12483</v>
          </cell>
          <cell r="S301" t="str">
            <v xml:space="preserve"> </v>
          </cell>
          <cell r="T301" t="str">
            <v xml:space="preserve"> </v>
          </cell>
          <cell r="U301" t="str">
            <v xml:space="preserve"> </v>
          </cell>
          <cell r="V301" t="str">
            <v xml:space="preserve"> </v>
          </cell>
          <cell r="W301" t="str">
            <v xml:space="preserve">No. 5 Contrato No. Interno 072 del 09 de enero del 2026 </v>
          </cell>
          <cell r="X301" t="str">
            <v>AOBANDO</v>
          </cell>
        </row>
        <row r="302">
          <cell r="A302">
            <v>12183</v>
          </cell>
          <cell r="B302">
            <v>33921073</v>
          </cell>
          <cell r="C302" t="str">
            <v>LUIS ANIBAL PATIÑO MEDINA</v>
          </cell>
          <cell r="D302">
            <v>18603130</v>
          </cell>
          <cell r="E302">
            <v>3</v>
          </cell>
          <cell r="F302" t="str">
            <v>Abono a cuenta entidad ACH</v>
          </cell>
          <cell r="G302">
            <v>128500020374</v>
          </cell>
          <cell r="H302" t="str">
            <v>A</v>
          </cell>
          <cell r="I302" t="str">
            <v>033A32126161008N</v>
          </cell>
          <cell r="J302">
            <v>46183</v>
          </cell>
          <cell r="K302" t="str">
            <v>Acta Parcial No. 4 Contr</v>
          </cell>
          <cell r="L302" t="str">
            <v>4,124,000.00</v>
          </cell>
          <cell r="M302" t="str">
            <v>.00</v>
          </cell>
          <cell r="N302" t="str">
            <v>.00</v>
          </cell>
          <cell r="O302" t="str">
            <v>REALIZADO</v>
          </cell>
          <cell r="P302">
            <v>51</v>
          </cell>
          <cell r="R302">
            <v>12183</v>
          </cell>
          <cell r="S302" t="str">
            <v xml:space="preserve"> </v>
          </cell>
          <cell r="T302" t="str">
            <v xml:space="preserve"> </v>
          </cell>
          <cell r="U302" t="str">
            <v xml:space="preserve"> </v>
          </cell>
          <cell r="V302" t="str">
            <v xml:space="preserve"> </v>
          </cell>
          <cell r="W302" t="str">
            <v>ato de Prestacion de servicios, LUIS ANIBAL PATIÑO MEDIN</v>
          </cell>
          <cell r="X302" t="str">
            <v>AOBANDO</v>
          </cell>
        </row>
        <row r="303">
          <cell r="A303">
            <v>12342</v>
          </cell>
          <cell r="B303">
            <v>33921073</v>
          </cell>
          <cell r="C303" t="str">
            <v>MARIA ALEJANDRA RUBIANO ESCOBA</v>
          </cell>
          <cell r="D303">
            <v>1088322104</v>
          </cell>
          <cell r="E303">
            <v>3</v>
          </cell>
          <cell r="F303" t="str">
            <v>Abono a cuenta entidad ACH</v>
          </cell>
          <cell r="G303">
            <v>85234194408</v>
          </cell>
          <cell r="H303" t="str">
            <v>A</v>
          </cell>
          <cell r="I303" t="str">
            <v>033A321261610091</v>
          </cell>
          <cell r="J303">
            <v>46183</v>
          </cell>
          <cell r="K303" t="str">
            <v xml:space="preserve">FUENTE 20, ACTA DE PAGO </v>
          </cell>
          <cell r="L303" t="str">
            <v>5,521,000.00</v>
          </cell>
          <cell r="M303" t="str">
            <v>.00</v>
          </cell>
          <cell r="N303" t="str">
            <v>.00</v>
          </cell>
          <cell r="O303" t="str">
            <v>REALIZADO</v>
          </cell>
          <cell r="P303">
            <v>7</v>
          </cell>
          <cell r="R303">
            <v>12342</v>
          </cell>
          <cell r="S303" t="str">
            <v xml:space="preserve"> </v>
          </cell>
          <cell r="T303" t="str">
            <v xml:space="preserve"> </v>
          </cell>
          <cell r="U303" t="str">
            <v xml:space="preserve"> </v>
          </cell>
          <cell r="V303" t="str">
            <v xml:space="preserve"> </v>
          </cell>
          <cell r="W303" t="str">
            <v xml:space="preserve">5 AL CONTRATO DE PRESTACION DE SERVICIOS NUMERO INTERNO </v>
          </cell>
          <cell r="X303" t="str">
            <v>AOBANDO</v>
          </cell>
        </row>
        <row r="304">
          <cell r="A304">
            <v>12291</v>
          </cell>
          <cell r="B304">
            <v>33921073</v>
          </cell>
          <cell r="C304" t="str">
            <v>JULIANA HINCAPIE GARCIA</v>
          </cell>
          <cell r="D304">
            <v>1010063415</v>
          </cell>
          <cell r="E304">
            <v>3</v>
          </cell>
          <cell r="F304" t="str">
            <v>Abono a cuenta entidad ACH</v>
          </cell>
          <cell r="G304">
            <v>91240191119</v>
          </cell>
          <cell r="H304" t="str">
            <v>A</v>
          </cell>
          <cell r="I304" t="str">
            <v>033A32126161008U</v>
          </cell>
          <cell r="J304">
            <v>46183</v>
          </cell>
          <cell r="K304" t="str">
            <v>Fondo 20 ACTA No. 4 Cont</v>
          </cell>
          <cell r="L304" t="str">
            <v>3,709,000.00</v>
          </cell>
          <cell r="M304" t="str">
            <v>.00</v>
          </cell>
          <cell r="N304" t="str">
            <v>.00</v>
          </cell>
          <cell r="O304" t="str">
            <v>REALIZADO</v>
          </cell>
          <cell r="P304">
            <v>7</v>
          </cell>
          <cell r="R304">
            <v>12291</v>
          </cell>
          <cell r="S304" t="str">
            <v xml:space="preserve"> </v>
          </cell>
          <cell r="T304" t="str">
            <v xml:space="preserve"> </v>
          </cell>
          <cell r="U304" t="str">
            <v xml:space="preserve"> </v>
          </cell>
          <cell r="V304" t="str">
            <v xml:space="preserve"> </v>
          </cell>
          <cell r="W304" t="str">
            <v xml:space="preserve">rato No interno 2218 del 27/01/2026 SECOP II No 9074511 </v>
          </cell>
          <cell r="X304" t="str">
            <v>AOBANDO</v>
          </cell>
        </row>
        <row r="305">
          <cell r="A305">
            <v>12116</v>
          </cell>
          <cell r="B305">
            <v>33921073</v>
          </cell>
          <cell r="C305" t="str">
            <v>JIMMY ALEJANDRO RIOS ESCALANTE</v>
          </cell>
          <cell r="D305">
            <v>1093229814</v>
          </cell>
          <cell r="E305">
            <v>3</v>
          </cell>
          <cell r="F305" t="str">
            <v>Abono a cuenta entidad ACH</v>
          </cell>
          <cell r="G305">
            <v>127500121612</v>
          </cell>
          <cell r="H305" t="str">
            <v>A</v>
          </cell>
          <cell r="I305" t="str">
            <v>033A32126161008J</v>
          </cell>
          <cell r="J305">
            <v>46183</v>
          </cell>
          <cell r="K305" t="str">
            <v>Fuente 20 Acta No 04 - C</v>
          </cell>
          <cell r="L305" t="str">
            <v>1,750,905.00</v>
          </cell>
          <cell r="M305" t="str">
            <v>.00</v>
          </cell>
          <cell r="N305" t="str">
            <v>.00</v>
          </cell>
          <cell r="O305" t="str">
            <v>REALIZADO</v>
          </cell>
          <cell r="P305">
            <v>51</v>
          </cell>
          <cell r="R305">
            <v>12116</v>
          </cell>
          <cell r="S305" t="str">
            <v xml:space="preserve"> </v>
          </cell>
          <cell r="T305" t="str">
            <v xml:space="preserve"> </v>
          </cell>
          <cell r="U305" t="str">
            <v xml:space="preserve"> </v>
          </cell>
          <cell r="V305" t="str">
            <v xml:space="preserve"> </v>
          </cell>
          <cell r="W305" t="str">
            <v>ontrato No. Interno 1668 .del 2026 - Secop II No CO1.PCC</v>
          </cell>
          <cell r="X305" t="str">
            <v>AOBANDO</v>
          </cell>
        </row>
        <row r="306">
          <cell r="A306">
            <v>12292</v>
          </cell>
          <cell r="B306">
            <v>33921073</v>
          </cell>
          <cell r="C306" t="str">
            <v>EDWIN YOHANI HERNANDEZ MONTES</v>
          </cell>
          <cell r="D306">
            <v>1005087782</v>
          </cell>
          <cell r="E306">
            <v>3</v>
          </cell>
          <cell r="F306" t="str">
            <v>Abono a cuenta entidad ACH</v>
          </cell>
          <cell r="G306">
            <v>488435681751</v>
          </cell>
          <cell r="H306" t="str">
            <v>A</v>
          </cell>
          <cell r="I306" t="str">
            <v>033A32126161008V</v>
          </cell>
          <cell r="J306">
            <v>46183</v>
          </cell>
          <cell r="K306" t="str">
            <v>FUENTE 20-58 ACTA N°4 PA</v>
          </cell>
          <cell r="L306" t="str">
            <v>3,709,000.00</v>
          </cell>
          <cell r="M306" t="str">
            <v>.00</v>
          </cell>
          <cell r="N306" t="str">
            <v>.00</v>
          </cell>
          <cell r="O306" t="str">
            <v>REALIZADO</v>
          </cell>
          <cell r="P306">
            <v>51</v>
          </cell>
          <cell r="R306">
            <v>12292</v>
          </cell>
          <cell r="S306" t="str">
            <v xml:space="preserve"> </v>
          </cell>
          <cell r="T306" t="str">
            <v xml:space="preserve"> </v>
          </cell>
          <cell r="U306" t="str">
            <v xml:space="preserve"> </v>
          </cell>
          <cell r="V306" t="str">
            <v xml:space="preserve"> </v>
          </cell>
          <cell r="W306" t="str">
            <v xml:space="preserve">RCIAL CONTRATO INTERNO NO. 2429 SECOP II No. 9054342 de </v>
          </cell>
          <cell r="X306" t="str">
            <v>AOBANDO</v>
          </cell>
        </row>
        <row r="307">
          <cell r="A307">
            <v>12086</v>
          </cell>
          <cell r="B307">
            <v>33921073</v>
          </cell>
          <cell r="C307" t="str">
            <v>CAROLINA CHICA PALACIO</v>
          </cell>
          <cell r="D307">
            <v>42016784</v>
          </cell>
          <cell r="E307">
            <v>3</v>
          </cell>
          <cell r="F307" t="str">
            <v>Abono a cuenta entidad ACH</v>
          </cell>
          <cell r="G307">
            <v>126370224258</v>
          </cell>
          <cell r="H307" t="str">
            <v>A</v>
          </cell>
          <cell r="I307" t="str">
            <v>033A32126161008I</v>
          </cell>
          <cell r="J307">
            <v>46183</v>
          </cell>
          <cell r="K307" t="str">
            <v>Fuente 20 Acta No 04 - C</v>
          </cell>
          <cell r="L307" t="str">
            <v>3,226,000.00</v>
          </cell>
          <cell r="M307" t="str">
            <v>.00</v>
          </cell>
          <cell r="N307" t="str">
            <v>.00</v>
          </cell>
          <cell r="O307" t="str">
            <v>REALIZADO</v>
          </cell>
          <cell r="P307">
            <v>51</v>
          </cell>
          <cell r="R307">
            <v>12086</v>
          </cell>
          <cell r="S307" t="str">
            <v xml:space="preserve"> </v>
          </cell>
          <cell r="T307" t="str">
            <v xml:space="preserve"> </v>
          </cell>
          <cell r="U307" t="str">
            <v xml:space="preserve"> </v>
          </cell>
          <cell r="V307" t="str">
            <v xml:space="preserve"> </v>
          </cell>
          <cell r="W307" t="str">
            <v>ontrato No. Interno 2033 del 2026 - Secop II No CO1.PCCN</v>
          </cell>
          <cell r="X307" t="str">
            <v>AOBANDO</v>
          </cell>
        </row>
        <row r="308">
          <cell r="A308">
            <v>12441</v>
          </cell>
          <cell r="B308">
            <v>33921073</v>
          </cell>
          <cell r="C308" t="str">
            <v>LAURA DANIELA GOMEZ GIRALDO</v>
          </cell>
          <cell r="D308">
            <v>1088283427</v>
          </cell>
          <cell r="E308">
            <v>3</v>
          </cell>
          <cell r="F308" t="str">
            <v>Abono a cuenta entidad ACH</v>
          </cell>
          <cell r="G308">
            <v>80635893</v>
          </cell>
          <cell r="H308" t="str">
            <v>A</v>
          </cell>
          <cell r="I308" t="str">
            <v>033A321261610099</v>
          </cell>
          <cell r="J308">
            <v>46183</v>
          </cell>
          <cell r="K308" t="str">
            <v xml:space="preserve"> FUENTE 20. ACTA NO. 04 </v>
          </cell>
          <cell r="L308" t="str">
            <v>5,521,000.00</v>
          </cell>
          <cell r="M308" t="str">
            <v>.00</v>
          </cell>
          <cell r="N308" t="str">
            <v>.00</v>
          </cell>
          <cell r="O308" t="str">
            <v>REALIZADO</v>
          </cell>
          <cell r="P308">
            <v>80</v>
          </cell>
          <cell r="R308">
            <v>12441</v>
          </cell>
          <cell r="S308" t="str">
            <v xml:space="preserve"> </v>
          </cell>
          <cell r="T308" t="str">
            <v xml:space="preserve"> </v>
          </cell>
          <cell r="U308" t="str">
            <v xml:space="preserve"> </v>
          </cell>
          <cell r="V308" t="str">
            <v xml:space="preserve"> </v>
          </cell>
          <cell r="W308" t="str">
            <v>CONTRATO INTERNO NO. 1339   DEL 2026 - SECOP II NO. CO1.</v>
          </cell>
          <cell r="X308" t="str">
            <v>AOBANDO</v>
          </cell>
        </row>
        <row r="309">
          <cell r="A309">
            <v>12471</v>
          </cell>
          <cell r="B309">
            <v>33921073</v>
          </cell>
          <cell r="C309" t="str">
            <v>DIANA CAROLINA OCAMPO LONDOÑO</v>
          </cell>
          <cell r="D309">
            <v>42149767</v>
          </cell>
          <cell r="E309">
            <v>3</v>
          </cell>
          <cell r="F309" t="str">
            <v>Abono a cuenta entidad ACH</v>
          </cell>
          <cell r="G309">
            <v>926016759</v>
          </cell>
          <cell r="H309" t="str">
            <v>A</v>
          </cell>
          <cell r="I309" t="str">
            <v>033A32126161009E</v>
          </cell>
          <cell r="J309">
            <v>46183</v>
          </cell>
          <cell r="K309" t="str">
            <v>FUENTE 20 PAGO ACTA PARC</v>
          </cell>
          <cell r="L309" t="str">
            <v>3,709,000.00</v>
          </cell>
          <cell r="M309" t="str">
            <v>.00</v>
          </cell>
          <cell r="N309" t="str">
            <v>.00</v>
          </cell>
          <cell r="O309" t="str">
            <v>REALIZADO</v>
          </cell>
          <cell r="P309">
            <v>13</v>
          </cell>
          <cell r="R309">
            <v>12471</v>
          </cell>
          <cell r="S309" t="str">
            <v xml:space="preserve"> </v>
          </cell>
          <cell r="T309" t="str">
            <v xml:space="preserve"> </v>
          </cell>
          <cell r="U309" t="str">
            <v xml:space="preserve"> </v>
          </cell>
          <cell r="V309" t="str">
            <v xml:space="preserve"> </v>
          </cell>
          <cell r="W309" t="str">
            <v>IAL NO 4 DEL CONTRATO DE PRESTACION DE SERVICIOS PROFESI</v>
          </cell>
          <cell r="X309" t="str">
            <v>AOBANDO</v>
          </cell>
        </row>
        <row r="310">
          <cell r="A310">
            <v>12492</v>
          </cell>
          <cell r="B310">
            <v>33921073</v>
          </cell>
          <cell r="C310" t="str">
            <v>DIEGO ANDRES GOMEZ ROMAN</v>
          </cell>
          <cell r="D310">
            <v>18602811</v>
          </cell>
          <cell r="E310">
            <v>3</v>
          </cell>
          <cell r="F310" t="str">
            <v>Abono a cuenta entidad ACH</v>
          </cell>
          <cell r="G310">
            <v>57550047286</v>
          </cell>
          <cell r="H310" t="str">
            <v>A</v>
          </cell>
          <cell r="I310" t="str">
            <v>033A32126161009G</v>
          </cell>
          <cell r="J310">
            <v>46183</v>
          </cell>
          <cell r="K310" t="str">
            <v xml:space="preserve">FUENTE 20. ACTA PARCIAL </v>
          </cell>
          <cell r="L310" t="str">
            <v>3,226,000.00</v>
          </cell>
          <cell r="M310" t="str">
            <v>.00</v>
          </cell>
          <cell r="N310" t="str">
            <v>.00</v>
          </cell>
          <cell r="O310" t="str">
            <v>REALIZADO</v>
          </cell>
          <cell r="P310">
            <v>40</v>
          </cell>
          <cell r="R310">
            <v>12492</v>
          </cell>
          <cell r="S310" t="str">
            <v xml:space="preserve"> </v>
          </cell>
          <cell r="T310" t="str">
            <v xml:space="preserve"> </v>
          </cell>
          <cell r="U310" t="str">
            <v xml:space="preserve"> </v>
          </cell>
          <cell r="V310" t="str">
            <v xml:space="preserve"> </v>
          </cell>
          <cell r="W310" t="str">
            <v>004 parcial CONTRATO NO. 2225 INTERNO DEL 2026 - SECOP I</v>
          </cell>
          <cell r="X310" t="str">
            <v>AOBANDO</v>
          </cell>
        </row>
        <row r="311">
          <cell r="A311">
            <v>12385</v>
          </cell>
          <cell r="B311">
            <v>33921073</v>
          </cell>
          <cell r="C311" t="str">
            <v>JORGE ALBERTO SANCHEZ OSORIO</v>
          </cell>
          <cell r="D311">
            <v>9863365</v>
          </cell>
          <cell r="E311">
            <v>3</v>
          </cell>
          <cell r="F311" t="str">
            <v>Abono a cuenta entidad ACH</v>
          </cell>
          <cell r="G311">
            <v>85267524098</v>
          </cell>
          <cell r="H311" t="str">
            <v>A</v>
          </cell>
          <cell r="I311" t="str">
            <v>033A321261610093</v>
          </cell>
          <cell r="J311">
            <v>46183</v>
          </cell>
          <cell r="K311" t="str">
            <v>Fuente 20, Acta No. 5 Co</v>
          </cell>
          <cell r="L311" t="str">
            <v>5,808,000.00</v>
          </cell>
          <cell r="M311" t="str">
            <v>.00</v>
          </cell>
          <cell r="N311" t="str">
            <v>.00</v>
          </cell>
          <cell r="O311" t="str">
            <v>REALIZADO</v>
          </cell>
          <cell r="P311">
            <v>7</v>
          </cell>
          <cell r="R311">
            <v>12385</v>
          </cell>
          <cell r="S311" t="str">
            <v xml:space="preserve"> </v>
          </cell>
          <cell r="T311" t="str">
            <v xml:space="preserve"> </v>
          </cell>
          <cell r="U311" t="str">
            <v xml:space="preserve"> </v>
          </cell>
          <cell r="V311" t="str">
            <v xml:space="preserve"> </v>
          </cell>
          <cell r="W311" t="str">
            <v>ntrato No. Interno 23 del 2026 - Secop II No. CO1.PCCNTR</v>
          </cell>
          <cell r="X311" t="str">
            <v>AOBANDO</v>
          </cell>
        </row>
        <row r="312">
          <cell r="A312">
            <v>12397</v>
          </cell>
          <cell r="B312">
            <v>33921073</v>
          </cell>
          <cell r="C312" t="str">
            <v>LEIDY CRISTINA DAZA BELTRAN</v>
          </cell>
          <cell r="D312">
            <v>1088004015</v>
          </cell>
          <cell r="E312">
            <v>3</v>
          </cell>
          <cell r="F312" t="str">
            <v>Abono a cuenta entidad ACH</v>
          </cell>
          <cell r="G312">
            <v>127200168228</v>
          </cell>
          <cell r="H312" t="str">
            <v>A</v>
          </cell>
          <cell r="I312" t="str">
            <v>033A321261610096</v>
          </cell>
          <cell r="J312">
            <v>46183</v>
          </cell>
          <cell r="K312" t="str">
            <v>Fuente 20 Acta No 05 - C</v>
          </cell>
          <cell r="L312" t="str">
            <v>5,521,000.00</v>
          </cell>
          <cell r="M312" t="str">
            <v>.00</v>
          </cell>
          <cell r="N312" t="str">
            <v>.00</v>
          </cell>
          <cell r="O312" t="str">
            <v>REALIZADO</v>
          </cell>
          <cell r="P312">
            <v>51</v>
          </cell>
          <cell r="R312">
            <v>12397</v>
          </cell>
          <cell r="S312" t="str">
            <v xml:space="preserve"> </v>
          </cell>
          <cell r="T312" t="str">
            <v xml:space="preserve"> </v>
          </cell>
          <cell r="U312" t="str">
            <v xml:space="preserve"> </v>
          </cell>
          <cell r="V312" t="str">
            <v xml:space="preserve"> </v>
          </cell>
          <cell r="W312" t="str">
            <v>ontrato No. Interno 0052 del 2025 - Secop II No CO1.PCCN</v>
          </cell>
          <cell r="X312" t="str">
            <v>AOBANDO</v>
          </cell>
        </row>
        <row r="313">
          <cell r="A313">
            <v>12512</v>
          </cell>
          <cell r="B313">
            <v>33921073</v>
          </cell>
          <cell r="C313" t="str">
            <v>DIONISIO ARANGO BOTERO</v>
          </cell>
          <cell r="D313">
            <v>10100677</v>
          </cell>
          <cell r="E313">
            <v>3</v>
          </cell>
          <cell r="F313" t="str">
            <v>Abono a cuenta entidad ACH</v>
          </cell>
          <cell r="G313">
            <v>27043643423</v>
          </cell>
          <cell r="H313" t="str">
            <v>A</v>
          </cell>
          <cell r="I313" t="str">
            <v>033A32126161009H</v>
          </cell>
          <cell r="J313">
            <v>46183</v>
          </cell>
          <cell r="K313" t="str">
            <v>FUENTE 20. PAGO ACTA PAR</v>
          </cell>
          <cell r="L313" t="str">
            <v>7,483,000.00</v>
          </cell>
          <cell r="M313" t="str">
            <v>.00</v>
          </cell>
          <cell r="N313" t="str">
            <v>.00</v>
          </cell>
          <cell r="O313" t="str">
            <v>REALIZADO</v>
          </cell>
          <cell r="P313">
            <v>7</v>
          </cell>
          <cell r="R313">
            <v>12512</v>
          </cell>
          <cell r="S313" t="str">
            <v xml:space="preserve"> </v>
          </cell>
          <cell r="T313" t="str">
            <v xml:space="preserve"> </v>
          </cell>
          <cell r="U313" t="str">
            <v xml:space="preserve"> </v>
          </cell>
          <cell r="V313" t="str">
            <v xml:space="preserve"> </v>
          </cell>
          <cell r="W313" t="str">
            <v xml:space="preserve">CIAL No. 4 CONTRATO No. INTERNO 2751 DEL 30 DE ENERO DE </v>
          </cell>
          <cell r="X313" t="str">
            <v>AOBANDO</v>
          </cell>
        </row>
        <row r="314">
          <cell r="A314">
            <v>12216</v>
          </cell>
          <cell r="B314">
            <v>33921073</v>
          </cell>
          <cell r="C314" t="str">
            <v>DIEGO MAURICIO ZULUAGA DELGADO</v>
          </cell>
          <cell r="D314">
            <v>10024363</v>
          </cell>
          <cell r="E314">
            <v>3</v>
          </cell>
          <cell r="F314" t="str">
            <v>Abono a cuenta entidad ACH</v>
          </cell>
          <cell r="G314">
            <v>91286557894</v>
          </cell>
          <cell r="H314" t="str">
            <v>A</v>
          </cell>
          <cell r="I314" t="str">
            <v>033A32126161008P</v>
          </cell>
          <cell r="J314">
            <v>46183</v>
          </cell>
          <cell r="K314" t="str">
            <v>Pago Acta Parcial N°4 Fu</v>
          </cell>
          <cell r="L314" t="str">
            <v>4,124,000.00</v>
          </cell>
          <cell r="M314" t="str">
            <v>.00</v>
          </cell>
          <cell r="N314" t="str">
            <v>.00</v>
          </cell>
          <cell r="O314" t="str">
            <v>REALIZADO</v>
          </cell>
          <cell r="P314">
            <v>7</v>
          </cell>
          <cell r="R314">
            <v>12216</v>
          </cell>
          <cell r="S314" t="str">
            <v xml:space="preserve"> </v>
          </cell>
          <cell r="T314" t="str">
            <v xml:space="preserve"> </v>
          </cell>
          <cell r="U314" t="str">
            <v xml:space="preserve"> </v>
          </cell>
          <cell r="V314" t="str">
            <v xml:space="preserve"> </v>
          </cell>
          <cell r="W314" t="str">
            <v>ente 20.  Contrato N°2535 SECOP II No C01. PCCNTR 924080</v>
          </cell>
          <cell r="X314" t="str">
            <v>AOBANDO</v>
          </cell>
        </row>
        <row r="315">
          <cell r="A315">
            <v>12280</v>
          </cell>
          <cell r="B315">
            <v>33921073</v>
          </cell>
          <cell r="C315" t="str">
            <v>NAYDALY MERCEDES SANCHEZ POSAD</v>
          </cell>
          <cell r="D315">
            <v>1002717432</v>
          </cell>
          <cell r="E315">
            <v>3</v>
          </cell>
          <cell r="F315" t="str">
            <v>Abono a cuenta entidad ACH</v>
          </cell>
          <cell r="G315">
            <v>488419119414</v>
          </cell>
          <cell r="H315" t="str">
            <v>A</v>
          </cell>
          <cell r="I315" t="str">
            <v>033A32126161008S</v>
          </cell>
          <cell r="J315">
            <v>46183</v>
          </cell>
          <cell r="K315" t="str">
            <v>PAGO ACTA PARCIAL No 4 D</v>
          </cell>
          <cell r="L315" t="str">
            <v>4,124,000.00</v>
          </cell>
          <cell r="M315" t="str">
            <v>.00</v>
          </cell>
          <cell r="N315" t="str">
            <v>.00</v>
          </cell>
          <cell r="O315" t="str">
            <v>REALIZADO</v>
          </cell>
          <cell r="P315">
            <v>51</v>
          </cell>
          <cell r="R315">
            <v>12280</v>
          </cell>
          <cell r="S315" t="str">
            <v xml:space="preserve"> </v>
          </cell>
          <cell r="T315" t="str">
            <v xml:space="preserve"> </v>
          </cell>
          <cell r="U315" t="str">
            <v xml:space="preserve"> </v>
          </cell>
          <cell r="V315" t="str">
            <v xml:space="preserve"> </v>
          </cell>
          <cell r="W315" t="str">
            <v>EL CONTRATO DE PRESTACION DE SERVICIOS PROFESIONALES NO.</v>
          </cell>
          <cell r="X315" t="str">
            <v>AOBANDO</v>
          </cell>
        </row>
        <row r="316">
          <cell r="A316">
            <v>12116</v>
          </cell>
          <cell r="B316">
            <v>33921073</v>
          </cell>
          <cell r="C316" t="str">
            <v>FONDO DE EMPLEADOS DE RISARALD</v>
          </cell>
          <cell r="D316">
            <v>891412988</v>
          </cell>
          <cell r="E316">
            <v>3</v>
          </cell>
          <cell r="F316" t="str">
            <v>Abono a cuenta entidad ACH</v>
          </cell>
          <cell r="G316">
            <v>21003747172</v>
          </cell>
          <cell r="H316" t="str">
            <v>C</v>
          </cell>
          <cell r="I316" t="str">
            <v>033A32126161008K</v>
          </cell>
          <cell r="J316">
            <v>46183</v>
          </cell>
          <cell r="K316" t="str">
            <v>Fuente 20 Acta No 04 - C</v>
          </cell>
          <cell r="L316" t="str">
            <v>640,095.00</v>
          </cell>
          <cell r="M316" t="str">
            <v>.00</v>
          </cell>
          <cell r="N316" t="str">
            <v>.00</v>
          </cell>
          <cell r="O316" t="str">
            <v>REALIZADO</v>
          </cell>
          <cell r="P316">
            <v>32</v>
          </cell>
          <cell r="R316">
            <v>12116</v>
          </cell>
          <cell r="S316" t="str">
            <v xml:space="preserve"> </v>
          </cell>
          <cell r="T316" t="str">
            <v xml:space="preserve"> </v>
          </cell>
          <cell r="U316" t="str">
            <v xml:space="preserve"> </v>
          </cell>
          <cell r="V316" t="str">
            <v xml:space="preserve"> </v>
          </cell>
          <cell r="W316" t="str">
            <v>ontrato No. Interno 1668 .del 2026 - Secop II No CO1.PCC</v>
          </cell>
          <cell r="X316" t="str">
            <v>AOBANDO</v>
          </cell>
        </row>
        <row r="317">
          <cell r="A317">
            <v>12333</v>
          </cell>
          <cell r="B317">
            <v>33921073</v>
          </cell>
          <cell r="C317" t="str">
            <v>SANDRA MILENA BARRERA VARGAS</v>
          </cell>
          <cell r="D317">
            <v>38886103</v>
          </cell>
          <cell r="E317">
            <v>3</v>
          </cell>
          <cell r="F317" t="str">
            <v>Abono a cuenta entidad ACH</v>
          </cell>
          <cell r="G317">
            <v>488455097144</v>
          </cell>
          <cell r="H317" t="str">
            <v>A</v>
          </cell>
          <cell r="I317" t="str">
            <v>033A32126161008Y</v>
          </cell>
          <cell r="J317">
            <v>46183</v>
          </cell>
          <cell r="K317" t="str">
            <v>Fondo 20 ACTA No. 05 Con</v>
          </cell>
          <cell r="L317" t="str">
            <v>5,808,000.00</v>
          </cell>
          <cell r="M317" t="str">
            <v>.00</v>
          </cell>
          <cell r="N317" t="str">
            <v>.00</v>
          </cell>
          <cell r="O317" t="str">
            <v>REALIZADO</v>
          </cell>
          <cell r="P317">
            <v>51</v>
          </cell>
          <cell r="R317">
            <v>12333</v>
          </cell>
          <cell r="S317" t="str">
            <v xml:space="preserve"> </v>
          </cell>
          <cell r="T317" t="str">
            <v xml:space="preserve"> </v>
          </cell>
          <cell r="U317" t="str">
            <v xml:space="preserve"> </v>
          </cell>
          <cell r="V317" t="str">
            <v xml:space="preserve"> </v>
          </cell>
          <cell r="W317" t="str">
            <v>trato No interno 035 del 8 enero del 2026 SECOP II No 87</v>
          </cell>
          <cell r="X317" t="str">
            <v>AOBANDO</v>
          </cell>
        </row>
        <row r="318">
          <cell r="A318">
            <v>12467</v>
          </cell>
          <cell r="B318">
            <v>33921073</v>
          </cell>
          <cell r="C318" t="str">
            <v>MARIO FREDY MOLINA AVELLANEDA</v>
          </cell>
          <cell r="D318">
            <v>79516318</v>
          </cell>
          <cell r="E318">
            <v>3</v>
          </cell>
          <cell r="F318" t="str">
            <v>Abono a cuenta entidad ACH</v>
          </cell>
          <cell r="G318">
            <v>488442533821</v>
          </cell>
          <cell r="H318" t="str">
            <v>A</v>
          </cell>
          <cell r="I318" t="str">
            <v>033A32126161009D</v>
          </cell>
          <cell r="J318">
            <v>46183</v>
          </cell>
          <cell r="K318" t="str">
            <v>FUENTE 20 ACTA No.4 CONT</v>
          </cell>
          <cell r="L318" t="str">
            <v>3,226,000.00</v>
          </cell>
          <cell r="M318" t="str">
            <v>.00</v>
          </cell>
          <cell r="N318" t="str">
            <v>.00</v>
          </cell>
          <cell r="O318" t="str">
            <v>REALIZADO</v>
          </cell>
          <cell r="P318">
            <v>51</v>
          </cell>
          <cell r="R318">
            <v>12467</v>
          </cell>
          <cell r="S318" t="str">
            <v xml:space="preserve"> </v>
          </cell>
          <cell r="T318" t="str">
            <v xml:space="preserve"> </v>
          </cell>
          <cell r="U318" t="str">
            <v xml:space="preserve"> </v>
          </cell>
          <cell r="V318" t="str">
            <v xml:space="preserve"> </v>
          </cell>
          <cell r="W318" t="str">
            <v>RATO INTERNO 1769 CONTRATO SECOP II CO1.PCCNTR.8996224 M</v>
          </cell>
          <cell r="X318" t="str">
            <v>AOBANDO</v>
          </cell>
        </row>
        <row r="319">
          <cell r="A319">
            <v>12273</v>
          </cell>
          <cell r="B319">
            <v>33921073</v>
          </cell>
          <cell r="C319" t="str">
            <v>CAROLINA ESCOBAR BENITEZ</v>
          </cell>
          <cell r="D319">
            <v>1088336847</v>
          </cell>
          <cell r="E319">
            <v>3</v>
          </cell>
          <cell r="F319" t="str">
            <v>Abono a cuenta entidad ACH</v>
          </cell>
          <cell r="G319">
            <v>7348874581</v>
          </cell>
          <cell r="H319" t="str">
            <v>A</v>
          </cell>
          <cell r="I319" t="str">
            <v>033A32126161008R</v>
          </cell>
          <cell r="J319">
            <v>46183</v>
          </cell>
          <cell r="K319" t="str">
            <v>FUENTES 20 ACTA No. 4 co</v>
          </cell>
          <cell r="L319" t="str">
            <v>3,709,000.00</v>
          </cell>
          <cell r="M319" t="str">
            <v>.00</v>
          </cell>
          <cell r="N319" t="str">
            <v>.00</v>
          </cell>
          <cell r="O319" t="str">
            <v>REALIZADO</v>
          </cell>
          <cell r="P319">
            <v>7</v>
          </cell>
          <cell r="R319">
            <v>12273</v>
          </cell>
          <cell r="S319" t="str">
            <v xml:space="preserve"> </v>
          </cell>
          <cell r="T319" t="str">
            <v xml:space="preserve"> </v>
          </cell>
          <cell r="U319" t="str">
            <v xml:space="preserve"> </v>
          </cell>
          <cell r="V319" t="str">
            <v xml:space="preserve"> </v>
          </cell>
          <cell r="W319" t="str">
            <v>ntrato No interno 2733 de fecha 30 de enero de 2026 SECO</v>
          </cell>
          <cell r="X319" t="str">
            <v>AOBANDO</v>
          </cell>
        </row>
        <row r="320">
          <cell r="A320">
            <v>12012</v>
          </cell>
          <cell r="B320">
            <v>33921073</v>
          </cell>
          <cell r="C320" t="str">
            <v>JHOANDRA ANGELICA ZULUAGA NINC</v>
          </cell>
          <cell r="D320">
            <v>1088326955</v>
          </cell>
          <cell r="E320">
            <v>3</v>
          </cell>
          <cell r="F320" t="str">
            <v>Abono a cuenta entidad ACH</v>
          </cell>
          <cell r="G320">
            <v>85200042081</v>
          </cell>
          <cell r="H320" t="str">
            <v>A</v>
          </cell>
          <cell r="I320" t="str">
            <v>033A32126161008G</v>
          </cell>
          <cell r="J320">
            <v>46183</v>
          </cell>
          <cell r="K320" t="str">
            <v>Fuente 20 Acta No 03 - C</v>
          </cell>
          <cell r="L320" t="str">
            <v>4,124,000.00</v>
          </cell>
          <cell r="M320" t="str">
            <v>.00</v>
          </cell>
          <cell r="N320" t="str">
            <v>.00</v>
          </cell>
          <cell r="O320" t="str">
            <v>REALIZADO</v>
          </cell>
          <cell r="P320">
            <v>7</v>
          </cell>
          <cell r="R320">
            <v>12012</v>
          </cell>
          <cell r="S320" t="str">
            <v xml:space="preserve"> </v>
          </cell>
          <cell r="T320" t="str">
            <v xml:space="preserve"> </v>
          </cell>
          <cell r="U320" t="str">
            <v xml:space="preserve"> </v>
          </cell>
          <cell r="V320" t="str">
            <v xml:space="preserve"> </v>
          </cell>
          <cell r="W320" t="str">
            <v>ontrato No. Interno 1835 del 2026 - Secop II No CO1.PCCN</v>
          </cell>
          <cell r="X320" t="str">
            <v>AOBANDO</v>
          </cell>
        </row>
        <row r="321">
          <cell r="A321">
            <v>12036</v>
          </cell>
          <cell r="B321">
            <v>33921073</v>
          </cell>
          <cell r="C321" t="str">
            <v>CRISTIAN DAVID BARRERA REBELLO</v>
          </cell>
          <cell r="D321">
            <v>1112768645</v>
          </cell>
          <cell r="E321">
            <v>3</v>
          </cell>
          <cell r="F321" t="str">
            <v>Abono a cuenta entidad ACH</v>
          </cell>
          <cell r="G321">
            <v>259007170</v>
          </cell>
          <cell r="H321" t="str">
            <v>A</v>
          </cell>
          <cell r="I321" t="str">
            <v>033A32126161008H</v>
          </cell>
          <cell r="J321">
            <v>46183</v>
          </cell>
          <cell r="K321" t="str">
            <v>Fuente 20 Acta No 03 - C</v>
          </cell>
          <cell r="L321" t="str">
            <v>4,124,000.00</v>
          </cell>
          <cell r="M321" t="str">
            <v>.00</v>
          </cell>
          <cell r="N321" t="str">
            <v>.00</v>
          </cell>
          <cell r="O321" t="str">
            <v>REALIZADO</v>
          </cell>
          <cell r="P321">
            <v>13</v>
          </cell>
          <cell r="R321">
            <v>12036</v>
          </cell>
          <cell r="S321" t="str">
            <v xml:space="preserve"> </v>
          </cell>
          <cell r="T321" t="str">
            <v xml:space="preserve"> </v>
          </cell>
          <cell r="U321" t="str">
            <v xml:space="preserve"> </v>
          </cell>
          <cell r="V321" t="str">
            <v xml:space="preserve"> </v>
          </cell>
          <cell r="W321" t="str">
            <v>ontrato No. Interno 2320 del 2026 - Secop II No CO1.PCCN</v>
          </cell>
          <cell r="X321" t="str">
            <v>AOBANDO</v>
          </cell>
        </row>
        <row r="322">
          <cell r="A322">
            <v>12124</v>
          </cell>
          <cell r="B322">
            <v>33921073</v>
          </cell>
          <cell r="C322" t="str">
            <v>CARLOS ANDRES MUÑOZ FANDIÑO</v>
          </cell>
          <cell r="D322">
            <v>1010110336</v>
          </cell>
          <cell r="E322">
            <v>3</v>
          </cell>
          <cell r="F322" t="str">
            <v>Abono a cuenta entidad ACH</v>
          </cell>
          <cell r="G322">
            <v>85785927694</v>
          </cell>
          <cell r="H322" t="str">
            <v>A</v>
          </cell>
          <cell r="I322" t="str">
            <v>033A32126161008L</v>
          </cell>
          <cell r="J322">
            <v>46183</v>
          </cell>
          <cell r="K322" t="str">
            <v>Fuente 20 Acta No. 4 Con</v>
          </cell>
          <cell r="L322" t="str">
            <v>3,709,000.00</v>
          </cell>
          <cell r="M322" t="str">
            <v>.00</v>
          </cell>
          <cell r="N322" t="str">
            <v>.00</v>
          </cell>
          <cell r="O322" t="str">
            <v>REALIZADO</v>
          </cell>
          <cell r="P322">
            <v>7</v>
          </cell>
          <cell r="R322">
            <v>12124</v>
          </cell>
          <cell r="S322" t="str">
            <v xml:space="preserve"> </v>
          </cell>
          <cell r="T322" t="str">
            <v xml:space="preserve"> </v>
          </cell>
          <cell r="U322" t="str">
            <v xml:space="preserve"> </v>
          </cell>
          <cell r="V322" t="str">
            <v xml:space="preserve"> </v>
          </cell>
          <cell r="W322" t="str">
            <v xml:space="preserve">trato No Interno 1570 del 2026 Secop II No. CO1.PCCNTR. </v>
          </cell>
          <cell r="X322" t="str">
            <v>AOBANDO</v>
          </cell>
        </row>
        <row r="323">
          <cell r="A323">
            <v>12388</v>
          </cell>
          <cell r="B323">
            <v>33921073</v>
          </cell>
          <cell r="C323" t="str">
            <v>TATIANA CARDONA MARTINEZ</v>
          </cell>
          <cell r="D323">
            <v>1088035191</v>
          </cell>
          <cell r="E323">
            <v>3</v>
          </cell>
          <cell r="F323" t="str">
            <v>Abono a cuenta entidad ACH</v>
          </cell>
          <cell r="G323">
            <v>127400028354</v>
          </cell>
          <cell r="H323" t="str">
            <v>A</v>
          </cell>
          <cell r="I323" t="str">
            <v>033A321261610094</v>
          </cell>
          <cell r="J323">
            <v>46183</v>
          </cell>
          <cell r="K323" t="str">
            <v>FUENTE 20. PAGO ACTA PAR</v>
          </cell>
          <cell r="L323" t="str">
            <v>4,124,000.00</v>
          </cell>
          <cell r="M323" t="str">
            <v>.00</v>
          </cell>
          <cell r="N323" t="str">
            <v>.00</v>
          </cell>
          <cell r="O323" t="str">
            <v>REALIZADO</v>
          </cell>
          <cell r="P323">
            <v>51</v>
          </cell>
          <cell r="R323">
            <v>12388</v>
          </cell>
          <cell r="S323" t="str">
            <v xml:space="preserve"> </v>
          </cell>
          <cell r="T323" t="str">
            <v xml:space="preserve"> </v>
          </cell>
          <cell r="U323" t="str">
            <v xml:space="preserve"> </v>
          </cell>
          <cell r="V323" t="str">
            <v xml:space="preserve"> </v>
          </cell>
          <cell r="W323" t="str">
            <v xml:space="preserve">CIAL No. 4 CONTRATO No. INTERNO 1368 DEL 21 DE ENERO DE </v>
          </cell>
          <cell r="X323" t="str">
            <v>AOBANDO</v>
          </cell>
        </row>
        <row r="324">
          <cell r="A324">
            <v>12309</v>
          </cell>
          <cell r="B324">
            <v>33921073</v>
          </cell>
          <cell r="C324" t="str">
            <v>JESSICA ESCOBAR VALENCIA</v>
          </cell>
          <cell r="D324">
            <v>1093226458</v>
          </cell>
          <cell r="E324">
            <v>3</v>
          </cell>
          <cell r="F324" t="str">
            <v>Abono a cuenta entidad ACH</v>
          </cell>
          <cell r="G324">
            <v>488438950948</v>
          </cell>
          <cell r="H324" t="str">
            <v>A</v>
          </cell>
          <cell r="I324" t="str">
            <v>033A32126161008W</v>
          </cell>
          <cell r="J324">
            <v>46183</v>
          </cell>
          <cell r="K324" t="str">
            <v>Fondo 20 ACTA No 4 Contr</v>
          </cell>
          <cell r="L324" t="str">
            <v>4,124,000.00</v>
          </cell>
          <cell r="M324" t="str">
            <v>.00</v>
          </cell>
          <cell r="N324" t="str">
            <v>.00</v>
          </cell>
          <cell r="O324" t="str">
            <v>REALIZADO</v>
          </cell>
          <cell r="P324">
            <v>51</v>
          </cell>
          <cell r="R324">
            <v>12309</v>
          </cell>
          <cell r="S324" t="str">
            <v xml:space="preserve"> </v>
          </cell>
          <cell r="T324" t="str">
            <v xml:space="preserve"> </v>
          </cell>
          <cell r="U324" t="str">
            <v xml:space="preserve"> </v>
          </cell>
          <cell r="V324" t="str">
            <v xml:space="preserve"> </v>
          </cell>
          <cell r="W324" t="str">
            <v>ato 0736 FECHA 16 DE ENERO DE 2026 NUMERO DE CONTRATO SE</v>
          </cell>
          <cell r="X324" t="str">
            <v>AOBANDO</v>
          </cell>
        </row>
        <row r="325">
          <cell r="A325">
            <v>12334</v>
          </cell>
          <cell r="B325">
            <v>33921073</v>
          </cell>
          <cell r="C325" t="str">
            <v>MARIANA ANTIA ZULETA</v>
          </cell>
          <cell r="D325">
            <v>1087548120</v>
          </cell>
          <cell r="E325">
            <v>3</v>
          </cell>
          <cell r="F325" t="str">
            <v>Abono a cuenta entidad ACH</v>
          </cell>
          <cell r="G325">
            <v>85170671363</v>
          </cell>
          <cell r="H325" t="str">
            <v>A</v>
          </cell>
          <cell r="I325" t="str">
            <v>033A32126161008Z</v>
          </cell>
          <cell r="J325">
            <v>46183</v>
          </cell>
          <cell r="K325" t="str">
            <v xml:space="preserve">Fuente  20.   Acta No.  </v>
          </cell>
          <cell r="L325" t="str">
            <v>5,521,000.00</v>
          </cell>
          <cell r="M325" t="str">
            <v>.00</v>
          </cell>
          <cell r="N325" t="str">
            <v>.00</v>
          </cell>
          <cell r="O325" t="str">
            <v>REALIZADO</v>
          </cell>
          <cell r="P325">
            <v>7</v>
          </cell>
          <cell r="R325">
            <v>12334</v>
          </cell>
          <cell r="S325" t="str">
            <v xml:space="preserve"> </v>
          </cell>
          <cell r="T325" t="str">
            <v xml:space="preserve"> </v>
          </cell>
          <cell r="U325" t="str">
            <v xml:space="preserve"> </v>
          </cell>
          <cell r="V325" t="str">
            <v xml:space="preserve"> </v>
          </cell>
          <cell r="W325" t="str">
            <v xml:space="preserve">05      Contrato No. Interno  48  del   2026 - Secop II </v>
          </cell>
          <cell r="X325" t="str">
            <v>AOBANDO</v>
          </cell>
        </row>
        <row r="326">
          <cell r="A326">
            <v>12283</v>
          </cell>
          <cell r="B326">
            <v>33921073</v>
          </cell>
          <cell r="C326" t="str">
            <v>RAMON ELIECER ORTIZ BRITO</v>
          </cell>
          <cell r="D326">
            <v>1088266825</v>
          </cell>
          <cell r="E326">
            <v>3</v>
          </cell>
          <cell r="F326" t="str">
            <v>Abono a cuenta entidad ACH</v>
          </cell>
          <cell r="G326">
            <v>488429609768</v>
          </cell>
          <cell r="H326" t="str">
            <v>A</v>
          </cell>
          <cell r="I326" t="str">
            <v>033A32126161008T</v>
          </cell>
          <cell r="J326">
            <v>46183</v>
          </cell>
          <cell r="K326" t="str">
            <v>"Fuente 20, Acta No. 5 C</v>
          </cell>
          <cell r="L326" t="str">
            <v>5,521,000.00</v>
          </cell>
          <cell r="M326" t="str">
            <v>.00</v>
          </cell>
          <cell r="N326" t="str">
            <v>.00</v>
          </cell>
          <cell r="O326" t="str">
            <v>REALIZADO</v>
          </cell>
          <cell r="P326">
            <v>51</v>
          </cell>
          <cell r="R326">
            <v>12283</v>
          </cell>
          <cell r="S326" t="str">
            <v xml:space="preserve"> </v>
          </cell>
          <cell r="T326" t="str">
            <v xml:space="preserve"> </v>
          </cell>
          <cell r="U326" t="str">
            <v xml:space="preserve"> </v>
          </cell>
          <cell r="V326" t="str">
            <v xml:space="preserve"> </v>
          </cell>
          <cell r="W326" t="str">
            <v>ontrato No. Interno 01 del 2026- Secop II No. CO1.PCCNTR</v>
          </cell>
          <cell r="X326" t="str">
            <v>AOBANDO</v>
          </cell>
        </row>
        <row r="327">
          <cell r="A327">
            <v>12336</v>
          </cell>
          <cell r="B327">
            <v>33921073</v>
          </cell>
          <cell r="C327" t="str">
            <v>EDWIN ANDRES HERNANDEZ ESPINOS</v>
          </cell>
          <cell r="D327">
            <v>9893782</v>
          </cell>
          <cell r="E327">
            <v>3</v>
          </cell>
          <cell r="F327" t="str">
            <v>Abono a cuenta entidad ACH</v>
          </cell>
          <cell r="G327">
            <v>128100048965</v>
          </cell>
          <cell r="H327" t="str">
            <v>A</v>
          </cell>
          <cell r="I327" t="str">
            <v>033A321261610090</v>
          </cell>
          <cell r="J327">
            <v>46183</v>
          </cell>
          <cell r="K327" t="str">
            <v>FUENTE 20 Y 58. ACTA No.</v>
          </cell>
          <cell r="L327" t="str">
            <v>3,244,000.00</v>
          </cell>
          <cell r="M327" t="str">
            <v>.00</v>
          </cell>
          <cell r="N327" t="str">
            <v>.00</v>
          </cell>
          <cell r="O327" t="str">
            <v>REALIZADO</v>
          </cell>
          <cell r="P327">
            <v>51</v>
          </cell>
          <cell r="R327">
            <v>12336</v>
          </cell>
          <cell r="S327" t="str">
            <v xml:space="preserve"> </v>
          </cell>
          <cell r="T327" t="str">
            <v xml:space="preserve"> </v>
          </cell>
          <cell r="U327" t="str">
            <v xml:space="preserve"> </v>
          </cell>
          <cell r="V327" t="str">
            <v xml:space="preserve"> </v>
          </cell>
          <cell r="W327" t="str">
            <v>04 CONTRATO No. INTERNO 738 DEL 2026 - SECOP II No.CO1.P</v>
          </cell>
          <cell r="X327" t="str">
            <v>AOBANDO</v>
          </cell>
        </row>
        <row r="328">
          <cell r="A328">
            <v>12450</v>
          </cell>
          <cell r="B328">
            <v>33921073</v>
          </cell>
          <cell r="C328" t="str">
            <v>CLAUDIA ELENA DIEZ CEBALLOS</v>
          </cell>
          <cell r="D328">
            <v>42079503</v>
          </cell>
          <cell r="E328">
            <v>3</v>
          </cell>
          <cell r="F328" t="str">
            <v>Abono a cuenta entidad ACH</v>
          </cell>
          <cell r="G328">
            <v>7338860964</v>
          </cell>
          <cell r="H328" t="str">
            <v>A</v>
          </cell>
          <cell r="I328" t="str">
            <v>033A32126161009B</v>
          </cell>
          <cell r="J328">
            <v>46183</v>
          </cell>
          <cell r="K328" t="str">
            <v xml:space="preserve">Fuente 20. Acta Parcial </v>
          </cell>
          <cell r="L328" t="str">
            <v>3,709,000.00</v>
          </cell>
          <cell r="M328" t="str">
            <v>.00</v>
          </cell>
          <cell r="N328" t="str">
            <v>.00</v>
          </cell>
          <cell r="O328" t="str">
            <v>REALIZADO</v>
          </cell>
          <cell r="P328">
            <v>7</v>
          </cell>
          <cell r="R328">
            <v>12450</v>
          </cell>
          <cell r="S328" t="str">
            <v xml:space="preserve"> </v>
          </cell>
          <cell r="T328" t="str">
            <v xml:space="preserve"> </v>
          </cell>
          <cell r="U328" t="str">
            <v xml:space="preserve"> </v>
          </cell>
          <cell r="V328" t="str">
            <v xml:space="preserve"> </v>
          </cell>
          <cell r="W328" t="str">
            <v>No. 5 Contrato No. Interno 065 del 09 de enero de 2026 -</v>
          </cell>
          <cell r="X328" t="str">
            <v>AOBANDO</v>
          </cell>
        </row>
        <row r="329">
          <cell r="A329">
            <v>12412</v>
          </cell>
          <cell r="B329">
            <v>33921073</v>
          </cell>
          <cell r="C329" t="str">
            <v>DANIELA ESTEFANIA VARGAS VARGA</v>
          </cell>
          <cell r="D329">
            <v>1088303902</v>
          </cell>
          <cell r="E329">
            <v>6</v>
          </cell>
          <cell r="F329" t="str">
            <v>Abono Cuenta Entidad AVAL</v>
          </cell>
          <cell r="G329">
            <v>468459888</v>
          </cell>
          <cell r="H329" t="str">
            <v>A</v>
          </cell>
          <cell r="I329" t="str">
            <v>033F04226161000E</v>
          </cell>
          <cell r="J329">
            <v>46183</v>
          </cell>
          <cell r="K329" t="str">
            <v>¿	Fondo 20 ACTA No. 04 C</v>
          </cell>
          <cell r="L329" t="str">
            <v>3,709,000.00</v>
          </cell>
          <cell r="O329" t="str">
            <v>REALIZADO</v>
          </cell>
          <cell r="P329">
            <v>1</v>
          </cell>
          <cell r="R329">
            <v>12412</v>
          </cell>
          <cell r="S329" t="str">
            <v xml:space="preserve"> </v>
          </cell>
          <cell r="T329" t="str">
            <v xml:space="preserve"> </v>
          </cell>
          <cell r="U329" t="str">
            <v xml:space="preserve"> </v>
          </cell>
          <cell r="V329" t="str">
            <v xml:space="preserve"> </v>
          </cell>
          <cell r="W329" t="str">
            <v>ontrato No interno 1792 del 23 enero del 2026 SECOP II N</v>
          </cell>
          <cell r="X329" t="str">
            <v>AOBANDO</v>
          </cell>
        </row>
        <row r="330">
          <cell r="A330">
            <v>12451</v>
          </cell>
          <cell r="B330">
            <v>33921073</v>
          </cell>
          <cell r="C330" t="str">
            <v>ALVARO EMIGDIO MORA GALVIS</v>
          </cell>
          <cell r="D330">
            <v>10277840</v>
          </cell>
          <cell r="E330">
            <v>3</v>
          </cell>
          <cell r="F330" t="str">
            <v>Abono a cuenta entidad ACH</v>
          </cell>
          <cell r="G330">
            <v>50315549628</v>
          </cell>
          <cell r="H330" t="str">
            <v>A</v>
          </cell>
          <cell r="I330" t="str">
            <v>033A32126161009C</v>
          </cell>
          <cell r="J330">
            <v>46183</v>
          </cell>
          <cell r="K330" t="str">
            <v>FUENTE 20. PAGO ACTA PAR</v>
          </cell>
          <cell r="L330" t="str">
            <v>5,808,000.00</v>
          </cell>
          <cell r="M330" t="str">
            <v>.00</v>
          </cell>
          <cell r="N330" t="str">
            <v>.00</v>
          </cell>
          <cell r="O330" t="str">
            <v>REALIZADO</v>
          </cell>
          <cell r="P330">
            <v>7</v>
          </cell>
          <cell r="R330">
            <v>12451</v>
          </cell>
          <cell r="S330" t="str">
            <v xml:space="preserve"> </v>
          </cell>
          <cell r="T330" t="str">
            <v xml:space="preserve"> </v>
          </cell>
          <cell r="U330" t="str">
            <v xml:space="preserve"> </v>
          </cell>
          <cell r="V330" t="str">
            <v xml:space="preserve"> </v>
          </cell>
          <cell r="W330" t="str">
            <v>CIAL No. 2 CONTRATO No. INTERNO 858 DEL 17 DE ENERO DE 2</v>
          </cell>
          <cell r="X330" t="str">
            <v>AOBANDO</v>
          </cell>
        </row>
        <row r="331">
          <cell r="A331">
            <v>12165</v>
          </cell>
          <cell r="B331">
            <v>33921073</v>
          </cell>
          <cell r="C331" t="str">
            <v>JULIAN ARMANDO OSPINA BEDOYA</v>
          </cell>
          <cell r="D331">
            <v>10032939</v>
          </cell>
          <cell r="E331">
            <v>3</v>
          </cell>
          <cell r="F331" t="str">
            <v>Abono a cuenta entidad ACH</v>
          </cell>
          <cell r="G331">
            <v>72373857212</v>
          </cell>
          <cell r="H331" t="str">
            <v>A</v>
          </cell>
          <cell r="I331" t="str">
            <v>033A32126161008M</v>
          </cell>
          <cell r="J331">
            <v>46183</v>
          </cell>
          <cell r="K331" t="str">
            <v>Fuente 20. Acta 4 conven</v>
          </cell>
          <cell r="L331" t="str">
            <v>3,709,000.00</v>
          </cell>
          <cell r="M331" t="str">
            <v>.00</v>
          </cell>
          <cell r="N331" t="str">
            <v>.00</v>
          </cell>
          <cell r="O331" t="str">
            <v>REALIZADO</v>
          </cell>
          <cell r="P331">
            <v>7</v>
          </cell>
          <cell r="R331">
            <v>12165</v>
          </cell>
          <cell r="S331" t="str">
            <v xml:space="preserve"> </v>
          </cell>
          <cell r="T331" t="str">
            <v xml:space="preserve"> </v>
          </cell>
          <cell r="U331" t="str">
            <v xml:space="preserve"> </v>
          </cell>
          <cell r="V331" t="str">
            <v xml:space="preserve"> </v>
          </cell>
          <cell r="W331" t="str">
            <v>io No. interno 2305 del 2026 - SECOP II No. CO1.PCCNTR.9</v>
          </cell>
          <cell r="X331" t="str">
            <v>AOBANDO</v>
          </cell>
        </row>
        <row r="332">
          <cell r="A332">
            <v>1108</v>
          </cell>
          <cell r="B332">
            <v>33858457</v>
          </cell>
          <cell r="C332" t="str">
            <v>DEPARTAMENTO DE RISARALDA</v>
          </cell>
          <cell r="D332">
            <v>8914800857</v>
          </cell>
          <cell r="E332">
            <v>3</v>
          </cell>
          <cell r="F332" t="str">
            <v>Abono a cuenta entidad ACH</v>
          </cell>
          <cell r="G332">
            <v>127200185743</v>
          </cell>
          <cell r="H332" t="str">
            <v>A</v>
          </cell>
          <cell r="I332" t="str">
            <v>033A32126161003H</v>
          </cell>
          <cell r="J332">
            <v>46183</v>
          </cell>
          <cell r="K332" t="str">
            <v xml:space="preserve">                        </v>
          </cell>
          <cell r="L332" t="str">
            <v>4,699,890.85</v>
          </cell>
          <cell r="M332" t="str">
            <v>.00</v>
          </cell>
          <cell r="N332" t="str">
            <v>.00</v>
          </cell>
          <cell r="O332" t="str">
            <v>REALIZADO</v>
          </cell>
          <cell r="P332">
            <v>51</v>
          </cell>
          <cell r="R332">
            <v>1108</v>
          </cell>
          <cell r="S332" t="str">
            <v xml:space="preserve"> </v>
          </cell>
          <cell r="T332" t="str">
            <v xml:space="preserve"> </v>
          </cell>
          <cell r="U332" t="str">
            <v xml:space="preserve"> </v>
          </cell>
          <cell r="V332" t="str">
            <v xml:space="preserve"> </v>
          </cell>
          <cell r="W332">
            <v>1108</v>
          </cell>
          <cell r="X332" t="str">
            <v>AOBANDO</v>
          </cell>
        </row>
        <row r="333">
          <cell r="A333">
            <v>1103</v>
          </cell>
          <cell r="B333">
            <v>33858457</v>
          </cell>
          <cell r="C333" t="str">
            <v>DEPARTAMENTO DE RISARALDA</v>
          </cell>
          <cell r="D333">
            <v>8914800857</v>
          </cell>
          <cell r="E333">
            <v>3</v>
          </cell>
          <cell r="F333" t="str">
            <v>Abono a cuenta entidad ACH</v>
          </cell>
          <cell r="G333">
            <v>127200089309</v>
          </cell>
          <cell r="H333" t="str">
            <v>A</v>
          </cell>
          <cell r="I333" t="str">
            <v>033A32126161003G</v>
          </cell>
          <cell r="J333">
            <v>46183</v>
          </cell>
          <cell r="K333" t="str">
            <v xml:space="preserve">                        </v>
          </cell>
          <cell r="L333" t="str">
            <v>7,493,957.79</v>
          </cell>
          <cell r="M333" t="str">
            <v>.00</v>
          </cell>
          <cell r="N333" t="str">
            <v>.00</v>
          </cell>
          <cell r="O333" t="str">
            <v>REALIZADO</v>
          </cell>
          <cell r="P333">
            <v>51</v>
          </cell>
          <cell r="R333">
            <v>1103</v>
          </cell>
          <cell r="S333" t="str">
            <v xml:space="preserve"> </v>
          </cell>
          <cell r="T333" t="str">
            <v xml:space="preserve"> </v>
          </cell>
          <cell r="U333" t="str">
            <v xml:space="preserve"> </v>
          </cell>
          <cell r="V333" t="str">
            <v xml:space="preserve"> </v>
          </cell>
          <cell r="W333">
            <v>1103</v>
          </cell>
          <cell r="X333" t="str">
            <v>AOBANDO</v>
          </cell>
        </row>
        <row r="334">
          <cell r="A334">
            <v>1104</v>
          </cell>
          <cell r="B334">
            <v>33858457</v>
          </cell>
          <cell r="C334" t="str">
            <v>dePARTAMENTO DE RISARALDA</v>
          </cell>
          <cell r="D334">
            <v>8914800857</v>
          </cell>
          <cell r="E334">
            <v>3</v>
          </cell>
          <cell r="F334" t="str">
            <v>Abono a cuenta entidad ACH</v>
          </cell>
          <cell r="G334">
            <v>127200185719</v>
          </cell>
          <cell r="H334" t="str">
            <v>A</v>
          </cell>
          <cell r="I334" t="str">
            <v>033A32126161003I</v>
          </cell>
          <cell r="J334">
            <v>46183</v>
          </cell>
          <cell r="K334" t="str">
            <v xml:space="preserve">                        </v>
          </cell>
          <cell r="L334" t="str">
            <v>2,819,978.89</v>
          </cell>
          <cell r="M334" t="str">
            <v>.00</v>
          </cell>
          <cell r="N334" t="str">
            <v>.00</v>
          </cell>
          <cell r="O334" t="str">
            <v>REALIZADO</v>
          </cell>
          <cell r="P334">
            <v>51</v>
          </cell>
          <cell r="R334">
            <v>1104</v>
          </cell>
          <cell r="S334" t="str">
            <v xml:space="preserve"> </v>
          </cell>
          <cell r="T334" t="str">
            <v xml:space="preserve"> </v>
          </cell>
          <cell r="U334" t="str">
            <v xml:space="preserve"> </v>
          </cell>
          <cell r="V334" t="str">
            <v xml:space="preserve"> </v>
          </cell>
          <cell r="W334">
            <v>1104</v>
          </cell>
          <cell r="X334" t="str">
            <v>AOBANDO</v>
          </cell>
        </row>
        <row r="335">
          <cell r="A335">
            <v>1105</v>
          </cell>
          <cell r="B335">
            <v>33858457</v>
          </cell>
          <cell r="C335" t="str">
            <v>DEPARTAMENTO DE RISARALDA</v>
          </cell>
          <cell r="D335">
            <v>8914800857</v>
          </cell>
          <cell r="E335">
            <v>3</v>
          </cell>
          <cell r="F335" t="str">
            <v>Abono a cuenta entidad ACH</v>
          </cell>
          <cell r="G335">
            <v>127270038350</v>
          </cell>
          <cell r="H335" t="str">
            <v>A</v>
          </cell>
          <cell r="I335" t="str">
            <v>033A32126161003K</v>
          </cell>
          <cell r="J335">
            <v>46183</v>
          </cell>
          <cell r="K335" t="str">
            <v xml:space="preserve">                        </v>
          </cell>
          <cell r="L335" t="str">
            <v>4,996,045.83</v>
          </cell>
          <cell r="M335" t="str">
            <v>.00</v>
          </cell>
          <cell r="N335" t="str">
            <v>.00</v>
          </cell>
          <cell r="O335" t="str">
            <v>REALIZADO</v>
          </cell>
          <cell r="P335">
            <v>51</v>
          </cell>
          <cell r="R335">
            <v>1105</v>
          </cell>
          <cell r="S335" t="str">
            <v xml:space="preserve"> </v>
          </cell>
          <cell r="T335" t="str">
            <v xml:space="preserve"> </v>
          </cell>
          <cell r="U335" t="str">
            <v xml:space="preserve"> </v>
          </cell>
          <cell r="V335" t="str">
            <v xml:space="preserve"> </v>
          </cell>
          <cell r="W335">
            <v>1105</v>
          </cell>
          <cell r="X335" t="str">
            <v>AOBANDO</v>
          </cell>
        </row>
        <row r="336">
          <cell r="A336">
            <v>1106</v>
          </cell>
          <cell r="B336">
            <v>33858457</v>
          </cell>
          <cell r="C336" t="str">
            <v>DEPARTAMENTO DE RISARALDA</v>
          </cell>
          <cell r="D336">
            <v>8914800857</v>
          </cell>
          <cell r="E336">
            <v>3</v>
          </cell>
          <cell r="F336" t="str">
            <v>Abono a cuenta entidad ACH</v>
          </cell>
          <cell r="G336">
            <v>127200185735</v>
          </cell>
          <cell r="H336" t="str">
            <v>A</v>
          </cell>
          <cell r="I336" t="str">
            <v>033A32126161003J</v>
          </cell>
          <cell r="J336">
            <v>46183</v>
          </cell>
          <cell r="K336" t="str">
            <v xml:space="preserve">                        </v>
          </cell>
          <cell r="L336" t="str">
            <v>2,497,911.95</v>
          </cell>
          <cell r="M336" t="str">
            <v>.00</v>
          </cell>
          <cell r="N336" t="str">
            <v>.00</v>
          </cell>
          <cell r="O336" t="str">
            <v>REALIZADO</v>
          </cell>
          <cell r="P336">
            <v>51</v>
          </cell>
          <cell r="R336">
            <v>1106</v>
          </cell>
          <cell r="S336" t="str">
            <v xml:space="preserve"> </v>
          </cell>
          <cell r="T336" t="str">
            <v xml:space="preserve"> </v>
          </cell>
          <cell r="U336" t="str">
            <v xml:space="preserve"> </v>
          </cell>
          <cell r="V336" t="str">
            <v xml:space="preserve"> </v>
          </cell>
          <cell r="W336">
            <v>1106</v>
          </cell>
          <cell r="X336" t="str">
            <v>AOBANDO</v>
          </cell>
        </row>
        <row r="337">
          <cell r="A337">
            <v>12080</v>
          </cell>
          <cell r="B337">
            <v>33921073</v>
          </cell>
          <cell r="C337" t="str">
            <v>DANIEL OVIDIO RAMIREZ VASQUEZ</v>
          </cell>
          <cell r="D337">
            <v>9861019</v>
          </cell>
          <cell r="E337">
            <v>3</v>
          </cell>
          <cell r="F337" t="str">
            <v>Abono a cuenta entidad ACH</v>
          </cell>
          <cell r="G337">
            <v>85274822851</v>
          </cell>
          <cell r="H337" t="str">
            <v>A</v>
          </cell>
          <cell r="I337" t="str">
            <v>033A321261610009</v>
          </cell>
          <cell r="J337">
            <v>46183</v>
          </cell>
          <cell r="K337" t="str">
            <v xml:space="preserve">                        </v>
          </cell>
          <cell r="L337" t="str">
            <v>2,884,400.00</v>
          </cell>
          <cell r="M337" t="str">
            <v>.00</v>
          </cell>
          <cell r="N337" t="str">
            <v>.00</v>
          </cell>
          <cell r="O337" t="str">
            <v>REALIZADO</v>
          </cell>
          <cell r="P337">
            <v>7</v>
          </cell>
          <cell r="R337">
            <v>12080</v>
          </cell>
          <cell r="S337" t="str">
            <v xml:space="preserve"> </v>
          </cell>
          <cell r="T337" t="str">
            <v xml:space="preserve"> </v>
          </cell>
          <cell r="U337" t="str">
            <v xml:space="preserve"> </v>
          </cell>
          <cell r="V337" t="str">
            <v xml:space="preserve"> </v>
          </cell>
          <cell r="X337" t="str">
            <v>AOBANDO</v>
          </cell>
        </row>
        <row r="338">
          <cell r="A338">
            <v>11791</v>
          </cell>
          <cell r="B338">
            <v>33865619</v>
          </cell>
          <cell r="C338" t="str">
            <v>MARIO ALEJANDRO GALEANO VILLAD</v>
          </cell>
          <cell r="D338">
            <v>4515809</v>
          </cell>
          <cell r="E338">
            <v>3</v>
          </cell>
          <cell r="F338" t="str">
            <v>Abono a cuenta entidad ACH</v>
          </cell>
          <cell r="G338">
            <v>126070867265</v>
          </cell>
          <cell r="H338" t="str">
            <v>A</v>
          </cell>
          <cell r="I338" t="str">
            <v>033A32126161002V</v>
          </cell>
          <cell r="J338">
            <v>46183</v>
          </cell>
          <cell r="K338" t="str">
            <v>PAGO DE VIATICOS Y GASTO</v>
          </cell>
          <cell r="L338" t="str">
            <v>1,690,235.00</v>
          </cell>
          <cell r="M338" t="str">
            <v>.00</v>
          </cell>
          <cell r="N338" t="str">
            <v>.00</v>
          </cell>
          <cell r="O338" t="str">
            <v>REALIZADO</v>
          </cell>
          <cell r="P338">
            <v>51</v>
          </cell>
          <cell r="R338">
            <v>11791</v>
          </cell>
          <cell r="S338" t="str">
            <v xml:space="preserve"> </v>
          </cell>
          <cell r="T338" t="str">
            <v xml:space="preserve"> </v>
          </cell>
          <cell r="U338" t="str">
            <v xml:space="preserve"> </v>
          </cell>
          <cell r="V338" t="str">
            <v xml:space="preserve"> </v>
          </cell>
          <cell r="W338" t="str">
            <v xml:space="preserve">S DE VIAJE DE LOS FUNCIONARIOS DE LA SECRETARIADEDEPORT </v>
          </cell>
          <cell r="X338" t="str">
            <v>AOBANDO</v>
          </cell>
        </row>
        <row r="339">
          <cell r="A339">
            <v>12042</v>
          </cell>
          <cell r="B339">
            <v>33865619</v>
          </cell>
          <cell r="C339" t="str">
            <v>MARIBEL ARIAS CASTAÑEDA</v>
          </cell>
          <cell r="D339">
            <v>1088236534</v>
          </cell>
          <cell r="E339">
            <v>3</v>
          </cell>
          <cell r="F339" t="str">
            <v>Abono a cuenta entidad ACH</v>
          </cell>
          <cell r="G339">
            <v>91201248162</v>
          </cell>
          <cell r="H339" t="str">
            <v>A</v>
          </cell>
          <cell r="I339" t="str">
            <v>033A32126161002W</v>
          </cell>
          <cell r="J339">
            <v>46183</v>
          </cell>
          <cell r="K339" t="str">
            <v>FUENTE 58 ACTA N°4 PARCI</v>
          </cell>
          <cell r="L339" t="str">
            <v>2,733,500.00</v>
          </cell>
          <cell r="M339" t="str">
            <v>.00</v>
          </cell>
          <cell r="N339" t="str">
            <v>.00</v>
          </cell>
          <cell r="O339" t="str">
            <v>REALIZADO</v>
          </cell>
          <cell r="P339">
            <v>7</v>
          </cell>
          <cell r="R339">
            <v>12042</v>
          </cell>
          <cell r="S339" t="str">
            <v xml:space="preserve"> </v>
          </cell>
          <cell r="T339" t="str">
            <v xml:space="preserve"> </v>
          </cell>
          <cell r="U339" t="str">
            <v xml:space="preserve"> </v>
          </cell>
          <cell r="V339" t="str">
            <v xml:space="preserve"> </v>
          </cell>
          <cell r="W339" t="str">
            <v>AL CONTRATO INTERNO N° 0627 DE FECHA 14 DE ENERO DE 2026</v>
          </cell>
          <cell r="X339" t="str">
            <v>AOBANDO</v>
          </cell>
        </row>
        <row r="340">
          <cell r="A340">
            <v>12011</v>
          </cell>
          <cell r="B340">
            <v>33865619</v>
          </cell>
          <cell r="C340" t="str">
            <v>LAURA VANESSA OSORIO ARREDONDO</v>
          </cell>
          <cell r="D340">
            <v>1092915407</v>
          </cell>
          <cell r="E340">
            <v>3</v>
          </cell>
          <cell r="F340" t="str">
            <v>Abono a cuenta entidad ACH</v>
          </cell>
          <cell r="G340">
            <v>7321571501</v>
          </cell>
          <cell r="H340" t="str">
            <v>A</v>
          </cell>
          <cell r="I340" t="str">
            <v>033A32126162000K</v>
          </cell>
          <cell r="J340">
            <v>46183</v>
          </cell>
          <cell r="K340" t="str">
            <v>FUENTE 58 ACTA N°4 PARCI</v>
          </cell>
          <cell r="L340" t="str">
            <v>2,733,500.00</v>
          </cell>
          <cell r="M340" t="str">
            <v>.00</v>
          </cell>
          <cell r="N340" t="str">
            <v>.00</v>
          </cell>
          <cell r="O340" t="str">
            <v>REALIZADO</v>
          </cell>
          <cell r="P340">
            <v>7</v>
          </cell>
          <cell r="R340">
            <v>12011</v>
          </cell>
          <cell r="S340" t="str">
            <v xml:space="preserve"> </v>
          </cell>
          <cell r="T340" t="str">
            <v xml:space="preserve"> </v>
          </cell>
          <cell r="U340" t="str">
            <v xml:space="preserve"> </v>
          </cell>
          <cell r="V340" t="str">
            <v xml:space="preserve"> </v>
          </cell>
          <cell r="W340" t="str">
            <v>AL CONTRATO INTERNO N° 1591 DE FECHA 22 DE ENERO DE 2026</v>
          </cell>
          <cell r="X340" t="str">
            <v>AOBANDO</v>
          </cell>
        </row>
        <row r="341">
          <cell r="A341">
            <v>12049</v>
          </cell>
          <cell r="B341">
            <v>33865619</v>
          </cell>
          <cell r="C341" t="str">
            <v>MAYELI ANDREA BECERRA BARTOLO</v>
          </cell>
          <cell r="D341">
            <v>1090334275</v>
          </cell>
          <cell r="E341">
            <v>3</v>
          </cell>
          <cell r="F341" t="str">
            <v>Abono a cuenta entidad ACH</v>
          </cell>
          <cell r="G341">
            <v>457650060385</v>
          </cell>
          <cell r="H341" t="str">
            <v>A</v>
          </cell>
          <cell r="I341" t="str">
            <v>033A32126162000M</v>
          </cell>
          <cell r="J341">
            <v>46183</v>
          </cell>
          <cell r="K341" t="str">
            <v>FUENTE 58 ACTA N°4 PARCI</v>
          </cell>
          <cell r="L341" t="str">
            <v>2,733,500.00</v>
          </cell>
          <cell r="M341" t="str">
            <v>.00</v>
          </cell>
          <cell r="N341" t="str">
            <v>.00</v>
          </cell>
          <cell r="O341" t="str">
            <v>REALIZADO</v>
          </cell>
          <cell r="P341">
            <v>40</v>
          </cell>
          <cell r="R341">
            <v>12049</v>
          </cell>
          <cell r="S341" t="str">
            <v xml:space="preserve"> </v>
          </cell>
          <cell r="T341" t="str">
            <v xml:space="preserve"> </v>
          </cell>
          <cell r="U341" t="str">
            <v xml:space="preserve"> </v>
          </cell>
          <cell r="V341" t="str">
            <v xml:space="preserve"> </v>
          </cell>
          <cell r="W341" t="str">
            <v>AL CONTRATO INTERNO N° 0863 DE FECHA 16 DE ENERO DE 2026</v>
          </cell>
          <cell r="X341" t="str">
            <v>AOBANDO</v>
          </cell>
        </row>
        <row r="342">
          <cell r="A342">
            <v>12034</v>
          </cell>
          <cell r="B342">
            <v>33865619</v>
          </cell>
          <cell r="C342" t="str">
            <v>MARIA FERNANDA GUTIERREZ RODRI</v>
          </cell>
          <cell r="D342">
            <v>1140418498</v>
          </cell>
          <cell r="E342">
            <v>3</v>
          </cell>
          <cell r="F342" t="str">
            <v>Abono a cuenta entidad ACH</v>
          </cell>
          <cell r="G342">
            <v>85105101835</v>
          </cell>
          <cell r="H342" t="str">
            <v>A</v>
          </cell>
          <cell r="I342" t="str">
            <v>033A32126162000L</v>
          </cell>
          <cell r="J342">
            <v>46183</v>
          </cell>
          <cell r="K342" t="str">
            <v>FUENTE 58 ACTA N°4 PARCI</v>
          </cell>
          <cell r="L342" t="str">
            <v>2,733,500.00</v>
          </cell>
          <cell r="M342" t="str">
            <v>.00</v>
          </cell>
          <cell r="N342" t="str">
            <v>.00</v>
          </cell>
          <cell r="O342" t="str">
            <v>REALIZADO</v>
          </cell>
          <cell r="P342">
            <v>7</v>
          </cell>
          <cell r="R342">
            <v>12034</v>
          </cell>
          <cell r="S342" t="str">
            <v xml:space="preserve"> </v>
          </cell>
          <cell r="T342" t="str">
            <v xml:space="preserve"> </v>
          </cell>
          <cell r="U342" t="str">
            <v xml:space="preserve"> </v>
          </cell>
          <cell r="V342" t="str">
            <v xml:space="preserve"> </v>
          </cell>
          <cell r="W342" t="str">
            <v>AL CONTRATO INTERNO N° 0861 DE FECHA 16 DE ENERO DE 2026</v>
          </cell>
          <cell r="X342" t="str">
            <v>AOBANDO</v>
          </cell>
        </row>
        <row r="343">
          <cell r="A343">
            <v>11763</v>
          </cell>
          <cell r="B343">
            <v>33921073</v>
          </cell>
          <cell r="C343" t="str">
            <v>JULIO CESAR RENTERIA MOSQUERA</v>
          </cell>
          <cell r="D343">
            <v>1077438163</v>
          </cell>
          <cell r="E343">
            <v>3</v>
          </cell>
          <cell r="F343" t="str">
            <v>Abono a cuenta entidad ACH</v>
          </cell>
          <cell r="G343">
            <v>398700041260</v>
          </cell>
          <cell r="H343" t="str">
            <v>A</v>
          </cell>
          <cell r="I343" t="str">
            <v>033A3212616100FT</v>
          </cell>
          <cell r="J343">
            <v>46183</v>
          </cell>
          <cell r="K343" t="str">
            <v xml:space="preserve">                        </v>
          </cell>
          <cell r="L343" t="str">
            <v>4,124,000.00</v>
          </cell>
          <cell r="M343" t="str">
            <v>.00</v>
          </cell>
          <cell r="N343" t="str">
            <v>.00</v>
          </cell>
          <cell r="O343" t="str">
            <v>REALIZADO</v>
          </cell>
          <cell r="P343">
            <v>51</v>
          </cell>
          <cell r="R343">
            <v>11763</v>
          </cell>
          <cell r="S343" t="str">
            <v xml:space="preserve"> </v>
          </cell>
          <cell r="T343" t="str">
            <v xml:space="preserve"> </v>
          </cell>
          <cell r="U343" t="str">
            <v xml:space="preserve"> </v>
          </cell>
          <cell r="V343" t="str">
            <v xml:space="preserve"> </v>
          </cell>
          <cell r="X343" t="str">
            <v>AOBANDO</v>
          </cell>
        </row>
        <row r="344">
          <cell r="A344">
            <v>1082</v>
          </cell>
          <cell r="B344">
            <v>33858390</v>
          </cell>
          <cell r="C344" t="str">
            <v>DEPARTAMENTO DE RISARALDA</v>
          </cell>
          <cell r="D344">
            <v>8914800857</v>
          </cell>
          <cell r="E344">
            <v>3</v>
          </cell>
          <cell r="F344" t="str">
            <v>Abono a cuenta entidad ACH</v>
          </cell>
          <cell r="G344">
            <v>127200089309</v>
          </cell>
          <cell r="H344" t="str">
            <v>A</v>
          </cell>
          <cell r="I344" t="str">
            <v>033A32126161003Q</v>
          </cell>
          <cell r="J344">
            <v>46183</v>
          </cell>
          <cell r="K344" t="str">
            <v xml:space="preserve">                        </v>
          </cell>
          <cell r="L344" t="str">
            <v>4,440,634.99</v>
          </cell>
          <cell r="M344" t="str">
            <v>.00</v>
          </cell>
          <cell r="N344" t="str">
            <v>.00</v>
          </cell>
          <cell r="O344" t="str">
            <v>REALIZADO</v>
          </cell>
          <cell r="P344">
            <v>51</v>
          </cell>
          <cell r="R344">
            <v>1082</v>
          </cell>
          <cell r="S344" t="str">
            <v xml:space="preserve"> </v>
          </cell>
          <cell r="T344" t="str">
            <v xml:space="preserve"> </v>
          </cell>
          <cell r="U344" t="str">
            <v xml:space="preserve"> </v>
          </cell>
          <cell r="V344" t="str">
            <v xml:space="preserve"> </v>
          </cell>
          <cell r="W344">
            <v>1082</v>
          </cell>
          <cell r="X344" t="str">
            <v>AOBANDO</v>
          </cell>
        </row>
        <row r="345">
          <cell r="A345">
            <v>1084</v>
          </cell>
          <cell r="B345">
            <v>33858390</v>
          </cell>
          <cell r="C345" t="str">
            <v>dePARTAMENTO DE RISARALDA</v>
          </cell>
          <cell r="D345">
            <v>8914800857</v>
          </cell>
          <cell r="E345">
            <v>3</v>
          </cell>
          <cell r="F345" t="str">
            <v>Abono a cuenta entidad ACH</v>
          </cell>
          <cell r="G345">
            <v>127200185719</v>
          </cell>
          <cell r="H345" t="str">
            <v>A</v>
          </cell>
          <cell r="I345" t="str">
            <v>033A32126161003S</v>
          </cell>
          <cell r="J345">
            <v>46183</v>
          </cell>
          <cell r="K345" t="str">
            <v xml:space="preserve">                        </v>
          </cell>
          <cell r="L345" t="str">
            <v>911,735.02</v>
          </cell>
          <cell r="M345" t="str">
            <v>.00</v>
          </cell>
          <cell r="N345" t="str">
            <v>.00</v>
          </cell>
          <cell r="O345" t="str">
            <v>REALIZADO</v>
          </cell>
          <cell r="P345">
            <v>51</v>
          </cell>
          <cell r="R345">
            <v>1084</v>
          </cell>
          <cell r="S345" t="str">
            <v xml:space="preserve"> </v>
          </cell>
          <cell r="T345" t="str">
            <v xml:space="preserve"> </v>
          </cell>
          <cell r="U345" t="str">
            <v xml:space="preserve"> </v>
          </cell>
          <cell r="V345" t="str">
            <v xml:space="preserve"> </v>
          </cell>
          <cell r="W345">
            <v>1084</v>
          </cell>
          <cell r="X345" t="str">
            <v>AOBANDO</v>
          </cell>
        </row>
        <row r="346">
          <cell r="A346">
            <v>1102</v>
          </cell>
          <cell r="B346">
            <v>33858390</v>
          </cell>
          <cell r="C346" t="str">
            <v>DEPARTAMENTO DE RISARALDA</v>
          </cell>
          <cell r="D346">
            <v>8914800857</v>
          </cell>
          <cell r="E346">
            <v>3</v>
          </cell>
          <cell r="F346" t="str">
            <v>Abono a cuenta entidad ACH</v>
          </cell>
          <cell r="G346">
            <v>127200185743</v>
          </cell>
          <cell r="H346" t="str">
            <v>A</v>
          </cell>
          <cell r="I346" t="str">
            <v>033A32126161003R</v>
          </cell>
          <cell r="J346">
            <v>46183</v>
          </cell>
          <cell r="K346" t="str">
            <v xml:space="preserve">                        </v>
          </cell>
          <cell r="L346" t="str">
            <v>3,700,763.65</v>
          </cell>
          <cell r="M346" t="str">
            <v>.00</v>
          </cell>
          <cell r="N346" t="str">
            <v>.00</v>
          </cell>
          <cell r="O346" t="str">
            <v>REALIZADO</v>
          </cell>
          <cell r="P346">
            <v>51</v>
          </cell>
          <cell r="R346">
            <v>1102</v>
          </cell>
          <cell r="S346" t="str">
            <v xml:space="preserve"> </v>
          </cell>
          <cell r="T346" t="str">
            <v xml:space="preserve"> </v>
          </cell>
          <cell r="U346" t="str">
            <v xml:space="preserve"> </v>
          </cell>
          <cell r="V346" t="str">
            <v xml:space="preserve"> </v>
          </cell>
          <cell r="W346">
            <v>1102</v>
          </cell>
          <cell r="X346" t="str">
            <v>AOBANDO</v>
          </cell>
        </row>
        <row r="347">
          <cell r="A347">
            <v>1099</v>
          </cell>
          <cell r="B347">
            <v>33858390</v>
          </cell>
          <cell r="C347" t="str">
            <v>DEPARTAMENTO DE RISARALDA</v>
          </cell>
          <cell r="D347">
            <v>8914800857</v>
          </cell>
          <cell r="E347">
            <v>3</v>
          </cell>
          <cell r="F347" t="str">
            <v>Abono a cuenta entidad ACH</v>
          </cell>
          <cell r="G347">
            <v>127270038350</v>
          </cell>
          <cell r="H347" t="str">
            <v>A</v>
          </cell>
          <cell r="I347" t="str">
            <v>033A32126161003U</v>
          </cell>
          <cell r="J347">
            <v>46183</v>
          </cell>
          <cell r="K347" t="str">
            <v xml:space="preserve">                        </v>
          </cell>
          <cell r="L347" t="str">
            <v>2,960,891.31</v>
          </cell>
          <cell r="M347" t="str">
            <v>.00</v>
          </cell>
          <cell r="N347" t="str">
            <v>.00</v>
          </cell>
          <cell r="O347" t="str">
            <v>REALIZADO</v>
          </cell>
          <cell r="P347">
            <v>51</v>
          </cell>
          <cell r="R347">
            <v>1099</v>
          </cell>
          <cell r="S347" t="str">
            <v xml:space="preserve"> </v>
          </cell>
          <cell r="T347" t="str">
            <v xml:space="preserve"> </v>
          </cell>
          <cell r="U347" t="str">
            <v xml:space="preserve"> </v>
          </cell>
          <cell r="V347" t="str">
            <v xml:space="preserve"> </v>
          </cell>
          <cell r="W347">
            <v>1099</v>
          </cell>
          <cell r="X347" t="str">
            <v>AOBANDO</v>
          </cell>
        </row>
        <row r="348">
          <cell r="A348">
            <v>1100</v>
          </cell>
          <cell r="B348">
            <v>33858390</v>
          </cell>
          <cell r="C348" t="str">
            <v>DEPARTAMENTO DE RISARALDA</v>
          </cell>
          <cell r="D348">
            <v>8914800857</v>
          </cell>
          <cell r="E348">
            <v>3</v>
          </cell>
          <cell r="F348" t="str">
            <v>Abono a cuenta entidad ACH</v>
          </cell>
          <cell r="G348">
            <v>127200185735</v>
          </cell>
          <cell r="H348" t="str">
            <v>A</v>
          </cell>
          <cell r="I348" t="str">
            <v>033A32126161003T</v>
          </cell>
          <cell r="J348">
            <v>46183</v>
          </cell>
          <cell r="K348" t="str">
            <v xml:space="preserve">                        </v>
          </cell>
          <cell r="L348" t="str">
            <v>1,479,863.68</v>
          </cell>
          <cell r="M348" t="str">
            <v>.00</v>
          </cell>
          <cell r="N348" t="str">
            <v>.00</v>
          </cell>
          <cell r="O348" t="str">
            <v>REALIZADO</v>
          </cell>
          <cell r="P348">
            <v>51</v>
          </cell>
          <cell r="R348">
            <v>1100</v>
          </cell>
          <cell r="S348" t="str">
            <v xml:space="preserve"> </v>
          </cell>
          <cell r="T348" t="str">
            <v xml:space="preserve"> </v>
          </cell>
          <cell r="U348" t="str">
            <v xml:space="preserve"> </v>
          </cell>
          <cell r="V348" t="str">
            <v xml:space="preserve"> </v>
          </cell>
          <cell r="W348">
            <v>1100</v>
          </cell>
          <cell r="X348" t="str">
            <v>AOBANDO</v>
          </cell>
        </row>
        <row r="349">
          <cell r="A349">
            <v>11909</v>
          </cell>
          <cell r="B349">
            <v>33858457</v>
          </cell>
          <cell r="C349" t="str">
            <v>LILIANA PALACIOS RODRIGUEZ</v>
          </cell>
          <cell r="D349">
            <v>42128778</v>
          </cell>
          <cell r="E349">
            <v>3</v>
          </cell>
          <cell r="F349" t="str">
            <v>Abono a cuenta entidad ACH</v>
          </cell>
          <cell r="G349">
            <v>488412204627</v>
          </cell>
          <cell r="H349" t="str">
            <v>A</v>
          </cell>
          <cell r="I349" t="str">
            <v>033A321261610036</v>
          </cell>
          <cell r="J349">
            <v>46183</v>
          </cell>
          <cell r="K349" t="str">
            <v>Fuente 20 Acta No 03 - C</v>
          </cell>
          <cell r="L349" t="str">
            <v>2,427,040.00</v>
          </cell>
          <cell r="M349" t="str">
            <v>.00</v>
          </cell>
          <cell r="N349" t="str">
            <v>.00</v>
          </cell>
          <cell r="O349" t="str">
            <v>REALIZADO</v>
          </cell>
          <cell r="P349">
            <v>51</v>
          </cell>
          <cell r="R349">
            <v>11909</v>
          </cell>
          <cell r="S349" t="str">
            <v xml:space="preserve"> </v>
          </cell>
          <cell r="T349" t="str">
            <v xml:space="preserve"> </v>
          </cell>
          <cell r="U349" t="str">
            <v xml:space="preserve"> </v>
          </cell>
          <cell r="V349" t="str">
            <v xml:space="preserve"> </v>
          </cell>
          <cell r="W349" t="str">
            <v>ontrato No. Interno 1238 del 2026 - Secop II No CO1.PCCN</v>
          </cell>
          <cell r="X349" t="str">
            <v>AOBANDO</v>
          </cell>
        </row>
        <row r="350">
          <cell r="A350">
            <v>11909</v>
          </cell>
          <cell r="B350">
            <v>33858457</v>
          </cell>
          <cell r="C350" t="str">
            <v>FONDO DE EMPLEADOS DE RISARALD</v>
          </cell>
          <cell r="D350">
            <v>891412988</v>
          </cell>
          <cell r="E350">
            <v>3</v>
          </cell>
          <cell r="F350" t="str">
            <v>Abono a cuenta entidad ACH</v>
          </cell>
          <cell r="G350">
            <v>21003747172</v>
          </cell>
          <cell r="H350" t="str">
            <v>C</v>
          </cell>
          <cell r="I350" t="str">
            <v>033A321261610037</v>
          </cell>
          <cell r="J350">
            <v>46183</v>
          </cell>
          <cell r="K350" t="str">
            <v>Fuente 20 Acta No 03 - C</v>
          </cell>
          <cell r="L350" t="str">
            <v>798,960.00</v>
          </cell>
          <cell r="M350" t="str">
            <v>.00</v>
          </cell>
          <cell r="N350" t="str">
            <v>.00</v>
          </cell>
          <cell r="O350" t="str">
            <v>REALIZADO</v>
          </cell>
          <cell r="P350">
            <v>32</v>
          </cell>
          <cell r="R350">
            <v>11909</v>
          </cell>
          <cell r="S350" t="str">
            <v xml:space="preserve"> </v>
          </cell>
          <cell r="T350" t="str">
            <v xml:space="preserve"> </v>
          </cell>
          <cell r="U350" t="str">
            <v xml:space="preserve"> </v>
          </cell>
          <cell r="V350" t="str">
            <v xml:space="preserve"> </v>
          </cell>
          <cell r="W350" t="str">
            <v>ontrato No. Interno 1238 del 2026 - Secop II No CO1.PCCN</v>
          </cell>
          <cell r="X350" t="str">
            <v>AOBANDO</v>
          </cell>
        </row>
        <row r="351">
          <cell r="A351">
            <v>11776</v>
          </cell>
          <cell r="B351">
            <v>33858457</v>
          </cell>
          <cell r="C351" t="str">
            <v>MANUELA JARAMILLO OSORIO</v>
          </cell>
          <cell r="D351">
            <v>1004832297</v>
          </cell>
          <cell r="E351">
            <v>3</v>
          </cell>
          <cell r="F351" t="str">
            <v>Abono a cuenta entidad ACH</v>
          </cell>
          <cell r="G351">
            <v>128000079482</v>
          </cell>
          <cell r="H351" t="str">
            <v>A</v>
          </cell>
          <cell r="I351" t="str">
            <v>033A321261610035</v>
          </cell>
          <cell r="J351">
            <v>46183</v>
          </cell>
          <cell r="K351" t="str">
            <v>Fuente 20 Acta No 04 - C</v>
          </cell>
          <cell r="L351" t="str">
            <v>2,730,000.00</v>
          </cell>
          <cell r="M351" t="str">
            <v>.00</v>
          </cell>
          <cell r="N351" t="str">
            <v>.00</v>
          </cell>
          <cell r="O351" t="str">
            <v>REALIZADO</v>
          </cell>
          <cell r="P351">
            <v>51</v>
          </cell>
          <cell r="R351">
            <v>11776</v>
          </cell>
          <cell r="S351" t="str">
            <v xml:space="preserve"> </v>
          </cell>
          <cell r="T351" t="str">
            <v xml:space="preserve"> </v>
          </cell>
          <cell r="U351" t="str">
            <v xml:space="preserve"> </v>
          </cell>
          <cell r="V351" t="str">
            <v xml:space="preserve"> </v>
          </cell>
          <cell r="W351" t="str">
            <v>ontrato No. Interno 2569 del 2026 - Secop II No CO1.PCCN</v>
          </cell>
          <cell r="X351" t="str">
            <v>AOBANDO</v>
          </cell>
        </row>
        <row r="352">
          <cell r="A352">
            <v>11894</v>
          </cell>
          <cell r="B352">
            <v>33858457</v>
          </cell>
          <cell r="C352" t="str">
            <v>MELISSA AGUIRRE ARIAS</v>
          </cell>
          <cell r="D352">
            <v>1088010991</v>
          </cell>
          <cell r="E352">
            <v>3</v>
          </cell>
          <cell r="F352" t="str">
            <v>Abono a cuenta entidad ACH</v>
          </cell>
          <cell r="G352">
            <v>11550440034</v>
          </cell>
          <cell r="H352" t="str">
            <v>A</v>
          </cell>
          <cell r="I352" t="str">
            <v>033A321261610038</v>
          </cell>
          <cell r="J352">
            <v>46183</v>
          </cell>
          <cell r="K352" t="str">
            <v>Fuente 20 Acta No 04 - C</v>
          </cell>
          <cell r="L352" t="str">
            <v>5,521,000.00</v>
          </cell>
          <cell r="M352" t="str">
            <v>.00</v>
          </cell>
          <cell r="N352" t="str">
            <v>.00</v>
          </cell>
          <cell r="O352" t="str">
            <v>REALIZADO</v>
          </cell>
          <cell r="P352">
            <v>7</v>
          </cell>
          <cell r="R352">
            <v>11894</v>
          </cell>
          <cell r="S352" t="str">
            <v xml:space="preserve"> </v>
          </cell>
          <cell r="T352" t="str">
            <v xml:space="preserve"> </v>
          </cell>
          <cell r="U352" t="str">
            <v xml:space="preserve"> </v>
          </cell>
          <cell r="V352" t="str">
            <v xml:space="preserve"> </v>
          </cell>
          <cell r="W352" t="str">
            <v>ontrato No. Interno 1092 del 2026 - Secop II No CO1.PCCN</v>
          </cell>
          <cell r="X352" t="str">
            <v>AOBANDO</v>
          </cell>
        </row>
        <row r="353">
          <cell r="A353">
            <v>11648</v>
          </cell>
          <cell r="B353">
            <v>33858457</v>
          </cell>
          <cell r="C353" t="str">
            <v>JUAN DAVID CASTRO JARAMILLO</v>
          </cell>
          <cell r="D353">
            <v>1088030565</v>
          </cell>
          <cell r="E353">
            <v>3</v>
          </cell>
          <cell r="F353" t="str">
            <v>Abono a cuenta entidad ACH</v>
          </cell>
          <cell r="G353">
            <v>24054413957</v>
          </cell>
          <cell r="H353" t="str">
            <v>A</v>
          </cell>
          <cell r="I353" t="str">
            <v>033A321261610039</v>
          </cell>
          <cell r="J353">
            <v>46183</v>
          </cell>
          <cell r="K353" t="str">
            <v>Fuente 20 Acta No 04 - C</v>
          </cell>
          <cell r="L353" t="str">
            <v>4,124,000.00</v>
          </cell>
          <cell r="M353" t="str">
            <v>.00</v>
          </cell>
          <cell r="N353" t="str">
            <v>.00</v>
          </cell>
          <cell r="O353" t="str">
            <v>REALIZADO</v>
          </cell>
          <cell r="P353">
            <v>32</v>
          </cell>
          <cell r="R353">
            <v>11648</v>
          </cell>
          <cell r="S353" t="str">
            <v xml:space="preserve"> </v>
          </cell>
          <cell r="T353" t="str">
            <v xml:space="preserve"> </v>
          </cell>
          <cell r="U353" t="str">
            <v xml:space="preserve"> </v>
          </cell>
          <cell r="V353" t="str">
            <v xml:space="preserve"> </v>
          </cell>
          <cell r="W353" t="str">
            <v>ontrato No. Interno 0688 del 2026 - Secop II No CO1.PCCN</v>
          </cell>
          <cell r="X353" t="str">
            <v>AOBANDO</v>
          </cell>
        </row>
        <row r="354">
          <cell r="A354">
            <v>11991</v>
          </cell>
          <cell r="B354">
            <v>33858457</v>
          </cell>
          <cell r="C354" t="str">
            <v>DIEGO ALBERTO OSPINA ALZATE</v>
          </cell>
          <cell r="D354">
            <v>16363105</v>
          </cell>
          <cell r="E354">
            <v>3</v>
          </cell>
          <cell r="F354" t="str">
            <v>Abono a cuenta entidad ACH</v>
          </cell>
          <cell r="G354">
            <v>488402016619</v>
          </cell>
          <cell r="H354" t="str">
            <v>A</v>
          </cell>
          <cell r="I354" t="str">
            <v>033A32126161003A</v>
          </cell>
          <cell r="J354">
            <v>46183</v>
          </cell>
          <cell r="K354" t="str">
            <v>Fuente 20 Acta No 03 - C</v>
          </cell>
          <cell r="L354" t="str">
            <v>3,709,000.00</v>
          </cell>
          <cell r="M354" t="str">
            <v>.00</v>
          </cell>
          <cell r="N354" t="str">
            <v>.00</v>
          </cell>
          <cell r="O354" t="str">
            <v>REALIZADO</v>
          </cell>
          <cell r="P354">
            <v>51</v>
          </cell>
          <cell r="R354">
            <v>11991</v>
          </cell>
          <cell r="S354" t="str">
            <v xml:space="preserve"> </v>
          </cell>
          <cell r="T354" t="str">
            <v xml:space="preserve"> </v>
          </cell>
          <cell r="U354" t="str">
            <v xml:space="preserve"> </v>
          </cell>
          <cell r="V354" t="str">
            <v xml:space="preserve"> </v>
          </cell>
          <cell r="W354" t="str">
            <v>ontrato No. Interno 2568 del 2026 - Secop II No CO1.PCCN</v>
          </cell>
          <cell r="X354" t="str">
            <v>AOBANDO</v>
          </cell>
        </row>
        <row r="355">
          <cell r="A355">
            <v>12330</v>
          </cell>
          <cell r="B355">
            <v>33858457</v>
          </cell>
          <cell r="C355" t="str">
            <v>SEIS NEGOCIOS SAS</v>
          </cell>
          <cell r="D355">
            <v>816003761</v>
          </cell>
          <cell r="E355">
            <v>3</v>
          </cell>
          <cell r="F355" t="str">
            <v>Abono a cuenta entidad ACH</v>
          </cell>
          <cell r="G355">
            <v>5801003887</v>
          </cell>
          <cell r="H355" t="str">
            <v>C</v>
          </cell>
          <cell r="I355" t="str">
            <v>033A32126162000J</v>
          </cell>
          <cell r="J355">
            <v>46183</v>
          </cell>
          <cell r="K355" t="str">
            <v>Fuente 1 Acta No.04 Cont</v>
          </cell>
          <cell r="L355" t="str">
            <v>458,920.00</v>
          </cell>
          <cell r="M355" t="str">
            <v>.00</v>
          </cell>
          <cell r="N355" t="str">
            <v>.00</v>
          </cell>
          <cell r="O355" t="str">
            <v>REALIZADO</v>
          </cell>
          <cell r="P355">
            <v>19</v>
          </cell>
          <cell r="R355">
            <v>12330</v>
          </cell>
          <cell r="S355" t="str">
            <v xml:space="preserve"> </v>
          </cell>
          <cell r="T355" t="str">
            <v xml:space="preserve"> </v>
          </cell>
          <cell r="U355" t="str">
            <v xml:space="preserve"> </v>
          </cell>
          <cell r="V355" t="str">
            <v xml:space="preserve"> </v>
          </cell>
          <cell r="W355" t="str">
            <v>rato No. Interno 1396 del 2026 - Secop II No. CO1.PCCNTR</v>
          </cell>
          <cell r="X355" t="str">
            <v>AOBANDO</v>
          </cell>
        </row>
        <row r="356">
          <cell r="A356">
            <v>11634</v>
          </cell>
          <cell r="B356">
            <v>33858457</v>
          </cell>
          <cell r="C356" t="str">
            <v>DANIELA RIAÑO GARCIA</v>
          </cell>
          <cell r="D356">
            <v>1004779537</v>
          </cell>
          <cell r="E356">
            <v>3</v>
          </cell>
          <cell r="F356" t="str">
            <v>Abono a cuenta entidad ACH</v>
          </cell>
          <cell r="G356">
            <v>91263285528</v>
          </cell>
          <cell r="H356" t="str">
            <v>A</v>
          </cell>
          <cell r="I356" t="str">
            <v>033A32126162000H</v>
          </cell>
          <cell r="J356">
            <v>46183</v>
          </cell>
          <cell r="K356" t="str">
            <v>Fuente 20 Acta No 04 - C</v>
          </cell>
          <cell r="L356" t="str">
            <v>3,244,000.00</v>
          </cell>
          <cell r="M356" t="str">
            <v>.00</v>
          </cell>
          <cell r="N356" t="str">
            <v>.00</v>
          </cell>
          <cell r="O356" t="str">
            <v>REALIZADO</v>
          </cell>
          <cell r="P356">
            <v>7</v>
          </cell>
          <cell r="R356">
            <v>11634</v>
          </cell>
          <cell r="S356" t="str">
            <v xml:space="preserve"> </v>
          </cell>
          <cell r="T356" t="str">
            <v xml:space="preserve"> </v>
          </cell>
          <cell r="U356" t="str">
            <v xml:space="preserve"> </v>
          </cell>
          <cell r="V356" t="str">
            <v xml:space="preserve"> </v>
          </cell>
          <cell r="W356" t="str">
            <v>ontrato No. Interno 1237 del 2026 - Secop II No CO1.PCCN</v>
          </cell>
          <cell r="X356" t="str">
            <v>AOBANDO</v>
          </cell>
        </row>
        <row r="357">
          <cell r="A357">
            <v>12330</v>
          </cell>
          <cell r="B357">
            <v>33858457</v>
          </cell>
          <cell r="C357" t="str">
            <v>LINA MARIA SALAZAR CASTRO</v>
          </cell>
          <cell r="D357">
            <v>1088330418</v>
          </cell>
          <cell r="E357">
            <v>3</v>
          </cell>
          <cell r="F357" t="str">
            <v>Abono a cuenta entidad ACH</v>
          </cell>
          <cell r="G357">
            <v>72528587438</v>
          </cell>
          <cell r="H357" t="str">
            <v>A</v>
          </cell>
          <cell r="I357" t="str">
            <v>033A32126162000I</v>
          </cell>
          <cell r="J357">
            <v>46183</v>
          </cell>
          <cell r="K357" t="str">
            <v>Fuente 1 Acta No.04 Cont</v>
          </cell>
          <cell r="L357" t="str">
            <v>2,469,080.00</v>
          </cell>
          <cell r="M357" t="str">
            <v>.00</v>
          </cell>
          <cell r="N357" t="str">
            <v>.00</v>
          </cell>
          <cell r="O357" t="str">
            <v>REALIZADO</v>
          </cell>
          <cell r="P357">
            <v>7</v>
          </cell>
          <cell r="R357">
            <v>12330</v>
          </cell>
          <cell r="S357" t="str">
            <v xml:space="preserve"> </v>
          </cell>
          <cell r="T357" t="str">
            <v xml:space="preserve"> </v>
          </cell>
          <cell r="U357" t="str">
            <v xml:space="preserve"> </v>
          </cell>
          <cell r="V357" t="str">
            <v xml:space="preserve"> </v>
          </cell>
          <cell r="W357" t="str">
            <v>rato No. Interno 1396 del 2026 - Secop II No. CO1.PCCNTR</v>
          </cell>
          <cell r="X357" t="str">
            <v>AOBANDO</v>
          </cell>
        </row>
        <row r="358">
          <cell r="A358">
            <v>12437</v>
          </cell>
          <cell r="B358">
            <v>33858390</v>
          </cell>
          <cell r="C358" t="str">
            <v>HECTOR DANIEL CALDERON LONDO O</v>
          </cell>
          <cell r="D358">
            <v>9868263</v>
          </cell>
          <cell r="E358">
            <v>3</v>
          </cell>
          <cell r="F358" t="str">
            <v>Abono a cuenta entidad ACH</v>
          </cell>
          <cell r="G358">
            <v>453217366</v>
          </cell>
          <cell r="H358" t="str">
            <v>A</v>
          </cell>
          <cell r="I358" t="str">
            <v>033A32126162000F</v>
          </cell>
          <cell r="J358">
            <v>46183</v>
          </cell>
          <cell r="K358" t="str">
            <v>FUENTE 42. ACTA NO. 04 C</v>
          </cell>
          <cell r="L358" t="str">
            <v>2,427,377.00</v>
          </cell>
          <cell r="M358" t="str">
            <v>.00</v>
          </cell>
          <cell r="N358" t="str">
            <v>.00</v>
          </cell>
          <cell r="O358" t="str">
            <v>REALIZADO</v>
          </cell>
          <cell r="P358">
            <v>13</v>
          </cell>
          <cell r="R358">
            <v>12437</v>
          </cell>
          <cell r="S358" t="str">
            <v xml:space="preserve"> </v>
          </cell>
          <cell r="T358" t="str">
            <v xml:space="preserve"> </v>
          </cell>
          <cell r="U358" t="str">
            <v xml:space="preserve"> </v>
          </cell>
          <cell r="V358" t="str">
            <v xml:space="preserve"> </v>
          </cell>
          <cell r="W358" t="str">
            <v>ONTRATO NO. INTERNO 2389 DE ENERO 2026 - SECOP II NO. CO</v>
          </cell>
          <cell r="X358" t="str">
            <v>AOBANDO</v>
          </cell>
        </row>
        <row r="359">
          <cell r="A359">
            <v>12299</v>
          </cell>
          <cell r="B359">
            <v>33858390</v>
          </cell>
          <cell r="C359" t="str">
            <v>DORA LILIANA MOSCOSO URIBE</v>
          </cell>
          <cell r="D359">
            <v>24790325</v>
          </cell>
          <cell r="E359">
            <v>3</v>
          </cell>
          <cell r="F359" t="str">
            <v>Abono a cuenta entidad ACH</v>
          </cell>
          <cell r="G359">
            <v>3233207473</v>
          </cell>
          <cell r="H359" t="str">
            <v>A</v>
          </cell>
          <cell r="I359" t="str">
            <v>033A32126162000E</v>
          </cell>
          <cell r="J359">
            <v>46183</v>
          </cell>
          <cell r="K359" t="str">
            <v>FUENTE 42. ACTA NO. 4 CO</v>
          </cell>
          <cell r="L359" t="str">
            <v>2,730,000.00</v>
          </cell>
          <cell r="M359" t="str">
            <v>.00</v>
          </cell>
          <cell r="N359" t="str">
            <v>.00</v>
          </cell>
          <cell r="O359" t="str">
            <v>REALIZADO</v>
          </cell>
          <cell r="P359">
            <v>55</v>
          </cell>
          <cell r="R359">
            <v>12299</v>
          </cell>
          <cell r="S359" t="str">
            <v xml:space="preserve"> </v>
          </cell>
          <cell r="T359" t="str">
            <v xml:space="preserve"> </v>
          </cell>
          <cell r="U359" t="str">
            <v xml:space="preserve"> </v>
          </cell>
          <cell r="V359" t="str">
            <v xml:space="preserve"> </v>
          </cell>
          <cell r="W359" t="str">
            <v>NTRATO NO. INTERNO 2026 DE ENERO 2026 - SECOP II NO. CO1</v>
          </cell>
          <cell r="X359" t="str">
            <v>AOBANDO</v>
          </cell>
        </row>
        <row r="360">
          <cell r="A360">
            <v>12197</v>
          </cell>
          <cell r="B360">
            <v>33858390</v>
          </cell>
          <cell r="C360" t="str">
            <v>JUAN CAMILO FRANCO RAMIREZ</v>
          </cell>
          <cell r="D360">
            <v>1088342317</v>
          </cell>
          <cell r="E360">
            <v>3</v>
          </cell>
          <cell r="F360" t="str">
            <v>Abono a cuenta entidad ACH</v>
          </cell>
          <cell r="G360">
            <v>85148700295</v>
          </cell>
          <cell r="H360" t="str">
            <v>A</v>
          </cell>
          <cell r="I360" t="str">
            <v>033A32126162000B</v>
          </cell>
          <cell r="J360">
            <v>46183</v>
          </cell>
          <cell r="K360" t="str">
            <v>FUENTE 42. ACTA NO. 04 C</v>
          </cell>
          <cell r="L360" t="str">
            <v>2,730,000.00</v>
          </cell>
          <cell r="M360" t="str">
            <v>.00</v>
          </cell>
          <cell r="N360" t="str">
            <v>.00</v>
          </cell>
          <cell r="O360" t="str">
            <v>REALIZADO</v>
          </cell>
          <cell r="P360">
            <v>7</v>
          </cell>
          <cell r="R360">
            <v>12197</v>
          </cell>
          <cell r="S360" t="str">
            <v xml:space="preserve"> </v>
          </cell>
          <cell r="T360" t="str">
            <v xml:space="preserve"> </v>
          </cell>
          <cell r="U360" t="str">
            <v xml:space="preserve"> </v>
          </cell>
          <cell r="V360" t="str">
            <v xml:space="preserve"> </v>
          </cell>
          <cell r="W360" t="str">
            <v>ONTRATO NO. INTERNO 2680 DEL 2026 - SECOP II NO. CO1.PCC</v>
          </cell>
          <cell r="X360" t="str">
            <v>AOBANDO</v>
          </cell>
        </row>
        <row r="361">
          <cell r="A361">
            <v>12294</v>
          </cell>
          <cell r="B361">
            <v>33858390</v>
          </cell>
          <cell r="C361" t="str">
            <v>BIBIANA OSORIO GIRALDO</v>
          </cell>
          <cell r="D361">
            <v>1093538593</v>
          </cell>
          <cell r="E361">
            <v>3</v>
          </cell>
          <cell r="F361" t="str">
            <v>Abono a cuenta entidad ACH</v>
          </cell>
          <cell r="G361">
            <v>457550034451</v>
          </cell>
          <cell r="H361" t="str">
            <v>A</v>
          </cell>
          <cell r="I361" t="str">
            <v>033A32126162000D</v>
          </cell>
          <cell r="J361">
            <v>46183</v>
          </cell>
          <cell r="K361" t="str">
            <v>FUENTE 42. ACTA NO. 04 C</v>
          </cell>
          <cell r="L361" t="str">
            <v>2,730,000.00</v>
          </cell>
          <cell r="M361" t="str">
            <v>.00</v>
          </cell>
          <cell r="N361" t="str">
            <v>.00</v>
          </cell>
          <cell r="O361" t="str">
            <v>REALIZADO</v>
          </cell>
          <cell r="P361">
            <v>40</v>
          </cell>
          <cell r="R361">
            <v>12294</v>
          </cell>
          <cell r="S361" t="str">
            <v xml:space="preserve"> </v>
          </cell>
          <cell r="T361" t="str">
            <v xml:space="preserve"> </v>
          </cell>
          <cell r="U361" t="str">
            <v xml:space="preserve"> </v>
          </cell>
          <cell r="V361" t="str">
            <v xml:space="preserve"> </v>
          </cell>
          <cell r="W361" t="str">
            <v>ONTRATO NO. INTERNO 2227 DEL 2026 - SECOP II NO. CO1.PCC</v>
          </cell>
          <cell r="X361" t="str">
            <v>AOBANDO</v>
          </cell>
        </row>
        <row r="362">
          <cell r="A362">
            <v>12285</v>
          </cell>
          <cell r="B362">
            <v>33858390</v>
          </cell>
          <cell r="C362" t="str">
            <v>SALVADOR DE JESUS QUINTERO GIR</v>
          </cell>
          <cell r="D362">
            <v>10196465</v>
          </cell>
          <cell r="E362">
            <v>3</v>
          </cell>
          <cell r="F362" t="str">
            <v>Abono a cuenta entidad ACH</v>
          </cell>
          <cell r="G362">
            <v>24058152696</v>
          </cell>
          <cell r="H362" t="str">
            <v>A</v>
          </cell>
          <cell r="I362" t="str">
            <v>033A32126162000C</v>
          </cell>
          <cell r="J362">
            <v>46183</v>
          </cell>
          <cell r="K362" t="str">
            <v>FUENTE 42. ACTA NO. 04 C</v>
          </cell>
          <cell r="L362" t="str">
            <v>2,730,000.00</v>
          </cell>
          <cell r="M362" t="str">
            <v>.00</v>
          </cell>
          <cell r="N362" t="str">
            <v>.00</v>
          </cell>
          <cell r="O362" t="str">
            <v>REALIZADO</v>
          </cell>
          <cell r="P362">
            <v>32</v>
          </cell>
          <cell r="R362">
            <v>12285</v>
          </cell>
          <cell r="S362" t="str">
            <v xml:space="preserve"> </v>
          </cell>
          <cell r="T362" t="str">
            <v xml:space="preserve"> </v>
          </cell>
          <cell r="U362" t="str">
            <v xml:space="preserve"> </v>
          </cell>
          <cell r="V362" t="str">
            <v xml:space="preserve"> </v>
          </cell>
          <cell r="W362" t="str">
            <v>ONTRATO NO. INTERNO 2695 DEL 2026 - SECOP II NO. CO1.PCC</v>
          </cell>
          <cell r="X362" t="str">
            <v>AOBANDO</v>
          </cell>
        </row>
        <row r="363">
          <cell r="A363">
            <v>12437</v>
          </cell>
          <cell r="B363">
            <v>33858390</v>
          </cell>
          <cell r="C363" t="str">
            <v>SEIS NEGOCIOS SAS</v>
          </cell>
          <cell r="D363">
            <v>816003761</v>
          </cell>
          <cell r="E363">
            <v>3</v>
          </cell>
          <cell r="F363" t="str">
            <v>Abono a cuenta entidad ACH</v>
          </cell>
          <cell r="G363">
            <v>5801003887</v>
          </cell>
          <cell r="H363" t="str">
            <v>C</v>
          </cell>
          <cell r="I363" t="str">
            <v>033A32126162000G</v>
          </cell>
          <cell r="J363">
            <v>46183</v>
          </cell>
          <cell r="K363" t="str">
            <v>FUENTE 42. ACTA NO. 04 C</v>
          </cell>
          <cell r="L363" t="str">
            <v>302,623.00</v>
          </cell>
          <cell r="M363" t="str">
            <v>.00</v>
          </cell>
          <cell r="N363" t="str">
            <v>.00</v>
          </cell>
          <cell r="O363" t="str">
            <v>REALIZADO</v>
          </cell>
          <cell r="P363">
            <v>19</v>
          </cell>
          <cell r="R363">
            <v>12437</v>
          </cell>
          <cell r="S363" t="str">
            <v xml:space="preserve"> </v>
          </cell>
          <cell r="T363" t="str">
            <v xml:space="preserve"> </v>
          </cell>
          <cell r="U363" t="str">
            <v xml:space="preserve"> </v>
          </cell>
          <cell r="V363" t="str">
            <v xml:space="preserve"> </v>
          </cell>
          <cell r="W363" t="str">
            <v>ONTRATO NO. INTERNO 2389 DE ENERO 2026 - SECOP II NO. CO</v>
          </cell>
          <cell r="X363" t="str">
            <v>AOBANDO</v>
          </cell>
        </row>
        <row r="364">
          <cell r="A364">
            <v>12186</v>
          </cell>
          <cell r="B364">
            <v>33921073</v>
          </cell>
          <cell r="C364" t="str">
            <v>LOTERIA DEL RISARALDA</v>
          </cell>
          <cell r="D364">
            <v>8002401531</v>
          </cell>
          <cell r="E364">
            <v>3</v>
          </cell>
          <cell r="F364" t="str">
            <v>Abono a cuenta entidad ACH</v>
          </cell>
          <cell r="G364">
            <v>126670045924</v>
          </cell>
          <cell r="H364" t="str">
            <v>A</v>
          </cell>
          <cell r="I364" t="str">
            <v>033A3212616100FU</v>
          </cell>
          <cell r="J364">
            <v>46183</v>
          </cell>
          <cell r="K364" t="str">
            <v xml:space="preserve">                        </v>
          </cell>
          <cell r="L364" t="str">
            <v>500,000,000.00</v>
          </cell>
          <cell r="M364" t="str">
            <v>.00</v>
          </cell>
          <cell r="N364" t="str">
            <v>.00</v>
          </cell>
          <cell r="O364" t="str">
            <v>REALIZADO</v>
          </cell>
          <cell r="P364">
            <v>51</v>
          </cell>
          <cell r="R364">
            <v>12186</v>
          </cell>
          <cell r="S364" t="str">
            <v xml:space="preserve"> </v>
          </cell>
          <cell r="T364" t="str">
            <v xml:space="preserve"> </v>
          </cell>
          <cell r="U364" t="str">
            <v xml:space="preserve"> </v>
          </cell>
          <cell r="V364" t="str">
            <v xml:space="preserve"> </v>
          </cell>
          <cell r="X364" t="str">
            <v>AOBANDO</v>
          </cell>
        </row>
        <row r="365">
          <cell r="A365">
            <v>1124</v>
          </cell>
          <cell r="B365">
            <v>33865619</v>
          </cell>
          <cell r="C365" t="str">
            <v>DEPARTAMENTO DE RISARALDA</v>
          </cell>
          <cell r="D365">
            <v>8914800857</v>
          </cell>
          <cell r="E365">
            <v>3</v>
          </cell>
          <cell r="F365" t="str">
            <v>Abono a cuenta entidad ACH</v>
          </cell>
          <cell r="G365">
            <v>127200008580</v>
          </cell>
          <cell r="H365" t="str">
            <v>A</v>
          </cell>
          <cell r="I365" t="str">
            <v>033A32126161006U</v>
          </cell>
          <cell r="J365">
            <v>46183</v>
          </cell>
          <cell r="K365" t="str">
            <v xml:space="preserve">                        </v>
          </cell>
          <cell r="L365" t="str">
            <v>27,809,663.00</v>
          </cell>
          <cell r="M365" t="str">
            <v>.00</v>
          </cell>
          <cell r="N365" t="str">
            <v>.00</v>
          </cell>
          <cell r="O365" t="str">
            <v>REALIZADO</v>
          </cell>
          <cell r="P365">
            <v>51</v>
          </cell>
          <cell r="R365">
            <v>1124</v>
          </cell>
          <cell r="S365" t="str">
            <v xml:space="preserve"> </v>
          </cell>
          <cell r="T365" t="str">
            <v xml:space="preserve"> </v>
          </cell>
          <cell r="U365" t="str">
            <v xml:space="preserve"> </v>
          </cell>
          <cell r="V365" t="str">
            <v xml:space="preserve"> </v>
          </cell>
          <cell r="X365" t="str">
            <v>AOBANDO</v>
          </cell>
        </row>
        <row r="366">
          <cell r="A366">
            <v>1097</v>
          </cell>
          <cell r="B366">
            <v>33865619</v>
          </cell>
          <cell r="C366" t="str">
            <v>DEPARTAMENTO DE RISARALDA</v>
          </cell>
          <cell r="D366">
            <v>8914800857</v>
          </cell>
          <cell r="E366">
            <v>2</v>
          </cell>
          <cell r="F366" t="str">
            <v>Abono a producto Banco de Occidente</v>
          </cell>
          <cell r="G366">
            <v>33488479</v>
          </cell>
          <cell r="H366" t="str">
            <v>C</v>
          </cell>
          <cell r="I366" t="str">
            <v>033F0042616100DY</v>
          </cell>
          <cell r="J366">
            <v>46183</v>
          </cell>
          <cell r="K366" t="str">
            <v xml:space="preserve">                        </v>
          </cell>
          <cell r="L366" t="str">
            <v>214,000.00</v>
          </cell>
          <cell r="M366" t="str">
            <v>.00</v>
          </cell>
          <cell r="N366" t="str">
            <v>.00</v>
          </cell>
          <cell r="O366" t="str">
            <v>REALIZADO</v>
          </cell>
          <cell r="P366">
            <v>23</v>
          </cell>
          <cell r="R366">
            <v>1097</v>
          </cell>
          <cell r="S366" t="str">
            <v xml:space="preserve"> </v>
          </cell>
          <cell r="T366" t="str">
            <v xml:space="preserve"> </v>
          </cell>
          <cell r="U366" t="str">
            <v xml:space="preserve"> </v>
          </cell>
          <cell r="V366" t="str">
            <v xml:space="preserve"> </v>
          </cell>
          <cell r="X366" t="str">
            <v>AOBANDO</v>
          </cell>
        </row>
        <row r="367">
          <cell r="A367">
            <v>1125</v>
          </cell>
          <cell r="B367">
            <v>33921073</v>
          </cell>
          <cell r="C367" t="str">
            <v>DEPARTAMANTO DE RISARALDA</v>
          </cell>
          <cell r="D367">
            <v>8914800857</v>
          </cell>
          <cell r="E367">
            <v>2</v>
          </cell>
          <cell r="F367" t="str">
            <v>Abono a producto Banco de Occidente</v>
          </cell>
          <cell r="G367">
            <v>33919598</v>
          </cell>
          <cell r="H367" t="str">
            <v>A</v>
          </cell>
          <cell r="I367" t="str">
            <v>033F004261610008</v>
          </cell>
          <cell r="J367">
            <v>46183</v>
          </cell>
          <cell r="K367" t="str">
            <v xml:space="preserve">                        </v>
          </cell>
          <cell r="L367" t="str">
            <v>415,327,570.00</v>
          </cell>
          <cell r="M367" t="str">
            <v>.00</v>
          </cell>
          <cell r="N367" t="str">
            <v>.00</v>
          </cell>
          <cell r="O367" t="str">
            <v>REALIZADO</v>
          </cell>
          <cell r="P367">
            <v>23</v>
          </cell>
          <cell r="R367">
            <v>1125</v>
          </cell>
          <cell r="S367" t="str">
            <v xml:space="preserve"> </v>
          </cell>
          <cell r="T367" t="str">
            <v xml:space="preserve"> </v>
          </cell>
          <cell r="U367" t="str">
            <v xml:space="preserve"> </v>
          </cell>
          <cell r="V367" t="str">
            <v xml:space="preserve"> </v>
          </cell>
          <cell r="X367" t="str">
            <v>AOBANDO</v>
          </cell>
        </row>
        <row r="368">
          <cell r="A368">
            <v>1096</v>
          </cell>
          <cell r="B368">
            <v>33865585</v>
          </cell>
          <cell r="C368" t="str">
            <v>DEPARTAMENTO DE RISARALDA</v>
          </cell>
          <cell r="D368">
            <v>8914800857</v>
          </cell>
          <cell r="E368">
            <v>2</v>
          </cell>
          <cell r="F368" t="str">
            <v>Abono a producto Banco de Occidente</v>
          </cell>
          <cell r="G368">
            <v>33488479</v>
          </cell>
          <cell r="H368" t="str">
            <v>C</v>
          </cell>
          <cell r="I368" t="str">
            <v>033F0042616100DZ</v>
          </cell>
          <cell r="J368">
            <v>46183</v>
          </cell>
          <cell r="K368" t="str">
            <v xml:space="preserve">                        </v>
          </cell>
          <cell r="L368" t="str">
            <v>141,000.00</v>
          </cell>
          <cell r="M368" t="str">
            <v>.00</v>
          </cell>
          <cell r="N368" t="str">
            <v>.00</v>
          </cell>
          <cell r="O368" t="str">
            <v>REALIZADO</v>
          </cell>
          <cell r="P368">
            <v>23</v>
          </cell>
          <cell r="R368">
            <v>1096</v>
          </cell>
          <cell r="S368" t="str">
            <v xml:space="preserve"> </v>
          </cell>
          <cell r="T368" t="str">
            <v xml:space="preserve"> </v>
          </cell>
          <cell r="U368" t="str">
            <v xml:space="preserve"> </v>
          </cell>
          <cell r="V368" t="str">
            <v xml:space="preserve"> </v>
          </cell>
          <cell r="X368" t="str">
            <v>AOBANDO</v>
          </cell>
        </row>
        <row r="369">
          <cell r="A369">
            <v>12156</v>
          </cell>
          <cell r="B369">
            <v>33921073</v>
          </cell>
          <cell r="C369" t="str">
            <v>MARIA ASTRID GAVIRIA ESTRADA</v>
          </cell>
          <cell r="D369">
            <v>42108085</v>
          </cell>
          <cell r="E369">
            <v>3</v>
          </cell>
          <cell r="F369" t="str">
            <v>Abono a cuenta entidad ACH</v>
          </cell>
          <cell r="G369">
            <v>5772225629</v>
          </cell>
          <cell r="H369" t="str">
            <v>A</v>
          </cell>
          <cell r="I369" t="str">
            <v>033A321261610022</v>
          </cell>
          <cell r="J369">
            <v>46183</v>
          </cell>
          <cell r="K369" t="str">
            <v>Fuente 20 Acta No 03 - C</v>
          </cell>
          <cell r="L369" t="str">
            <v>5,521,000.00</v>
          </cell>
          <cell r="M369" t="str">
            <v>.00</v>
          </cell>
          <cell r="N369" t="str">
            <v>.00</v>
          </cell>
          <cell r="O369" t="str">
            <v>REALIZADO</v>
          </cell>
          <cell r="P369">
            <v>19</v>
          </cell>
          <cell r="R369">
            <v>12156</v>
          </cell>
          <cell r="S369" t="str">
            <v xml:space="preserve"> </v>
          </cell>
          <cell r="T369" t="str">
            <v xml:space="preserve"> </v>
          </cell>
          <cell r="U369" t="str">
            <v xml:space="preserve"> </v>
          </cell>
          <cell r="V369" t="str">
            <v xml:space="preserve"> </v>
          </cell>
          <cell r="W369" t="str">
            <v>ontrato No. Interno 0772 del 2026 - Secop II No CO1.PCCN</v>
          </cell>
          <cell r="X369" t="str">
            <v>AOBANDO</v>
          </cell>
        </row>
        <row r="370">
          <cell r="A370">
            <v>11912</v>
          </cell>
          <cell r="B370">
            <v>33921073</v>
          </cell>
          <cell r="C370" t="str">
            <v>SEBASTIAN CEBALLOS RINCON</v>
          </cell>
          <cell r="D370">
            <v>1058819953</v>
          </cell>
          <cell r="E370">
            <v>3</v>
          </cell>
          <cell r="F370" t="str">
            <v>Abono a cuenta entidad ACH</v>
          </cell>
          <cell r="G370">
            <v>70697484</v>
          </cell>
          <cell r="H370" t="str">
            <v>A</v>
          </cell>
          <cell r="I370" t="str">
            <v>033A32126161000Z</v>
          </cell>
          <cell r="J370">
            <v>46183</v>
          </cell>
          <cell r="K370" t="str">
            <v>PAGO RECONOCIMIENTO DE V</v>
          </cell>
          <cell r="L370" t="str">
            <v>290,153.00</v>
          </cell>
          <cell r="M370" t="str">
            <v>.00</v>
          </cell>
          <cell r="N370" t="str">
            <v>.00</v>
          </cell>
          <cell r="O370" t="str">
            <v>REALIZADO</v>
          </cell>
          <cell r="P370">
            <v>80</v>
          </cell>
          <cell r="R370">
            <v>11912</v>
          </cell>
          <cell r="S370" t="str">
            <v xml:space="preserve"> </v>
          </cell>
          <cell r="T370" t="str">
            <v xml:space="preserve"> </v>
          </cell>
          <cell r="U370" t="str">
            <v xml:space="preserve"> </v>
          </cell>
          <cell r="V370" t="str">
            <v xml:space="preserve"> </v>
          </cell>
          <cell r="W370" t="str">
            <v>IATICOS PARA FUNCIONARIO SEBASTIAN CEBALLOS RINCON DEL P</v>
          </cell>
          <cell r="X370" t="str">
            <v>AOBANDO</v>
          </cell>
        </row>
        <row r="371">
          <cell r="A371">
            <v>11867</v>
          </cell>
          <cell r="B371">
            <v>33921073</v>
          </cell>
          <cell r="C371" t="str">
            <v>FONDO DE EMPLEADOS DE RISARALD</v>
          </cell>
          <cell r="D371">
            <v>891412988</v>
          </cell>
          <cell r="E371">
            <v>3</v>
          </cell>
          <cell r="F371" t="str">
            <v>Abono a cuenta entidad ACH</v>
          </cell>
          <cell r="G371">
            <v>21003747172</v>
          </cell>
          <cell r="H371" t="str">
            <v>C</v>
          </cell>
          <cell r="I371" t="str">
            <v>033A32126161001T</v>
          </cell>
          <cell r="J371">
            <v>46183</v>
          </cell>
          <cell r="K371" t="str">
            <v>FUENTE 20. PAGO ACTA PAR</v>
          </cell>
          <cell r="L371" t="str">
            <v>639,960.00</v>
          </cell>
          <cell r="M371" t="str">
            <v>.00</v>
          </cell>
          <cell r="N371" t="str">
            <v>.00</v>
          </cell>
          <cell r="O371" t="str">
            <v>REALIZADO</v>
          </cell>
          <cell r="P371">
            <v>32</v>
          </cell>
          <cell r="R371">
            <v>11867</v>
          </cell>
          <cell r="S371" t="str">
            <v xml:space="preserve"> </v>
          </cell>
          <cell r="T371" t="str">
            <v xml:space="preserve"> </v>
          </cell>
          <cell r="U371" t="str">
            <v xml:space="preserve"> </v>
          </cell>
          <cell r="V371" t="str">
            <v xml:space="preserve"> </v>
          </cell>
          <cell r="W371" t="str">
            <v>CIAL  04   DEL CONTRATO  NO INTERNO  1900 COP II NO CO1.</v>
          </cell>
          <cell r="X371" t="str">
            <v>AOBANDO</v>
          </cell>
        </row>
        <row r="372">
          <cell r="A372">
            <v>11893</v>
          </cell>
          <cell r="B372">
            <v>33921073</v>
          </cell>
          <cell r="C372" t="str">
            <v>LUIS FELIPE MAFLA  LOPEZ</v>
          </cell>
          <cell r="D372">
            <v>1112793420</v>
          </cell>
          <cell r="E372">
            <v>3</v>
          </cell>
          <cell r="F372" t="str">
            <v>Abono a cuenta entidad ACH</v>
          </cell>
          <cell r="G372">
            <v>91279472956</v>
          </cell>
          <cell r="H372" t="str">
            <v>A</v>
          </cell>
          <cell r="I372" t="str">
            <v>033A32126161000W</v>
          </cell>
          <cell r="J372">
            <v>46183</v>
          </cell>
          <cell r="K372" t="str">
            <v>FUENTE 20 ACTA N°4 PARCI</v>
          </cell>
          <cell r="L372" t="str">
            <v>3,709,000.00</v>
          </cell>
          <cell r="M372" t="str">
            <v>.00</v>
          </cell>
          <cell r="N372" t="str">
            <v>.00</v>
          </cell>
          <cell r="O372" t="str">
            <v>REALIZADO</v>
          </cell>
          <cell r="P372">
            <v>7</v>
          </cell>
          <cell r="R372">
            <v>11893</v>
          </cell>
          <cell r="S372" t="str">
            <v xml:space="preserve"> </v>
          </cell>
          <cell r="T372" t="str">
            <v xml:space="preserve"> </v>
          </cell>
          <cell r="U372" t="str">
            <v xml:space="preserve"> </v>
          </cell>
          <cell r="V372" t="str">
            <v xml:space="preserve"> </v>
          </cell>
          <cell r="W372" t="str">
            <v>AL CONTRATO INTERNO NO. 0629 SECOP II No. 8842919 de fec</v>
          </cell>
          <cell r="X372" t="str">
            <v>AOBANDO</v>
          </cell>
        </row>
        <row r="373">
          <cell r="A373">
            <v>11951</v>
          </cell>
          <cell r="B373">
            <v>33921073</v>
          </cell>
          <cell r="C373" t="str">
            <v>DIANA SIRLEY VARGAS FERNANDEZ</v>
          </cell>
          <cell r="D373">
            <v>1087550734</v>
          </cell>
          <cell r="E373">
            <v>3</v>
          </cell>
          <cell r="F373" t="str">
            <v>Abono a cuenta entidad ACH</v>
          </cell>
          <cell r="G373">
            <v>24078023235</v>
          </cell>
          <cell r="H373" t="str">
            <v>A</v>
          </cell>
          <cell r="I373" t="str">
            <v>033A321261610014</v>
          </cell>
          <cell r="J373">
            <v>46183</v>
          </cell>
          <cell r="K373" t="str">
            <v xml:space="preserve">FUENTE 20. ACTA PARCIAL </v>
          </cell>
          <cell r="L373" t="str">
            <v>3,226,000.00</v>
          </cell>
          <cell r="M373" t="str">
            <v>.00</v>
          </cell>
          <cell r="N373" t="str">
            <v>.00</v>
          </cell>
          <cell r="O373" t="str">
            <v>REALIZADO</v>
          </cell>
          <cell r="P373">
            <v>32</v>
          </cell>
          <cell r="R373">
            <v>11951</v>
          </cell>
          <cell r="S373" t="str">
            <v xml:space="preserve"> </v>
          </cell>
          <cell r="T373" t="str">
            <v xml:space="preserve"> </v>
          </cell>
          <cell r="U373" t="str">
            <v xml:space="preserve"> </v>
          </cell>
          <cell r="V373" t="str">
            <v xml:space="preserve"> </v>
          </cell>
          <cell r="W373" t="str">
            <v>NO. 004 CONTRATO NO.1458 INTERNO DEL 2026 - SECOP II NO.</v>
          </cell>
          <cell r="X373" t="str">
            <v>AOBANDO</v>
          </cell>
        </row>
        <row r="374">
          <cell r="A374">
            <v>12025</v>
          </cell>
          <cell r="B374">
            <v>33921073</v>
          </cell>
          <cell r="C374" t="str">
            <v>MAIRA ALEXANDRA MORENO PINO</v>
          </cell>
          <cell r="D374">
            <v>42144542</v>
          </cell>
          <cell r="E374">
            <v>3</v>
          </cell>
          <cell r="F374" t="str">
            <v>Abono a cuenta entidad ACH</v>
          </cell>
          <cell r="G374">
            <v>126370187232</v>
          </cell>
          <cell r="H374" t="str">
            <v>A</v>
          </cell>
          <cell r="I374" t="str">
            <v>033A32126161001V</v>
          </cell>
          <cell r="J374">
            <v>46183</v>
          </cell>
          <cell r="K374" t="str">
            <v xml:space="preserve">FUENTE 20, ACTA DE PAGO </v>
          </cell>
          <cell r="L374" t="str">
            <v>5,521,000.00</v>
          </cell>
          <cell r="M374" t="str">
            <v>.00</v>
          </cell>
          <cell r="N374" t="str">
            <v>.00</v>
          </cell>
          <cell r="O374" t="str">
            <v>REALIZADO</v>
          </cell>
          <cell r="P374">
            <v>51</v>
          </cell>
          <cell r="R374">
            <v>12025</v>
          </cell>
          <cell r="S374" t="str">
            <v xml:space="preserve"> </v>
          </cell>
          <cell r="T374" t="str">
            <v xml:space="preserve"> </v>
          </cell>
          <cell r="U374" t="str">
            <v xml:space="preserve"> </v>
          </cell>
          <cell r="V374" t="str">
            <v xml:space="preserve"> </v>
          </cell>
          <cell r="W374" t="str">
            <v xml:space="preserve">5 AL CONTRATO DE PRESTACION DE SERVICIOS NUMERO INTERNO </v>
          </cell>
          <cell r="X374" t="str">
            <v>AOBANDO</v>
          </cell>
        </row>
        <row r="375">
          <cell r="A375">
            <v>12096</v>
          </cell>
          <cell r="B375">
            <v>33921073</v>
          </cell>
          <cell r="C375" t="str">
            <v>JHOAN ESTEBAN HURTADO MARIN </v>
          </cell>
          <cell r="D375">
            <v>1006289933</v>
          </cell>
          <cell r="E375">
            <v>3</v>
          </cell>
          <cell r="F375" t="str">
            <v>Abono a cuenta entidad ACH</v>
          </cell>
          <cell r="G375">
            <v>46515485</v>
          </cell>
          <cell r="H375" t="str">
            <v>A</v>
          </cell>
          <cell r="I375" t="str">
            <v>033A32126161001H</v>
          </cell>
          <cell r="J375">
            <v>46183</v>
          </cell>
          <cell r="K375" t="str">
            <v>FUENTE 20 ACTA N°4 PARCI</v>
          </cell>
          <cell r="L375" t="str">
            <v>4,124,000.00</v>
          </cell>
          <cell r="M375" t="str">
            <v>.00</v>
          </cell>
          <cell r="N375" t="str">
            <v>.00</v>
          </cell>
          <cell r="O375" t="str">
            <v>REALIZADO</v>
          </cell>
          <cell r="P375">
            <v>80</v>
          </cell>
          <cell r="R375">
            <v>12096</v>
          </cell>
          <cell r="S375" t="str">
            <v xml:space="preserve"> </v>
          </cell>
          <cell r="T375" t="str">
            <v xml:space="preserve"> </v>
          </cell>
          <cell r="U375" t="str">
            <v xml:space="preserve"> </v>
          </cell>
          <cell r="V375" t="str">
            <v xml:space="preserve"> </v>
          </cell>
          <cell r="W375" t="str">
            <v>AL CONTRATO INTERNO N° 1305 DE FECHA 20 DE ENERO DE 2026</v>
          </cell>
          <cell r="X375" t="str">
            <v>AOBANDO</v>
          </cell>
        </row>
        <row r="376">
          <cell r="A376">
            <v>12075</v>
          </cell>
          <cell r="B376">
            <v>33921073</v>
          </cell>
          <cell r="C376" t="str">
            <v>EDWIN CALDERON AGUDELO</v>
          </cell>
          <cell r="D376">
            <v>1087489009</v>
          </cell>
          <cell r="E376">
            <v>3</v>
          </cell>
          <cell r="F376" t="str">
            <v>Abono a cuenta entidad ACH</v>
          </cell>
          <cell r="G376">
            <v>71900000882</v>
          </cell>
          <cell r="H376" t="str">
            <v>A</v>
          </cell>
          <cell r="I376" t="str">
            <v>033A32126161001E</v>
          </cell>
          <cell r="J376">
            <v>46183</v>
          </cell>
          <cell r="K376" t="str">
            <v>Acta Parcial No. 4 Contr</v>
          </cell>
          <cell r="L376" t="str">
            <v>4,124,000.00</v>
          </cell>
          <cell r="M376" t="str">
            <v>.00</v>
          </cell>
          <cell r="N376" t="str">
            <v>.00</v>
          </cell>
          <cell r="O376" t="str">
            <v>REALIZADO</v>
          </cell>
          <cell r="P376">
            <v>7</v>
          </cell>
          <cell r="R376">
            <v>12075</v>
          </cell>
          <cell r="S376" t="str">
            <v xml:space="preserve"> </v>
          </cell>
          <cell r="T376" t="str">
            <v xml:space="preserve"> </v>
          </cell>
          <cell r="U376" t="str">
            <v xml:space="preserve"> </v>
          </cell>
          <cell r="V376" t="str">
            <v xml:space="preserve"> </v>
          </cell>
          <cell r="W376" t="str">
            <v xml:space="preserve">ato de Prestacion de servicios, Edwin Calderon Agudelo, </v>
          </cell>
          <cell r="X376" t="str">
            <v>AOBANDO</v>
          </cell>
        </row>
        <row r="377">
          <cell r="A377">
            <v>11952</v>
          </cell>
          <cell r="B377">
            <v>33921073</v>
          </cell>
          <cell r="C377" t="str">
            <v>MARIA CRISTINA SIERRA MARIN</v>
          </cell>
          <cell r="D377">
            <v>42054692</v>
          </cell>
          <cell r="E377">
            <v>3</v>
          </cell>
          <cell r="F377" t="str">
            <v>Abono a cuenta entidad ACH</v>
          </cell>
          <cell r="G377">
            <v>127270043160</v>
          </cell>
          <cell r="H377" t="str">
            <v>A</v>
          </cell>
          <cell r="I377" t="str">
            <v>033A321261610015</v>
          </cell>
          <cell r="J377">
            <v>46183</v>
          </cell>
          <cell r="K377" t="str">
            <v>FUENTE 20 ACTA No.4 CONT</v>
          </cell>
          <cell r="L377" t="str">
            <v>4,124,000.00</v>
          </cell>
          <cell r="M377" t="str">
            <v>.00</v>
          </cell>
          <cell r="N377" t="str">
            <v>.00</v>
          </cell>
          <cell r="O377" t="str">
            <v>REALIZADO</v>
          </cell>
          <cell r="P377">
            <v>51</v>
          </cell>
          <cell r="R377">
            <v>11952</v>
          </cell>
          <cell r="S377" t="str">
            <v xml:space="preserve"> </v>
          </cell>
          <cell r="T377" t="str">
            <v xml:space="preserve"> </v>
          </cell>
          <cell r="U377" t="str">
            <v xml:space="preserve"> </v>
          </cell>
          <cell r="V377" t="str">
            <v xml:space="preserve"> </v>
          </cell>
          <cell r="W377" t="str">
            <v>RATO INTERNO 2469 CONTRATO SECOP II CO1.PCCNTR.9219033 M</v>
          </cell>
          <cell r="X377" t="str">
            <v>AOBANDO</v>
          </cell>
        </row>
        <row r="378">
          <cell r="A378">
            <v>12095</v>
          </cell>
          <cell r="B378">
            <v>33921073</v>
          </cell>
          <cell r="C378" t="str">
            <v>DIANA MARCELA OSORIO GARCIA</v>
          </cell>
          <cell r="D378">
            <v>1053768835</v>
          </cell>
          <cell r="E378">
            <v>3</v>
          </cell>
          <cell r="F378" t="str">
            <v>Abono a cuenta entidad ACH</v>
          </cell>
          <cell r="G378">
            <v>24144124097</v>
          </cell>
          <cell r="H378" t="str">
            <v>A</v>
          </cell>
          <cell r="I378" t="str">
            <v>033A32126161001G</v>
          </cell>
          <cell r="J378">
            <v>46183</v>
          </cell>
          <cell r="K378" t="str">
            <v>FUENTE 20 ACTA N°4 PARCI</v>
          </cell>
          <cell r="L378" t="str">
            <v>4,124,000.00</v>
          </cell>
          <cell r="M378" t="str">
            <v>.00</v>
          </cell>
          <cell r="N378" t="str">
            <v>.00</v>
          </cell>
          <cell r="O378" t="str">
            <v>REALIZADO</v>
          </cell>
          <cell r="P378">
            <v>32</v>
          </cell>
          <cell r="R378">
            <v>12095</v>
          </cell>
          <cell r="S378" t="str">
            <v xml:space="preserve"> </v>
          </cell>
          <cell r="T378" t="str">
            <v xml:space="preserve"> </v>
          </cell>
          <cell r="U378" t="str">
            <v xml:space="preserve"> </v>
          </cell>
          <cell r="V378" t="str">
            <v xml:space="preserve"> </v>
          </cell>
          <cell r="W378" t="str">
            <v>AL CONTRATO INTERNO N° 1290 DE FECHA 20 DE ENERO DE 2026</v>
          </cell>
          <cell r="X378" t="str">
            <v>AOBANDO</v>
          </cell>
        </row>
        <row r="379">
          <cell r="A379">
            <v>12247</v>
          </cell>
          <cell r="B379">
            <v>33921073</v>
          </cell>
          <cell r="C379" t="str">
            <v>WILSON MUÑOZ MONTOYA</v>
          </cell>
          <cell r="D379">
            <v>1088351604</v>
          </cell>
          <cell r="E379">
            <v>3</v>
          </cell>
          <cell r="F379" t="str">
            <v>Abono a cuenta entidad ACH</v>
          </cell>
          <cell r="G379">
            <v>488407705935</v>
          </cell>
          <cell r="H379" t="str">
            <v>A</v>
          </cell>
          <cell r="I379" t="str">
            <v>033A32126161002B</v>
          </cell>
          <cell r="J379">
            <v>46183</v>
          </cell>
          <cell r="K379" t="str">
            <v xml:space="preserve">¿	Fuente 20 ACTA No. 04 </v>
          </cell>
          <cell r="L379" t="str">
            <v>4,124,000.00</v>
          </cell>
          <cell r="M379" t="str">
            <v>.00</v>
          </cell>
          <cell r="N379" t="str">
            <v>.00</v>
          </cell>
          <cell r="O379" t="str">
            <v>REALIZADO</v>
          </cell>
          <cell r="P379">
            <v>51</v>
          </cell>
          <cell r="R379">
            <v>12247</v>
          </cell>
          <cell r="S379" t="str">
            <v xml:space="preserve"> </v>
          </cell>
          <cell r="T379" t="str">
            <v xml:space="preserve"> </v>
          </cell>
          <cell r="U379" t="str">
            <v xml:space="preserve"> </v>
          </cell>
          <cell r="V379" t="str">
            <v xml:space="preserve"> </v>
          </cell>
          <cell r="W379" t="str">
            <v>DEL CONTRATO No INTERNO 1444 DE FECHA 22 DE ENERO DE 202</v>
          </cell>
          <cell r="X379" t="str">
            <v>AOBANDO</v>
          </cell>
        </row>
        <row r="380">
          <cell r="A380">
            <v>12235</v>
          </cell>
          <cell r="B380">
            <v>33921073</v>
          </cell>
          <cell r="C380" t="str">
            <v>CRISTIAN EDISON HOYOS MONTOYA</v>
          </cell>
          <cell r="D380">
            <v>1089719076</v>
          </cell>
          <cell r="E380">
            <v>3</v>
          </cell>
          <cell r="F380" t="str">
            <v>Abono a cuenta entidad ACH</v>
          </cell>
          <cell r="G380">
            <v>126070742518</v>
          </cell>
          <cell r="H380" t="str">
            <v>A</v>
          </cell>
          <cell r="I380" t="str">
            <v>033A321261610029</v>
          </cell>
          <cell r="J380">
            <v>46183</v>
          </cell>
          <cell r="K380" t="str">
            <v>FUENTE 20. ACTA No.04 CO</v>
          </cell>
          <cell r="L380" t="str">
            <v>3,244,000.00</v>
          </cell>
          <cell r="M380" t="str">
            <v>.00</v>
          </cell>
          <cell r="N380" t="str">
            <v>.00</v>
          </cell>
          <cell r="O380" t="str">
            <v>REALIZADO</v>
          </cell>
          <cell r="P380">
            <v>51</v>
          </cell>
          <cell r="R380">
            <v>12235</v>
          </cell>
          <cell r="S380" t="str">
            <v xml:space="preserve"> </v>
          </cell>
          <cell r="T380" t="str">
            <v xml:space="preserve"> </v>
          </cell>
          <cell r="U380" t="str">
            <v xml:space="preserve"> </v>
          </cell>
          <cell r="V380" t="str">
            <v xml:space="preserve"> </v>
          </cell>
          <cell r="W380" t="str">
            <v>NTRATO No. INTERNO 1878 DEL 2026 - SECOP II No.CO1.PCCNT</v>
          </cell>
          <cell r="X380" t="str">
            <v>AOBANDO</v>
          </cell>
        </row>
        <row r="381">
          <cell r="A381">
            <v>12133</v>
          </cell>
          <cell r="B381">
            <v>33921073</v>
          </cell>
          <cell r="C381" t="str">
            <v>MAYDU LORENA CANO MEJIA</v>
          </cell>
          <cell r="D381">
            <v>42029386</v>
          </cell>
          <cell r="E381">
            <v>3</v>
          </cell>
          <cell r="F381" t="str">
            <v>Abono a cuenta entidad ACH</v>
          </cell>
          <cell r="G381">
            <v>128300050878</v>
          </cell>
          <cell r="H381" t="str">
            <v>A</v>
          </cell>
          <cell r="I381" t="str">
            <v>033A32126161001K</v>
          </cell>
          <cell r="J381">
            <v>46183</v>
          </cell>
          <cell r="K381" t="str">
            <v>FUENTE 20. ACTA No.04 CO</v>
          </cell>
          <cell r="L381" t="str">
            <v>3,244,000.00</v>
          </cell>
          <cell r="M381" t="str">
            <v>.00</v>
          </cell>
          <cell r="N381" t="str">
            <v>.00</v>
          </cell>
          <cell r="O381" t="str">
            <v>REALIZADO</v>
          </cell>
          <cell r="P381">
            <v>51</v>
          </cell>
          <cell r="R381">
            <v>12133</v>
          </cell>
          <cell r="S381" t="str">
            <v xml:space="preserve"> </v>
          </cell>
          <cell r="T381" t="str">
            <v xml:space="preserve"> </v>
          </cell>
          <cell r="U381" t="str">
            <v xml:space="preserve"> </v>
          </cell>
          <cell r="V381" t="str">
            <v xml:space="preserve"> </v>
          </cell>
          <cell r="W381" t="str">
            <v>NTRATO No. INTERNO 1445 DEL 2026 - SECOP II No.CO1.PCCNT</v>
          </cell>
          <cell r="X381" t="str">
            <v>AOBANDO</v>
          </cell>
        </row>
        <row r="382">
          <cell r="A382">
            <v>11987</v>
          </cell>
          <cell r="B382">
            <v>33921073</v>
          </cell>
          <cell r="C382" t="str">
            <v>LEYDI JOHANNA RICO RAMIREZ</v>
          </cell>
          <cell r="D382">
            <v>42154176</v>
          </cell>
          <cell r="E382">
            <v>3</v>
          </cell>
          <cell r="F382" t="str">
            <v>Abono a cuenta entidad ACH</v>
          </cell>
          <cell r="G382">
            <v>126300047191</v>
          </cell>
          <cell r="H382" t="str">
            <v>A</v>
          </cell>
          <cell r="I382" t="str">
            <v>033A321261610018</v>
          </cell>
          <cell r="J382">
            <v>46183</v>
          </cell>
          <cell r="K382" t="str">
            <v>Fuente 20, acta No.4  de</v>
          </cell>
          <cell r="L382" t="str">
            <v>4,124,000.00</v>
          </cell>
          <cell r="M382" t="str">
            <v>.00</v>
          </cell>
          <cell r="N382" t="str">
            <v>.00</v>
          </cell>
          <cell r="O382" t="str">
            <v>REALIZADO</v>
          </cell>
          <cell r="P382">
            <v>51</v>
          </cell>
          <cell r="R382">
            <v>11987</v>
          </cell>
          <cell r="S382" t="str">
            <v xml:space="preserve"> </v>
          </cell>
          <cell r="T382" t="str">
            <v xml:space="preserve"> </v>
          </cell>
          <cell r="U382" t="str">
            <v xml:space="preserve"> </v>
          </cell>
          <cell r="V382" t="str">
            <v xml:space="preserve"> </v>
          </cell>
          <cell r="W382" t="str">
            <v>l contrato 1379 de 21/01/2026, SECOP II. No.  CO1.PCCNTR</v>
          </cell>
          <cell r="X382" t="str">
            <v>AOBANDO</v>
          </cell>
        </row>
        <row r="383">
          <cell r="A383">
            <v>11756</v>
          </cell>
          <cell r="B383">
            <v>33921073</v>
          </cell>
          <cell r="C383" t="str">
            <v>JHONATAN ECHEVERRY ORJUELA</v>
          </cell>
          <cell r="D383">
            <v>1087994772</v>
          </cell>
          <cell r="E383">
            <v>3</v>
          </cell>
          <cell r="F383" t="str">
            <v>Abono a cuenta entidad ACH</v>
          </cell>
          <cell r="G383">
            <v>24107995447</v>
          </cell>
          <cell r="H383" t="str">
            <v>A</v>
          </cell>
          <cell r="I383" t="str">
            <v>033A32126161000Q</v>
          </cell>
          <cell r="J383">
            <v>46183</v>
          </cell>
          <cell r="K383" t="str">
            <v>Fuente 20 Acta No. 3 Con</v>
          </cell>
          <cell r="L383" t="str">
            <v>4,124,000.00</v>
          </cell>
          <cell r="M383" t="str">
            <v>.00</v>
          </cell>
          <cell r="N383" t="str">
            <v>.00</v>
          </cell>
          <cell r="O383" t="str">
            <v>REALIZADO</v>
          </cell>
          <cell r="P383">
            <v>32</v>
          </cell>
          <cell r="R383">
            <v>11756</v>
          </cell>
          <cell r="S383" t="str">
            <v xml:space="preserve"> </v>
          </cell>
          <cell r="T383" t="str">
            <v xml:space="preserve"> </v>
          </cell>
          <cell r="U383" t="str">
            <v xml:space="preserve"> </v>
          </cell>
          <cell r="V383" t="str">
            <v xml:space="preserve"> </v>
          </cell>
          <cell r="W383" t="str">
            <v xml:space="preserve">trato No Interno 1505 del 2026 Secop II No. CO1.PCCNTR. </v>
          </cell>
          <cell r="X383" t="str">
            <v>AOBANDO</v>
          </cell>
        </row>
        <row r="384">
          <cell r="A384">
            <v>11843</v>
          </cell>
          <cell r="B384">
            <v>33921073</v>
          </cell>
          <cell r="C384" t="str">
            <v>JUAN JERONIMO GOMEZ CALDAS</v>
          </cell>
          <cell r="D384">
            <v>1088020094</v>
          </cell>
          <cell r="E384">
            <v>3</v>
          </cell>
          <cell r="F384" t="str">
            <v>Abono a cuenta entidad ACH</v>
          </cell>
          <cell r="G384">
            <v>72545954380</v>
          </cell>
          <cell r="H384" t="str">
            <v>A</v>
          </cell>
          <cell r="I384" t="str">
            <v>033A32126161000U</v>
          </cell>
          <cell r="J384">
            <v>46183</v>
          </cell>
          <cell r="K384" t="str">
            <v xml:space="preserve">Fuente 20, acta parcial </v>
          </cell>
          <cell r="L384" t="str">
            <v>3,226,000.00</v>
          </cell>
          <cell r="M384" t="str">
            <v>.00</v>
          </cell>
          <cell r="N384" t="str">
            <v>.00</v>
          </cell>
          <cell r="O384" t="str">
            <v>REALIZADO</v>
          </cell>
          <cell r="P384">
            <v>7</v>
          </cell>
          <cell r="R384">
            <v>11843</v>
          </cell>
          <cell r="S384" t="str">
            <v xml:space="preserve"> </v>
          </cell>
          <cell r="T384" t="str">
            <v xml:space="preserve"> </v>
          </cell>
          <cell r="U384" t="str">
            <v xml:space="preserve"> </v>
          </cell>
          <cell r="V384" t="str">
            <v xml:space="preserve"> </v>
          </cell>
          <cell r="W384" t="str">
            <v>4 Contrato interno No 2440. SECOP II. CO1.PCCNTR. 919501</v>
          </cell>
          <cell r="X384" t="str">
            <v>AOBANDO</v>
          </cell>
        </row>
        <row r="385">
          <cell r="A385">
            <v>11965</v>
          </cell>
          <cell r="B385">
            <v>33921073</v>
          </cell>
          <cell r="C385" t="str">
            <v>DANIELA ALEXANDRA SANCHEZ PINZ</v>
          </cell>
          <cell r="D385">
            <v>1088315439</v>
          </cell>
          <cell r="E385">
            <v>3</v>
          </cell>
          <cell r="F385" t="str">
            <v>Abono a cuenta entidad ACH</v>
          </cell>
          <cell r="G385">
            <v>126370237391</v>
          </cell>
          <cell r="H385" t="str">
            <v>A</v>
          </cell>
          <cell r="I385" t="str">
            <v>033A321261610016</v>
          </cell>
          <cell r="J385">
            <v>46183</v>
          </cell>
          <cell r="K385" t="str">
            <v>FUENTE 20. ACTA NO. 04 C</v>
          </cell>
          <cell r="L385" t="str">
            <v>4,124,000.00</v>
          </cell>
          <cell r="M385" t="str">
            <v>.00</v>
          </cell>
          <cell r="N385" t="str">
            <v>.00</v>
          </cell>
          <cell r="O385" t="str">
            <v>REALIZADO</v>
          </cell>
          <cell r="P385">
            <v>51</v>
          </cell>
          <cell r="R385">
            <v>11965</v>
          </cell>
          <cell r="S385" t="str">
            <v xml:space="preserve"> </v>
          </cell>
          <cell r="T385" t="str">
            <v xml:space="preserve"> </v>
          </cell>
          <cell r="U385" t="str">
            <v xml:space="preserve"> </v>
          </cell>
          <cell r="V385" t="str">
            <v xml:space="preserve"> </v>
          </cell>
          <cell r="W385" t="str">
            <v>ONTRATO NO. INTERNO 0609 DEL 2026 - SECOP II NO.CO1.PCCN</v>
          </cell>
          <cell r="X385" t="str">
            <v>AOBANDO</v>
          </cell>
        </row>
        <row r="386">
          <cell r="A386">
            <v>12087</v>
          </cell>
          <cell r="B386">
            <v>33921073</v>
          </cell>
          <cell r="C386" t="str">
            <v>ALEXANDRA TABARES RAMIREZ</v>
          </cell>
          <cell r="D386">
            <v>1088255324</v>
          </cell>
          <cell r="E386">
            <v>3</v>
          </cell>
          <cell r="F386" t="str">
            <v>Abono a cuenta entidad ACH</v>
          </cell>
          <cell r="G386">
            <v>72312190991</v>
          </cell>
          <cell r="H386" t="str">
            <v>A</v>
          </cell>
          <cell r="I386" t="str">
            <v>033A32126161001F</v>
          </cell>
          <cell r="J386">
            <v>46183</v>
          </cell>
          <cell r="K386" t="str">
            <v>Pago Acta Parcial N°4 Fu</v>
          </cell>
          <cell r="L386" t="str">
            <v>4,124,000.00</v>
          </cell>
          <cell r="M386" t="str">
            <v>.00</v>
          </cell>
          <cell r="N386" t="str">
            <v>.00</v>
          </cell>
          <cell r="O386" t="str">
            <v>REALIZADO</v>
          </cell>
          <cell r="P386">
            <v>7</v>
          </cell>
          <cell r="R386">
            <v>12087</v>
          </cell>
          <cell r="S386" t="str">
            <v xml:space="preserve"> </v>
          </cell>
          <cell r="T386" t="str">
            <v xml:space="preserve"> </v>
          </cell>
          <cell r="U386" t="str">
            <v xml:space="preserve"> </v>
          </cell>
          <cell r="V386" t="str">
            <v xml:space="preserve"> </v>
          </cell>
          <cell r="W386" t="str">
            <v>ente 20.  Contrato N°2362 SECOP II No COL1.PCCNTR. 91756</v>
          </cell>
          <cell r="X386" t="str">
            <v>AOBANDO</v>
          </cell>
        </row>
        <row r="387">
          <cell r="A387">
            <v>12175</v>
          </cell>
          <cell r="B387">
            <v>33921073</v>
          </cell>
          <cell r="C387" t="str">
            <v>FLOR MARIA GRAJALES GONZALEZ</v>
          </cell>
          <cell r="D387">
            <v>25081685</v>
          </cell>
          <cell r="E387">
            <v>3</v>
          </cell>
          <cell r="F387" t="str">
            <v>Abono a cuenta entidad ACH</v>
          </cell>
          <cell r="G387">
            <v>127400031556</v>
          </cell>
          <cell r="H387" t="str">
            <v>A</v>
          </cell>
          <cell r="I387" t="str">
            <v>033A321261610024</v>
          </cell>
          <cell r="J387">
            <v>46183</v>
          </cell>
          <cell r="K387" t="str">
            <v>Acta Parcial No. 4 Contr</v>
          </cell>
          <cell r="L387" t="str">
            <v>3,511,000.00</v>
          </cell>
          <cell r="M387" t="str">
            <v>.00</v>
          </cell>
          <cell r="N387" t="str">
            <v>.00</v>
          </cell>
          <cell r="O387" t="str">
            <v>REALIZADO</v>
          </cell>
          <cell r="P387">
            <v>51</v>
          </cell>
          <cell r="R387">
            <v>12175</v>
          </cell>
          <cell r="S387" t="str">
            <v xml:space="preserve"> </v>
          </cell>
          <cell r="T387" t="str">
            <v xml:space="preserve"> </v>
          </cell>
          <cell r="U387" t="str">
            <v xml:space="preserve"> </v>
          </cell>
          <cell r="V387" t="str">
            <v xml:space="preserve"> </v>
          </cell>
          <cell r="W387" t="str">
            <v>ato de Prestacion de servicios, FLOR MARIA GRAJALES GONZ</v>
          </cell>
          <cell r="X387" t="str">
            <v>AOBANDO</v>
          </cell>
        </row>
        <row r="388">
          <cell r="A388">
            <v>1056</v>
          </cell>
          <cell r="B388">
            <v>33916743</v>
          </cell>
          <cell r="C388" t="str">
            <v>DEPARTAMENTO DE RISARALDA</v>
          </cell>
          <cell r="D388">
            <v>8914800857</v>
          </cell>
          <cell r="E388">
            <v>3</v>
          </cell>
          <cell r="F388" t="str">
            <v>Abono a cuenta entidad ACH</v>
          </cell>
          <cell r="G388">
            <v>127200089309</v>
          </cell>
          <cell r="H388" t="str">
            <v>A</v>
          </cell>
          <cell r="I388" t="str">
            <v>033A321261610048</v>
          </cell>
          <cell r="J388">
            <v>46183</v>
          </cell>
          <cell r="K388" t="str">
            <v xml:space="preserve">                        </v>
          </cell>
          <cell r="L388" t="str">
            <v>68,000.00</v>
          </cell>
          <cell r="M388" t="str">
            <v>.00</v>
          </cell>
          <cell r="N388" t="str">
            <v>.00</v>
          </cell>
          <cell r="O388" t="str">
            <v>REALIZADO</v>
          </cell>
          <cell r="P388">
            <v>51</v>
          </cell>
          <cell r="R388">
            <v>1056</v>
          </cell>
          <cell r="S388" t="str">
            <v xml:space="preserve"> </v>
          </cell>
          <cell r="T388" t="str">
            <v xml:space="preserve"> </v>
          </cell>
          <cell r="U388" t="str">
            <v xml:space="preserve"> </v>
          </cell>
          <cell r="V388" t="str">
            <v xml:space="preserve"> </v>
          </cell>
          <cell r="W388">
            <v>1056</v>
          </cell>
          <cell r="X388" t="str">
            <v>AOBANDO</v>
          </cell>
        </row>
        <row r="389">
          <cell r="A389">
            <v>1076</v>
          </cell>
          <cell r="B389">
            <v>33916743</v>
          </cell>
          <cell r="C389" t="str">
            <v>DEPARTAMENTO DE RISARALDA</v>
          </cell>
          <cell r="D389">
            <v>8914800857</v>
          </cell>
          <cell r="E389">
            <v>3</v>
          </cell>
          <cell r="F389" t="str">
            <v>Abono a cuenta entidad ACH</v>
          </cell>
          <cell r="G389">
            <v>127200185735</v>
          </cell>
          <cell r="H389" t="str">
            <v>A</v>
          </cell>
          <cell r="I389" t="str">
            <v>033A32126161004A</v>
          </cell>
          <cell r="J389">
            <v>46183</v>
          </cell>
          <cell r="K389" t="str">
            <v xml:space="preserve">                        </v>
          </cell>
          <cell r="L389" t="str">
            <v>23,000.00</v>
          </cell>
          <cell r="M389" t="str">
            <v>.00</v>
          </cell>
          <cell r="N389" t="str">
            <v>.00</v>
          </cell>
          <cell r="O389" t="str">
            <v>REALIZADO</v>
          </cell>
          <cell r="P389">
            <v>51</v>
          </cell>
          <cell r="R389">
            <v>1076</v>
          </cell>
          <cell r="S389" t="str">
            <v xml:space="preserve"> </v>
          </cell>
          <cell r="T389" t="str">
            <v xml:space="preserve"> </v>
          </cell>
          <cell r="U389" t="str">
            <v xml:space="preserve"> </v>
          </cell>
          <cell r="V389" t="str">
            <v xml:space="preserve"> </v>
          </cell>
          <cell r="W389">
            <v>1076</v>
          </cell>
          <cell r="X389" t="str">
            <v>AOBANDO</v>
          </cell>
        </row>
        <row r="390">
          <cell r="A390">
            <v>1057</v>
          </cell>
          <cell r="B390">
            <v>33916743</v>
          </cell>
          <cell r="C390" t="str">
            <v>DEPARTAMENTO DE RISARALDA</v>
          </cell>
          <cell r="D390">
            <v>8914800857</v>
          </cell>
          <cell r="E390">
            <v>3</v>
          </cell>
          <cell r="F390" t="str">
            <v>Abono a cuenta entidad ACH</v>
          </cell>
          <cell r="G390">
            <v>127270038350</v>
          </cell>
          <cell r="H390" t="str">
            <v>A</v>
          </cell>
          <cell r="I390" t="str">
            <v>033A321261610049</v>
          </cell>
          <cell r="J390">
            <v>46183</v>
          </cell>
          <cell r="K390" t="str">
            <v xml:space="preserve">                        </v>
          </cell>
          <cell r="L390" t="str">
            <v>45,000.00</v>
          </cell>
          <cell r="M390" t="str">
            <v>.00</v>
          </cell>
          <cell r="N390" t="str">
            <v>.00</v>
          </cell>
          <cell r="O390" t="str">
            <v>REALIZADO</v>
          </cell>
          <cell r="P390">
            <v>51</v>
          </cell>
          <cell r="R390">
            <v>1057</v>
          </cell>
          <cell r="S390" t="str">
            <v xml:space="preserve"> </v>
          </cell>
          <cell r="T390" t="str">
            <v xml:space="preserve"> </v>
          </cell>
          <cell r="U390" t="str">
            <v xml:space="preserve"> </v>
          </cell>
          <cell r="V390" t="str">
            <v xml:space="preserve"> </v>
          </cell>
          <cell r="W390">
            <v>1057</v>
          </cell>
          <cell r="X390" t="str">
            <v>AOBANDO</v>
          </cell>
        </row>
        <row r="391">
          <cell r="A391">
            <v>1016</v>
          </cell>
          <cell r="B391">
            <v>33481904</v>
          </cell>
          <cell r="C391" t="str">
            <v>DEPARTAMENTO DE RISARALDA</v>
          </cell>
          <cell r="D391">
            <v>8914800857</v>
          </cell>
          <cell r="E391">
            <v>3</v>
          </cell>
          <cell r="F391" t="str">
            <v>Abono a cuenta entidad ACH</v>
          </cell>
          <cell r="G391">
            <v>127200185735</v>
          </cell>
          <cell r="H391" t="str">
            <v>A</v>
          </cell>
          <cell r="I391" t="str">
            <v>033A321261610047</v>
          </cell>
          <cell r="J391">
            <v>46183</v>
          </cell>
          <cell r="K391" t="str">
            <v xml:space="preserve">                        </v>
          </cell>
          <cell r="L391" t="str">
            <v>2,200,000.00</v>
          </cell>
          <cell r="M391" t="str">
            <v>.00</v>
          </cell>
          <cell r="N391" t="str">
            <v>.00</v>
          </cell>
          <cell r="O391" t="str">
            <v>REALIZADO</v>
          </cell>
          <cell r="P391">
            <v>51</v>
          </cell>
          <cell r="R391">
            <v>1016</v>
          </cell>
          <cell r="S391" t="str">
            <v xml:space="preserve"> </v>
          </cell>
          <cell r="T391" t="str">
            <v xml:space="preserve"> </v>
          </cell>
          <cell r="U391" t="str">
            <v xml:space="preserve"> </v>
          </cell>
          <cell r="V391" t="str">
            <v xml:space="preserve"> </v>
          </cell>
          <cell r="W391">
            <v>1016</v>
          </cell>
          <cell r="X391" t="str">
            <v>AOBANDO</v>
          </cell>
        </row>
        <row r="392">
          <cell r="A392">
            <v>1015</v>
          </cell>
          <cell r="B392">
            <v>33481904</v>
          </cell>
          <cell r="C392" t="str">
            <v>DEPARTAMENTO DE RISARALDA</v>
          </cell>
          <cell r="D392">
            <v>8914800857</v>
          </cell>
          <cell r="E392">
            <v>3</v>
          </cell>
          <cell r="F392" t="str">
            <v>Abono a cuenta entidad ACH</v>
          </cell>
          <cell r="G392">
            <v>127270038350</v>
          </cell>
          <cell r="H392" t="str">
            <v>A</v>
          </cell>
          <cell r="I392" t="str">
            <v>033A321261610044</v>
          </cell>
          <cell r="J392">
            <v>46183</v>
          </cell>
          <cell r="K392" t="str">
            <v xml:space="preserve">                        </v>
          </cell>
          <cell r="L392" t="str">
            <v>4,400,000.00</v>
          </cell>
          <cell r="M392" t="str">
            <v>.00</v>
          </cell>
          <cell r="N392" t="str">
            <v>.00</v>
          </cell>
          <cell r="O392" t="str">
            <v>REALIZADO</v>
          </cell>
          <cell r="P392">
            <v>51</v>
          </cell>
          <cell r="R392">
            <v>1015</v>
          </cell>
          <cell r="S392" t="str">
            <v xml:space="preserve"> </v>
          </cell>
          <cell r="T392" t="str">
            <v xml:space="preserve"> </v>
          </cell>
          <cell r="U392" t="str">
            <v xml:space="preserve"> </v>
          </cell>
          <cell r="V392" t="str">
            <v xml:space="preserve"> </v>
          </cell>
          <cell r="W392">
            <v>1015</v>
          </cell>
          <cell r="X392" t="str">
            <v>AOBANDO</v>
          </cell>
        </row>
        <row r="393">
          <cell r="A393">
            <v>12202</v>
          </cell>
          <cell r="B393">
            <v>33921073</v>
          </cell>
          <cell r="C393" t="str">
            <v>JHONNATAN STEVENS ERAZO LEMA</v>
          </cell>
          <cell r="D393">
            <v>1088297655</v>
          </cell>
          <cell r="E393">
            <v>3</v>
          </cell>
          <cell r="F393" t="str">
            <v>Abono a cuenta entidad ACH</v>
          </cell>
          <cell r="G393">
            <v>488446073295</v>
          </cell>
          <cell r="H393" t="str">
            <v>A</v>
          </cell>
          <cell r="I393" t="str">
            <v>033A321261610026</v>
          </cell>
          <cell r="J393">
            <v>46183</v>
          </cell>
          <cell r="K393" t="str">
            <v>FUENTE 20 ACTA N°4 PARCI</v>
          </cell>
          <cell r="L393" t="str">
            <v>4,124,000.00</v>
          </cell>
          <cell r="M393" t="str">
            <v>.00</v>
          </cell>
          <cell r="N393" t="str">
            <v>.00</v>
          </cell>
          <cell r="O393" t="str">
            <v>REALIZADO</v>
          </cell>
          <cell r="P393">
            <v>51</v>
          </cell>
          <cell r="R393">
            <v>12202</v>
          </cell>
          <cell r="S393" t="str">
            <v xml:space="preserve"> </v>
          </cell>
          <cell r="T393" t="str">
            <v xml:space="preserve"> </v>
          </cell>
          <cell r="U393" t="str">
            <v xml:space="preserve"> </v>
          </cell>
          <cell r="V393" t="str">
            <v xml:space="preserve"> </v>
          </cell>
          <cell r="W393" t="str">
            <v>AL CONTRATO INTERNO N° 2430 DE FECHA 28 DE ENERO DE 2026</v>
          </cell>
          <cell r="X393" t="str">
            <v>AOBANDO</v>
          </cell>
        </row>
        <row r="394">
          <cell r="A394">
            <v>11917</v>
          </cell>
          <cell r="B394">
            <v>33921073</v>
          </cell>
          <cell r="C394" t="str">
            <v>MAURICIO BEDOYA ARCILA</v>
          </cell>
          <cell r="D394">
            <v>18610201</v>
          </cell>
          <cell r="E394">
            <v>3</v>
          </cell>
          <cell r="F394" t="str">
            <v>Abono a cuenta entidad ACH</v>
          </cell>
          <cell r="G394">
            <v>24124770340</v>
          </cell>
          <cell r="H394" t="str">
            <v>A</v>
          </cell>
          <cell r="I394" t="str">
            <v>033A321261610010</v>
          </cell>
          <cell r="J394">
            <v>46183</v>
          </cell>
          <cell r="K394" t="str">
            <v>FUENTE 20. ACTA No.04 CO</v>
          </cell>
          <cell r="L394" t="str">
            <v>3,244,000.00</v>
          </cell>
          <cell r="M394" t="str">
            <v>.00</v>
          </cell>
          <cell r="N394" t="str">
            <v>.00</v>
          </cell>
          <cell r="O394" t="str">
            <v>REALIZADO</v>
          </cell>
          <cell r="P394">
            <v>32</v>
          </cell>
          <cell r="R394">
            <v>11917</v>
          </cell>
          <cell r="S394" t="str">
            <v xml:space="preserve"> </v>
          </cell>
          <cell r="T394" t="str">
            <v xml:space="preserve"> </v>
          </cell>
          <cell r="U394" t="str">
            <v xml:space="preserve"> </v>
          </cell>
          <cell r="V394" t="str">
            <v xml:space="preserve"> </v>
          </cell>
          <cell r="W394" t="str">
            <v>NTRATO No. INTERNO 1907 DEL 2026 - SECOP II No.CO1.PCCNT</v>
          </cell>
          <cell r="X394" t="str">
            <v>AOBANDO</v>
          </cell>
        </row>
        <row r="395">
          <cell r="A395">
            <v>11840</v>
          </cell>
          <cell r="B395">
            <v>33921073</v>
          </cell>
          <cell r="C395" t="str">
            <v>LINA MARIA TREJOS ZULETA</v>
          </cell>
          <cell r="D395">
            <v>42127604</v>
          </cell>
          <cell r="E395">
            <v>3</v>
          </cell>
          <cell r="F395" t="str">
            <v>Abono a cuenta entidad ACH</v>
          </cell>
          <cell r="G395">
            <v>72399928291</v>
          </cell>
          <cell r="H395" t="str">
            <v>A</v>
          </cell>
          <cell r="I395" t="str">
            <v>033A32126161000T</v>
          </cell>
          <cell r="J395">
            <v>46183</v>
          </cell>
          <cell r="K395" t="str">
            <v>FONDO 20 ACTA PARCIAL 04</v>
          </cell>
          <cell r="L395" t="str">
            <v>2,928,000.00</v>
          </cell>
          <cell r="M395" t="str">
            <v>.00</v>
          </cell>
          <cell r="N395" t="str">
            <v>.00</v>
          </cell>
          <cell r="O395" t="str">
            <v>REALIZADO</v>
          </cell>
          <cell r="P395">
            <v>7</v>
          </cell>
          <cell r="R395">
            <v>11840</v>
          </cell>
          <cell r="S395" t="str">
            <v xml:space="preserve"> </v>
          </cell>
          <cell r="T395" t="str">
            <v xml:space="preserve"> </v>
          </cell>
          <cell r="U395" t="str">
            <v xml:space="preserve"> </v>
          </cell>
          <cell r="V395" t="str">
            <v xml:space="preserve"> </v>
          </cell>
          <cell r="W395" t="str">
            <v xml:space="preserve"> CONTRATO 1678 DEL 24 ENERO DE 2026 PERIDO DEL 26 ABRIL </v>
          </cell>
          <cell r="X395" t="str">
            <v>AOBANDO</v>
          </cell>
        </row>
        <row r="396">
          <cell r="A396">
            <v>11857</v>
          </cell>
          <cell r="B396">
            <v>33921073</v>
          </cell>
          <cell r="C396" t="str">
            <v>JHON FREDY PARRA HIGUITA</v>
          </cell>
          <cell r="D396">
            <v>8126683</v>
          </cell>
          <cell r="E396">
            <v>3</v>
          </cell>
          <cell r="F396" t="str">
            <v>Abono a cuenta entidad ACH</v>
          </cell>
          <cell r="G396">
            <v>825002413</v>
          </cell>
          <cell r="H396" t="str">
            <v>A</v>
          </cell>
          <cell r="I396" t="str">
            <v>033A32126161000V</v>
          </cell>
          <cell r="J396">
            <v>46183</v>
          </cell>
          <cell r="K396" t="str">
            <v>PAGO VIATICOS DEL 1 AL 3</v>
          </cell>
          <cell r="L396" t="str">
            <v>444,174.00</v>
          </cell>
          <cell r="M396" t="str">
            <v>.00</v>
          </cell>
          <cell r="N396" t="str">
            <v>.00</v>
          </cell>
          <cell r="O396" t="str">
            <v>REALIZADO</v>
          </cell>
          <cell r="P396">
            <v>13</v>
          </cell>
          <cell r="R396">
            <v>11857</v>
          </cell>
          <cell r="S396" t="str">
            <v xml:space="preserve"> </v>
          </cell>
          <cell r="T396" t="str">
            <v xml:space="preserve"> </v>
          </cell>
          <cell r="U396" t="str">
            <v xml:space="preserve"> </v>
          </cell>
          <cell r="V396" t="str">
            <v xml:space="preserve"> </v>
          </cell>
          <cell r="W396" t="str">
            <v>0 DE MAYO SEGUN RESOLUCION 3917 DEL 03/06/2026 AL ESQUEM</v>
          </cell>
          <cell r="X396" t="str">
            <v>AOBANDO</v>
          </cell>
        </row>
        <row r="397">
          <cell r="A397">
            <v>12114</v>
          </cell>
          <cell r="B397">
            <v>33921073</v>
          </cell>
          <cell r="C397" t="str">
            <v>JOSE FERNANDO GIRALDO HERNANDE</v>
          </cell>
          <cell r="D397">
            <v>15931443</v>
          </cell>
          <cell r="E397">
            <v>3</v>
          </cell>
          <cell r="F397" t="str">
            <v>Abono a cuenta entidad ACH</v>
          </cell>
          <cell r="G397">
            <v>86070437818</v>
          </cell>
          <cell r="H397" t="str">
            <v>A</v>
          </cell>
          <cell r="I397" t="str">
            <v>033A32126161001Y</v>
          </cell>
          <cell r="J397">
            <v>46183</v>
          </cell>
          <cell r="K397" t="str">
            <v>Fuente 20 Acta No 04 - C</v>
          </cell>
          <cell r="L397" t="str">
            <v>4,124,000.00</v>
          </cell>
          <cell r="M397" t="str">
            <v>.00</v>
          </cell>
          <cell r="N397" t="str">
            <v>.00</v>
          </cell>
          <cell r="O397" t="str">
            <v>REALIZADO</v>
          </cell>
          <cell r="P397">
            <v>51</v>
          </cell>
          <cell r="R397">
            <v>12114</v>
          </cell>
          <cell r="S397" t="str">
            <v xml:space="preserve"> </v>
          </cell>
          <cell r="T397" t="str">
            <v xml:space="preserve"> </v>
          </cell>
          <cell r="U397" t="str">
            <v xml:space="preserve"> </v>
          </cell>
          <cell r="V397" t="str">
            <v xml:space="preserve"> </v>
          </cell>
          <cell r="W397" t="str">
            <v>ontrato No. Interno 1732 del 2026 - Secop II No CO1.PCCN</v>
          </cell>
          <cell r="X397" t="str">
            <v>AOBANDO</v>
          </cell>
        </row>
        <row r="398">
          <cell r="A398">
            <v>12231</v>
          </cell>
          <cell r="B398">
            <v>33921073</v>
          </cell>
          <cell r="C398" t="str">
            <v>MANUELA GIRALDO JIMENEZ</v>
          </cell>
          <cell r="D398">
            <v>1004756367</v>
          </cell>
          <cell r="E398">
            <v>3</v>
          </cell>
          <cell r="F398" t="str">
            <v>Abono a cuenta entidad ACH</v>
          </cell>
          <cell r="G398">
            <v>488452687855</v>
          </cell>
          <cell r="H398" t="str">
            <v>A</v>
          </cell>
          <cell r="I398" t="str">
            <v>033A321261610028</v>
          </cell>
          <cell r="J398">
            <v>46183</v>
          </cell>
          <cell r="K398" t="str">
            <v xml:space="preserve">Fuente 246. Acta No. 04 </v>
          </cell>
          <cell r="L398" t="str">
            <v>3,511,000.00</v>
          </cell>
          <cell r="M398" t="str">
            <v>.00</v>
          </cell>
          <cell r="N398" t="str">
            <v>.00</v>
          </cell>
          <cell r="O398" t="str">
            <v>REALIZADO</v>
          </cell>
          <cell r="P398">
            <v>51</v>
          </cell>
          <cell r="R398">
            <v>12231</v>
          </cell>
          <cell r="S398" t="str">
            <v xml:space="preserve"> </v>
          </cell>
          <cell r="T398" t="str">
            <v xml:space="preserve"> </v>
          </cell>
          <cell r="U398" t="str">
            <v xml:space="preserve"> </v>
          </cell>
          <cell r="V398" t="str">
            <v xml:space="preserve"> </v>
          </cell>
          <cell r="W398" t="str">
            <v>Contrato No. Interno 2545 del 2026 - Secop II No.CO1.PCC</v>
          </cell>
          <cell r="X398" t="str">
            <v>AOBANDO</v>
          </cell>
        </row>
        <row r="399">
          <cell r="A399">
            <v>12242</v>
          </cell>
          <cell r="B399">
            <v>33921073</v>
          </cell>
          <cell r="C399" t="str">
            <v>ALEJANDRO MESA CEBALLOS</v>
          </cell>
          <cell r="D399">
            <v>1010089759</v>
          </cell>
          <cell r="E399">
            <v>3</v>
          </cell>
          <cell r="F399" t="str">
            <v>Abono a cuenta entidad ACH</v>
          </cell>
          <cell r="G399">
            <v>488439242071</v>
          </cell>
          <cell r="H399" t="str">
            <v>A</v>
          </cell>
          <cell r="I399" t="str">
            <v>033A32126161002A</v>
          </cell>
          <cell r="J399">
            <v>46183</v>
          </cell>
          <cell r="K399" t="str">
            <v>FUENTE 20. ACTA No.04 CO</v>
          </cell>
          <cell r="L399" t="str">
            <v>3,244,000.00</v>
          </cell>
          <cell r="M399" t="str">
            <v>.00</v>
          </cell>
          <cell r="N399" t="str">
            <v>.00</v>
          </cell>
          <cell r="O399" t="str">
            <v>REALIZADO</v>
          </cell>
          <cell r="P399">
            <v>51</v>
          </cell>
          <cell r="R399">
            <v>12242</v>
          </cell>
          <cell r="S399" t="str">
            <v xml:space="preserve"> </v>
          </cell>
          <cell r="T399" t="str">
            <v xml:space="preserve"> </v>
          </cell>
          <cell r="U399" t="str">
            <v xml:space="preserve"> </v>
          </cell>
          <cell r="V399" t="str">
            <v xml:space="preserve"> </v>
          </cell>
          <cell r="W399" t="str">
            <v>NTRATO No. INTERNO 899 DEL 2026 - SECOP II No.CO1.PCCNTR</v>
          </cell>
          <cell r="X399" t="str">
            <v>AOBANDO</v>
          </cell>
        </row>
        <row r="400">
          <cell r="A400">
            <v>11834</v>
          </cell>
          <cell r="B400">
            <v>33921073</v>
          </cell>
          <cell r="C400" t="str">
            <v>JORGE IVAN GUEVARA LARGO</v>
          </cell>
          <cell r="D400">
            <v>18610005</v>
          </cell>
          <cell r="E400">
            <v>3</v>
          </cell>
          <cell r="F400" t="str">
            <v>Abono a cuenta entidad ACH</v>
          </cell>
          <cell r="G400">
            <v>91284311162</v>
          </cell>
          <cell r="H400" t="str">
            <v>A</v>
          </cell>
          <cell r="I400" t="str">
            <v>033A32126161000S</v>
          </cell>
          <cell r="J400">
            <v>46183</v>
          </cell>
          <cell r="K400" t="str">
            <v>FUENTE 20 ACTA No.4 CONT</v>
          </cell>
          <cell r="L400" t="str">
            <v>3,226,000.00</v>
          </cell>
          <cell r="M400" t="str">
            <v>.00</v>
          </cell>
          <cell r="N400" t="str">
            <v>.00</v>
          </cell>
          <cell r="O400" t="str">
            <v>REALIZADO</v>
          </cell>
          <cell r="P400">
            <v>7</v>
          </cell>
          <cell r="R400">
            <v>11834</v>
          </cell>
          <cell r="S400" t="str">
            <v xml:space="preserve"> </v>
          </cell>
          <cell r="T400" t="str">
            <v xml:space="preserve"> </v>
          </cell>
          <cell r="U400" t="str">
            <v xml:space="preserve"> </v>
          </cell>
          <cell r="V400" t="str">
            <v xml:space="preserve"> </v>
          </cell>
          <cell r="W400" t="str">
            <v>RATO INTERNO 1984 CONTRATO SECOP II CO1.PCCNTR.9113891 J</v>
          </cell>
          <cell r="X400" t="str">
            <v>AOBANDO</v>
          </cell>
        </row>
        <row r="401">
          <cell r="A401">
            <v>11867</v>
          </cell>
          <cell r="B401">
            <v>33921073</v>
          </cell>
          <cell r="C401" t="str">
            <v>DIANA MARCELA PEREZ AGUDELO</v>
          </cell>
          <cell r="D401">
            <v>33965953</v>
          </cell>
          <cell r="E401">
            <v>3</v>
          </cell>
          <cell r="F401" t="str">
            <v>Abono a cuenta entidad ACH</v>
          </cell>
          <cell r="G401">
            <v>488437654830</v>
          </cell>
          <cell r="H401" t="str">
            <v>A</v>
          </cell>
          <cell r="I401" t="str">
            <v>033A32126161001S</v>
          </cell>
          <cell r="J401">
            <v>46183</v>
          </cell>
          <cell r="K401" t="str">
            <v>FUENTE 20. PAGO ACTA PAR</v>
          </cell>
          <cell r="L401" t="str">
            <v>1,751,040.00</v>
          </cell>
          <cell r="M401" t="str">
            <v>.00</v>
          </cell>
          <cell r="N401" t="str">
            <v>.00</v>
          </cell>
          <cell r="O401" t="str">
            <v>REALIZADO</v>
          </cell>
          <cell r="P401">
            <v>51</v>
          </cell>
          <cell r="R401">
            <v>11867</v>
          </cell>
          <cell r="S401" t="str">
            <v xml:space="preserve"> </v>
          </cell>
          <cell r="T401" t="str">
            <v xml:space="preserve"> </v>
          </cell>
          <cell r="U401" t="str">
            <v xml:space="preserve"> </v>
          </cell>
          <cell r="V401" t="str">
            <v xml:space="preserve"> </v>
          </cell>
          <cell r="W401" t="str">
            <v>CIAL  04   DEL CONTRATO  NO INTERNO  1900 COP II NO CO1.</v>
          </cell>
          <cell r="X401" t="str">
            <v>AOBANDO</v>
          </cell>
        </row>
        <row r="402">
          <cell r="A402">
            <v>11742</v>
          </cell>
          <cell r="B402">
            <v>33921073</v>
          </cell>
          <cell r="C402" t="str">
            <v>LUIS MAURICIO GALVIS VALENCIA</v>
          </cell>
          <cell r="D402">
            <v>10005079</v>
          </cell>
          <cell r="E402">
            <v>3</v>
          </cell>
          <cell r="F402" t="str">
            <v>Abono a cuenta entidad ACH</v>
          </cell>
          <cell r="G402">
            <v>7325810399</v>
          </cell>
          <cell r="H402" t="str">
            <v>A</v>
          </cell>
          <cell r="I402" t="str">
            <v>033A32126161000P</v>
          </cell>
          <cell r="J402">
            <v>46183</v>
          </cell>
          <cell r="K402" t="str">
            <v>FUENTE 20. PAGO ACTA PAR</v>
          </cell>
          <cell r="L402" t="str">
            <v>3,713,000.00</v>
          </cell>
          <cell r="M402" t="str">
            <v>.00</v>
          </cell>
          <cell r="N402" t="str">
            <v>.00</v>
          </cell>
          <cell r="O402" t="str">
            <v>REALIZADO</v>
          </cell>
          <cell r="P402">
            <v>7</v>
          </cell>
          <cell r="R402">
            <v>11742</v>
          </cell>
          <cell r="S402" t="str">
            <v xml:space="preserve"> </v>
          </cell>
          <cell r="T402" t="str">
            <v xml:space="preserve"> </v>
          </cell>
          <cell r="U402" t="str">
            <v xml:space="preserve"> </v>
          </cell>
          <cell r="V402" t="str">
            <v xml:space="preserve"> </v>
          </cell>
          <cell r="W402" t="str">
            <v xml:space="preserve">CIAL No. 1 CONTRATO No. INTERNO 1138 DEL 19 DE ENERO DE </v>
          </cell>
          <cell r="X402" t="str">
            <v>AOBANDO</v>
          </cell>
        </row>
        <row r="403">
          <cell r="A403">
            <v>12200</v>
          </cell>
          <cell r="B403">
            <v>33921073</v>
          </cell>
          <cell r="C403" t="str">
            <v>JUAN PABLO GIL LOPEZ</v>
          </cell>
          <cell r="D403">
            <v>18619016</v>
          </cell>
          <cell r="E403">
            <v>3</v>
          </cell>
          <cell r="F403" t="str">
            <v>Abono a cuenta entidad ACH</v>
          </cell>
          <cell r="G403">
            <v>72373901297</v>
          </cell>
          <cell r="H403" t="str">
            <v>A</v>
          </cell>
          <cell r="I403" t="str">
            <v>033A321261610025</v>
          </cell>
          <cell r="J403">
            <v>46183</v>
          </cell>
          <cell r="K403" t="str">
            <v>FUENTE 20. ACTA NO. 04 C</v>
          </cell>
          <cell r="L403" t="str">
            <v>5,521,000.00</v>
          </cell>
          <cell r="M403" t="str">
            <v>.00</v>
          </cell>
          <cell r="N403" t="str">
            <v>.00</v>
          </cell>
          <cell r="O403" t="str">
            <v>REALIZADO</v>
          </cell>
          <cell r="P403">
            <v>7</v>
          </cell>
          <cell r="R403">
            <v>12200</v>
          </cell>
          <cell r="S403" t="str">
            <v xml:space="preserve"> </v>
          </cell>
          <cell r="T403" t="str">
            <v xml:space="preserve"> </v>
          </cell>
          <cell r="U403" t="str">
            <v xml:space="preserve"> </v>
          </cell>
          <cell r="V403" t="str">
            <v xml:space="preserve"> </v>
          </cell>
          <cell r="W403" t="str">
            <v>ONTRATO INTERNO NO. 2074   DEL 2026 - SECOP II NO. CO1.P</v>
          </cell>
          <cell r="X403" t="str">
            <v>AOBANDO</v>
          </cell>
        </row>
        <row r="404">
          <cell r="A404">
            <v>12132</v>
          </cell>
          <cell r="B404">
            <v>33921073</v>
          </cell>
          <cell r="C404" t="str">
            <v>JOHN EDWARD FLOREZ BEDOYA</v>
          </cell>
          <cell r="D404">
            <v>1087995251</v>
          </cell>
          <cell r="E404">
            <v>3</v>
          </cell>
          <cell r="F404" t="str">
            <v>Abono a cuenta entidad ACH</v>
          </cell>
          <cell r="G404">
            <v>72541228455</v>
          </cell>
          <cell r="H404" t="str">
            <v>A</v>
          </cell>
          <cell r="I404" t="str">
            <v>033A321261610020</v>
          </cell>
          <cell r="J404">
            <v>46183</v>
          </cell>
          <cell r="K404" t="str">
            <v>Fuente 20 Acta No. 4 Con</v>
          </cell>
          <cell r="L404" t="str">
            <v>3,709,000.00</v>
          </cell>
          <cell r="M404" t="str">
            <v>.00</v>
          </cell>
          <cell r="N404" t="str">
            <v>.00</v>
          </cell>
          <cell r="O404" t="str">
            <v>REALIZADO</v>
          </cell>
          <cell r="P404">
            <v>7</v>
          </cell>
          <cell r="R404">
            <v>12132</v>
          </cell>
          <cell r="S404" t="str">
            <v xml:space="preserve"> </v>
          </cell>
          <cell r="T404" t="str">
            <v xml:space="preserve"> </v>
          </cell>
          <cell r="U404" t="str">
            <v xml:space="preserve"> </v>
          </cell>
          <cell r="V404" t="str">
            <v xml:space="preserve"> </v>
          </cell>
          <cell r="W404" t="str">
            <v xml:space="preserve">trato No Interno 2328 del 2026 Secop II No. CO1.PCCNTR. </v>
          </cell>
          <cell r="X404" t="str">
            <v>AOBANDO</v>
          </cell>
        </row>
        <row r="405">
          <cell r="A405">
            <v>12171</v>
          </cell>
          <cell r="B405">
            <v>33921073</v>
          </cell>
          <cell r="C405" t="str">
            <v>ANDRES FELIPE TOBON CIFUENTES</v>
          </cell>
          <cell r="D405">
            <v>18614688</v>
          </cell>
          <cell r="E405">
            <v>3</v>
          </cell>
          <cell r="F405" t="str">
            <v>Abono a cuenta entidad ACH</v>
          </cell>
          <cell r="G405">
            <v>127270034987</v>
          </cell>
          <cell r="H405" t="str">
            <v>A</v>
          </cell>
          <cell r="I405" t="str">
            <v>033A321261610023</v>
          </cell>
          <cell r="J405">
            <v>46183</v>
          </cell>
          <cell r="K405" t="str">
            <v>Fondo 20 -ACTA PARCIAL N</v>
          </cell>
          <cell r="L405" t="str">
            <v>5,521,000.00</v>
          </cell>
          <cell r="M405" t="str">
            <v>.00</v>
          </cell>
          <cell r="N405" t="str">
            <v>.00</v>
          </cell>
          <cell r="O405" t="str">
            <v>REALIZADO</v>
          </cell>
          <cell r="P405">
            <v>51</v>
          </cell>
          <cell r="R405">
            <v>12171</v>
          </cell>
          <cell r="S405" t="str">
            <v xml:space="preserve"> </v>
          </cell>
          <cell r="T405" t="str">
            <v xml:space="preserve"> </v>
          </cell>
          <cell r="U405" t="str">
            <v xml:space="preserve"> </v>
          </cell>
          <cell r="V405" t="str">
            <v xml:space="preserve"> </v>
          </cell>
          <cell r="W405" t="str">
            <v xml:space="preserve">o. 3 del. Contrato No interno 1503 DE FECHA 22 DE ENERO </v>
          </cell>
          <cell r="X405" t="str">
            <v>AOBANDO</v>
          </cell>
        </row>
        <row r="406">
          <cell r="A406">
            <v>11941</v>
          </cell>
          <cell r="B406">
            <v>33921073</v>
          </cell>
          <cell r="C406" t="str">
            <v>ALEXANDRA VALENCIA CORREA</v>
          </cell>
          <cell r="D406">
            <v>1088271929</v>
          </cell>
          <cell r="E406">
            <v>3</v>
          </cell>
          <cell r="F406" t="str">
            <v>Abono a cuenta entidad ACH</v>
          </cell>
          <cell r="G406">
            <v>488451529157</v>
          </cell>
          <cell r="H406" t="str">
            <v>A</v>
          </cell>
          <cell r="I406" t="str">
            <v>033A321261610013</v>
          </cell>
          <cell r="J406">
            <v>46183</v>
          </cell>
          <cell r="K406" t="str">
            <v>Fuente 20 Acta No 04 - C</v>
          </cell>
          <cell r="L406" t="str">
            <v>4,124,000.00</v>
          </cell>
          <cell r="M406" t="str">
            <v>.00</v>
          </cell>
          <cell r="N406" t="str">
            <v>.00</v>
          </cell>
          <cell r="O406" t="str">
            <v>REALIZADO</v>
          </cell>
          <cell r="P406">
            <v>51</v>
          </cell>
          <cell r="R406">
            <v>11941</v>
          </cell>
          <cell r="S406" t="str">
            <v xml:space="preserve"> </v>
          </cell>
          <cell r="T406" t="str">
            <v xml:space="preserve"> </v>
          </cell>
          <cell r="U406" t="str">
            <v xml:space="preserve"> </v>
          </cell>
          <cell r="V406" t="str">
            <v xml:space="preserve"> </v>
          </cell>
          <cell r="W406" t="str">
            <v>ontrato No. Interno 1903 del 2026 - Secop II No CO1.PCCN</v>
          </cell>
          <cell r="X406" t="str">
            <v>AOBANDO</v>
          </cell>
        </row>
        <row r="407">
          <cell r="A407">
            <v>12131</v>
          </cell>
          <cell r="B407">
            <v>33921073</v>
          </cell>
          <cell r="C407" t="str">
            <v>WALTER QUINTERO MUÑOZ</v>
          </cell>
          <cell r="D407">
            <v>10120966</v>
          </cell>
          <cell r="E407">
            <v>3</v>
          </cell>
          <cell r="F407" t="str">
            <v>Abono a cuenta entidad ACH</v>
          </cell>
          <cell r="G407">
            <v>72161534456</v>
          </cell>
          <cell r="H407" t="str">
            <v>A</v>
          </cell>
          <cell r="I407" t="str">
            <v>033A32126161001Z</v>
          </cell>
          <cell r="J407">
            <v>46183</v>
          </cell>
          <cell r="K407" t="str">
            <v>PAGO VIATICOS CONDUCTORE</v>
          </cell>
          <cell r="L407" t="str">
            <v>966,297.00</v>
          </cell>
          <cell r="M407" t="str">
            <v>.00</v>
          </cell>
          <cell r="N407" t="str">
            <v>.00</v>
          </cell>
          <cell r="O407" t="str">
            <v>REALIZADO</v>
          </cell>
          <cell r="P407">
            <v>7</v>
          </cell>
          <cell r="R407">
            <v>12131</v>
          </cell>
          <cell r="S407" t="str">
            <v xml:space="preserve"> </v>
          </cell>
          <cell r="T407" t="str">
            <v xml:space="preserve"> </v>
          </cell>
          <cell r="U407" t="str">
            <v xml:space="preserve"> </v>
          </cell>
          <cell r="V407" t="str">
            <v xml:space="preserve"> </v>
          </cell>
          <cell r="W407" t="str">
            <v>S DEL SEÑOR GOBERNADOR SEGUN RESOLUCION 3918 DEL 03/06/2</v>
          </cell>
          <cell r="X407" t="str">
            <v>AOBANDO</v>
          </cell>
        </row>
        <row r="408">
          <cell r="A408">
            <v>11935</v>
          </cell>
          <cell r="B408">
            <v>33921073</v>
          </cell>
          <cell r="C408" t="str">
            <v>FONDO DE EMPLEADOS DE RISARALD</v>
          </cell>
          <cell r="D408">
            <v>891412988</v>
          </cell>
          <cell r="E408">
            <v>3</v>
          </cell>
          <cell r="F408" t="str">
            <v>Abono a cuenta entidad ACH</v>
          </cell>
          <cell r="G408">
            <v>21003747172</v>
          </cell>
          <cell r="H408" t="str">
            <v>C</v>
          </cell>
          <cell r="I408" t="str">
            <v>033A321261610012</v>
          </cell>
          <cell r="J408">
            <v>46183</v>
          </cell>
          <cell r="K408" t="str">
            <v>Fuente 20 Acta No 04 - C</v>
          </cell>
          <cell r="L408" t="str">
            <v>769,569.00</v>
          </cell>
          <cell r="M408" t="str">
            <v>.00</v>
          </cell>
          <cell r="N408" t="str">
            <v>.00</v>
          </cell>
          <cell r="O408" t="str">
            <v>REALIZADO</v>
          </cell>
          <cell r="P408">
            <v>32</v>
          </cell>
          <cell r="R408">
            <v>11935</v>
          </cell>
          <cell r="S408" t="str">
            <v xml:space="preserve"> </v>
          </cell>
          <cell r="T408" t="str">
            <v xml:space="preserve"> </v>
          </cell>
          <cell r="U408" t="str">
            <v xml:space="preserve"> </v>
          </cell>
          <cell r="V408" t="str">
            <v xml:space="preserve"> </v>
          </cell>
          <cell r="W408" t="str">
            <v>ontrato No. Interno 2560 del 2026 - Secop II No CO1.PCCN</v>
          </cell>
          <cell r="X408" t="str">
            <v>AOBANDO</v>
          </cell>
        </row>
        <row r="409">
          <cell r="A409">
            <v>11988</v>
          </cell>
          <cell r="B409">
            <v>33921073</v>
          </cell>
          <cell r="C409" t="str">
            <v>MARIA ALEJANDRA ROMAN ARIAS</v>
          </cell>
          <cell r="D409">
            <v>1088306810</v>
          </cell>
          <cell r="E409">
            <v>3</v>
          </cell>
          <cell r="F409" t="str">
            <v>Abono a cuenta entidad ACH</v>
          </cell>
          <cell r="G409">
            <v>85100002325</v>
          </cell>
          <cell r="H409" t="str">
            <v>A</v>
          </cell>
          <cell r="I409" t="str">
            <v>033A321261610019</v>
          </cell>
          <cell r="J409">
            <v>46183</v>
          </cell>
          <cell r="K409" t="str">
            <v>Fondo 20 ACTA PARCIAL Y/</v>
          </cell>
          <cell r="L409" t="str">
            <v>4,124,000.00</v>
          </cell>
          <cell r="M409" t="str">
            <v>.00</v>
          </cell>
          <cell r="N409" t="str">
            <v>.00</v>
          </cell>
          <cell r="O409" t="str">
            <v>REALIZADO</v>
          </cell>
          <cell r="P409">
            <v>7</v>
          </cell>
          <cell r="R409">
            <v>11988</v>
          </cell>
          <cell r="S409" t="str">
            <v xml:space="preserve"> </v>
          </cell>
          <cell r="T409" t="str">
            <v xml:space="preserve"> </v>
          </cell>
          <cell r="U409" t="str">
            <v xml:space="preserve"> </v>
          </cell>
          <cell r="V409" t="str">
            <v xml:space="preserve"> </v>
          </cell>
          <cell r="W409" t="str">
            <v>O FINAL CONTRATO ACTA No 4 Contrato 0216 FECHA 12 DE ENE</v>
          </cell>
          <cell r="X409" t="str">
            <v>AOBANDO</v>
          </cell>
        </row>
        <row r="410">
          <cell r="A410">
            <v>12064</v>
          </cell>
          <cell r="B410">
            <v>33921073</v>
          </cell>
          <cell r="C410" t="str">
            <v>INGRI LEONELA ORTIZ GONZALEZ</v>
          </cell>
          <cell r="D410">
            <v>1006843817</v>
          </cell>
          <cell r="E410">
            <v>3</v>
          </cell>
          <cell r="F410" t="str">
            <v>Abono a cuenta entidad ACH</v>
          </cell>
          <cell r="G410">
            <v>81200011846</v>
          </cell>
          <cell r="H410" t="str">
            <v>A</v>
          </cell>
          <cell r="I410" t="str">
            <v>033A32126161001D</v>
          </cell>
          <cell r="J410">
            <v>46183</v>
          </cell>
          <cell r="K410" t="str">
            <v>Pago Acta Parcial N°4 Fu</v>
          </cell>
          <cell r="L410" t="str">
            <v>4,124,000.00</v>
          </cell>
          <cell r="M410" t="str">
            <v>.00</v>
          </cell>
          <cell r="N410" t="str">
            <v>.00</v>
          </cell>
          <cell r="O410" t="str">
            <v>REALIZADO</v>
          </cell>
          <cell r="P410">
            <v>7</v>
          </cell>
          <cell r="R410">
            <v>12064</v>
          </cell>
          <cell r="S410" t="str">
            <v xml:space="preserve"> </v>
          </cell>
          <cell r="T410" t="str">
            <v xml:space="preserve"> </v>
          </cell>
          <cell r="U410" t="str">
            <v xml:space="preserve"> </v>
          </cell>
          <cell r="V410" t="str">
            <v xml:space="preserve"> </v>
          </cell>
          <cell r="W410" t="str">
            <v>ente 20.  Contrato N°1926 SECOP II No C01. PCCNTR 908829</v>
          </cell>
          <cell r="X410" t="str">
            <v>AOBANDO</v>
          </cell>
        </row>
        <row r="411">
          <cell r="A411">
            <v>11622</v>
          </cell>
          <cell r="B411">
            <v>33921073</v>
          </cell>
          <cell r="C411" t="str">
            <v>DANIELA ARBELAEZ ARCILA</v>
          </cell>
          <cell r="D411">
            <v>1093224580</v>
          </cell>
          <cell r="E411">
            <v>3</v>
          </cell>
          <cell r="F411" t="str">
            <v>Abono a cuenta entidad ACH</v>
          </cell>
          <cell r="G411">
            <v>488400007842</v>
          </cell>
          <cell r="H411" t="str">
            <v>A</v>
          </cell>
          <cell r="I411" t="str">
            <v>033A32126161000L</v>
          </cell>
          <cell r="J411">
            <v>46183</v>
          </cell>
          <cell r="K411" t="str">
            <v>FUENTE DE FINANCIACION 2</v>
          </cell>
          <cell r="L411" t="str">
            <v>3,709,000.00</v>
          </cell>
          <cell r="M411" t="str">
            <v>.00</v>
          </cell>
          <cell r="N411" t="str">
            <v>.00</v>
          </cell>
          <cell r="O411" t="str">
            <v>REALIZADO</v>
          </cell>
          <cell r="P411">
            <v>51</v>
          </cell>
          <cell r="R411">
            <v>11622</v>
          </cell>
          <cell r="S411" t="str">
            <v xml:space="preserve"> </v>
          </cell>
          <cell r="T411" t="str">
            <v xml:space="preserve"> </v>
          </cell>
          <cell r="U411" t="str">
            <v xml:space="preserve"> </v>
          </cell>
          <cell r="V411" t="str">
            <v xml:space="preserve"> </v>
          </cell>
          <cell r="W411" t="str">
            <v>0 - ACTA PARCIAL No. 04. CONTRATO INTERNO N°2395 SECOP I</v>
          </cell>
          <cell r="X411" t="str">
            <v>AOBANDO</v>
          </cell>
        </row>
        <row r="412">
          <cell r="A412">
            <v>11903</v>
          </cell>
          <cell r="B412">
            <v>33921073</v>
          </cell>
          <cell r="C412" t="str">
            <v>JESSE STEVEN ALVAREZ JARAMILLO</v>
          </cell>
          <cell r="D412">
            <v>1088306800</v>
          </cell>
          <cell r="E412">
            <v>3</v>
          </cell>
          <cell r="F412" t="str">
            <v>Abono a cuenta entidad ACH</v>
          </cell>
          <cell r="G412">
            <v>127470106973</v>
          </cell>
          <cell r="H412" t="str">
            <v>A</v>
          </cell>
          <cell r="I412" t="str">
            <v>033A32126161000Y</v>
          </cell>
          <cell r="J412">
            <v>46183</v>
          </cell>
          <cell r="K412" t="str">
            <v>FUENTE 20. ACTA NO. 04 C</v>
          </cell>
          <cell r="L412" t="str">
            <v>4,124,000.00</v>
          </cell>
          <cell r="M412" t="str">
            <v>.00</v>
          </cell>
          <cell r="N412" t="str">
            <v>.00</v>
          </cell>
          <cell r="O412" t="str">
            <v>REALIZADO</v>
          </cell>
          <cell r="P412">
            <v>51</v>
          </cell>
          <cell r="R412">
            <v>11903</v>
          </cell>
          <cell r="S412" t="str">
            <v xml:space="preserve"> </v>
          </cell>
          <cell r="T412" t="str">
            <v xml:space="preserve"> </v>
          </cell>
          <cell r="U412" t="str">
            <v xml:space="preserve"> </v>
          </cell>
          <cell r="V412" t="str">
            <v xml:space="preserve"> </v>
          </cell>
          <cell r="W412" t="str">
            <v>ONTRATO NO. INTERNO 2156    DEL 2026 - SECOP II NO. CO1.</v>
          </cell>
          <cell r="X412" t="str">
            <v>AOBANDO</v>
          </cell>
        </row>
        <row r="413">
          <cell r="A413">
            <v>12304</v>
          </cell>
          <cell r="B413">
            <v>33921073</v>
          </cell>
          <cell r="C413" t="str">
            <v>LINA JOHAMA MEZA MEDINA</v>
          </cell>
          <cell r="D413">
            <v>24791736</v>
          </cell>
          <cell r="E413">
            <v>3</v>
          </cell>
          <cell r="F413" t="str">
            <v>Abono a cuenta entidad ACH</v>
          </cell>
          <cell r="G413">
            <v>5772027502</v>
          </cell>
          <cell r="H413" t="str">
            <v>A</v>
          </cell>
          <cell r="I413" t="str">
            <v>033A32126161002D</v>
          </cell>
          <cell r="J413">
            <v>46183</v>
          </cell>
          <cell r="K413" t="str">
            <v>Fuente 20. Acta 04. Cont</v>
          </cell>
          <cell r="L413" t="str">
            <v>3,709,000.00</v>
          </cell>
          <cell r="M413" t="str">
            <v>.00</v>
          </cell>
          <cell r="N413" t="str">
            <v>.00</v>
          </cell>
          <cell r="O413" t="str">
            <v>REALIZADO</v>
          </cell>
          <cell r="P413">
            <v>19</v>
          </cell>
          <cell r="R413">
            <v>12304</v>
          </cell>
          <cell r="S413" t="str">
            <v xml:space="preserve"> </v>
          </cell>
          <cell r="T413" t="str">
            <v xml:space="preserve"> </v>
          </cell>
          <cell r="U413" t="str">
            <v xml:space="preserve"> </v>
          </cell>
          <cell r="V413" t="str">
            <v xml:space="preserve"> </v>
          </cell>
          <cell r="W413" t="str">
            <v xml:space="preserve">rato Interno 2378 del 28 de enero de 2026. Secop II No. </v>
          </cell>
          <cell r="X413" t="str">
            <v>AOBANDO</v>
          </cell>
        </row>
        <row r="414">
          <cell r="A414">
            <v>12230</v>
          </cell>
          <cell r="B414">
            <v>33921073</v>
          </cell>
          <cell r="C414" t="str">
            <v>ALEXANDER RAMIREZ BETANCOURTH</v>
          </cell>
          <cell r="D414">
            <v>10007625</v>
          </cell>
          <cell r="E414">
            <v>3</v>
          </cell>
          <cell r="F414" t="str">
            <v>Abono a cuenta entidad ACH</v>
          </cell>
          <cell r="G414">
            <v>91260932492</v>
          </cell>
          <cell r="H414" t="str">
            <v>A</v>
          </cell>
          <cell r="I414" t="str">
            <v>033A321261610027</v>
          </cell>
          <cell r="J414">
            <v>46183</v>
          </cell>
          <cell r="K414" t="str">
            <v>Fondo 20. Acta No. 04 (P</v>
          </cell>
          <cell r="L414" t="str">
            <v>3,752,000.00</v>
          </cell>
          <cell r="M414" t="str">
            <v>.00</v>
          </cell>
          <cell r="N414" t="str">
            <v>.00</v>
          </cell>
          <cell r="O414" t="str">
            <v>REALIZADO</v>
          </cell>
          <cell r="P414">
            <v>7</v>
          </cell>
          <cell r="R414">
            <v>12230</v>
          </cell>
          <cell r="S414" t="str">
            <v xml:space="preserve"> </v>
          </cell>
          <cell r="T414" t="str">
            <v xml:space="preserve"> </v>
          </cell>
          <cell r="U414" t="str">
            <v xml:space="preserve"> </v>
          </cell>
          <cell r="V414" t="str">
            <v xml:space="preserve"> </v>
          </cell>
          <cell r="W414" t="str">
            <v xml:space="preserve">ARCIAL). Contrato Interno No. 2559 (ADICION Y PRORROGA) </v>
          </cell>
          <cell r="X414" t="str">
            <v>AOBANDO</v>
          </cell>
        </row>
        <row r="415">
          <cell r="A415">
            <v>12118</v>
          </cell>
          <cell r="B415">
            <v>33921073</v>
          </cell>
          <cell r="C415" t="str">
            <v>DANIELA ARIAS ZULUAGA</v>
          </cell>
          <cell r="D415">
            <v>1137059534</v>
          </cell>
          <cell r="E415">
            <v>3</v>
          </cell>
          <cell r="F415" t="str">
            <v>Abono a cuenta entidad ACH</v>
          </cell>
          <cell r="G415">
            <v>55795469</v>
          </cell>
          <cell r="H415" t="str">
            <v>A</v>
          </cell>
          <cell r="I415" t="str">
            <v>033A32126161001J</v>
          </cell>
          <cell r="J415">
            <v>46183</v>
          </cell>
          <cell r="K415" t="str">
            <v>FUENTE 20. PAGO ACTA PAR</v>
          </cell>
          <cell r="L415" t="str">
            <v>2,928,000.00</v>
          </cell>
          <cell r="M415" t="str">
            <v>.00</v>
          </cell>
          <cell r="N415" t="str">
            <v>.00</v>
          </cell>
          <cell r="O415" t="str">
            <v>REALIZADO</v>
          </cell>
          <cell r="P415">
            <v>80</v>
          </cell>
          <cell r="R415">
            <v>12118</v>
          </cell>
          <cell r="S415" t="str">
            <v xml:space="preserve"> </v>
          </cell>
          <cell r="T415" t="str">
            <v xml:space="preserve"> </v>
          </cell>
          <cell r="U415" t="str">
            <v xml:space="preserve"> </v>
          </cell>
          <cell r="V415" t="str">
            <v xml:space="preserve"> </v>
          </cell>
          <cell r="W415" t="str">
            <v xml:space="preserve">CIAL Nº4 DEL CONTRATO 2629 CO1.PCCNTR.9245123 DEL 30 DE </v>
          </cell>
          <cell r="X415" t="str">
            <v>AOBANDO</v>
          </cell>
        </row>
        <row r="416">
          <cell r="A416">
            <v>11743</v>
          </cell>
          <cell r="B416">
            <v>33921073</v>
          </cell>
          <cell r="C416" t="str">
            <v>NATALIA RENGIFO CANO</v>
          </cell>
          <cell r="D416">
            <v>1088267983</v>
          </cell>
          <cell r="E416">
            <v>3</v>
          </cell>
          <cell r="F416" t="str">
            <v>Abono a cuenta entidad ACH</v>
          </cell>
          <cell r="G416">
            <v>488432153598</v>
          </cell>
          <cell r="H416" t="str">
            <v>A</v>
          </cell>
          <cell r="I416" t="str">
            <v>033A32126161001P</v>
          </cell>
          <cell r="J416">
            <v>46183</v>
          </cell>
          <cell r="K416" t="str">
            <v>Fuente 20 Acta No. 4 Con</v>
          </cell>
          <cell r="L416" t="str">
            <v>2,730,000.00</v>
          </cell>
          <cell r="M416" t="str">
            <v>.00</v>
          </cell>
          <cell r="N416" t="str">
            <v>.00</v>
          </cell>
          <cell r="O416" t="str">
            <v>REALIZADO</v>
          </cell>
          <cell r="P416">
            <v>51</v>
          </cell>
          <cell r="R416">
            <v>11743</v>
          </cell>
          <cell r="S416" t="str">
            <v xml:space="preserve"> </v>
          </cell>
          <cell r="T416" t="str">
            <v xml:space="preserve"> </v>
          </cell>
          <cell r="U416" t="str">
            <v xml:space="preserve"> </v>
          </cell>
          <cell r="V416" t="str">
            <v xml:space="preserve"> </v>
          </cell>
          <cell r="W416" t="str">
            <v xml:space="preserve">trato No Interno 2546 del 2026 Secop II No. CO1.PCCNTR. </v>
          </cell>
          <cell r="X416" t="str">
            <v>AOBANDO</v>
          </cell>
        </row>
        <row r="417">
          <cell r="A417">
            <v>12039</v>
          </cell>
          <cell r="B417">
            <v>33921073</v>
          </cell>
          <cell r="C417" t="str">
            <v>JEFFERSON ALEXANDER DUQUE ALVA</v>
          </cell>
          <cell r="D417">
            <v>1088017704</v>
          </cell>
          <cell r="E417">
            <v>3</v>
          </cell>
          <cell r="F417" t="str">
            <v>Abono a cuenta entidad ACH</v>
          </cell>
          <cell r="G417">
            <v>488445790089</v>
          </cell>
          <cell r="H417" t="str">
            <v>A</v>
          </cell>
          <cell r="I417" t="str">
            <v>033A32126161001W</v>
          </cell>
          <cell r="J417">
            <v>46183</v>
          </cell>
          <cell r="K417" t="str">
            <v>Pago Acta Parcial N°4 Fu</v>
          </cell>
          <cell r="L417" t="str">
            <v>2,730,000.00</v>
          </cell>
          <cell r="M417" t="str">
            <v>.00</v>
          </cell>
          <cell r="N417" t="str">
            <v>.00</v>
          </cell>
          <cell r="O417" t="str">
            <v>REALIZADO</v>
          </cell>
          <cell r="P417">
            <v>51</v>
          </cell>
          <cell r="R417">
            <v>12039</v>
          </cell>
          <cell r="S417" t="str">
            <v xml:space="preserve"> </v>
          </cell>
          <cell r="T417" t="str">
            <v xml:space="preserve"> </v>
          </cell>
          <cell r="U417" t="str">
            <v xml:space="preserve"> </v>
          </cell>
          <cell r="V417" t="str">
            <v xml:space="preserve"> </v>
          </cell>
          <cell r="W417" t="str">
            <v>ente 20.  Contrato N°2578 SECOP II No COL1.PCCNTR. 92260</v>
          </cell>
          <cell r="X417" t="str">
            <v>AOBANDO</v>
          </cell>
        </row>
        <row r="418">
          <cell r="A418">
            <v>11609</v>
          </cell>
          <cell r="B418">
            <v>33921073</v>
          </cell>
          <cell r="C418" t="str">
            <v>BIBIANA PATRICIA MONTOYA VILLA</v>
          </cell>
          <cell r="D418">
            <v>42776474</v>
          </cell>
          <cell r="E418">
            <v>3</v>
          </cell>
          <cell r="F418" t="str">
            <v>Abono a cuenta entidad ACH</v>
          </cell>
          <cell r="G418">
            <v>451093892</v>
          </cell>
          <cell r="H418" t="str">
            <v>A</v>
          </cell>
          <cell r="I418" t="str">
            <v>033A32126161000K</v>
          </cell>
          <cell r="J418">
            <v>46183</v>
          </cell>
          <cell r="K418" t="str">
            <v>Fuente 20 Acta No 04 - C</v>
          </cell>
          <cell r="L418" t="str">
            <v>4,124,000.00</v>
          </cell>
          <cell r="M418" t="str">
            <v>.00</v>
          </cell>
          <cell r="N418" t="str">
            <v>.00</v>
          </cell>
          <cell r="O418" t="str">
            <v>REALIZADO</v>
          </cell>
          <cell r="P418">
            <v>13</v>
          </cell>
          <cell r="R418">
            <v>11609</v>
          </cell>
          <cell r="S418" t="str">
            <v xml:space="preserve"> </v>
          </cell>
          <cell r="T418" t="str">
            <v xml:space="preserve"> </v>
          </cell>
          <cell r="U418" t="str">
            <v xml:space="preserve"> </v>
          </cell>
          <cell r="V418" t="str">
            <v xml:space="preserve"> </v>
          </cell>
          <cell r="W418" t="str">
            <v>ontrato No. Interno 1239 del 2026 - Secop II No CO1.PCCN</v>
          </cell>
          <cell r="X418" t="str">
            <v>AOBANDO</v>
          </cell>
        </row>
        <row r="419">
          <cell r="A419">
            <v>12040</v>
          </cell>
          <cell r="B419">
            <v>33921073</v>
          </cell>
          <cell r="C419" t="str">
            <v>DAVID RAMIREZ OROZCO</v>
          </cell>
          <cell r="D419">
            <v>18520267</v>
          </cell>
          <cell r="E419">
            <v>3</v>
          </cell>
          <cell r="F419" t="str">
            <v>Abono a cuenta entidad ACH</v>
          </cell>
          <cell r="G419">
            <v>126600087780</v>
          </cell>
          <cell r="H419" t="str">
            <v>A</v>
          </cell>
          <cell r="I419" t="str">
            <v>033A32126161001C</v>
          </cell>
          <cell r="J419">
            <v>46183</v>
          </cell>
          <cell r="K419" t="str">
            <v>Fuente 20. Acta 04. Cont</v>
          </cell>
          <cell r="L419" t="str">
            <v>2,730,000.00</v>
          </cell>
          <cell r="M419" t="str">
            <v>.00</v>
          </cell>
          <cell r="N419" t="str">
            <v>.00</v>
          </cell>
          <cell r="O419" t="str">
            <v>REALIZADO</v>
          </cell>
          <cell r="P419">
            <v>51</v>
          </cell>
          <cell r="R419">
            <v>12040</v>
          </cell>
          <cell r="S419" t="str">
            <v xml:space="preserve"> </v>
          </cell>
          <cell r="T419" t="str">
            <v xml:space="preserve"> </v>
          </cell>
          <cell r="U419" t="str">
            <v xml:space="preserve"> </v>
          </cell>
          <cell r="V419" t="str">
            <v xml:space="preserve"> </v>
          </cell>
          <cell r="W419" t="str">
            <v>rato interno No.2364 de enero de 2026. SECOP II No CO1.P</v>
          </cell>
          <cell r="X419" t="str">
            <v>AOBANDO</v>
          </cell>
        </row>
        <row r="420">
          <cell r="A420">
            <v>11678</v>
          </cell>
          <cell r="B420">
            <v>33921073</v>
          </cell>
          <cell r="C420" t="str">
            <v>NATALIA AGUDELO OROZCO</v>
          </cell>
          <cell r="D420">
            <v>1088358129</v>
          </cell>
          <cell r="E420">
            <v>3</v>
          </cell>
          <cell r="F420" t="str">
            <v>Abono a cuenta entidad ACH</v>
          </cell>
          <cell r="G420">
            <v>91230894006</v>
          </cell>
          <cell r="H420" t="str">
            <v>A</v>
          </cell>
          <cell r="I420" t="str">
            <v>033A32126161000N</v>
          </cell>
          <cell r="J420">
            <v>46183</v>
          </cell>
          <cell r="K420" t="str">
            <v>FUENTE 20. PAGO ACTA PAR</v>
          </cell>
          <cell r="L420" t="str">
            <v>4,124,000.00</v>
          </cell>
          <cell r="M420" t="str">
            <v>.00</v>
          </cell>
          <cell r="N420" t="str">
            <v>.00</v>
          </cell>
          <cell r="O420" t="str">
            <v>REALIZADO</v>
          </cell>
          <cell r="P420">
            <v>7</v>
          </cell>
          <cell r="R420">
            <v>11678</v>
          </cell>
          <cell r="S420" t="str">
            <v xml:space="preserve"> </v>
          </cell>
          <cell r="T420" t="str">
            <v xml:space="preserve"> </v>
          </cell>
          <cell r="U420" t="str">
            <v xml:space="preserve"> </v>
          </cell>
          <cell r="V420" t="str">
            <v xml:space="preserve"> </v>
          </cell>
          <cell r="W420" t="str">
            <v xml:space="preserve">CIAL No. 4 CONTRATO No. INTERNO 2193 DEL 28 DE ENERO DE </v>
          </cell>
          <cell r="X420" t="str">
            <v>AOBANDO</v>
          </cell>
        </row>
        <row r="421">
          <cell r="A421">
            <v>12135</v>
          </cell>
          <cell r="B421">
            <v>33921073</v>
          </cell>
          <cell r="C421" t="str">
            <v>ALEXANDER MARTINEZ TORRES</v>
          </cell>
          <cell r="D421">
            <v>10299464</v>
          </cell>
          <cell r="E421">
            <v>3</v>
          </cell>
          <cell r="F421" t="str">
            <v>Abono a cuenta entidad ACH</v>
          </cell>
          <cell r="G421">
            <v>7424292073</v>
          </cell>
          <cell r="H421" t="str">
            <v>A</v>
          </cell>
          <cell r="I421" t="str">
            <v>033A321261610021</v>
          </cell>
          <cell r="J421">
            <v>46183</v>
          </cell>
          <cell r="K421" t="str">
            <v xml:space="preserve">Fuente 20 Acta No. 04   </v>
          </cell>
          <cell r="L421" t="str">
            <v>3,511,000.00</v>
          </cell>
          <cell r="M421" t="str">
            <v>.00</v>
          </cell>
          <cell r="N421" t="str">
            <v>.00</v>
          </cell>
          <cell r="O421" t="str">
            <v>REALIZADO</v>
          </cell>
          <cell r="P421">
            <v>7</v>
          </cell>
          <cell r="R421">
            <v>12135</v>
          </cell>
          <cell r="S421" t="str">
            <v xml:space="preserve"> </v>
          </cell>
          <cell r="T421" t="str">
            <v xml:space="preserve"> </v>
          </cell>
          <cell r="U421" t="str">
            <v xml:space="preserve"> </v>
          </cell>
          <cell r="V421" t="str">
            <v xml:space="preserve"> </v>
          </cell>
          <cell r="W421" t="str">
            <v xml:space="preserve">Contrato No. Interno 2152 del 28 de enero de 2026 Secop </v>
          </cell>
          <cell r="X421" t="str">
            <v>AOBANDO</v>
          </cell>
        </row>
        <row r="422">
          <cell r="A422">
            <v>11754</v>
          </cell>
          <cell r="B422">
            <v>33921073</v>
          </cell>
          <cell r="C422" t="str">
            <v>MARTHA LUCIA GALVIS SALAZAR</v>
          </cell>
          <cell r="D422">
            <v>42081653</v>
          </cell>
          <cell r="E422">
            <v>3</v>
          </cell>
          <cell r="F422" t="str">
            <v>Abono a cuenta entidad ACH</v>
          </cell>
          <cell r="G422">
            <v>91283867256</v>
          </cell>
          <cell r="H422" t="str">
            <v>A</v>
          </cell>
          <cell r="I422" t="str">
            <v>033A32126161001Q</v>
          </cell>
          <cell r="J422">
            <v>46183</v>
          </cell>
          <cell r="K422" t="str">
            <v>Fuente 20. Acta 4 conven</v>
          </cell>
          <cell r="L422" t="str">
            <v>3,709,000.00</v>
          </cell>
          <cell r="M422" t="str">
            <v>.00</v>
          </cell>
          <cell r="N422" t="str">
            <v>.00</v>
          </cell>
          <cell r="O422" t="str">
            <v>REALIZADO</v>
          </cell>
          <cell r="P422">
            <v>7</v>
          </cell>
          <cell r="R422">
            <v>11754</v>
          </cell>
          <cell r="S422" t="str">
            <v xml:space="preserve"> </v>
          </cell>
          <cell r="T422" t="str">
            <v xml:space="preserve"> </v>
          </cell>
          <cell r="U422" t="str">
            <v xml:space="preserve"> </v>
          </cell>
          <cell r="V422" t="str">
            <v xml:space="preserve"> </v>
          </cell>
          <cell r="W422" t="str">
            <v>io No. interno 2261 del 2026 - SECOP II No. CO1.PCCNTR.9</v>
          </cell>
          <cell r="X422" t="str">
            <v>AOBANDO</v>
          </cell>
        </row>
        <row r="423">
          <cell r="A423">
            <v>12167</v>
          </cell>
          <cell r="B423">
            <v>33921073</v>
          </cell>
          <cell r="C423" t="str">
            <v>YENY MARCELA SANTAMARIA TABARE</v>
          </cell>
          <cell r="D423">
            <v>1088253032</v>
          </cell>
          <cell r="E423">
            <v>3</v>
          </cell>
          <cell r="F423" t="str">
            <v>Abono a cuenta entidad ACH</v>
          </cell>
          <cell r="G423">
            <v>85294888247</v>
          </cell>
          <cell r="H423" t="str">
            <v>A</v>
          </cell>
          <cell r="I423" t="str">
            <v>033A32126161001N</v>
          </cell>
          <cell r="J423">
            <v>46183</v>
          </cell>
          <cell r="K423" t="str">
            <v>Fuente 20. Acta No. 4 Co</v>
          </cell>
          <cell r="L423" t="str">
            <v>3,709,000.00</v>
          </cell>
          <cell r="M423" t="str">
            <v>.00</v>
          </cell>
          <cell r="N423" t="str">
            <v>.00</v>
          </cell>
          <cell r="O423" t="str">
            <v>REALIZADO</v>
          </cell>
          <cell r="P423">
            <v>7</v>
          </cell>
          <cell r="R423">
            <v>12167</v>
          </cell>
          <cell r="S423" t="str">
            <v xml:space="preserve"> </v>
          </cell>
          <cell r="T423" t="str">
            <v xml:space="preserve"> </v>
          </cell>
          <cell r="U423" t="str">
            <v xml:space="preserve"> </v>
          </cell>
          <cell r="V423" t="str">
            <v xml:space="preserve"> </v>
          </cell>
          <cell r="W423" t="str">
            <v xml:space="preserve">ntrato No. Interno 1780 del 24 de enero de 2026 - Secop </v>
          </cell>
          <cell r="X423" t="str">
            <v>AOBANDO</v>
          </cell>
        </row>
        <row r="424">
          <cell r="A424">
            <v>12164</v>
          </cell>
          <cell r="B424">
            <v>33921073</v>
          </cell>
          <cell r="C424" t="str">
            <v>VICTOR ALFONSO ECHEVERRY RODRI</v>
          </cell>
          <cell r="D424">
            <v>1096037338</v>
          </cell>
          <cell r="E424">
            <v>3</v>
          </cell>
          <cell r="F424" t="str">
            <v>Abono a cuenta entidad ACH</v>
          </cell>
          <cell r="G424">
            <v>136000832610</v>
          </cell>
          <cell r="H424" t="str">
            <v>A</v>
          </cell>
          <cell r="I424" t="str">
            <v>033A32126161001M</v>
          </cell>
          <cell r="J424">
            <v>46183</v>
          </cell>
          <cell r="K424" t="str">
            <v>Fuente 20. Acta 04. Cont</v>
          </cell>
          <cell r="L424" t="str">
            <v>4,608,000.00</v>
          </cell>
          <cell r="M424" t="str">
            <v>.00</v>
          </cell>
          <cell r="N424" t="str">
            <v>.00</v>
          </cell>
          <cell r="O424" t="str">
            <v>REALIZADO</v>
          </cell>
          <cell r="P424">
            <v>51</v>
          </cell>
          <cell r="R424">
            <v>12164</v>
          </cell>
          <cell r="S424" t="str">
            <v xml:space="preserve"> </v>
          </cell>
          <cell r="T424" t="str">
            <v xml:space="preserve"> </v>
          </cell>
          <cell r="U424" t="str">
            <v xml:space="preserve"> </v>
          </cell>
          <cell r="V424" t="str">
            <v xml:space="preserve"> </v>
          </cell>
          <cell r="W424" t="str">
            <v>rato interno No 0909 del 17 de enero de 2026. SECOP II N</v>
          </cell>
          <cell r="X424" t="str">
            <v>AOBANDO</v>
          </cell>
        </row>
        <row r="425">
          <cell r="A425">
            <v>11995</v>
          </cell>
          <cell r="B425">
            <v>33921073</v>
          </cell>
          <cell r="C425" t="str">
            <v>CESAR AUGUSTO ALZATE FRANCO</v>
          </cell>
          <cell r="D425">
            <v>10005826</v>
          </cell>
          <cell r="E425">
            <v>3</v>
          </cell>
          <cell r="F425" t="str">
            <v>Abono a cuenta entidad ACH</v>
          </cell>
          <cell r="G425">
            <v>488451122656</v>
          </cell>
          <cell r="H425" t="str">
            <v>A</v>
          </cell>
          <cell r="I425" t="str">
            <v>033A32126161001A</v>
          </cell>
          <cell r="J425">
            <v>46183</v>
          </cell>
          <cell r="K425" t="str">
            <v>Fuente 20 Acta No 04 - C</v>
          </cell>
          <cell r="L425" t="str">
            <v>4,124,000.00</v>
          </cell>
          <cell r="M425" t="str">
            <v>.00</v>
          </cell>
          <cell r="N425" t="str">
            <v>.00</v>
          </cell>
          <cell r="O425" t="str">
            <v>REALIZADO</v>
          </cell>
          <cell r="P425">
            <v>51</v>
          </cell>
          <cell r="R425">
            <v>11995</v>
          </cell>
          <cell r="S425" t="str">
            <v xml:space="preserve"> </v>
          </cell>
          <cell r="T425" t="str">
            <v xml:space="preserve"> </v>
          </cell>
          <cell r="U425" t="str">
            <v xml:space="preserve"> </v>
          </cell>
          <cell r="V425" t="str">
            <v xml:space="preserve"> </v>
          </cell>
          <cell r="W425" t="str">
            <v>ontrato No. Interno 1869 del 2026 - Secop II No CO1.PCCN</v>
          </cell>
          <cell r="X425" t="str">
            <v>AOBANDO</v>
          </cell>
        </row>
        <row r="426">
          <cell r="A426">
            <v>12105</v>
          </cell>
          <cell r="B426">
            <v>33921073</v>
          </cell>
          <cell r="C426" t="str">
            <v>CATALINA VILLAMAR TORO</v>
          </cell>
          <cell r="D426">
            <v>24766730</v>
          </cell>
          <cell r="E426">
            <v>3</v>
          </cell>
          <cell r="F426" t="str">
            <v>Abono a cuenta entidad ACH</v>
          </cell>
          <cell r="G426">
            <v>27010629247</v>
          </cell>
          <cell r="H426" t="str">
            <v>A</v>
          </cell>
          <cell r="I426" t="str">
            <v>033A32126161001I</v>
          </cell>
          <cell r="J426">
            <v>46183</v>
          </cell>
          <cell r="K426" t="str">
            <v>Fuente 20 ACTA No. 4 DEL</v>
          </cell>
          <cell r="L426" t="str">
            <v>4,124,000.00</v>
          </cell>
          <cell r="M426" t="str">
            <v>.00</v>
          </cell>
          <cell r="N426" t="str">
            <v>.00</v>
          </cell>
          <cell r="O426" t="str">
            <v>REALIZADO</v>
          </cell>
          <cell r="P426">
            <v>7</v>
          </cell>
          <cell r="R426">
            <v>12105</v>
          </cell>
          <cell r="S426" t="str">
            <v xml:space="preserve"> </v>
          </cell>
          <cell r="T426" t="str">
            <v xml:space="preserve"> </v>
          </cell>
          <cell r="U426" t="str">
            <v xml:space="preserve"> </v>
          </cell>
          <cell r="V426" t="str">
            <v xml:space="preserve"> </v>
          </cell>
          <cell r="W426" t="str">
            <v xml:space="preserve"> CONTRATO No INTERNO  1783 DE FECHA 23 DE ENERO DE 2026 </v>
          </cell>
          <cell r="X426" t="str">
            <v>AOBANDO</v>
          </cell>
        </row>
        <row r="427">
          <cell r="A427">
            <v>11895</v>
          </cell>
          <cell r="B427">
            <v>33921073</v>
          </cell>
          <cell r="C427" t="str">
            <v>JOHANNA ANDREA CASTAÑO MARIN</v>
          </cell>
          <cell r="D427">
            <v>1088005452</v>
          </cell>
          <cell r="E427">
            <v>3</v>
          </cell>
          <cell r="F427" t="str">
            <v>Abono a cuenta entidad ACH</v>
          </cell>
          <cell r="G427">
            <v>27037345771</v>
          </cell>
          <cell r="H427" t="str">
            <v>A</v>
          </cell>
          <cell r="I427" t="str">
            <v>033A32126161000X</v>
          </cell>
          <cell r="J427">
            <v>46183</v>
          </cell>
          <cell r="K427" t="str">
            <v>FUENTE 20 ACTA PARCIAL N</v>
          </cell>
          <cell r="L427" t="str">
            <v>3,226,000.00</v>
          </cell>
          <cell r="M427" t="str">
            <v>.00</v>
          </cell>
          <cell r="N427" t="str">
            <v>.00</v>
          </cell>
          <cell r="O427" t="str">
            <v>REALIZADO</v>
          </cell>
          <cell r="P427">
            <v>7</v>
          </cell>
          <cell r="R427">
            <v>11895</v>
          </cell>
          <cell r="S427" t="str">
            <v xml:space="preserve"> </v>
          </cell>
          <cell r="T427" t="str">
            <v xml:space="preserve"> </v>
          </cell>
          <cell r="U427" t="str">
            <v xml:space="preserve"> </v>
          </cell>
          <cell r="V427" t="str">
            <v xml:space="preserve"> </v>
          </cell>
          <cell r="W427" t="str">
            <v>o 04 CONTRATO DE PRESTACION DE SERVICIOS No. INTERNO 240</v>
          </cell>
          <cell r="X427" t="str">
            <v>AOBANDO</v>
          </cell>
        </row>
        <row r="428">
          <cell r="A428">
            <v>1081</v>
          </cell>
          <cell r="B428">
            <v>33916743</v>
          </cell>
          <cell r="C428" t="str">
            <v>DEPARTAMENTO DE RISARALDA</v>
          </cell>
          <cell r="D428">
            <v>8914800857</v>
          </cell>
          <cell r="E428">
            <v>3</v>
          </cell>
          <cell r="F428" t="str">
            <v>Abono a cuenta entidad ACH</v>
          </cell>
          <cell r="G428">
            <v>127200185743</v>
          </cell>
          <cell r="H428" t="str">
            <v>A</v>
          </cell>
          <cell r="I428" t="str">
            <v>033A32126161004B</v>
          </cell>
          <cell r="J428">
            <v>46183</v>
          </cell>
          <cell r="K428" t="str">
            <v xml:space="preserve">                        </v>
          </cell>
          <cell r="L428" t="str">
            <v>57,000.00</v>
          </cell>
          <cell r="M428" t="str">
            <v>.00</v>
          </cell>
          <cell r="N428" t="str">
            <v>.00</v>
          </cell>
          <cell r="O428" t="str">
            <v>REALIZADO</v>
          </cell>
          <cell r="P428">
            <v>51</v>
          </cell>
          <cell r="R428">
            <v>1081</v>
          </cell>
          <cell r="S428" t="str">
            <v xml:space="preserve"> </v>
          </cell>
          <cell r="T428" t="str">
            <v xml:space="preserve"> </v>
          </cell>
          <cell r="U428" t="str">
            <v xml:space="preserve"> </v>
          </cell>
          <cell r="V428" t="str">
            <v xml:space="preserve"> </v>
          </cell>
          <cell r="W428">
            <v>1081</v>
          </cell>
          <cell r="X428" t="str">
            <v>AOBANDO</v>
          </cell>
        </row>
        <row r="429">
          <cell r="A429">
            <v>1018</v>
          </cell>
          <cell r="B429">
            <v>33481904</v>
          </cell>
          <cell r="C429" t="str">
            <v>DEPARTAMENTO DE RISARALDA</v>
          </cell>
          <cell r="D429">
            <v>8914800857</v>
          </cell>
          <cell r="E429">
            <v>3</v>
          </cell>
          <cell r="F429" t="str">
            <v>Abono a cuenta entidad ACH</v>
          </cell>
          <cell r="G429">
            <v>127200185743</v>
          </cell>
          <cell r="H429" t="str">
            <v>A</v>
          </cell>
          <cell r="I429" t="str">
            <v>033A321261610045</v>
          </cell>
          <cell r="J429">
            <v>46183</v>
          </cell>
          <cell r="K429" t="str">
            <v xml:space="preserve">                        </v>
          </cell>
          <cell r="L429" t="str">
            <v>5,500,000.00</v>
          </cell>
          <cell r="M429" t="str">
            <v>.00</v>
          </cell>
          <cell r="N429" t="str">
            <v>.00</v>
          </cell>
          <cell r="O429" t="str">
            <v>REALIZADO</v>
          </cell>
          <cell r="P429">
            <v>51</v>
          </cell>
          <cell r="R429">
            <v>1018</v>
          </cell>
          <cell r="S429" t="str">
            <v xml:space="preserve"> </v>
          </cell>
          <cell r="T429" t="str">
            <v xml:space="preserve"> </v>
          </cell>
          <cell r="U429" t="str">
            <v xml:space="preserve"> </v>
          </cell>
          <cell r="V429" t="str">
            <v xml:space="preserve"> </v>
          </cell>
          <cell r="W429">
            <v>1018</v>
          </cell>
          <cell r="X429" t="str">
            <v>AOBANDO</v>
          </cell>
        </row>
        <row r="430">
          <cell r="A430">
            <v>1013</v>
          </cell>
          <cell r="B430">
            <v>33481904</v>
          </cell>
          <cell r="C430" t="str">
            <v>DEPARTAMENTO DE RISARALDA</v>
          </cell>
          <cell r="D430">
            <v>8914800857</v>
          </cell>
          <cell r="E430">
            <v>3</v>
          </cell>
          <cell r="F430" t="str">
            <v>Abono a cuenta entidad ACH</v>
          </cell>
          <cell r="G430">
            <v>127200089309</v>
          </cell>
          <cell r="H430" t="str">
            <v>A</v>
          </cell>
          <cell r="I430" t="str">
            <v>033A321261610043</v>
          </cell>
          <cell r="J430">
            <v>46183</v>
          </cell>
          <cell r="K430" t="str">
            <v xml:space="preserve">                        </v>
          </cell>
          <cell r="L430" t="str">
            <v>6,600,000.00</v>
          </cell>
          <cell r="M430" t="str">
            <v>.00</v>
          </cell>
          <cell r="N430" t="str">
            <v>.00</v>
          </cell>
          <cell r="O430" t="str">
            <v>REALIZADO</v>
          </cell>
          <cell r="P430">
            <v>51</v>
          </cell>
          <cell r="R430">
            <v>1013</v>
          </cell>
          <cell r="S430" t="str">
            <v xml:space="preserve"> </v>
          </cell>
          <cell r="T430" t="str">
            <v xml:space="preserve"> </v>
          </cell>
          <cell r="U430" t="str">
            <v xml:space="preserve"> </v>
          </cell>
          <cell r="V430" t="str">
            <v xml:space="preserve"> </v>
          </cell>
          <cell r="W430">
            <v>1013</v>
          </cell>
          <cell r="X430" t="str">
            <v>AOBANDO</v>
          </cell>
        </row>
        <row r="431">
          <cell r="A431">
            <v>1014</v>
          </cell>
          <cell r="B431">
            <v>33481904</v>
          </cell>
          <cell r="C431" t="str">
            <v>dePARTAMENTO DE RISARALDA</v>
          </cell>
          <cell r="D431">
            <v>8914800857</v>
          </cell>
          <cell r="E431">
            <v>3</v>
          </cell>
          <cell r="F431" t="str">
            <v>Abono a cuenta entidad ACH</v>
          </cell>
          <cell r="G431">
            <v>127200185719</v>
          </cell>
          <cell r="H431" t="str">
            <v>A</v>
          </cell>
          <cell r="I431" t="str">
            <v>033A321261610046</v>
          </cell>
          <cell r="J431">
            <v>46183</v>
          </cell>
          <cell r="K431" t="str">
            <v xml:space="preserve">                        </v>
          </cell>
          <cell r="L431" t="str">
            <v>3,300,000.00</v>
          </cell>
          <cell r="M431" t="str">
            <v>.00</v>
          </cell>
          <cell r="N431" t="str">
            <v>.00</v>
          </cell>
          <cell r="O431" t="str">
            <v>REALIZADO</v>
          </cell>
          <cell r="P431">
            <v>51</v>
          </cell>
          <cell r="R431">
            <v>1014</v>
          </cell>
          <cell r="S431" t="str">
            <v xml:space="preserve"> </v>
          </cell>
          <cell r="T431" t="str">
            <v xml:space="preserve"> </v>
          </cell>
          <cell r="U431" t="str">
            <v xml:space="preserve"> </v>
          </cell>
          <cell r="V431" t="str">
            <v xml:space="preserve"> </v>
          </cell>
          <cell r="W431">
            <v>1014</v>
          </cell>
          <cell r="X431" t="str">
            <v>AOBANDO</v>
          </cell>
        </row>
        <row r="432">
          <cell r="A432">
            <v>12236</v>
          </cell>
          <cell r="B432">
            <v>33865585</v>
          </cell>
          <cell r="C432" t="str">
            <v>JOHANA MARIA CANO TORO</v>
          </cell>
          <cell r="D432">
            <v>42142791</v>
          </cell>
          <cell r="E432">
            <v>3</v>
          </cell>
          <cell r="F432" t="str">
            <v>Abono a cuenta entidad ACH</v>
          </cell>
          <cell r="G432">
            <v>24093982030</v>
          </cell>
          <cell r="H432" t="str">
            <v>A</v>
          </cell>
          <cell r="I432" t="str">
            <v>033A321261620007</v>
          </cell>
          <cell r="J432">
            <v>46183</v>
          </cell>
          <cell r="K432" t="str">
            <v>FUENTE 60. ACTA No.04 CO</v>
          </cell>
          <cell r="L432" t="str">
            <v>3,244,000.00</v>
          </cell>
          <cell r="M432" t="str">
            <v>.00</v>
          </cell>
          <cell r="N432" t="str">
            <v>.00</v>
          </cell>
          <cell r="O432" t="str">
            <v>REALIZADO</v>
          </cell>
          <cell r="P432">
            <v>32</v>
          </cell>
          <cell r="R432">
            <v>12236</v>
          </cell>
          <cell r="S432" t="str">
            <v xml:space="preserve"> </v>
          </cell>
          <cell r="T432" t="str">
            <v xml:space="preserve"> </v>
          </cell>
          <cell r="U432" t="str">
            <v xml:space="preserve"> </v>
          </cell>
          <cell r="V432" t="str">
            <v xml:space="preserve"> </v>
          </cell>
          <cell r="W432" t="str">
            <v>NTRATO No. INTERNO 2310 DEL 2026 - SECOP II No.CO1.PCCNT</v>
          </cell>
          <cell r="X432" t="str">
            <v>AOBANDO</v>
          </cell>
        </row>
        <row r="433">
          <cell r="A433">
            <v>12212</v>
          </cell>
          <cell r="B433">
            <v>33865585</v>
          </cell>
          <cell r="C433" t="str">
            <v>JHON EDUAR MONSALVE OBANDO</v>
          </cell>
          <cell r="D433">
            <v>1088353300</v>
          </cell>
          <cell r="E433">
            <v>3</v>
          </cell>
          <cell r="F433" t="str">
            <v>Abono a cuenta entidad ACH</v>
          </cell>
          <cell r="G433">
            <v>488415500880</v>
          </cell>
          <cell r="H433" t="str">
            <v>A</v>
          </cell>
          <cell r="I433" t="str">
            <v>033A321261620006</v>
          </cell>
          <cell r="J433">
            <v>46183</v>
          </cell>
          <cell r="K433" t="str">
            <v>FUENTE 60. ACTA No.04 CO</v>
          </cell>
          <cell r="L433" t="str">
            <v>3,244,000.00</v>
          </cell>
          <cell r="M433" t="str">
            <v>.00</v>
          </cell>
          <cell r="N433" t="str">
            <v>.00</v>
          </cell>
          <cell r="O433" t="str">
            <v>REALIZADO</v>
          </cell>
          <cell r="P433">
            <v>51</v>
          </cell>
          <cell r="R433">
            <v>12212</v>
          </cell>
          <cell r="S433" t="str">
            <v xml:space="preserve"> </v>
          </cell>
          <cell r="T433" t="str">
            <v xml:space="preserve"> </v>
          </cell>
          <cell r="U433" t="str">
            <v xml:space="preserve"> </v>
          </cell>
          <cell r="V433" t="str">
            <v xml:space="preserve"> </v>
          </cell>
          <cell r="W433" t="str">
            <v>NTRATO No. INTERNO 2726 DEL 2026 - SECOP II No.CO1.PCCNT</v>
          </cell>
          <cell r="X433" t="str">
            <v>AOBANDO</v>
          </cell>
        </row>
        <row r="434">
          <cell r="A434">
            <v>12255</v>
          </cell>
          <cell r="B434">
            <v>33865585</v>
          </cell>
          <cell r="C434" t="str">
            <v>ADOLFO MARTINEZ MONTES</v>
          </cell>
          <cell r="D434">
            <v>94231843</v>
          </cell>
          <cell r="E434">
            <v>6</v>
          </cell>
          <cell r="F434" t="str">
            <v>Abono Cuenta Entidad AVAL</v>
          </cell>
          <cell r="G434">
            <v>184043255</v>
          </cell>
          <cell r="H434" t="str">
            <v>A</v>
          </cell>
          <cell r="I434" t="str">
            <v>033F0422616100RR</v>
          </cell>
          <cell r="J434">
            <v>46183</v>
          </cell>
          <cell r="K434" t="str">
            <v>FUENTE 60 ACTA N°4 PARCI</v>
          </cell>
          <cell r="L434" t="str">
            <v>3,493,000.00</v>
          </cell>
          <cell r="O434" t="str">
            <v>REALIZADO</v>
          </cell>
          <cell r="P434">
            <v>52</v>
          </cell>
          <cell r="R434">
            <v>12255</v>
          </cell>
          <cell r="S434" t="str">
            <v xml:space="preserve"> </v>
          </cell>
          <cell r="T434" t="str">
            <v xml:space="preserve"> </v>
          </cell>
          <cell r="U434" t="str">
            <v xml:space="preserve"> </v>
          </cell>
          <cell r="V434" t="str">
            <v xml:space="preserve"> </v>
          </cell>
          <cell r="W434" t="str">
            <v>AL CONTRATO INTERNO NO. 1909 SECOP II No. 8965754 de fec</v>
          </cell>
          <cell r="X434" t="str">
            <v>AOBANDO</v>
          </cell>
        </row>
        <row r="435">
          <cell r="A435">
            <v>12253</v>
          </cell>
          <cell r="B435">
            <v>33865585</v>
          </cell>
          <cell r="C435" t="str">
            <v>ANDRES MAURICIO ESCOBAR ESTRAD</v>
          </cell>
          <cell r="D435">
            <v>1087994784</v>
          </cell>
          <cell r="E435">
            <v>3</v>
          </cell>
          <cell r="F435" t="str">
            <v>Abono a cuenta entidad ACH</v>
          </cell>
          <cell r="G435">
            <v>128070052435</v>
          </cell>
          <cell r="H435" t="str">
            <v>A</v>
          </cell>
          <cell r="I435" t="str">
            <v>033A321261620009</v>
          </cell>
          <cell r="J435">
            <v>46183</v>
          </cell>
          <cell r="K435" t="str">
            <v>FUENTE 60 ACTA N°4 PARCI</v>
          </cell>
          <cell r="L435" t="str">
            <v>3,493,000.00</v>
          </cell>
          <cell r="M435" t="str">
            <v>.00</v>
          </cell>
          <cell r="N435" t="str">
            <v>.00</v>
          </cell>
          <cell r="O435" t="str">
            <v>REALIZADO</v>
          </cell>
          <cell r="P435">
            <v>51</v>
          </cell>
          <cell r="R435">
            <v>12253</v>
          </cell>
          <cell r="S435" t="str">
            <v xml:space="preserve"> </v>
          </cell>
          <cell r="T435" t="str">
            <v xml:space="preserve"> </v>
          </cell>
          <cell r="U435" t="str">
            <v xml:space="preserve"> </v>
          </cell>
          <cell r="V435" t="str">
            <v xml:space="preserve"> </v>
          </cell>
          <cell r="W435" t="str">
            <v>AL CONTRATO INTERNO NO. 1593 SECOP II No. 8922236 de fec</v>
          </cell>
          <cell r="X435" t="str">
            <v>AOBANDO</v>
          </cell>
        </row>
        <row r="436">
          <cell r="A436">
            <v>12369</v>
          </cell>
          <cell r="B436">
            <v>33865585</v>
          </cell>
          <cell r="C436" t="str">
            <v>ALEJANDRO HERIBERTO MAPPE YEPE</v>
          </cell>
          <cell r="D436">
            <v>10142191</v>
          </cell>
          <cell r="E436">
            <v>3</v>
          </cell>
          <cell r="F436" t="str">
            <v>Abono a cuenta entidad ACH</v>
          </cell>
          <cell r="G436">
            <v>85173283038</v>
          </cell>
          <cell r="H436" t="str">
            <v>A</v>
          </cell>
          <cell r="I436" t="str">
            <v>033A32126162000A</v>
          </cell>
          <cell r="J436">
            <v>46183</v>
          </cell>
          <cell r="K436" t="str">
            <v>FUENTE 60. ACTA NO.04 CO</v>
          </cell>
          <cell r="L436" t="str">
            <v>3,244,000.00</v>
          </cell>
          <cell r="M436" t="str">
            <v>.00</v>
          </cell>
          <cell r="N436" t="str">
            <v>.00</v>
          </cell>
          <cell r="O436" t="str">
            <v>REALIZADO</v>
          </cell>
          <cell r="P436">
            <v>7</v>
          </cell>
          <cell r="R436">
            <v>12369</v>
          </cell>
          <cell r="S436" t="str">
            <v xml:space="preserve"> </v>
          </cell>
          <cell r="T436" t="str">
            <v xml:space="preserve"> </v>
          </cell>
          <cell r="U436" t="str">
            <v xml:space="preserve"> </v>
          </cell>
          <cell r="V436" t="str">
            <v xml:space="preserve"> </v>
          </cell>
          <cell r="W436" t="str">
            <v>NTRATO NO. INTERNO 1595 DEL 2026 - SECOP II NO.CO1.PCCNT</v>
          </cell>
          <cell r="X436" t="str">
            <v>AOBANDO</v>
          </cell>
        </row>
        <row r="437">
          <cell r="A437">
            <v>12244</v>
          </cell>
          <cell r="B437">
            <v>33865585</v>
          </cell>
          <cell r="C437" t="str">
            <v>JAIME LEON AGUDELO ORTIZ</v>
          </cell>
          <cell r="D437">
            <v>71652991</v>
          </cell>
          <cell r="E437">
            <v>3</v>
          </cell>
          <cell r="F437" t="str">
            <v>Abono a cuenta entidad ACH</v>
          </cell>
          <cell r="G437">
            <v>7379593423</v>
          </cell>
          <cell r="H437" t="str">
            <v>A</v>
          </cell>
          <cell r="I437" t="str">
            <v>033A321261620008</v>
          </cell>
          <cell r="J437">
            <v>46183</v>
          </cell>
          <cell r="K437" t="str">
            <v>FUENTE 60. ACTA No.04 CO</v>
          </cell>
          <cell r="L437" t="str">
            <v>3,244,000.00</v>
          </cell>
          <cell r="M437" t="str">
            <v>.00</v>
          </cell>
          <cell r="N437" t="str">
            <v>.00</v>
          </cell>
          <cell r="O437" t="str">
            <v>REALIZADO</v>
          </cell>
          <cell r="P437">
            <v>7</v>
          </cell>
          <cell r="R437">
            <v>12244</v>
          </cell>
          <cell r="S437" t="str">
            <v xml:space="preserve"> </v>
          </cell>
          <cell r="T437" t="str">
            <v xml:space="preserve"> </v>
          </cell>
          <cell r="U437" t="str">
            <v xml:space="preserve"> </v>
          </cell>
          <cell r="V437" t="str">
            <v xml:space="preserve"> </v>
          </cell>
          <cell r="W437" t="str">
            <v>NTRATO No. INTERNO 1583 DEL 2026 - SECOP II No.CO1.PCCNT</v>
          </cell>
          <cell r="X437" t="str">
            <v>AOBANDO</v>
          </cell>
        </row>
        <row r="438">
          <cell r="A438">
            <v>11624</v>
          </cell>
          <cell r="B438">
            <v>33865585</v>
          </cell>
          <cell r="C438" t="str">
            <v>SANTIAGO MUÑOZ TORRES</v>
          </cell>
          <cell r="D438">
            <v>1004719798</v>
          </cell>
          <cell r="E438">
            <v>3</v>
          </cell>
          <cell r="F438" t="str">
            <v>Abono a cuenta entidad ACH</v>
          </cell>
          <cell r="G438">
            <v>24133583292</v>
          </cell>
          <cell r="H438" t="str">
            <v>A</v>
          </cell>
          <cell r="I438" t="str">
            <v>033A321261620005</v>
          </cell>
          <cell r="J438">
            <v>46183</v>
          </cell>
          <cell r="K438" t="str">
            <v>FUENTE 60 ACTA N°4 PARCI</v>
          </cell>
          <cell r="L438" t="str">
            <v>3,493,000.00</v>
          </cell>
          <cell r="M438" t="str">
            <v>.00</v>
          </cell>
          <cell r="N438" t="str">
            <v>.00</v>
          </cell>
          <cell r="O438" t="str">
            <v>REALIZADO</v>
          </cell>
          <cell r="P438">
            <v>32</v>
          </cell>
          <cell r="R438">
            <v>11624</v>
          </cell>
          <cell r="S438" t="str">
            <v xml:space="preserve"> </v>
          </cell>
          <cell r="T438" t="str">
            <v xml:space="preserve"> </v>
          </cell>
          <cell r="U438" t="str">
            <v xml:space="preserve"> </v>
          </cell>
          <cell r="V438" t="str">
            <v xml:space="preserve"> </v>
          </cell>
          <cell r="W438" t="str">
            <v>AL CONTRATO INTERNO NO. 0998 SECOP II No. 8847251 de fec</v>
          </cell>
          <cell r="X438" t="str">
            <v>AOBANDO</v>
          </cell>
        </row>
        <row r="439">
          <cell r="A439">
            <v>3430</v>
          </cell>
          <cell r="B439">
            <v>33865569</v>
          </cell>
          <cell r="C439" t="str">
            <v>MUNICIPIO DE DOSQUEBRADAS</v>
          </cell>
          <cell r="D439">
            <v>800099310</v>
          </cell>
          <cell r="E439">
            <v>3</v>
          </cell>
          <cell r="F439" t="str">
            <v>Abono a cuenta entidad ACH</v>
          </cell>
          <cell r="G439">
            <v>279014930</v>
          </cell>
          <cell r="H439" t="str">
            <v>A</v>
          </cell>
          <cell r="I439" t="str">
            <v>033A32126161000A</v>
          </cell>
          <cell r="J439">
            <v>46183</v>
          </cell>
          <cell r="K439">
            <v>3430</v>
          </cell>
          <cell r="L439" t="str">
            <v>1,420,203.41</v>
          </cell>
          <cell r="M439" t="str">
            <v>.00</v>
          </cell>
          <cell r="N439" t="str">
            <v>.00</v>
          </cell>
          <cell r="O439" t="str">
            <v>REALIZADO</v>
          </cell>
          <cell r="P439">
            <v>1</v>
          </cell>
          <cell r="R439">
            <v>3430</v>
          </cell>
          <cell r="S439" t="str">
            <v xml:space="preserve"> </v>
          </cell>
          <cell r="T439" t="str">
            <v xml:space="preserve"> </v>
          </cell>
          <cell r="U439" t="str">
            <v xml:space="preserve"> </v>
          </cell>
          <cell r="V439" t="str">
            <v xml:space="preserve"> </v>
          </cell>
          <cell r="X439" t="str">
            <v>DFcastaño</v>
          </cell>
        </row>
        <row r="440">
          <cell r="A440">
            <v>12201</v>
          </cell>
          <cell r="B440">
            <v>33858390</v>
          </cell>
          <cell r="C440" t="str">
            <v>JUAN PABLO GAVIRIA OCAMPO</v>
          </cell>
          <cell r="D440">
            <v>1088357363</v>
          </cell>
          <cell r="E440">
            <v>3</v>
          </cell>
          <cell r="F440" t="str">
            <v>Abono a cuenta entidad ACH</v>
          </cell>
          <cell r="G440">
            <v>72328245711</v>
          </cell>
          <cell r="H440" t="str">
            <v>A</v>
          </cell>
          <cell r="I440" t="str">
            <v>033A32126161002R</v>
          </cell>
          <cell r="J440">
            <v>46183</v>
          </cell>
          <cell r="K440" t="str">
            <v xml:space="preserve">FUENTE 42. ACTA PARCIAL </v>
          </cell>
          <cell r="L440" t="str">
            <v>2,730,000.00</v>
          </cell>
          <cell r="M440" t="str">
            <v>.00</v>
          </cell>
          <cell r="N440" t="str">
            <v>.00</v>
          </cell>
          <cell r="O440" t="str">
            <v>REALIZADO</v>
          </cell>
          <cell r="P440">
            <v>7</v>
          </cell>
          <cell r="R440">
            <v>12201</v>
          </cell>
          <cell r="S440" t="str">
            <v xml:space="preserve"> </v>
          </cell>
          <cell r="T440" t="str">
            <v xml:space="preserve"> </v>
          </cell>
          <cell r="U440" t="str">
            <v xml:space="preserve"> </v>
          </cell>
          <cell r="V440" t="str">
            <v xml:space="preserve"> </v>
          </cell>
          <cell r="W440" t="str">
            <v>04 CONTRATO NO. INTERNO 2387 DEL 2026 - SECOP II NO. CO1</v>
          </cell>
          <cell r="X440" t="str">
            <v>AOBANDO</v>
          </cell>
        </row>
        <row r="441">
          <cell r="A441">
            <v>12121</v>
          </cell>
          <cell r="B441">
            <v>33858390</v>
          </cell>
          <cell r="C441" t="str">
            <v>YANETH CRISTINA CARRILLO ACOST</v>
          </cell>
          <cell r="D441">
            <v>65783973</v>
          </cell>
          <cell r="E441">
            <v>3</v>
          </cell>
          <cell r="F441" t="str">
            <v>Abono a cuenta entidad ACH</v>
          </cell>
          <cell r="G441">
            <v>127470084113</v>
          </cell>
          <cell r="H441" t="str">
            <v>A</v>
          </cell>
          <cell r="I441" t="str">
            <v>033A32126161002S</v>
          </cell>
          <cell r="J441">
            <v>46183</v>
          </cell>
          <cell r="K441" t="str">
            <v>FUENTE 42. ACTA NO. 04 C</v>
          </cell>
          <cell r="L441" t="str">
            <v>2,730,000.00</v>
          </cell>
          <cell r="M441" t="str">
            <v>.00</v>
          </cell>
          <cell r="N441" t="str">
            <v>.00</v>
          </cell>
          <cell r="O441" t="str">
            <v>REALIZADO</v>
          </cell>
          <cell r="P441">
            <v>51</v>
          </cell>
          <cell r="R441">
            <v>12121</v>
          </cell>
          <cell r="S441" t="str">
            <v xml:space="preserve"> </v>
          </cell>
          <cell r="T441" t="str">
            <v xml:space="preserve"> </v>
          </cell>
          <cell r="U441" t="str">
            <v xml:space="preserve"> </v>
          </cell>
          <cell r="V441" t="str">
            <v xml:space="preserve"> </v>
          </cell>
          <cell r="W441" t="str">
            <v>ONTRATO NO. INTERNO 2020 DEL 2026 - SECOP II NO. CO1.PCC</v>
          </cell>
          <cell r="X441" t="str">
            <v>AOBANDO</v>
          </cell>
        </row>
        <row r="442">
          <cell r="A442">
            <v>12100</v>
          </cell>
          <cell r="B442">
            <v>33858390</v>
          </cell>
          <cell r="C442" t="str">
            <v>ANDREA ECHEVERRY REYES</v>
          </cell>
          <cell r="D442">
            <v>1335280963</v>
          </cell>
          <cell r="E442">
            <v>3</v>
          </cell>
          <cell r="F442" t="str">
            <v>Abono a cuenta entidad ACH</v>
          </cell>
          <cell r="G442">
            <v>72359640863</v>
          </cell>
          <cell r="H442" t="str">
            <v>A</v>
          </cell>
          <cell r="I442" t="str">
            <v>033A32126161002L</v>
          </cell>
          <cell r="J442">
            <v>46183</v>
          </cell>
          <cell r="K442" t="str">
            <v xml:space="preserve">FUENTE 42. ACTA PARCIAL </v>
          </cell>
          <cell r="L442" t="str">
            <v>4,124,000.00</v>
          </cell>
          <cell r="M442" t="str">
            <v>.00</v>
          </cell>
          <cell r="N442" t="str">
            <v>.00</v>
          </cell>
          <cell r="O442" t="str">
            <v>REALIZADO</v>
          </cell>
          <cell r="P442">
            <v>7</v>
          </cell>
          <cell r="R442">
            <v>12100</v>
          </cell>
          <cell r="S442" t="str">
            <v xml:space="preserve"> </v>
          </cell>
          <cell r="T442" t="str">
            <v xml:space="preserve"> </v>
          </cell>
          <cell r="U442" t="str">
            <v xml:space="preserve"> </v>
          </cell>
          <cell r="V442" t="str">
            <v xml:space="preserve"> </v>
          </cell>
          <cell r="W442" t="str">
            <v>04 CONTRATO NO. INTERNO 2474 DEL 2026 - SECOP II NO. CO1</v>
          </cell>
          <cell r="X442" t="str">
            <v>AOBANDO</v>
          </cell>
        </row>
        <row r="443">
          <cell r="A443">
            <v>12213</v>
          </cell>
          <cell r="B443">
            <v>33858390</v>
          </cell>
          <cell r="C443" t="str">
            <v>ALBA LIBIA HINCAPIE MARIN</v>
          </cell>
          <cell r="D443">
            <v>42032099</v>
          </cell>
          <cell r="E443">
            <v>3</v>
          </cell>
          <cell r="F443" t="str">
            <v>Abono a cuenta entidad ACH</v>
          </cell>
          <cell r="G443">
            <v>24134250906</v>
          </cell>
          <cell r="H443" t="str">
            <v>A</v>
          </cell>
          <cell r="I443" t="str">
            <v>033A32126161002Q</v>
          </cell>
          <cell r="J443">
            <v>46183</v>
          </cell>
          <cell r="K443" t="str">
            <v xml:space="preserve">FUENTE 42. ACTA PARCIAL </v>
          </cell>
          <cell r="L443" t="str">
            <v>2,730,000.00</v>
          </cell>
          <cell r="M443" t="str">
            <v>.00</v>
          </cell>
          <cell r="N443" t="str">
            <v>.00</v>
          </cell>
          <cell r="O443" t="str">
            <v>REALIZADO</v>
          </cell>
          <cell r="P443">
            <v>32</v>
          </cell>
          <cell r="R443">
            <v>12213</v>
          </cell>
          <cell r="S443" t="str">
            <v xml:space="preserve"> </v>
          </cell>
          <cell r="T443" t="str">
            <v xml:space="preserve"> </v>
          </cell>
          <cell r="U443" t="str">
            <v xml:space="preserve"> </v>
          </cell>
          <cell r="V443" t="str">
            <v xml:space="preserve"> </v>
          </cell>
          <cell r="W443" t="str">
            <v>04 CONTRATO NO. INTERNO 2220 DEL 2026 - SECOP II NO. CO1</v>
          </cell>
          <cell r="X443" t="str">
            <v>AOBANDO</v>
          </cell>
        </row>
        <row r="444">
          <cell r="A444">
            <v>12301</v>
          </cell>
          <cell r="B444">
            <v>33858390</v>
          </cell>
          <cell r="C444" t="str">
            <v>KAROLL JULIANA SANCHEZ ATEHORT</v>
          </cell>
          <cell r="D444">
            <v>1004529533</v>
          </cell>
          <cell r="E444">
            <v>3</v>
          </cell>
          <cell r="F444" t="str">
            <v>Abono a cuenta entidad ACH</v>
          </cell>
          <cell r="G444">
            <v>3137245227</v>
          </cell>
          <cell r="H444" t="str">
            <v>A</v>
          </cell>
          <cell r="I444" t="str">
            <v>033A32126161002U</v>
          </cell>
          <cell r="J444">
            <v>46183</v>
          </cell>
          <cell r="K444" t="str">
            <v>FUENTE 42. ACTA NO. 04 C</v>
          </cell>
          <cell r="L444" t="str">
            <v>2,730,000.00</v>
          </cell>
          <cell r="M444" t="str">
            <v>.00</v>
          </cell>
          <cell r="N444" t="str">
            <v>.00</v>
          </cell>
          <cell r="O444" t="str">
            <v>REALIZADO</v>
          </cell>
          <cell r="P444">
            <v>50</v>
          </cell>
          <cell r="R444">
            <v>12301</v>
          </cell>
          <cell r="S444" t="str">
            <v xml:space="preserve"> </v>
          </cell>
          <cell r="T444" t="str">
            <v xml:space="preserve"> </v>
          </cell>
          <cell r="U444" t="str">
            <v xml:space="preserve"> </v>
          </cell>
          <cell r="V444" t="str">
            <v xml:space="preserve"> </v>
          </cell>
          <cell r="W444" t="str">
            <v>ONTRATO NO. INTERNO 2393 DEL 2026 - SECOP II NO. CO1.PCC</v>
          </cell>
          <cell r="X444" t="str">
            <v>AOBANDO</v>
          </cell>
        </row>
        <row r="445">
          <cell r="A445">
            <v>1027</v>
          </cell>
          <cell r="B445">
            <v>33845405</v>
          </cell>
          <cell r="C445" t="str">
            <v>dePARTAMENTO DE RISARALDA</v>
          </cell>
          <cell r="D445">
            <v>8914800857</v>
          </cell>
          <cell r="E445">
            <v>3</v>
          </cell>
          <cell r="F445" t="str">
            <v>Abono a cuenta entidad ACH</v>
          </cell>
          <cell r="G445">
            <v>127200185719</v>
          </cell>
          <cell r="H445" t="str">
            <v>A</v>
          </cell>
          <cell r="I445" t="str">
            <v>033A32126161003F</v>
          </cell>
          <cell r="J445">
            <v>46183</v>
          </cell>
          <cell r="K445" t="str">
            <v xml:space="preserve">                        </v>
          </cell>
          <cell r="L445" t="str">
            <v>2,185,757.55</v>
          </cell>
          <cell r="M445" t="str">
            <v>.00</v>
          </cell>
          <cell r="N445" t="str">
            <v>.00</v>
          </cell>
          <cell r="O445" t="str">
            <v>REALIZADO</v>
          </cell>
          <cell r="P445">
            <v>51</v>
          </cell>
          <cell r="R445">
            <v>1027</v>
          </cell>
          <cell r="S445" t="str">
            <v xml:space="preserve"> </v>
          </cell>
          <cell r="T445" t="str">
            <v xml:space="preserve"> </v>
          </cell>
          <cell r="U445" t="str">
            <v xml:space="preserve"> </v>
          </cell>
          <cell r="V445" t="str">
            <v xml:space="preserve"> </v>
          </cell>
          <cell r="W445">
            <v>1027</v>
          </cell>
          <cell r="X445" t="str">
            <v>AOBANDO</v>
          </cell>
        </row>
        <row r="446">
          <cell r="A446">
            <v>1032</v>
          </cell>
          <cell r="B446">
            <v>33845405</v>
          </cell>
          <cell r="C446" t="str">
            <v>DEPARTAMENTO DE RISARALDA</v>
          </cell>
          <cell r="D446">
            <v>8914800857</v>
          </cell>
          <cell r="E446">
            <v>3</v>
          </cell>
          <cell r="F446" t="str">
            <v>Abono a cuenta entidad ACH</v>
          </cell>
          <cell r="G446">
            <v>127200185735</v>
          </cell>
          <cell r="H446" t="str">
            <v>A</v>
          </cell>
          <cell r="I446" t="str">
            <v>033A32126161003D</v>
          </cell>
          <cell r="J446">
            <v>46183</v>
          </cell>
          <cell r="K446" t="str">
            <v xml:space="preserve">                        </v>
          </cell>
          <cell r="L446" t="str">
            <v>1,457,422.70</v>
          </cell>
          <cell r="M446" t="str">
            <v>.00</v>
          </cell>
          <cell r="N446" t="str">
            <v>.00</v>
          </cell>
          <cell r="O446" t="str">
            <v>REALIZADO</v>
          </cell>
          <cell r="P446">
            <v>51</v>
          </cell>
          <cell r="R446">
            <v>1032</v>
          </cell>
          <cell r="S446" t="str">
            <v xml:space="preserve"> </v>
          </cell>
          <cell r="T446" t="str">
            <v xml:space="preserve"> </v>
          </cell>
          <cell r="U446" t="str">
            <v xml:space="preserve"> </v>
          </cell>
          <cell r="V446" t="str">
            <v xml:space="preserve"> </v>
          </cell>
          <cell r="W446">
            <v>1032</v>
          </cell>
          <cell r="X446" t="str">
            <v>AOBANDO</v>
          </cell>
        </row>
        <row r="447">
          <cell r="A447">
            <v>1029</v>
          </cell>
          <cell r="B447">
            <v>33845405</v>
          </cell>
          <cell r="C447" t="str">
            <v>DEPARTAMENTO DE RISARALDA</v>
          </cell>
          <cell r="D447">
            <v>8914800857</v>
          </cell>
          <cell r="E447">
            <v>3</v>
          </cell>
          <cell r="F447" t="str">
            <v>Abono a cuenta entidad ACH</v>
          </cell>
          <cell r="G447">
            <v>127270038350</v>
          </cell>
          <cell r="H447" t="str">
            <v>A</v>
          </cell>
          <cell r="I447" t="str">
            <v>033A32126161003C</v>
          </cell>
          <cell r="J447">
            <v>46183</v>
          </cell>
          <cell r="K447" t="str">
            <v xml:space="preserve">                        </v>
          </cell>
          <cell r="L447" t="str">
            <v>2,916,510.11</v>
          </cell>
          <cell r="M447" t="str">
            <v>.00</v>
          </cell>
          <cell r="N447" t="str">
            <v>.00</v>
          </cell>
          <cell r="O447" t="str">
            <v>REALIZADO</v>
          </cell>
          <cell r="P447">
            <v>51</v>
          </cell>
          <cell r="R447">
            <v>1029</v>
          </cell>
          <cell r="S447" t="str">
            <v xml:space="preserve"> </v>
          </cell>
          <cell r="T447" t="str">
            <v xml:space="preserve"> </v>
          </cell>
          <cell r="U447" t="str">
            <v xml:space="preserve"> </v>
          </cell>
          <cell r="V447" t="str">
            <v xml:space="preserve"> </v>
          </cell>
          <cell r="W447">
            <v>1029</v>
          </cell>
          <cell r="X447" t="str">
            <v>AOBANDO</v>
          </cell>
        </row>
        <row r="448">
          <cell r="A448">
            <v>12411</v>
          </cell>
          <cell r="B448">
            <v>33921073</v>
          </cell>
          <cell r="C448" t="str">
            <v>ERIKA YULIANA TORO BERMUDEZ</v>
          </cell>
          <cell r="D448">
            <v>1004668713</v>
          </cell>
          <cell r="E448">
            <v>3</v>
          </cell>
          <cell r="F448" t="str">
            <v>Abono a cuenta entidad ACH</v>
          </cell>
          <cell r="G448">
            <v>127200136019</v>
          </cell>
          <cell r="H448" t="str">
            <v>A</v>
          </cell>
          <cell r="I448" t="str">
            <v>033A321261610087</v>
          </cell>
          <cell r="J448">
            <v>46183</v>
          </cell>
          <cell r="K448" t="str">
            <v>Fuente 20, acta 05 Contr</v>
          </cell>
          <cell r="L448" t="str">
            <v>3,709,000.00</v>
          </cell>
          <cell r="M448" t="str">
            <v>.00</v>
          </cell>
          <cell r="N448" t="str">
            <v>.00</v>
          </cell>
          <cell r="O448" t="str">
            <v>REALIZADO</v>
          </cell>
          <cell r="P448">
            <v>51</v>
          </cell>
          <cell r="R448">
            <v>12411</v>
          </cell>
          <cell r="S448" t="str">
            <v xml:space="preserve"> </v>
          </cell>
          <cell r="T448" t="str">
            <v xml:space="preserve"> </v>
          </cell>
          <cell r="U448" t="str">
            <v xml:space="preserve"> </v>
          </cell>
          <cell r="V448" t="str">
            <v xml:space="preserve"> </v>
          </cell>
          <cell r="W448" t="str">
            <v>ato de prestacion de servicios Nro. Interno 0075 SECOP I</v>
          </cell>
          <cell r="X448" t="str">
            <v>AOBANDO</v>
          </cell>
        </row>
        <row r="449">
          <cell r="A449">
            <v>12297</v>
          </cell>
          <cell r="B449">
            <v>33921073</v>
          </cell>
          <cell r="C449" t="str">
            <v>CESAR AUGUSTO OSORIO GIRALDO</v>
          </cell>
          <cell r="D449">
            <v>18515500</v>
          </cell>
          <cell r="E449">
            <v>3</v>
          </cell>
          <cell r="F449" t="str">
            <v>Abono a cuenta entidad ACH</v>
          </cell>
          <cell r="G449">
            <v>126670022832</v>
          </cell>
          <cell r="H449" t="str">
            <v>A</v>
          </cell>
          <cell r="I449" t="str">
            <v>033A32126161007L</v>
          </cell>
          <cell r="J449">
            <v>46183</v>
          </cell>
          <cell r="K449" t="str">
            <v>Fuente 20 Acta No 04 - C</v>
          </cell>
          <cell r="L449" t="str">
            <v>3,194,000.00</v>
          </cell>
          <cell r="M449" t="str">
            <v>.00</v>
          </cell>
          <cell r="N449" t="str">
            <v>.00</v>
          </cell>
          <cell r="O449" t="str">
            <v>REALIZADO</v>
          </cell>
          <cell r="P449">
            <v>51</v>
          </cell>
          <cell r="R449">
            <v>12297</v>
          </cell>
          <cell r="S449" t="str">
            <v xml:space="preserve"> </v>
          </cell>
          <cell r="T449" t="str">
            <v xml:space="preserve"> </v>
          </cell>
          <cell r="U449" t="str">
            <v xml:space="preserve"> </v>
          </cell>
          <cell r="V449" t="str">
            <v xml:space="preserve"> </v>
          </cell>
          <cell r="W449" t="str">
            <v>ontrato No. Interno 2333 del 2026 - Secop II No CO1.PCCN</v>
          </cell>
          <cell r="X449" t="str">
            <v>AOBANDO</v>
          </cell>
        </row>
        <row r="450">
          <cell r="A450">
            <v>12324</v>
          </cell>
          <cell r="B450">
            <v>33921073</v>
          </cell>
          <cell r="C450" t="str">
            <v>ANGIEE PAMELA LOBOA VELASQUEZ</v>
          </cell>
          <cell r="D450">
            <v>1088286696</v>
          </cell>
          <cell r="E450">
            <v>3</v>
          </cell>
          <cell r="F450" t="str">
            <v>Abono a cuenta entidad ACH</v>
          </cell>
          <cell r="G450">
            <v>488401336018</v>
          </cell>
          <cell r="H450" t="str">
            <v>A</v>
          </cell>
          <cell r="I450" t="str">
            <v>033A32126161007Q</v>
          </cell>
          <cell r="J450">
            <v>46183</v>
          </cell>
          <cell r="K450" t="str">
            <v>FUENTE 20. ACTA NO. 04 C</v>
          </cell>
          <cell r="L450" t="str">
            <v>4,124,000.00</v>
          </cell>
          <cell r="M450" t="str">
            <v>.00</v>
          </cell>
          <cell r="N450" t="str">
            <v>.00</v>
          </cell>
          <cell r="O450" t="str">
            <v>REALIZADO</v>
          </cell>
          <cell r="P450">
            <v>51</v>
          </cell>
          <cell r="R450">
            <v>12324</v>
          </cell>
          <cell r="S450" t="str">
            <v xml:space="preserve"> </v>
          </cell>
          <cell r="T450" t="str">
            <v xml:space="preserve"> </v>
          </cell>
          <cell r="U450" t="str">
            <v xml:space="preserve"> </v>
          </cell>
          <cell r="V450" t="str">
            <v xml:space="preserve"> </v>
          </cell>
          <cell r="W450" t="str">
            <v>ONTRATO NO. INTERNO 0960 DEL 2026 - SECOP II NO. CO1.PCC</v>
          </cell>
          <cell r="X450" t="str">
            <v>AOBANDO</v>
          </cell>
        </row>
        <row r="451">
          <cell r="A451">
            <v>12306</v>
          </cell>
          <cell r="B451">
            <v>33921073</v>
          </cell>
          <cell r="C451" t="str">
            <v>JESSICA ANDREA PEREZ ZAPATA</v>
          </cell>
          <cell r="D451">
            <v>1088291619</v>
          </cell>
          <cell r="E451">
            <v>3</v>
          </cell>
          <cell r="F451" t="str">
            <v>Abono a cuenta entidad ACH</v>
          </cell>
          <cell r="G451">
            <v>47261762</v>
          </cell>
          <cell r="H451" t="str">
            <v>A</v>
          </cell>
          <cell r="I451" t="str">
            <v>033A32126161007N</v>
          </cell>
          <cell r="J451">
            <v>46183</v>
          </cell>
          <cell r="K451" t="str">
            <v>FUENTE 20. PAGO ACTA PAR</v>
          </cell>
          <cell r="L451" t="str">
            <v>3,709,000.00</v>
          </cell>
          <cell r="M451" t="str">
            <v>.00</v>
          </cell>
          <cell r="N451" t="str">
            <v>.00</v>
          </cell>
          <cell r="O451" t="str">
            <v>REALIZADO</v>
          </cell>
          <cell r="P451">
            <v>80</v>
          </cell>
          <cell r="R451">
            <v>12306</v>
          </cell>
          <cell r="S451" t="str">
            <v xml:space="preserve"> </v>
          </cell>
          <cell r="T451" t="str">
            <v xml:space="preserve"> </v>
          </cell>
          <cell r="U451" t="str">
            <v xml:space="preserve"> </v>
          </cell>
          <cell r="V451" t="str">
            <v xml:space="preserve"> </v>
          </cell>
          <cell r="W451" t="str">
            <v xml:space="preserve">CIAL No. 3 CONTRATO No. INTERNO 2736 DEL 30 DE ENERO DE </v>
          </cell>
          <cell r="X451" t="str">
            <v>AOBANDO</v>
          </cell>
        </row>
        <row r="452">
          <cell r="A452">
            <v>12394</v>
          </cell>
          <cell r="B452">
            <v>33921073</v>
          </cell>
          <cell r="C452" t="str">
            <v>JUAN CAMILO ARCILA RESTREPO</v>
          </cell>
          <cell r="D452">
            <v>1088333274</v>
          </cell>
          <cell r="E452">
            <v>6</v>
          </cell>
          <cell r="F452" t="str">
            <v>Abono Cuenta Entidad AVAL</v>
          </cell>
          <cell r="G452">
            <v>468935960</v>
          </cell>
          <cell r="H452" t="str">
            <v>A</v>
          </cell>
          <cell r="I452" t="str">
            <v>033F04226161000C</v>
          </cell>
          <cell r="J452">
            <v>46183</v>
          </cell>
          <cell r="K452" t="str">
            <v>FUENTE 20 CONTRATO DE PR</v>
          </cell>
          <cell r="L452" t="str">
            <v>2,928,000.00</v>
          </cell>
          <cell r="O452" t="str">
            <v>REALIZADO</v>
          </cell>
          <cell r="P452">
            <v>1</v>
          </cell>
          <cell r="R452">
            <v>12394</v>
          </cell>
          <cell r="S452" t="str">
            <v xml:space="preserve"> </v>
          </cell>
          <cell r="T452" t="str">
            <v xml:space="preserve"> </v>
          </cell>
          <cell r="U452" t="str">
            <v xml:space="preserve"> </v>
          </cell>
          <cell r="V452" t="str">
            <v xml:space="preserve"> </v>
          </cell>
          <cell r="W452" t="str">
            <v>ESTACION DE SERVICIOS NO INTERNO 0305 NUMERO DE CONTRATO</v>
          </cell>
          <cell r="X452" t="str">
            <v>AOBANDO</v>
          </cell>
        </row>
        <row r="453">
          <cell r="A453">
            <v>11908</v>
          </cell>
          <cell r="B453">
            <v>33921073</v>
          </cell>
          <cell r="C453" t="str">
            <v>MARCO ANDRES CASTRO RESTREPO</v>
          </cell>
          <cell r="D453">
            <v>1088273427</v>
          </cell>
          <cell r="E453">
            <v>3</v>
          </cell>
          <cell r="F453" t="str">
            <v>Abono a cuenta entidad ACH</v>
          </cell>
          <cell r="G453">
            <v>85345530351</v>
          </cell>
          <cell r="H453" t="str">
            <v>A</v>
          </cell>
          <cell r="I453" t="str">
            <v>033A321261610071</v>
          </cell>
          <cell r="J453">
            <v>46183</v>
          </cell>
          <cell r="K453" t="str">
            <v>PAGO VIATICOS DEL 1 AL 3</v>
          </cell>
          <cell r="L453" t="str">
            <v>3,183,470.00</v>
          </cell>
          <cell r="M453" t="str">
            <v>.00</v>
          </cell>
          <cell r="N453" t="str">
            <v>.00</v>
          </cell>
          <cell r="O453" t="str">
            <v>REALIZADO</v>
          </cell>
          <cell r="P453">
            <v>7</v>
          </cell>
          <cell r="R453">
            <v>11908</v>
          </cell>
          <cell r="S453" t="str">
            <v xml:space="preserve"> </v>
          </cell>
          <cell r="T453" t="str">
            <v xml:space="preserve"> </v>
          </cell>
          <cell r="U453" t="str">
            <v xml:space="preserve"> </v>
          </cell>
          <cell r="V453" t="str">
            <v xml:space="preserve"> </v>
          </cell>
          <cell r="W453" t="str">
            <v>0 DE MAYO SEGUN RESOLUCION 3917 DEL 03/06/2026 AL ESQUEM</v>
          </cell>
          <cell r="X453" t="str">
            <v>AOBANDO</v>
          </cell>
        </row>
        <row r="454">
          <cell r="A454">
            <v>12380</v>
          </cell>
          <cell r="B454">
            <v>33921073</v>
          </cell>
          <cell r="C454" t="str">
            <v>CLARA ELENA JARAMILLO HOYOS</v>
          </cell>
          <cell r="D454">
            <v>41923029</v>
          </cell>
          <cell r="E454">
            <v>3</v>
          </cell>
          <cell r="F454" t="str">
            <v>Abono a cuenta entidad ACH</v>
          </cell>
          <cell r="G454">
            <v>488457614987</v>
          </cell>
          <cell r="H454" t="str">
            <v>A</v>
          </cell>
          <cell r="I454" t="str">
            <v>033A321261610081</v>
          </cell>
          <cell r="J454">
            <v>46183</v>
          </cell>
          <cell r="K454" t="str">
            <v>Fuente 20 Acta No 04 - C</v>
          </cell>
          <cell r="L454" t="str">
            <v>3,709,000.00</v>
          </cell>
          <cell r="M454" t="str">
            <v>.00</v>
          </cell>
          <cell r="N454" t="str">
            <v>.00</v>
          </cell>
          <cell r="O454" t="str">
            <v>REALIZADO</v>
          </cell>
          <cell r="P454">
            <v>51</v>
          </cell>
          <cell r="R454">
            <v>12380</v>
          </cell>
          <cell r="S454" t="str">
            <v xml:space="preserve"> </v>
          </cell>
          <cell r="T454" t="str">
            <v xml:space="preserve"> </v>
          </cell>
          <cell r="U454" t="str">
            <v xml:space="preserve"> </v>
          </cell>
          <cell r="V454" t="str">
            <v xml:space="preserve"> </v>
          </cell>
          <cell r="W454" t="str">
            <v>ontrato No. Interno 2100 del 2026 - Secop II No CO1.PCCN</v>
          </cell>
          <cell r="X454" t="str">
            <v>AOBANDO</v>
          </cell>
        </row>
        <row r="455">
          <cell r="A455">
            <v>12428</v>
          </cell>
          <cell r="B455">
            <v>33921073</v>
          </cell>
          <cell r="C455" t="str">
            <v>LINA MARCELA GIRALDO ORTIZ</v>
          </cell>
          <cell r="D455">
            <v>1112786330</v>
          </cell>
          <cell r="E455">
            <v>3</v>
          </cell>
          <cell r="F455" t="str">
            <v>Abono a cuenta entidad ACH</v>
          </cell>
          <cell r="G455">
            <v>24137393408</v>
          </cell>
          <cell r="H455" t="str">
            <v>A</v>
          </cell>
          <cell r="I455" t="str">
            <v>033A32126161008B</v>
          </cell>
          <cell r="J455">
            <v>46183</v>
          </cell>
          <cell r="K455" t="str">
            <v>FUENTE 20. PAGO ACTA PAR</v>
          </cell>
          <cell r="L455" t="str">
            <v>4,124,000.00</v>
          </cell>
          <cell r="M455" t="str">
            <v>.00</v>
          </cell>
          <cell r="N455" t="str">
            <v>.00</v>
          </cell>
          <cell r="O455" t="str">
            <v>REALIZADO</v>
          </cell>
          <cell r="P455">
            <v>32</v>
          </cell>
          <cell r="R455">
            <v>12428</v>
          </cell>
          <cell r="S455" t="str">
            <v xml:space="preserve"> </v>
          </cell>
          <cell r="T455" t="str">
            <v xml:space="preserve"> </v>
          </cell>
          <cell r="U455" t="str">
            <v xml:space="preserve"> </v>
          </cell>
          <cell r="V455" t="str">
            <v xml:space="preserve"> </v>
          </cell>
          <cell r="W455" t="str">
            <v xml:space="preserve">CIAL No. 4 CONTRATO No. INTERNO 2438 DEL 28 DE ENERO DE </v>
          </cell>
          <cell r="X455" t="str">
            <v>AOBANDO</v>
          </cell>
        </row>
        <row r="456">
          <cell r="A456">
            <v>11950</v>
          </cell>
          <cell r="B456">
            <v>33921073</v>
          </cell>
          <cell r="C456" t="str">
            <v>JULIANA PIEDAD MONDRAGON ARCIL</v>
          </cell>
          <cell r="D456">
            <v>66872875</v>
          </cell>
          <cell r="E456">
            <v>3</v>
          </cell>
          <cell r="F456" t="str">
            <v>Abono a cuenta entidad ACH</v>
          </cell>
          <cell r="G456">
            <v>85100001846</v>
          </cell>
          <cell r="H456" t="str">
            <v>A</v>
          </cell>
          <cell r="I456" t="str">
            <v>033A321261610072</v>
          </cell>
          <cell r="J456">
            <v>46183</v>
          </cell>
          <cell r="K456" t="str">
            <v>ACTA PARCIAL No. 04 PAGO</v>
          </cell>
          <cell r="L456" t="str">
            <v>3,709,000.00</v>
          </cell>
          <cell r="M456" t="str">
            <v>.00</v>
          </cell>
          <cell r="N456" t="str">
            <v>.00</v>
          </cell>
          <cell r="O456" t="str">
            <v>REALIZADO</v>
          </cell>
          <cell r="P456">
            <v>7</v>
          </cell>
          <cell r="R456">
            <v>11950</v>
          </cell>
          <cell r="S456" t="str">
            <v xml:space="preserve"> </v>
          </cell>
          <cell r="T456" t="str">
            <v xml:space="preserve"> </v>
          </cell>
          <cell r="U456" t="str">
            <v xml:space="preserve"> </v>
          </cell>
          <cell r="V456" t="str">
            <v xml:space="preserve"> </v>
          </cell>
          <cell r="W456" t="str">
            <v xml:space="preserve"> CORRESPONDIENTE AL CONTRATO N°1879 DE FECHA 23 DE ENERO</v>
          </cell>
          <cell r="X456" t="str">
            <v>AOBANDO</v>
          </cell>
        </row>
        <row r="457">
          <cell r="A457">
            <v>12249</v>
          </cell>
          <cell r="B457">
            <v>33921073</v>
          </cell>
          <cell r="C457" t="str">
            <v>LINA MARIA LOPEZ GIRALDO</v>
          </cell>
          <cell r="D457">
            <v>42096379</v>
          </cell>
          <cell r="E457">
            <v>3</v>
          </cell>
          <cell r="F457" t="str">
            <v>Abono a cuenta entidad ACH</v>
          </cell>
          <cell r="G457">
            <v>63809959</v>
          </cell>
          <cell r="H457" t="str">
            <v>A</v>
          </cell>
          <cell r="I457" t="str">
            <v>033A32126161007H</v>
          </cell>
          <cell r="J457">
            <v>46183</v>
          </cell>
          <cell r="K457" t="str">
            <v>FUENTE 246 ACTA N°4 PARC</v>
          </cell>
          <cell r="L457" t="str">
            <v>3,511,000.00</v>
          </cell>
          <cell r="M457" t="str">
            <v>.00</v>
          </cell>
          <cell r="N457" t="str">
            <v>.00</v>
          </cell>
          <cell r="O457" t="str">
            <v>REALIZADO</v>
          </cell>
          <cell r="P457">
            <v>80</v>
          </cell>
          <cell r="R457">
            <v>12249</v>
          </cell>
          <cell r="S457" t="str">
            <v xml:space="preserve"> </v>
          </cell>
          <cell r="T457" t="str">
            <v xml:space="preserve"> </v>
          </cell>
          <cell r="U457" t="str">
            <v xml:space="preserve"> </v>
          </cell>
          <cell r="V457" t="str">
            <v xml:space="preserve"> </v>
          </cell>
          <cell r="W457" t="str">
            <v>IAL CONTRATO INTERNO NO. 2684 SECOP II No.9222121 de fec</v>
          </cell>
          <cell r="X457" t="str">
            <v>AOBANDO</v>
          </cell>
        </row>
        <row r="458">
          <cell r="A458">
            <v>12372</v>
          </cell>
          <cell r="B458">
            <v>33921073</v>
          </cell>
          <cell r="C458" t="str">
            <v>SINDY ALEXANDRA RIVERA ROJAS</v>
          </cell>
          <cell r="D458">
            <v>1088259633</v>
          </cell>
          <cell r="E458">
            <v>3</v>
          </cell>
          <cell r="F458" t="str">
            <v>Abono a cuenta entidad ACH</v>
          </cell>
          <cell r="G458">
            <v>11564865755</v>
          </cell>
          <cell r="H458" t="str">
            <v>A</v>
          </cell>
          <cell r="I458" t="str">
            <v>033A32126161007Z</v>
          </cell>
          <cell r="J458">
            <v>46183</v>
          </cell>
          <cell r="K458" t="str">
            <v xml:space="preserve">FUENTE 20. ACTA PARCIAL </v>
          </cell>
          <cell r="L458" t="str">
            <v>5,521,000.00</v>
          </cell>
          <cell r="M458" t="str">
            <v>.00</v>
          </cell>
          <cell r="N458" t="str">
            <v>.00</v>
          </cell>
          <cell r="O458" t="str">
            <v>REALIZADO</v>
          </cell>
          <cell r="P458">
            <v>7</v>
          </cell>
          <cell r="R458">
            <v>12372</v>
          </cell>
          <cell r="S458" t="str">
            <v xml:space="preserve"> </v>
          </cell>
          <cell r="T458" t="str">
            <v xml:space="preserve"> </v>
          </cell>
          <cell r="U458" t="str">
            <v xml:space="preserve"> </v>
          </cell>
          <cell r="V458" t="str">
            <v xml:space="preserve"> </v>
          </cell>
          <cell r="W458" t="str">
            <v>04 CONTRATO NO. INTERNO 817 DEL 2026 - SECOP II NO. CO1.</v>
          </cell>
          <cell r="X458" t="str">
            <v>AOBANDO</v>
          </cell>
        </row>
        <row r="459">
          <cell r="A459">
            <v>12406</v>
          </cell>
          <cell r="B459">
            <v>33921073</v>
          </cell>
          <cell r="C459" t="str">
            <v>SEBASTIAN MORENO GALVIS</v>
          </cell>
          <cell r="D459">
            <v>1225090381</v>
          </cell>
          <cell r="E459">
            <v>3</v>
          </cell>
          <cell r="F459" t="str">
            <v>Abono a cuenta entidad ACH</v>
          </cell>
          <cell r="G459">
            <v>353324684</v>
          </cell>
          <cell r="H459" t="str">
            <v>A</v>
          </cell>
          <cell r="I459" t="str">
            <v>033A321261610086</v>
          </cell>
          <cell r="J459">
            <v>46183</v>
          </cell>
          <cell r="K459" t="str">
            <v>FUENTE 20. PAGO ACTA PAR</v>
          </cell>
          <cell r="L459" t="str">
            <v>4,124,000.00</v>
          </cell>
          <cell r="M459" t="str">
            <v>.00</v>
          </cell>
          <cell r="N459" t="str">
            <v>.00</v>
          </cell>
          <cell r="O459" t="str">
            <v>REALIZADO</v>
          </cell>
          <cell r="P459">
            <v>13</v>
          </cell>
          <cell r="R459">
            <v>12406</v>
          </cell>
          <cell r="S459" t="str">
            <v xml:space="preserve"> </v>
          </cell>
          <cell r="T459" t="str">
            <v xml:space="preserve"> </v>
          </cell>
          <cell r="U459" t="str">
            <v xml:space="preserve"> </v>
          </cell>
          <cell r="V459" t="str">
            <v xml:space="preserve"> </v>
          </cell>
          <cell r="W459" t="str">
            <v xml:space="preserve">CIAL No. 4 CONTRATO No. INTERNO 1736 DEL 24 DE ENERO DE </v>
          </cell>
          <cell r="X459" t="str">
            <v>AOBANDO</v>
          </cell>
        </row>
        <row r="460">
          <cell r="A460">
            <v>12282</v>
          </cell>
          <cell r="B460">
            <v>33921073</v>
          </cell>
          <cell r="C460" t="str">
            <v>RUBEN DARIO HENAO CARDENAS</v>
          </cell>
          <cell r="D460">
            <v>10114576</v>
          </cell>
          <cell r="E460">
            <v>3</v>
          </cell>
          <cell r="F460" t="str">
            <v>Abono a cuenta entidad ACH</v>
          </cell>
          <cell r="G460">
            <v>70611513971</v>
          </cell>
          <cell r="H460" t="str">
            <v>A</v>
          </cell>
          <cell r="I460" t="str">
            <v>033A32126161007K</v>
          </cell>
          <cell r="J460">
            <v>46183</v>
          </cell>
          <cell r="K460" t="str">
            <v xml:space="preserve">Fuente 20. Acta Parcial </v>
          </cell>
          <cell r="L460" t="str">
            <v>5,521,000.00</v>
          </cell>
          <cell r="M460" t="str">
            <v>.00</v>
          </cell>
          <cell r="N460" t="str">
            <v>.00</v>
          </cell>
          <cell r="O460" t="str">
            <v>REALIZADO</v>
          </cell>
          <cell r="P460">
            <v>7</v>
          </cell>
          <cell r="R460">
            <v>12282</v>
          </cell>
          <cell r="S460" t="str">
            <v xml:space="preserve"> </v>
          </cell>
          <cell r="T460" t="str">
            <v xml:space="preserve"> </v>
          </cell>
          <cell r="U460" t="str">
            <v xml:space="preserve"> </v>
          </cell>
          <cell r="V460" t="str">
            <v xml:space="preserve"> </v>
          </cell>
          <cell r="W460" t="str">
            <v xml:space="preserve">No. 4 Contrato No. Interno 1536 del 22 de enero de 2026 </v>
          </cell>
          <cell r="X460" t="str">
            <v>AOBANDO</v>
          </cell>
        </row>
        <row r="461">
          <cell r="A461">
            <v>12341</v>
          </cell>
          <cell r="B461">
            <v>33921073</v>
          </cell>
          <cell r="C461" t="str">
            <v>MARIANA GARCIA OCHOA</v>
          </cell>
          <cell r="D461">
            <v>1193406916</v>
          </cell>
          <cell r="E461">
            <v>3</v>
          </cell>
          <cell r="F461" t="str">
            <v>Abono a cuenta entidad ACH</v>
          </cell>
          <cell r="G461">
            <v>85212299443</v>
          </cell>
          <cell r="H461" t="str">
            <v>A</v>
          </cell>
          <cell r="I461" t="str">
            <v>033A32126161007U</v>
          </cell>
          <cell r="J461">
            <v>46183</v>
          </cell>
          <cell r="K461" t="str">
            <v>FUENTE 20- ACTA 04- CONT</v>
          </cell>
          <cell r="L461" t="str">
            <v>4,124,000.00</v>
          </cell>
          <cell r="M461" t="str">
            <v>.00</v>
          </cell>
          <cell r="N461" t="str">
            <v>.00</v>
          </cell>
          <cell r="O461" t="str">
            <v>REALIZADO</v>
          </cell>
          <cell r="P461">
            <v>7</v>
          </cell>
          <cell r="R461">
            <v>12341</v>
          </cell>
          <cell r="S461" t="str">
            <v xml:space="preserve"> </v>
          </cell>
          <cell r="T461" t="str">
            <v xml:space="preserve"> </v>
          </cell>
          <cell r="U461" t="str">
            <v xml:space="preserve"> </v>
          </cell>
          <cell r="V461" t="str">
            <v xml:space="preserve"> </v>
          </cell>
          <cell r="W461" t="str">
            <v>RATO INTERNO 2204 DE 2026 - SECOP II No 9159197 - CONTRA</v>
          </cell>
          <cell r="X461" t="str">
            <v>AOBANDO</v>
          </cell>
        </row>
        <row r="462">
          <cell r="A462">
            <v>12374</v>
          </cell>
          <cell r="B462">
            <v>33921073</v>
          </cell>
          <cell r="C462" t="str">
            <v>CAROLINA RUIZ MENESES</v>
          </cell>
          <cell r="D462">
            <v>42147496</v>
          </cell>
          <cell r="E462">
            <v>3</v>
          </cell>
          <cell r="F462" t="str">
            <v>Abono a cuenta entidad ACH</v>
          </cell>
          <cell r="G462">
            <v>72114571467</v>
          </cell>
          <cell r="H462" t="str">
            <v>A</v>
          </cell>
          <cell r="I462" t="str">
            <v>033A321261610080</v>
          </cell>
          <cell r="J462">
            <v>46183</v>
          </cell>
          <cell r="K462" t="str">
            <v>Contrato No. Interno 004</v>
          </cell>
          <cell r="L462" t="str">
            <v>5,521,000.00</v>
          </cell>
          <cell r="M462" t="str">
            <v>.00</v>
          </cell>
          <cell r="N462" t="str">
            <v>.00</v>
          </cell>
          <cell r="O462" t="str">
            <v>REALIZADO</v>
          </cell>
          <cell r="P462">
            <v>7</v>
          </cell>
          <cell r="R462">
            <v>12374</v>
          </cell>
          <cell r="S462" t="str">
            <v xml:space="preserve"> </v>
          </cell>
          <cell r="T462" t="str">
            <v xml:space="preserve"> </v>
          </cell>
          <cell r="U462" t="str">
            <v xml:space="preserve"> </v>
          </cell>
          <cell r="V462" t="str">
            <v xml:space="preserve"> </v>
          </cell>
          <cell r="W462" t="str">
            <v>7 del 08 DE ENERO  2026 - Secop CO1.PCCNTR.8791219Contra</v>
          </cell>
          <cell r="X462" t="str">
            <v>AOBANDO</v>
          </cell>
        </row>
        <row r="463">
          <cell r="A463">
            <v>12303</v>
          </cell>
          <cell r="B463">
            <v>33921073</v>
          </cell>
          <cell r="C463" t="str">
            <v>LINA MARIA VASQUEZ BURITICA</v>
          </cell>
          <cell r="D463">
            <v>1088323198</v>
          </cell>
          <cell r="E463">
            <v>3</v>
          </cell>
          <cell r="F463" t="str">
            <v>Abono a cuenta entidad ACH</v>
          </cell>
          <cell r="G463">
            <v>126170303617</v>
          </cell>
          <cell r="H463" t="str">
            <v>A</v>
          </cell>
          <cell r="I463" t="str">
            <v>033A32126161007M</v>
          </cell>
          <cell r="J463">
            <v>46183</v>
          </cell>
          <cell r="K463" t="str">
            <v>Fondo 20 Acta Nro. 5 PAR</v>
          </cell>
          <cell r="L463" t="str">
            <v>3,709,000.00</v>
          </cell>
          <cell r="M463" t="str">
            <v>.00</v>
          </cell>
          <cell r="N463" t="str">
            <v>.00</v>
          </cell>
          <cell r="O463" t="str">
            <v>REALIZADO</v>
          </cell>
          <cell r="P463">
            <v>51</v>
          </cell>
          <cell r="R463">
            <v>12303</v>
          </cell>
          <cell r="S463" t="str">
            <v xml:space="preserve"> </v>
          </cell>
          <cell r="T463" t="str">
            <v xml:space="preserve"> </v>
          </cell>
          <cell r="U463" t="str">
            <v xml:space="preserve"> </v>
          </cell>
          <cell r="V463" t="str">
            <v xml:space="preserve"> </v>
          </cell>
          <cell r="W463" t="str">
            <v>CIAL del Contrato No. interno 063. Periodo comprendido e</v>
          </cell>
          <cell r="X463" t="str">
            <v>AOBANDO</v>
          </cell>
        </row>
        <row r="464">
          <cell r="A464">
            <v>12343</v>
          </cell>
          <cell r="B464">
            <v>33921073</v>
          </cell>
          <cell r="C464" t="str">
            <v>GISEL PAOLA VARGAS</v>
          </cell>
          <cell r="D464">
            <v>1026552527</v>
          </cell>
          <cell r="E464">
            <v>3</v>
          </cell>
          <cell r="F464" t="str">
            <v>Abono a cuenta entidad ACH</v>
          </cell>
          <cell r="G464">
            <v>488415992889</v>
          </cell>
          <cell r="H464" t="str">
            <v>A</v>
          </cell>
          <cell r="I464" t="str">
            <v>033A32126161007V</v>
          </cell>
          <cell r="J464">
            <v>46183</v>
          </cell>
          <cell r="K464" t="str">
            <v xml:space="preserve">Fuente  20.   Acta No.  </v>
          </cell>
          <cell r="L464" t="str">
            <v>8,794,000.00</v>
          </cell>
          <cell r="M464" t="str">
            <v>.00</v>
          </cell>
          <cell r="N464" t="str">
            <v>.00</v>
          </cell>
          <cell r="O464" t="str">
            <v>REALIZADO</v>
          </cell>
          <cell r="P464">
            <v>51</v>
          </cell>
          <cell r="R464">
            <v>12343</v>
          </cell>
          <cell r="S464" t="str">
            <v xml:space="preserve"> </v>
          </cell>
          <cell r="T464" t="str">
            <v xml:space="preserve"> </v>
          </cell>
          <cell r="U464" t="str">
            <v xml:space="preserve"> </v>
          </cell>
          <cell r="V464" t="str">
            <v xml:space="preserve"> </v>
          </cell>
          <cell r="W464" t="str">
            <v>04      contrato No. Interno 667 del  enero  2026 - Seco</v>
          </cell>
          <cell r="X464" t="str">
            <v>AOBANDO</v>
          </cell>
        </row>
        <row r="465">
          <cell r="A465">
            <v>12446</v>
          </cell>
          <cell r="B465">
            <v>33921073</v>
          </cell>
          <cell r="C465" t="str">
            <v>ANA CECILIA CARDONA DEAZA</v>
          </cell>
          <cell r="D465">
            <v>42072360</v>
          </cell>
          <cell r="E465">
            <v>3</v>
          </cell>
          <cell r="F465" t="str">
            <v>Abono a cuenta entidad ACH</v>
          </cell>
          <cell r="G465">
            <v>302680517</v>
          </cell>
          <cell r="H465" t="str">
            <v>A</v>
          </cell>
          <cell r="I465" t="str">
            <v>033A32126161008D</v>
          </cell>
          <cell r="J465">
            <v>46183</v>
          </cell>
          <cell r="K465" t="str">
            <v>Fuente: 20 Acta No 05, C</v>
          </cell>
          <cell r="L465" t="str">
            <v>3,244,000.00</v>
          </cell>
          <cell r="M465" t="str">
            <v>.00</v>
          </cell>
          <cell r="N465" t="str">
            <v>.00</v>
          </cell>
          <cell r="O465" t="str">
            <v>REALIZADO</v>
          </cell>
          <cell r="P465">
            <v>51</v>
          </cell>
          <cell r="R465">
            <v>12446</v>
          </cell>
          <cell r="S465" t="str">
            <v xml:space="preserve"> </v>
          </cell>
          <cell r="T465" t="str">
            <v xml:space="preserve"> </v>
          </cell>
          <cell r="U465" t="str">
            <v xml:space="preserve"> </v>
          </cell>
          <cell r="V465" t="str">
            <v xml:space="preserve"> </v>
          </cell>
          <cell r="W465" t="str">
            <v>ontrato interno 0029 del 08 de enero de 2026 SECOP ll No</v>
          </cell>
          <cell r="X465" t="str">
            <v>AOBANDO</v>
          </cell>
        </row>
        <row r="466">
          <cell r="A466">
            <v>12199</v>
          </cell>
          <cell r="B466">
            <v>33921073</v>
          </cell>
          <cell r="C466" t="str">
            <v>LINA MARCELA SUAREZ MARIN</v>
          </cell>
          <cell r="D466">
            <v>1088251509</v>
          </cell>
          <cell r="E466">
            <v>3</v>
          </cell>
          <cell r="F466" t="str">
            <v>Abono a cuenta entidad ACH</v>
          </cell>
          <cell r="G466">
            <v>72543753581</v>
          </cell>
          <cell r="H466" t="str">
            <v>A</v>
          </cell>
          <cell r="I466" t="str">
            <v>033A32126161007A</v>
          </cell>
          <cell r="J466">
            <v>46183</v>
          </cell>
          <cell r="K466" t="str">
            <v>Fuente 20. Acta 4 conven</v>
          </cell>
          <cell r="L466" t="str">
            <v>3,511,000.00</v>
          </cell>
          <cell r="M466" t="str">
            <v>.00</v>
          </cell>
          <cell r="N466" t="str">
            <v>.00</v>
          </cell>
          <cell r="O466" t="str">
            <v>REALIZADO</v>
          </cell>
          <cell r="P466">
            <v>7</v>
          </cell>
          <cell r="R466">
            <v>12199</v>
          </cell>
          <cell r="S466" t="str">
            <v xml:space="preserve"> </v>
          </cell>
          <cell r="T466" t="str">
            <v xml:space="preserve"> </v>
          </cell>
          <cell r="U466" t="str">
            <v xml:space="preserve"> </v>
          </cell>
          <cell r="V466" t="str">
            <v xml:space="preserve"> </v>
          </cell>
          <cell r="W466" t="str">
            <v>io No. interno 2150 del 2026 - SECOP II No. CO1.PCCNTR.9</v>
          </cell>
          <cell r="X466" t="str">
            <v>AOBANDO</v>
          </cell>
        </row>
        <row r="467">
          <cell r="A467">
            <v>12425</v>
          </cell>
          <cell r="B467">
            <v>33921073</v>
          </cell>
          <cell r="C467" t="str">
            <v>LUISA FERNANDA MARIN GALEANO</v>
          </cell>
          <cell r="D467">
            <v>1091273633</v>
          </cell>
          <cell r="E467">
            <v>6</v>
          </cell>
          <cell r="F467" t="str">
            <v>Abono Cuenta Entidad AVAL</v>
          </cell>
          <cell r="G467">
            <v>572378313</v>
          </cell>
          <cell r="H467" t="str">
            <v>A</v>
          </cell>
          <cell r="I467" t="str">
            <v>033F04226161000D</v>
          </cell>
          <cell r="J467">
            <v>46183</v>
          </cell>
          <cell r="K467" t="str">
            <v>FUENTE 20 CONTRATO DE PR</v>
          </cell>
          <cell r="L467" t="str">
            <v>2,730,000.00</v>
          </cell>
          <cell r="O467" t="str">
            <v>REALIZADO</v>
          </cell>
          <cell r="P467">
            <v>1</v>
          </cell>
          <cell r="R467">
            <v>12425</v>
          </cell>
          <cell r="S467" t="str">
            <v xml:space="preserve"> </v>
          </cell>
          <cell r="T467" t="str">
            <v xml:space="preserve"> </v>
          </cell>
          <cell r="U467" t="str">
            <v xml:space="preserve"> </v>
          </cell>
          <cell r="V467" t="str">
            <v xml:space="preserve"> </v>
          </cell>
          <cell r="W467" t="str">
            <v>ESTACION DE SERVICIOS NO INTERNO 2577 NUMERO DE CONTRATO</v>
          </cell>
          <cell r="X467" t="str">
            <v>AOBANDO</v>
          </cell>
        </row>
        <row r="468">
          <cell r="A468">
            <v>12137</v>
          </cell>
          <cell r="B468">
            <v>33921073</v>
          </cell>
          <cell r="C468" t="str">
            <v>JUAN PABLO ROJAS ALVAREZ</v>
          </cell>
          <cell r="D468">
            <v>4514337</v>
          </cell>
          <cell r="E468">
            <v>3</v>
          </cell>
          <cell r="F468" t="str">
            <v>Abono a cuenta entidad ACH</v>
          </cell>
          <cell r="G468">
            <v>85267774426</v>
          </cell>
          <cell r="H468" t="str">
            <v>A</v>
          </cell>
          <cell r="I468" t="str">
            <v>033A321261610078</v>
          </cell>
          <cell r="J468">
            <v>46183</v>
          </cell>
          <cell r="K468" t="str">
            <v>FUENTE 20 Y 58. ACTA No.</v>
          </cell>
          <cell r="L468" t="str">
            <v>3,244,000.00</v>
          </cell>
          <cell r="M468" t="str">
            <v>.00</v>
          </cell>
          <cell r="N468" t="str">
            <v>.00</v>
          </cell>
          <cell r="O468" t="str">
            <v>REALIZADO</v>
          </cell>
          <cell r="P468">
            <v>7</v>
          </cell>
          <cell r="R468">
            <v>12137</v>
          </cell>
          <cell r="S468" t="str">
            <v xml:space="preserve"> </v>
          </cell>
          <cell r="T468" t="str">
            <v xml:space="preserve"> </v>
          </cell>
          <cell r="U468" t="str">
            <v xml:space="preserve"> </v>
          </cell>
          <cell r="V468" t="str">
            <v xml:space="preserve"> </v>
          </cell>
          <cell r="W468" t="str">
            <v>04 CONTRATO No. INTERNO 2727 DEL 2026 - SECOP II No.CO1.</v>
          </cell>
          <cell r="X468" t="str">
            <v>AOBANDO</v>
          </cell>
        </row>
        <row r="469">
          <cell r="A469">
            <v>12416</v>
          </cell>
          <cell r="B469">
            <v>33921073</v>
          </cell>
          <cell r="C469" t="str">
            <v>LUZ YASMID LOPEZ VELEZ</v>
          </cell>
          <cell r="D469">
            <v>42104345</v>
          </cell>
          <cell r="E469">
            <v>3</v>
          </cell>
          <cell r="F469" t="str">
            <v>Abono a cuenta entidad ACH</v>
          </cell>
          <cell r="G469">
            <v>126370174800</v>
          </cell>
          <cell r="H469" t="str">
            <v>A</v>
          </cell>
          <cell r="I469" t="str">
            <v>033A321261610088</v>
          </cell>
          <cell r="J469">
            <v>46183</v>
          </cell>
          <cell r="K469" t="str">
            <v>Fondo 20 ACTA 4 DEL CONT</v>
          </cell>
          <cell r="L469" t="str">
            <v>5,808,000.00</v>
          </cell>
          <cell r="M469" t="str">
            <v>.00</v>
          </cell>
          <cell r="N469" t="str">
            <v>.00</v>
          </cell>
          <cell r="O469" t="str">
            <v>REALIZADO</v>
          </cell>
          <cell r="P469">
            <v>51</v>
          </cell>
          <cell r="R469">
            <v>12416</v>
          </cell>
          <cell r="S469" t="str">
            <v xml:space="preserve"> </v>
          </cell>
          <cell r="T469" t="str">
            <v xml:space="preserve"> </v>
          </cell>
          <cell r="U469" t="str">
            <v xml:space="preserve"> </v>
          </cell>
          <cell r="V469" t="str">
            <v xml:space="preserve"> </v>
          </cell>
          <cell r="W469" t="str">
            <v>RATO No INTERNO 2584 DE FECHA 29 DE ENERO DE 2026 NUMERO</v>
          </cell>
          <cell r="X469" t="str">
            <v>AOBANDO</v>
          </cell>
        </row>
        <row r="470">
          <cell r="A470">
            <v>12217</v>
          </cell>
          <cell r="B470">
            <v>33921073</v>
          </cell>
          <cell r="C470" t="str">
            <v>JUAN GABRIEL MONA RAIGOZA</v>
          </cell>
          <cell r="D470">
            <v>1013557068</v>
          </cell>
          <cell r="E470">
            <v>3</v>
          </cell>
          <cell r="F470" t="str">
            <v>Abono a cuenta entidad ACH</v>
          </cell>
          <cell r="G470">
            <v>452005734</v>
          </cell>
          <cell r="H470" t="str">
            <v>A</v>
          </cell>
          <cell r="I470" t="str">
            <v>033A32126161007B</v>
          </cell>
          <cell r="J470">
            <v>46183</v>
          </cell>
          <cell r="K470" t="str">
            <v>FUENTE 20. PAGO ACTA PAR</v>
          </cell>
          <cell r="L470" t="str">
            <v>5,521,000.00</v>
          </cell>
          <cell r="M470" t="str">
            <v>.00</v>
          </cell>
          <cell r="N470" t="str">
            <v>.00</v>
          </cell>
          <cell r="O470" t="str">
            <v>REALIZADO</v>
          </cell>
          <cell r="P470">
            <v>13</v>
          </cell>
          <cell r="R470">
            <v>12217</v>
          </cell>
          <cell r="S470" t="str">
            <v xml:space="preserve"> </v>
          </cell>
          <cell r="T470" t="str">
            <v xml:space="preserve"> </v>
          </cell>
          <cell r="U470" t="str">
            <v xml:space="preserve"> </v>
          </cell>
          <cell r="V470" t="str">
            <v xml:space="preserve"> </v>
          </cell>
          <cell r="W470" t="str">
            <v>CIAL No. 4 CONTRATO No. INTERNO 982 DEL 19 DE ENERO DE 2</v>
          </cell>
          <cell r="X470" t="str">
            <v>AOBANDO</v>
          </cell>
        </row>
        <row r="471">
          <cell r="A471">
            <v>12371</v>
          </cell>
          <cell r="B471">
            <v>33921073</v>
          </cell>
          <cell r="C471" t="str">
            <v>JOSE LUBIN MONTES RAMIREZ</v>
          </cell>
          <cell r="D471">
            <v>18598418</v>
          </cell>
          <cell r="E471">
            <v>6</v>
          </cell>
          <cell r="F471" t="str">
            <v>Abono Cuenta Entidad AVAL</v>
          </cell>
          <cell r="G471">
            <v>572184786</v>
          </cell>
          <cell r="H471" t="str">
            <v>A</v>
          </cell>
          <cell r="I471" t="str">
            <v>033F04226161000B</v>
          </cell>
          <cell r="J471">
            <v>46183</v>
          </cell>
          <cell r="K471" t="str">
            <v>FUENTE 20. PAGO ACTA PAR</v>
          </cell>
          <cell r="L471" t="str">
            <v>3,709,000.00</v>
          </cell>
          <cell r="O471" t="str">
            <v>REALIZADO</v>
          </cell>
          <cell r="P471">
            <v>1</v>
          </cell>
          <cell r="R471">
            <v>12371</v>
          </cell>
          <cell r="S471" t="str">
            <v xml:space="preserve"> </v>
          </cell>
          <cell r="T471" t="str">
            <v xml:space="preserve"> </v>
          </cell>
          <cell r="U471" t="str">
            <v xml:space="preserve"> </v>
          </cell>
          <cell r="V471" t="str">
            <v xml:space="preserve"> </v>
          </cell>
          <cell r="W471" t="str">
            <v xml:space="preserve">CIAL No 4  CONTRATO No. INTERNO 2436 DEL 28 DE ENERO DE </v>
          </cell>
          <cell r="X471" t="str">
            <v>AOBANDO</v>
          </cell>
        </row>
        <row r="472">
          <cell r="A472">
            <v>12332</v>
          </cell>
          <cell r="B472">
            <v>33921073</v>
          </cell>
          <cell r="C472" t="str">
            <v>FONDO DE EMPLEADOS DE RISARALD</v>
          </cell>
          <cell r="D472">
            <v>891412988</v>
          </cell>
          <cell r="E472">
            <v>3</v>
          </cell>
          <cell r="F472" t="str">
            <v>Abono a cuenta entidad ACH</v>
          </cell>
          <cell r="G472">
            <v>21003747172</v>
          </cell>
          <cell r="H472" t="str">
            <v>C</v>
          </cell>
          <cell r="I472" t="str">
            <v>033A32126161007T</v>
          </cell>
          <cell r="J472">
            <v>46183</v>
          </cell>
          <cell r="K472" t="str">
            <v>FUENTE 20- ACTA 04- CONT</v>
          </cell>
          <cell r="L472" t="str">
            <v>622,183.00</v>
          </cell>
          <cell r="M472" t="str">
            <v>.00</v>
          </cell>
          <cell r="N472" t="str">
            <v>.00</v>
          </cell>
          <cell r="O472" t="str">
            <v>REALIZADO</v>
          </cell>
          <cell r="P472">
            <v>32</v>
          </cell>
          <cell r="R472">
            <v>12332</v>
          </cell>
          <cell r="S472" t="str">
            <v xml:space="preserve"> </v>
          </cell>
          <cell r="T472" t="str">
            <v xml:space="preserve"> </v>
          </cell>
          <cell r="U472" t="str">
            <v xml:space="preserve"> </v>
          </cell>
          <cell r="V472" t="str">
            <v xml:space="preserve"> </v>
          </cell>
          <cell r="W472" t="str">
            <v>RATO INTERNO 2028 DE 2026 - SECOP II No 9115283 - CONTRA</v>
          </cell>
          <cell r="X472" t="str">
            <v>AOBANDO</v>
          </cell>
        </row>
        <row r="473">
          <cell r="A473">
            <v>12038</v>
          </cell>
          <cell r="B473">
            <v>33921073</v>
          </cell>
          <cell r="C473" t="str">
            <v>GUILLERMO RESTREPO ZAPATA</v>
          </cell>
          <cell r="D473">
            <v>10138486</v>
          </cell>
          <cell r="E473">
            <v>3</v>
          </cell>
          <cell r="F473" t="str">
            <v>Abono a cuenta entidad ACH</v>
          </cell>
          <cell r="G473">
            <v>259326825</v>
          </cell>
          <cell r="H473" t="str">
            <v>A</v>
          </cell>
          <cell r="I473" t="str">
            <v>033A321261610075</v>
          </cell>
          <cell r="J473">
            <v>46183</v>
          </cell>
          <cell r="K473" t="str">
            <v xml:space="preserve">FUENTE 20- ACTA No. 04- </v>
          </cell>
          <cell r="L473" t="str">
            <v>3,709,000.00</v>
          </cell>
          <cell r="M473" t="str">
            <v>.00</v>
          </cell>
          <cell r="N473" t="str">
            <v>.00</v>
          </cell>
          <cell r="O473" t="str">
            <v>REALIZADO</v>
          </cell>
          <cell r="P473">
            <v>13</v>
          </cell>
          <cell r="R473">
            <v>12038</v>
          </cell>
          <cell r="S473" t="str">
            <v xml:space="preserve"> </v>
          </cell>
          <cell r="T473" t="str">
            <v xml:space="preserve"> </v>
          </cell>
          <cell r="U473" t="str">
            <v xml:space="preserve"> </v>
          </cell>
          <cell r="V473" t="str">
            <v xml:space="preserve"> </v>
          </cell>
          <cell r="W473" t="str">
            <v>Contrato No interno 2462- SECOP II No CO1PCCNTR.9197325-</v>
          </cell>
          <cell r="X473" t="str">
            <v>AOBANDO</v>
          </cell>
        </row>
        <row r="474">
          <cell r="A474">
            <v>12093</v>
          </cell>
          <cell r="B474">
            <v>33921073</v>
          </cell>
          <cell r="C474" t="str">
            <v>NATALIA ANDREA MARIN TABORDA</v>
          </cell>
          <cell r="D474">
            <v>1088338892</v>
          </cell>
          <cell r="E474">
            <v>3</v>
          </cell>
          <cell r="F474" t="str">
            <v>Abono a cuenta entidad ACH</v>
          </cell>
          <cell r="G474">
            <v>91283551127</v>
          </cell>
          <cell r="H474" t="str">
            <v>A</v>
          </cell>
          <cell r="I474" t="str">
            <v>033A321261610077</v>
          </cell>
          <cell r="J474">
            <v>46183</v>
          </cell>
          <cell r="K474" t="str">
            <v>FUENTE 20 ACTA N°4 PARCI</v>
          </cell>
          <cell r="L474" t="str">
            <v>4,124,000.00</v>
          </cell>
          <cell r="M474" t="str">
            <v>.00</v>
          </cell>
          <cell r="N474" t="str">
            <v>.00</v>
          </cell>
          <cell r="O474" t="str">
            <v>REALIZADO</v>
          </cell>
          <cell r="P474">
            <v>7</v>
          </cell>
          <cell r="R474">
            <v>12093</v>
          </cell>
          <cell r="S474" t="str">
            <v xml:space="preserve"> </v>
          </cell>
          <cell r="T474" t="str">
            <v xml:space="preserve"> </v>
          </cell>
          <cell r="U474" t="str">
            <v xml:space="preserve"> </v>
          </cell>
          <cell r="V474" t="str">
            <v xml:space="preserve"> </v>
          </cell>
          <cell r="W474" t="str">
            <v>AL CONTRATO INTERNO N° 1882 DE FECHA 23 DE ENERO DE 2026</v>
          </cell>
          <cell r="X474" t="str">
            <v>AOBANDO</v>
          </cell>
        </row>
        <row r="475">
          <cell r="A475">
            <v>12430</v>
          </cell>
          <cell r="B475">
            <v>33921073</v>
          </cell>
          <cell r="C475" t="str">
            <v>DANIEL GALLEGO HENAO</v>
          </cell>
          <cell r="D475">
            <v>1010080466</v>
          </cell>
          <cell r="E475">
            <v>3</v>
          </cell>
          <cell r="F475" t="str">
            <v>Abono a cuenta entidad ACH</v>
          </cell>
          <cell r="G475">
            <v>72536147072</v>
          </cell>
          <cell r="H475" t="str">
            <v>A</v>
          </cell>
          <cell r="I475" t="str">
            <v>033A32126161008C</v>
          </cell>
          <cell r="J475">
            <v>46183</v>
          </cell>
          <cell r="K475" t="str">
            <v>Fuente 20. Acta No 05 Co</v>
          </cell>
          <cell r="L475" t="str">
            <v>3,709,000.00</v>
          </cell>
          <cell r="M475" t="str">
            <v>.00</v>
          </cell>
          <cell r="N475" t="str">
            <v>.00</v>
          </cell>
          <cell r="O475" t="str">
            <v>REALIZADO</v>
          </cell>
          <cell r="P475">
            <v>7</v>
          </cell>
          <cell r="R475">
            <v>12430</v>
          </cell>
          <cell r="S475" t="str">
            <v xml:space="preserve"> </v>
          </cell>
          <cell r="T475" t="str">
            <v xml:space="preserve"> </v>
          </cell>
          <cell r="U475" t="str">
            <v xml:space="preserve"> </v>
          </cell>
          <cell r="V475" t="str">
            <v xml:space="preserve"> </v>
          </cell>
          <cell r="W475" t="str">
            <v xml:space="preserve">ntrato No. Interno 0059 del 09 de Enero de 2026 - Secop </v>
          </cell>
          <cell r="X475" t="str">
            <v>AOBANDO</v>
          </cell>
        </row>
        <row r="476">
          <cell r="A476">
            <v>12308</v>
          </cell>
          <cell r="B476">
            <v>33921073</v>
          </cell>
          <cell r="C476" t="str">
            <v>JENNY JAZMIN ALARCON PARRA</v>
          </cell>
          <cell r="D476">
            <v>1018414096</v>
          </cell>
          <cell r="E476">
            <v>6</v>
          </cell>
          <cell r="F476" t="str">
            <v>Abono Cuenta Entidad AVAL</v>
          </cell>
          <cell r="G476">
            <v>15255771</v>
          </cell>
          <cell r="H476" t="str">
            <v>A</v>
          </cell>
          <cell r="I476" t="str">
            <v>033F04226161000A</v>
          </cell>
          <cell r="J476">
            <v>46183</v>
          </cell>
          <cell r="K476" t="str">
            <v xml:space="preserve">Fuente 20. Acta Parcial </v>
          </cell>
          <cell r="L476" t="str">
            <v>8,794,000.00</v>
          </cell>
          <cell r="O476" t="str">
            <v>REALIZADO</v>
          </cell>
          <cell r="P476">
            <v>1</v>
          </cell>
          <cell r="R476">
            <v>12308</v>
          </cell>
          <cell r="S476" t="str">
            <v xml:space="preserve"> </v>
          </cell>
          <cell r="T476" t="str">
            <v xml:space="preserve"> </v>
          </cell>
          <cell r="U476" t="str">
            <v xml:space="preserve"> </v>
          </cell>
          <cell r="V476" t="str">
            <v xml:space="preserve"> </v>
          </cell>
          <cell r="W476" t="str">
            <v xml:space="preserve">No. 2 Contrato No. Interno 2257 del 28 de enero de 2026 </v>
          </cell>
          <cell r="X476" t="str">
            <v>AOBANDO</v>
          </cell>
        </row>
        <row r="477">
          <cell r="A477">
            <v>12000</v>
          </cell>
          <cell r="B477">
            <v>33921073</v>
          </cell>
          <cell r="C477" t="str">
            <v>FUNDACION PENSANDO FUTUROS</v>
          </cell>
          <cell r="D477">
            <v>901232436</v>
          </cell>
          <cell r="E477">
            <v>3</v>
          </cell>
          <cell r="F477" t="str">
            <v>Abono a cuenta entidad ACH</v>
          </cell>
          <cell r="G477">
            <v>21004040982</v>
          </cell>
          <cell r="H477" t="str">
            <v>C</v>
          </cell>
          <cell r="I477" t="str">
            <v>033A32126161006Z</v>
          </cell>
          <cell r="J477">
            <v>46183</v>
          </cell>
          <cell r="K477" t="str">
            <v>Fuente 20 Acta No 03 - C</v>
          </cell>
          <cell r="L477" t="str">
            <v>26,250,000.00</v>
          </cell>
          <cell r="M477" t="str">
            <v>.00</v>
          </cell>
          <cell r="N477" t="str">
            <v>.00</v>
          </cell>
          <cell r="O477" t="str">
            <v>REALIZADO</v>
          </cell>
          <cell r="P477">
            <v>32</v>
          </cell>
          <cell r="R477">
            <v>12000</v>
          </cell>
          <cell r="S477" t="str">
            <v xml:space="preserve"> </v>
          </cell>
          <cell r="T477" t="str">
            <v xml:space="preserve"> </v>
          </cell>
          <cell r="U477" t="str">
            <v xml:space="preserve"> </v>
          </cell>
          <cell r="V477" t="str">
            <v xml:space="preserve"> </v>
          </cell>
          <cell r="W477" t="str">
            <v>ontrato No. Interno 2672 del 2026 - Secop II No CO1.PCCN</v>
          </cell>
          <cell r="X477" t="str">
            <v>AOBANDO</v>
          </cell>
        </row>
        <row r="478">
          <cell r="A478">
            <v>12220</v>
          </cell>
          <cell r="B478">
            <v>33921073</v>
          </cell>
          <cell r="C478" t="str">
            <v>JAIME ALBERTO ROJAS</v>
          </cell>
          <cell r="D478">
            <v>18599236</v>
          </cell>
          <cell r="E478">
            <v>3</v>
          </cell>
          <cell r="F478" t="str">
            <v>Abono a cuenta entidad ACH</v>
          </cell>
          <cell r="G478">
            <v>11807000000129</v>
          </cell>
          <cell r="H478" t="str">
            <v>A</v>
          </cell>
          <cell r="I478" t="str">
            <v>033A32126161007C</v>
          </cell>
          <cell r="J478">
            <v>46183</v>
          </cell>
          <cell r="K478" t="str">
            <v>FUENTE 20. PAGO ACTA PAR</v>
          </cell>
          <cell r="L478" t="str">
            <v>4,124,000.00</v>
          </cell>
          <cell r="M478" t="str">
            <v>.00</v>
          </cell>
          <cell r="N478" t="str">
            <v>.00</v>
          </cell>
          <cell r="O478" t="str">
            <v>REALIZADO</v>
          </cell>
          <cell r="P478">
            <v>61</v>
          </cell>
          <cell r="R478">
            <v>12220</v>
          </cell>
          <cell r="S478" t="str">
            <v xml:space="preserve"> </v>
          </cell>
          <cell r="T478" t="str">
            <v xml:space="preserve"> </v>
          </cell>
          <cell r="U478" t="str">
            <v xml:space="preserve"> </v>
          </cell>
          <cell r="V478" t="str">
            <v xml:space="preserve"> </v>
          </cell>
          <cell r="W478" t="str">
            <v xml:space="preserve">CIAL No. 3 CONTRATO No. INTERNO 2607 DEL 30 DE ENERO DE </v>
          </cell>
          <cell r="X478" t="str">
            <v>AOBANDO</v>
          </cell>
        </row>
        <row r="479">
          <cell r="A479">
            <v>12141</v>
          </cell>
          <cell r="B479">
            <v>33858390</v>
          </cell>
          <cell r="C479" t="str">
            <v>MARIBEL ARBOLEDA OREJUELA</v>
          </cell>
          <cell r="D479">
            <v>52076365</v>
          </cell>
          <cell r="E479">
            <v>3</v>
          </cell>
          <cell r="F479" t="str">
            <v>Abono a cuenta entidad ACH</v>
          </cell>
          <cell r="G479">
            <v>127200200013</v>
          </cell>
          <cell r="H479" t="str">
            <v>A</v>
          </cell>
          <cell r="I479" t="str">
            <v>033A32126161002P</v>
          </cell>
          <cell r="J479">
            <v>46183</v>
          </cell>
          <cell r="K479" t="str">
            <v>FUENTE 42. ACTA NO. 04 C</v>
          </cell>
          <cell r="L479" t="str">
            <v>2,730,000.00</v>
          </cell>
          <cell r="M479" t="str">
            <v>.00</v>
          </cell>
          <cell r="N479" t="str">
            <v>.00</v>
          </cell>
          <cell r="O479" t="str">
            <v>REALIZADO</v>
          </cell>
          <cell r="P479">
            <v>51</v>
          </cell>
          <cell r="R479">
            <v>12141</v>
          </cell>
          <cell r="S479" t="str">
            <v xml:space="preserve"> </v>
          </cell>
          <cell r="T479" t="str">
            <v xml:space="preserve"> </v>
          </cell>
          <cell r="U479" t="str">
            <v xml:space="preserve"> </v>
          </cell>
          <cell r="V479" t="str">
            <v xml:space="preserve"> </v>
          </cell>
          <cell r="W479" t="str">
            <v>ONTRATO NO. INTERNO 2716 DEL 2026 - SECOP II NO. CO1.PCC</v>
          </cell>
          <cell r="X479" t="str">
            <v>AOBANDO</v>
          </cell>
        </row>
        <row r="480">
          <cell r="A480">
            <v>12219</v>
          </cell>
          <cell r="B480">
            <v>33858390</v>
          </cell>
          <cell r="C480" t="str">
            <v>JASMIN HENAO RAMIREZ</v>
          </cell>
          <cell r="D480">
            <v>42153536</v>
          </cell>
          <cell r="E480">
            <v>3</v>
          </cell>
          <cell r="F480" t="str">
            <v>Abono a cuenta entidad ACH</v>
          </cell>
          <cell r="G480">
            <v>11539414587</v>
          </cell>
          <cell r="H480" t="str">
            <v>A</v>
          </cell>
          <cell r="I480" t="str">
            <v>033A32126161002N</v>
          </cell>
          <cell r="J480">
            <v>46183</v>
          </cell>
          <cell r="K480" t="str">
            <v xml:space="preserve">FUENTE 42. ACTA PARCIAL </v>
          </cell>
          <cell r="L480" t="str">
            <v>2,730,000.00</v>
          </cell>
          <cell r="M480" t="str">
            <v>.00</v>
          </cell>
          <cell r="N480" t="str">
            <v>.00</v>
          </cell>
          <cell r="O480" t="str">
            <v>REALIZADO</v>
          </cell>
          <cell r="P480">
            <v>7</v>
          </cell>
          <cell r="R480">
            <v>12219</v>
          </cell>
          <cell r="S480" t="str">
            <v xml:space="preserve"> </v>
          </cell>
          <cell r="T480" t="str">
            <v xml:space="preserve"> </v>
          </cell>
          <cell r="U480" t="str">
            <v xml:space="preserve"> </v>
          </cell>
          <cell r="V480" t="str">
            <v xml:space="preserve"> </v>
          </cell>
          <cell r="W480" t="str">
            <v>04 CONTRATO NO. INTERNO 2374 DEL 2026 - SECOP II NO. CO1</v>
          </cell>
          <cell r="X480" t="str">
            <v>AOBANDO</v>
          </cell>
        </row>
        <row r="481">
          <cell r="A481">
            <v>11822</v>
          </cell>
          <cell r="B481">
            <v>33858390</v>
          </cell>
          <cell r="C481" t="str">
            <v>LUIS ANGEL MARIN RIOS</v>
          </cell>
          <cell r="D481">
            <v>4431464</v>
          </cell>
          <cell r="E481">
            <v>3</v>
          </cell>
          <cell r="F481" t="str">
            <v>Abono a cuenta entidad ACH</v>
          </cell>
          <cell r="G481">
            <v>85273468876</v>
          </cell>
          <cell r="H481" t="str">
            <v>A</v>
          </cell>
          <cell r="I481" t="str">
            <v>033A32126161002O</v>
          </cell>
          <cell r="J481">
            <v>46183</v>
          </cell>
          <cell r="K481" t="str">
            <v xml:space="preserve">FUENTE 42. ACTA PARCIAL </v>
          </cell>
          <cell r="L481" t="str">
            <v>2,730,000.00</v>
          </cell>
          <cell r="M481" t="str">
            <v>.00</v>
          </cell>
          <cell r="N481" t="str">
            <v>.00</v>
          </cell>
          <cell r="O481" t="str">
            <v>REALIZADO</v>
          </cell>
          <cell r="P481">
            <v>7</v>
          </cell>
          <cell r="R481">
            <v>11822</v>
          </cell>
          <cell r="S481" t="str">
            <v xml:space="preserve"> </v>
          </cell>
          <cell r="T481" t="str">
            <v xml:space="preserve"> </v>
          </cell>
          <cell r="U481" t="str">
            <v xml:space="preserve"> </v>
          </cell>
          <cell r="V481" t="str">
            <v xml:space="preserve"> </v>
          </cell>
          <cell r="W481" t="str">
            <v>04 CONTRATO NO. INTERNO 2382 DEL 2026 - SECOP II NO. CO1</v>
          </cell>
          <cell r="X481" t="str">
            <v>AOBANDO</v>
          </cell>
        </row>
        <row r="482">
          <cell r="A482">
            <v>12151</v>
          </cell>
          <cell r="B482">
            <v>33858390</v>
          </cell>
          <cell r="C482" t="str">
            <v>ISABEL CRISTINA SALDARRIAGA MO</v>
          </cell>
          <cell r="D482">
            <v>1088336323</v>
          </cell>
          <cell r="E482">
            <v>3</v>
          </cell>
          <cell r="F482" t="str">
            <v>Abono a cuenta entidad ACH</v>
          </cell>
          <cell r="G482">
            <v>85160902243</v>
          </cell>
          <cell r="H482" t="str">
            <v>A</v>
          </cell>
          <cell r="I482" t="str">
            <v>033A32126161002M</v>
          </cell>
          <cell r="J482">
            <v>46183</v>
          </cell>
          <cell r="K482" t="str">
            <v>FUENTE 42. ACTA NO. 04 C</v>
          </cell>
          <cell r="L482" t="str">
            <v>2,730,000.00</v>
          </cell>
          <cell r="M482" t="str">
            <v>.00</v>
          </cell>
          <cell r="N482" t="str">
            <v>.00</v>
          </cell>
          <cell r="O482" t="str">
            <v>REALIZADO</v>
          </cell>
          <cell r="P482">
            <v>7</v>
          </cell>
          <cell r="R482">
            <v>12151</v>
          </cell>
          <cell r="S482" t="str">
            <v xml:space="preserve"> </v>
          </cell>
          <cell r="T482" t="str">
            <v xml:space="preserve"> </v>
          </cell>
          <cell r="U482" t="str">
            <v xml:space="preserve"> </v>
          </cell>
          <cell r="V482" t="str">
            <v xml:space="preserve"> </v>
          </cell>
          <cell r="W482" t="str">
            <v>ONTRATO NO. INTERNO 2021 DEL 2026 - SECOP II NO. CO1.PCC</v>
          </cell>
          <cell r="X482" t="str">
            <v>AOBANDO</v>
          </cell>
        </row>
        <row r="483">
          <cell r="A483">
            <v>12286</v>
          </cell>
          <cell r="B483">
            <v>33858390</v>
          </cell>
          <cell r="C483" t="str">
            <v>MAURICIO ALBERTO GALLEGO GOMEZ</v>
          </cell>
          <cell r="D483">
            <v>10275065</v>
          </cell>
          <cell r="E483">
            <v>3</v>
          </cell>
          <cell r="F483" t="str">
            <v>Abono a cuenta entidad ACH</v>
          </cell>
          <cell r="G483">
            <v>91281663629</v>
          </cell>
          <cell r="H483" t="str">
            <v>A</v>
          </cell>
          <cell r="I483" t="str">
            <v>033A32126161002T</v>
          </cell>
          <cell r="J483">
            <v>46183</v>
          </cell>
          <cell r="K483" t="str">
            <v>FUENTE 42. ACTA NO. 04 C</v>
          </cell>
          <cell r="L483" t="str">
            <v>2,730,000.00</v>
          </cell>
          <cell r="M483" t="str">
            <v>.00</v>
          </cell>
          <cell r="N483" t="str">
            <v>.00</v>
          </cell>
          <cell r="O483" t="str">
            <v>REALIZADO</v>
          </cell>
          <cell r="P483">
            <v>7</v>
          </cell>
          <cell r="R483">
            <v>12286</v>
          </cell>
          <cell r="S483" t="str">
            <v xml:space="preserve"> </v>
          </cell>
          <cell r="T483" t="str">
            <v xml:space="preserve"> </v>
          </cell>
          <cell r="U483" t="str">
            <v xml:space="preserve"> </v>
          </cell>
          <cell r="V483" t="str">
            <v xml:space="preserve"> </v>
          </cell>
          <cell r="W483" t="str">
            <v>ONTRATO NO. INTERNO 2226 DEL 2026 - SECOP II NO. CO1.PCC</v>
          </cell>
          <cell r="X483" t="str">
            <v>AOBANDO</v>
          </cell>
        </row>
        <row r="484">
          <cell r="A484">
            <v>1049</v>
          </cell>
          <cell r="B484">
            <v>33865635</v>
          </cell>
          <cell r="C484" t="str">
            <v>DEPARTAMENTO DE RISARALDA</v>
          </cell>
          <cell r="D484">
            <v>8914800857</v>
          </cell>
          <cell r="E484">
            <v>3</v>
          </cell>
          <cell r="F484" t="str">
            <v>Abono a cuenta entidad ACH</v>
          </cell>
          <cell r="G484">
            <v>127200185743</v>
          </cell>
          <cell r="H484" t="str">
            <v>A</v>
          </cell>
          <cell r="I484" t="str">
            <v>033A32126161003M</v>
          </cell>
          <cell r="J484">
            <v>46183</v>
          </cell>
          <cell r="K484" t="str">
            <v xml:space="preserve">                        </v>
          </cell>
          <cell r="L484" t="str">
            <v>16,478,109.15</v>
          </cell>
          <cell r="M484" t="str">
            <v>.00</v>
          </cell>
          <cell r="N484" t="str">
            <v>.00</v>
          </cell>
          <cell r="O484" t="str">
            <v>REALIZADO</v>
          </cell>
          <cell r="P484">
            <v>51</v>
          </cell>
          <cell r="R484">
            <v>1049</v>
          </cell>
          <cell r="S484" t="str">
            <v xml:space="preserve"> </v>
          </cell>
          <cell r="T484" t="str">
            <v xml:space="preserve"> </v>
          </cell>
          <cell r="U484" t="str">
            <v xml:space="preserve"> </v>
          </cell>
          <cell r="V484" t="str">
            <v xml:space="preserve"> </v>
          </cell>
          <cell r="W484">
            <v>1049</v>
          </cell>
          <cell r="X484" t="str">
            <v>AOBANDO</v>
          </cell>
        </row>
        <row r="485">
          <cell r="A485">
            <v>1044</v>
          </cell>
          <cell r="B485">
            <v>33865635</v>
          </cell>
          <cell r="C485" t="str">
            <v>dePARTAMENTO DE RISARALDA</v>
          </cell>
          <cell r="D485">
            <v>8914800857</v>
          </cell>
          <cell r="E485">
            <v>3</v>
          </cell>
          <cell r="F485" t="str">
            <v>Abono a cuenta entidad ACH</v>
          </cell>
          <cell r="G485">
            <v>127200185719</v>
          </cell>
          <cell r="H485" t="str">
            <v>A</v>
          </cell>
          <cell r="I485" t="str">
            <v>033A32126161003N</v>
          </cell>
          <cell r="J485">
            <v>46183</v>
          </cell>
          <cell r="K485" t="str">
            <v xml:space="preserve">                        </v>
          </cell>
          <cell r="L485" t="str">
            <v>9,887,021.11</v>
          </cell>
          <cell r="M485" t="str">
            <v>.00</v>
          </cell>
          <cell r="N485" t="str">
            <v>.00</v>
          </cell>
          <cell r="O485" t="str">
            <v>REALIZADO</v>
          </cell>
          <cell r="P485">
            <v>51</v>
          </cell>
          <cell r="R485">
            <v>1044</v>
          </cell>
          <cell r="S485" t="str">
            <v xml:space="preserve"> </v>
          </cell>
          <cell r="T485" t="str">
            <v xml:space="preserve"> </v>
          </cell>
          <cell r="U485" t="str">
            <v xml:space="preserve"> </v>
          </cell>
          <cell r="V485" t="str">
            <v xml:space="preserve"> </v>
          </cell>
          <cell r="W485">
            <v>1044</v>
          </cell>
          <cell r="X485" t="str">
            <v>AOBANDO</v>
          </cell>
        </row>
        <row r="486">
          <cell r="A486">
            <v>1045</v>
          </cell>
          <cell r="B486">
            <v>33865635</v>
          </cell>
          <cell r="C486" t="str">
            <v>DEPARTAMENTO DE RISARALDA</v>
          </cell>
          <cell r="D486">
            <v>8914800857</v>
          </cell>
          <cell r="E486">
            <v>3</v>
          </cell>
          <cell r="F486" t="str">
            <v>Abono a cuenta entidad ACH</v>
          </cell>
          <cell r="G486">
            <v>127270038350</v>
          </cell>
          <cell r="H486" t="str">
            <v>A</v>
          </cell>
          <cell r="I486" t="str">
            <v>033A32126161003P</v>
          </cell>
          <cell r="J486">
            <v>46183</v>
          </cell>
          <cell r="K486" t="str">
            <v xml:space="preserve">                        </v>
          </cell>
          <cell r="L486" t="str">
            <v>13,182,954.17</v>
          </cell>
          <cell r="M486" t="str">
            <v>.00</v>
          </cell>
          <cell r="N486" t="str">
            <v>.00</v>
          </cell>
          <cell r="O486" t="str">
            <v>REALIZADO</v>
          </cell>
          <cell r="P486">
            <v>51</v>
          </cell>
          <cell r="R486">
            <v>1045</v>
          </cell>
          <cell r="S486" t="str">
            <v xml:space="preserve"> </v>
          </cell>
          <cell r="T486" t="str">
            <v xml:space="preserve"> </v>
          </cell>
          <cell r="U486" t="str">
            <v xml:space="preserve"> </v>
          </cell>
          <cell r="V486" t="str">
            <v xml:space="preserve"> </v>
          </cell>
          <cell r="W486">
            <v>1045</v>
          </cell>
          <cell r="X486" t="str">
            <v>AOBANDO</v>
          </cell>
        </row>
        <row r="487">
          <cell r="A487">
            <v>1046</v>
          </cell>
          <cell r="B487">
            <v>33865635</v>
          </cell>
          <cell r="C487" t="str">
            <v>DEPARTAMENTO DE RISARALDA</v>
          </cell>
          <cell r="D487">
            <v>8914800857</v>
          </cell>
          <cell r="E487">
            <v>3</v>
          </cell>
          <cell r="F487" t="str">
            <v>Abono a cuenta entidad ACH</v>
          </cell>
          <cell r="G487">
            <v>127200185735</v>
          </cell>
          <cell r="H487" t="str">
            <v>A</v>
          </cell>
          <cell r="I487" t="str">
            <v>033A32126161003O</v>
          </cell>
          <cell r="J487">
            <v>46183</v>
          </cell>
          <cell r="K487" t="str">
            <v xml:space="preserve">                        </v>
          </cell>
          <cell r="L487" t="str">
            <v>6,591,088.05</v>
          </cell>
          <cell r="M487" t="str">
            <v>.00</v>
          </cell>
          <cell r="N487" t="str">
            <v>.00</v>
          </cell>
          <cell r="O487" t="str">
            <v>REALIZADO</v>
          </cell>
          <cell r="P487">
            <v>51</v>
          </cell>
          <cell r="R487">
            <v>1046</v>
          </cell>
          <cell r="S487" t="str">
            <v xml:space="preserve"> </v>
          </cell>
          <cell r="T487" t="str">
            <v xml:space="preserve"> </v>
          </cell>
          <cell r="U487" t="str">
            <v xml:space="preserve"> </v>
          </cell>
          <cell r="V487" t="str">
            <v xml:space="preserve"> </v>
          </cell>
          <cell r="W487">
            <v>1046</v>
          </cell>
          <cell r="X487" t="str">
            <v>AOBANDO</v>
          </cell>
        </row>
        <row r="488">
          <cell r="A488">
            <v>1043</v>
          </cell>
          <cell r="B488">
            <v>33865635</v>
          </cell>
          <cell r="C488" t="str">
            <v>DEPARTAMENTO DE RISARALDA</v>
          </cell>
          <cell r="D488">
            <v>8914800857</v>
          </cell>
          <cell r="E488">
            <v>3</v>
          </cell>
          <cell r="F488" t="str">
            <v>Abono a cuenta entidad ACH</v>
          </cell>
          <cell r="G488">
            <v>127200089309</v>
          </cell>
          <cell r="H488" t="str">
            <v>A</v>
          </cell>
          <cell r="I488" t="str">
            <v>033A32126161003L</v>
          </cell>
          <cell r="J488">
            <v>46183</v>
          </cell>
          <cell r="K488" t="str">
            <v xml:space="preserve">                        </v>
          </cell>
          <cell r="L488" t="str">
            <v>19,774,042.21</v>
          </cell>
          <cell r="M488" t="str">
            <v>.00</v>
          </cell>
          <cell r="N488" t="str">
            <v>.00</v>
          </cell>
          <cell r="O488" t="str">
            <v>REALIZADO</v>
          </cell>
          <cell r="P488">
            <v>51</v>
          </cell>
          <cell r="R488">
            <v>1043</v>
          </cell>
          <cell r="S488" t="str">
            <v xml:space="preserve"> </v>
          </cell>
          <cell r="T488" t="str">
            <v xml:space="preserve"> </v>
          </cell>
          <cell r="U488" t="str">
            <v xml:space="preserve"> </v>
          </cell>
          <cell r="V488" t="str">
            <v xml:space="preserve"> </v>
          </cell>
          <cell r="W488">
            <v>1043</v>
          </cell>
          <cell r="X488" t="str">
            <v>AOBANDO</v>
          </cell>
        </row>
        <row r="489">
          <cell r="A489">
            <v>1026</v>
          </cell>
          <cell r="B489">
            <v>33845405</v>
          </cell>
          <cell r="C489" t="str">
            <v>DEPARTAMENTO DE RISARALDA</v>
          </cell>
          <cell r="D489">
            <v>8914800857</v>
          </cell>
          <cell r="E489">
            <v>3</v>
          </cell>
          <cell r="F489" t="str">
            <v>Abono a cuenta entidad ACH</v>
          </cell>
          <cell r="G489">
            <v>127200089309</v>
          </cell>
          <cell r="H489" t="str">
            <v>A</v>
          </cell>
          <cell r="I489" t="str">
            <v>033A32126161003B</v>
          </cell>
          <cell r="J489">
            <v>46183</v>
          </cell>
          <cell r="K489" t="str">
            <v xml:space="preserve">                        </v>
          </cell>
          <cell r="L489" t="str">
            <v>4,373,180.81</v>
          </cell>
          <cell r="M489" t="str">
            <v>.00</v>
          </cell>
          <cell r="N489" t="str">
            <v>.00</v>
          </cell>
          <cell r="O489" t="str">
            <v>REALIZADO</v>
          </cell>
          <cell r="P489">
            <v>51</v>
          </cell>
          <cell r="R489">
            <v>1026</v>
          </cell>
          <cell r="S489" t="str">
            <v xml:space="preserve"> </v>
          </cell>
          <cell r="T489" t="str">
            <v xml:space="preserve"> </v>
          </cell>
          <cell r="U489" t="str">
            <v xml:space="preserve"> </v>
          </cell>
          <cell r="V489" t="str">
            <v xml:space="preserve"> </v>
          </cell>
          <cell r="W489">
            <v>1026</v>
          </cell>
          <cell r="X489" t="str">
            <v>AOBANDO</v>
          </cell>
        </row>
        <row r="490">
          <cell r="A490">
            <v>1036</v>
          </cell>
          <cell r="B490">
            <v>33845405</v>
          </cell>
          <cell r="C490" t="str">
            <v>DEPARTAMENTO DE RISARALDA</v>
          </cell>
          <cell r="D490">
            <v>8914800857</v>
          </cell>
          <cell r="E490">
            <v>3</v>
          </cell>
          <cell r="F490" t="str">
            <v>Abono a cuenta entidad ACH</v>
          </cell>
          <cell r="G490">
            <v>127200185743</v>
          </cell>
          <cell r="H490" t="str">
            <v>A</v>
          </cell>
          <cell r="I490" t="str">
            <v>033A32126161003E</v>
          </cell>
          <cell r="J490">
            <v>46183</v>
          </cell>
          <cell r="K490" t="str">
            <v xml:space="preserve">                        </v>
          </cell>
          <cell r="L490" t="str">
            <v>3,643,845.96</v>
          </cell>
          <cell r="M490" t="str">
            <v>.00</v>
          </cell>
          <cell r="N490" t="str">
            <v>.00</v>
          </cell>
          <cell r="O490" t="str">
            <v>REALIZADO</v>
          </cell>
          <cell r="P490">
            <v>51</v>
          </cell>
          <cell r="R490">
            <v>1036</v>
          </cell>
          <cell r="S490" t="str">
            <v xml:space="preserve"> </v>
          </cell>
          <cell r="T490" t="str">
            <v xml:space="preserve"> </v>
          </cell>
          <cell r="U490" t="str">
            <v xml:space="preserve"> </v>
          </cell>
          <cell r="V490" t="str">
            <v xml:space="preserve"> </v>
          </cell>
          <cell r="W490">
            <v>1036</v>
          </cell>
          <cell r="X490" t="str">
            <v>AOBANDO</v>
          </cell>
        </row>
        <row r="491">
          <cell r="A491">
            <v>11963</v>
          </cell>
          <cell r="B491">
            <v>33921073</v>
          </cell>
          <cell r="C491" t="str">
            <v>APPS DE COLOMBIA SAS</v>
          </cell>
          <cell r="D491">
            <v>900734546</v>
          </cell>
          <cell r="E491">
            <v>3</v>
          </cell>
          <cell r="F491" t="str">
            <v>Abono a cuenta entidad ACH</v>
          </cell>
          <cell r="G491">
            <v>127200113364</v>
          </cell>
          <cell r="H491" t="str">
            <v>A</v>
          </cell>
          <cell r="I491" t="str">
            <v>033A32126161006Y</v>
          </cell>
          <cell r="J491">
            <v>46183</v>
          </cell>
          <cell r="K491" t="str">
            <v>Fuente:20 Acta No 3, Con</v>
          </cell>
          <cell r="L491" t="str">
            <v>13,436,479.00</v>
          </cell>
          <cell r="M491" t="str">
            <v>.00</v>
          </cell>
          <cell r="N491" t="str">
            <v>.00</v>
          </cell>
          <cell r="O491" t="str">
            <v>REALIZADO</v>
          </cell>
          <cell r="P491">
            <v>51</v>
          </cell>
          <cell r="R491">
            <v>11963</v>
          </cell>
          <cell r="S491" t="str">
            <v xml:space="preserve"> </v>
          </cell>
          <cell r="T491" t="str">
            <v xml:space="preserve"> </v>
          </cell>
          <cell r="U491" t="str">
            <v xml:space="preserve"> </v>
          </cell>
          <cell r="V491" t="str">
            <v xml:space="preserve"> </v>
          </cell>
          <cell r="W491" t="str">
            <v>trato interno 2563 del 29 de enero de 2026 de 2025 SECOP</v>
          </cell>
          <cell r="X491" t="str">
            <v>AOBANDO</v>
          </cell>
        </row>
        <row r="492">
          <cell r="A492">
            <v>11936</v>
          </cell>
          <cell r="B492">
            <v>33921073</v>
          </cell>
          <cell r="C492" t="str">
            <v>EZERIGUER Y ABOGADOS ASOCIADOS</v>
          </cell>
          <cell r="D492">
            <v>901631847</v>
          </cell>
          <cell r="E492">
            <v>3</v>
          </cell>
          <cell r="F492" t="str">
            <v>Abono a cuenta entidad ACH</v>
          </cell>
          <cell r="G492">
            <v>85100003951</v>
          </cell>
          <cell r="H492" t="str">
            <v>A</v>
          </cell>
          <cell r="I492" t="str">
            <v>033A32126161006X</v>
          </cell>
          <cell r="J492">
            <v>46183</v>
          </cell>
          <cell r="K492" t="str">
            <v>Fuente:20 Acta No 4, Con</v>
          </cell>
          <cell r="L492" t="str">
            <v>4,495,000.00</v>
          </cell>
          <cell r="M492" t="str">
            <v>.00</v>
          </cell>
          <cell r="N492" t="str">
            <v>.00</v>
          </cell>
          <cell r="O492" t="str">
            <v>REALIZADO</v>
          </cell>
          <cell r="P492">
            <v>7</v>
          </cell>
          <cell r="R492">
            <v>11936</v>
          </cell>
          <cell r="S492" t="str">
            <v xml:space="preserve"> </v>
          </cell>
          <cell r="T492" t="str">
            <v xml:space="preserve"> </v>
          </cell>
          <cell r="U492" t="str">
            <v xml:space="preserve"> </v>
          </cell>
          <cell r="V492" t="str">
            <v xml:space="preserve"> </v>
          </cell>
          <cell r="W492" t="str">
            <v>trato interno 0957 del 07 de enero de 2026 SECOP ll No C</v>
          </cell>
          <cell r="X492" t="str">
            <v>AOBANDO</v>
          </cell>
        </row>
        <row r="493">
          <cell r="A493">
            <v>12224</v>
          </cell>
          <cell r="B493">
            <v>33921073</v>
          </cell>
          <cell r="C493" t="str">
            <v>LEONARDO ALVAREZ ALZATE</v>
          </cell>
          <cell r="D493">
            <v>1059810853</v>
          </cell>
          <cell r="E493">
            <v>3</v>
          </cell>
          <cell r="F493" t="str">
            <v>Abono a cuenta entidad ACH</v>
          </cell>
          <cell r="G493">
            <v>85117308885</v>
          </cell>
          <cell r="H493" t="str">
            <v>A</v>
          </cell>
          <cell r="I493" t="str">
            <v>033A32126161007D</v>
          </cell>
          <cell r="J493">
            <v>46183</v>
          </cell>
          <cell r="K493" t="str">
            <v>FUENTE 20 Y 58. ACTA No.</v>
          </cell>
          <cell r="L493" t="str">
            <v>3,244,000.00</v>
          </cell>
          <cell r="M493" t="str">
            <v>.00</v>
          </cell>
          <cell r="N493" t="str">
            <v>.00</v>
          </cell>
          <cell r="O493" t="str">
            <v>REALIZADO</v>
          </cell>
          <cell r="P493">
            <v>7</v>
          </cell>
          <cell r="R493">
            <v>12224</v>
          </cell>
          <cell r="S493" t="str">
            <v xml:space="preserve"> </v>
          </cell>
          <cell r="T493" t="str">
            <v xml:space="preserve"> </v>
          </cell>
          <cell r="U493" t="str">
            <v xml:space="preserve"> </v>
          </cell>
          <cell r="V493" t="str">
            <v xml:space="preserve"> </v>
          </cell>
          <cell r="W493" t="str">
            <v>04 CONTRATO No. INTERNO 739 DEL 2026 - SECOP II No.CO1.P</v>
          </cell>
          <cell r="X493" t="str">
            <v>AOBANDO</v>
          </cell>
        </row>
        <row r="494">
          <cell r="A494">
            <v>11620</v>
          </cell>
          <cell r="B494">
            <v>33921073</v>
          </cell>
          <cell r="C494" t="str">
            <v>JUAN JOSE MELO GONZALEZ</v>
          </cell>
          <cell r="D494">
            <v>1112780284</v>
          </cell>
          <cell r="E494">
            <v>3</v>
          </cell>
          <cell r="F494" t="str">
            <v>Abono a cuenta entidad ACH</v>
          </cell>
          <cell r="G494">
            <v>27023778144</v>
          </cell>
          <cell r="H494" t="str">
            <v>A</v>
          </cell>
          <cell r="I494" t="str">
            <v>033A321261610070</v>
          </cell>
          <cell r="J494">
            <v>46183</v>
          </cell>
          <cell r="K494" t="str">
            <v>Fuente 20 Acta No 04 - C</v>
          </cell>
          <cell r="L494" t="str">
            <v>4,124,000.00</v>
          </cell>
          <cell r="M494" t="str">
            <v>.00</v>
          </cell>
          <cell r="N494" t="str">
            <v>.00</v>
          </cell>
          <cell r="O494" t="str">
            <v>REALIZADO</v>
          </cell>
          <cell r="P494">
            <v>7</v>
          </cell>
          <cell r="R494">
            <v>11620</v>
          </cell>
          <cell r="S494" t="str">
            <v xml:space="preserve"> </v>
          </cell>
          <cell r="T494" t="str">
            <v xml:space="preserve"> </v>
          </cell>
          <cell r="U494" t="str">
            <v xml:space="preserve"> </v>
          </cell>
          <cell r="V494" t="str">
            <v xml:space="preserve"> </v>
          </cell>
          <cell r="W494" t="str">
            <v>ontrato No. Interno 2050 del 2026 - Secop II No CO1.PCCN</v>
          </cell>
          <cell r="X494" t="str">
            <v>AOBANDO</v>
          </cell>
        </row>
        <row r="495">
          <cell r="A495">
            <v>12403</v>
          </cell>
          <cell r="B495">
            <v>33921073</v>
          </cell>
          <cell r="C495" t="str">
            <v>ESTEBAN RUBIANO VEGA</v>
          </cell>
          <cell r="D495">
            <v>1088344233</v>
          </cell>
          <cell r="E495">
            <v>3</v>
          </cell>
          <cell r="F495" t="str">
            <v>Abono a cuenta entidad ACH</v>
          </cell>
          <cell r="G495">
            <v>85300022893</v>
          </cell>
          <cell r="H495" t="str">
            <v>A</v>
          </cell>
          <cell r="I495" t="str">
            <v>033A321261610085</v>
          </cell>
          <cell r="J495">
            <v>46183</v>
          </cell>
          <cell r="K495" t="str">
            <v>Fuente:20 Acta No 5, Con</v>
          </cell>
          <cell r="L495" t="str">
            <v>6,045,000.00</v>
          </cell>
          <cell r="M495" t="str">
            <v>.00</v>
          </cell>
          <cell r="N495" t="str">
            <v>.00</v>
          </cell>
          <cell r="O495" t="str">
            <v>REALIZADO</v>
          </cell>
          <cell r="P495">
            <v>7</v>
          </cell>
          <cell r="R495">
            <v>12403</v>
          </cell>
          <cell r="S495" t="str">
            <v xml:space="preserve"> </v>
          </cell>
          <cell r="T495" t="str">
            <v xml:space="preserve"> </v>
          </cell>
          <cell r="U495" t="str">
            <v xml:space="preserve"> </v>
          </cell>
          <cell r="V495" t="str">
            <v xml:space="preserve"> </v>
          </cell>
          <cell r="W495" t="str">
            <v>trato interno 0006 del 07 de enero de 2026 SECOP ll No C</v>
          </cell>
          <cell r="X495" t="str">
            <v>AOBANDO</v>
          </cell>
        </row>
        <row r="496">
          <cell r="A496">
            <v>12194</v>
          </cell>
          <cell r="B496">
            <v>33921073</v>
          </cell>
          <cell r="C496" t="str">
            <v>YURI VANESA BENJUMEA GUERRERO</v>
          </cell>
          <cell r="D496">
            <v>1087490448</v>
          </cell>
          <cell r="E496">
            <v>3</v>
          </cell>
          <cell r="F496" t="str">
            <v>Abono a cuenta entidad ACH</v>
          </cell>
          <cell r="G496">
            <v>488446723220</v>
          </cell>
          <cell r="H496" t="str">
            <v>A</v>
          </cell>
          <cell r="I496" t="str">
            <v>033A321261610079</v>
          </cell>
          <cell r="J496">
            <v>46183</v>
          </cell>
          <cell r="K496" t="str">
            <v>Fondo 20 Acta Nro. 4 PAR</v>
          </cell>
          <cell r="L496" t="str">
            <v>3,709,000.00</v>
          </cell>
          <cell r="M496" t="str">
            <v>.00</v>
          </cell>
          <cell r="N496" t="str">
            <v>.00</v>
          </cell>
          <cell r="O496" t="str">
            <v>REALIZADO</v>
          </cell>
          <cell r="P496">
            <v>51</v>
          </cell>
          <cell r="R496">
            <v>12194</v>
          </cell>
          <cell r="S496" t="str">
            <v xml:space="preserve"> </v>
          </cell>
          <cell r="T496" t="str">
            <v xml:space="preserve"> </v>
          </cell>
          <cell r="U496" t="str">
            <v xml:space="preserve"> </v>
          </cell>
          <cell r="V496" t="str">
            <v xml:space="preserve"> </v>
          </cell>
          <cell r="W496" t="str">
            <v xml:space="preserve">CIAL del Contrato No. interno 1015. Periodo comprendido </v>
          </cell>
          <cell r="X496" t="str">
            <v>AOBANDO</v>
          </cell>
        </row>
        <row r="497">
          <cell r="A497">
            <v>12426</v>
          </cell>
          <cell r="B497">
            <v>33921073</v>
          </cell>
          <cell r="C497" t="str">
            <v>LUZ MARINA GAVIRIA MORALES</v>
          </cell>
          <cell r="D497">
            <v>42051976</v>
          </cell>
          <cell r="E497">
            <v>3</v>
          </cell>
          <cell r="F497" t="str">
            <v>Abono a cuenta entidad ACH</v>
          </cell>
          <cell r="G497">
            <v>11511774502</v>
          </cell>
          <cell r="H497" t="str">
            <v>A</v>
          </cell>
          <cell r="I497" t="str">
            <v>033A32126161008A</v>
          </cell>
          <cell r="J497">
            <v>46183</v>
          </cell>
          <cell r="K497" t="str">
            <v>FUENTE 20. ACTA NO. 04 C</v>
          </cell>
          <cell r="L497" t="str">
            <v>5,521,000.00</v>
          </cell>
          <cell r="M497" t="str">
            <v>.00</v>
          </cell>
          <cell r="N497" t="str">
            <v>.00</v>
          </cell>
          <cell r="O497" t="str">
            <v>REALIZADO</v>
          </cell>
          <cell r="P497">
            <v>7</v>
          </cell>
          <cell r="R497">
            <v>12426</v>
          </cell>
          <cell r="S497" t="str">
            <v xml:space="preserve"> </v>
          </cell>
          <cell r="T497" t="str">
            <v xml:space="preserve"> </v>
          </cell>
          <cell r="U497" t="str">
            <v xml:space="preserve"> </v>
          </cell>
          <cell r="V497" t="str">
            <v xml:space="preserve"> </v>
          </cell>
          <cell r="W497" t="str">
            <v>ONTRATO NO. INTERNO 2155  DEL 2026 - SECOP II NO. CO1.PC</v>
          </cell>
          <cell r="X497" t="str">
            <v>AOBANDO</v>
          </cell>
        </row>
        <row r="498">
          <cell r="A498">
            <v>12401</v>
          </cell>
          <cell r="B498">
            <v>33921073</v>
          </cell>
          <cell r="C498" t="str">
            <v>DIANA MARCELA BOTERO ZAPATA</v>
          </cell>
          <cell r="D498">
            <v>42107156</v>
          </cell>
          <cell r="E498">
            <v>3</v>
          </cell>
          <cell r="F498" t="str">
            <v>Abono a cuenta entidad ACH</v>
          </cell>
          <cell r="G498">
            <v>85746151140</v>
          </cell>
          <cell r="H498" t="str">
            <v>A</v>
          </cell>
          <cell r="I498" t="str">
            <v>033A321261610084</v>
          </cell>
          <cell r="J498">
            <v>46183</v>
          </cell>
          <cell r="K498" t="str">
            <v>Fuente 20, Acta No. 5 Co</v>
          </cell>
          <cell r="L498" t="str">
            <v>5,808,000.00</v>
          </cell>
          <cell r="M498" t="str">
            <v>.00</v>
          </cell>
          <cell r="N498" t="str">
            <v>.00</v>
          </cell>
          <cell r="O498" t="str">
            <v>REALIZADO</v>
          </cell>
          <cell r="P498">
            <v>7</v>
          </cell>
          <cell r="R498">
            <v>12401</v>
          </cell>
          <cell r="S498" t="str">
            <v xml:space="preserve"> </v>
          </cell>
          <cell r="T498" t="str">
            <v xml:space="preserve"> </v>
          </cell>
          <cell r="U498" t="str">
            <v xml:space="preserve"> </v>
          </cell>
          <cell r="V498" t="str">
            <v xml:space="preserve"> </v>
          </cell>
          <cell r="W498" t="str">
            <v>ntrato No. Interno 024 del 2025 - Secop II No. CO1.PCCNT</v>
          </cell>
          <cell r="X498" t="str">
            <v>AOBANDO</v>
          </cell>
        </row>
        <row r="499">
          <cell r="A499">
            <v>12323</v>
          </cell>
          <cell r="B499">
            <v>33921073</v>
          </cell>
          <cell r="C499" t="str">
            <v>MARIA FERNANDA RIVERA JARAMILL</v>
          </cell>
          <cell r="D499">
            <v>1088010313</v>
          </cell>
          <cell r="E499">
            <v>3</v>
          </cell>
          <cell r="F499" t="str">
            <v>Abono a cuenta entidad ACH</v>
          </cell>
          <cell r="G499">
            <v>99641692</v>
          </cell>
          <cell r="H499" t="str">
            <v>A</v>
          </cell>
          <cell r="I499" t="str">
            <v>033A32126161007P</v>
          </cell>
          <cell r="J499">
            <v>46183</v>
          </cell>
          <cell r="K499" t="str">
            <v>Pago Acta Parcial N°4 Fu</v>
          </cell>
          <cell r="L499" t="str">
            <v>5,808,000.00</v>
          </cell>
          <cell r="M499" t="str">
            <v>.00</v>
          </cell>
          <cell r="N499" t="str">
            <v>.00</v>
          </cell>
          <cell r="O499" t="str">
            <v>REALIZADO</v>
          </cell>
          <cell r="P499">
            <v>80</v>
          </cell>
          <cell r="R499">
            <v>12323</v>
          </cell>
          <cell r="S499" t="str">
            <v xml:space="preserve"> </v>
          </cell>
          <cell r="T499" t="str">
            <v xml:space="preserve"> </v>
          </cell>
          <cell r="U499" t="str">
            <v xml:space="preserve"> </v>
          </cell>
          <cell r="V499" t="str">
            <v xml:space="preserve"> </v>
          </cell>
          <cell r="W499" t="str">
            <v>ente 20.  Contrato N°678 SECOP II No COL1.PCCNTR. 885378</v>
          </cell>
          <cell r="X499" t="str">
            <v>AOBANDO</v>
          </cell>
        </row>
        <row r="500">
          <cell r="A500">
            <v>12083</v>
          </cell>
          <cell r="B500">
            <v>33921073</v>
          </cell>
          <cell r="C500" t="str">
            <v>DIANA CATALINA ARDILA GARCIA</v>
          </cell>
          <cell r="D500">
            <v>1088239833</v>
          </cell>
          <cell r="E500">
            <v>3</v>
          </cell>
          <cell r="F500" t="str">
            <v>Abono a cuenta entidad ACH</v>
          </cell>
          <cell r="G500">
            <v>72384373314</v>
          </cell>
          <cell r="H500" t="str">
            <v>A</v>
          </cell>
          <cell r="I500" t="str">
            <v>033A321261610076</v>
          </cell>
          <cell r="J500">
            <v>46183</v>
          </cell>
          <cell r="K500" t="str">
            <v>ACTA PARCIAL No. 04 PAGO</v>
          </cell>
          <cell r="L500" t="str">
            <v>5,521,000.00</v>
          </cell>
          <cell r="M500" t="str">
            <v>.00</v>
          </cell>
          <cell r="N500" t="str">
            <v>.00</v>
          </cell>
          <cell r="O500" t="str">
            <v>REALIZADO</v>
          </cell>
          <cell r="P500">
            <v>7</v>
          </cell>
          <cell r="R500">
            <v>12083</v>
          </cell>
          <cell r="S500" t="str">
            <v xml:space="preserve"> </v>
          </cell>
          <cell r="T500" t="str">
            <v xml:space="preserve"> </v>
          </cell>
          <cell r="U500" t="str">
            <v xml:space="preserve"> </v>
          </cell>
          <cell r="V500" t="str">
            <v xml:space="preserve"> </v>
          </cell>
          <cell r="W500" t="str">
            <v xml:space="preserve"> CORRESPONDIENTE AL CONTRATO NO. 02008 DE FECHA 25 DE EN</v>
          </cell>
          <cell r="X500" t="str">
            <v>AOBANDO</v>
          </cell>
        </row>
        <row r="501">
          <cell r="A501">
            <v>12239</v>
          </cell>
          <cell r="B501">
            <v>33921073</v>
          </cell>
          <cell r="C501" t="str">
            <v>CARLOS ALBERTO MORALES AGUDELO</v>
          </cell>
          <cell r="D501">
            <v>10270551</v>
          </cell>
          <cell r="E501">
            <v>3</v>
          </cell>
          <cell r="F501" t="str">
            <v>Abono a cuenta entidad ACH</v>
          </cell>
          <cell r="G501">
            <v>70600939719</v>
          </cell>
          <cell r="H501" t="str">
            <v>A</v>
          </cell>
          <cell r="I501" t="str">
            <v>033A32126161007G</v>
          </cell>
          <cell r="J501">
            <v>46183</v>
          </cell>
          <cell r="K501" t="str">
            <v>FUENTE 20. PAGO ACTA PAR</v>
          </cell>
          <cell r="L501" t="str">
            <v>4,026,000.00</v>
          </cell>
          <cell r="M501" t="str">
            <v>.00</v>
          </cell>
          <cell r="N501" t="str">
            <v>.00</v>
          </cell>
          <cell r="O501" t="str">
            <v>REALIZADO</v>
          </cell>
          <cell r="P501">
            <v>7</v>
          </cell>
          <cell r="R501">
            <v>12239</v>
          </cell>
          <cell r="S501" t="str">
            <v xml:space="preserve"> </v>
          </cell>
          <cell r="T501" t="str">
            <v xml:space="preserve"> </v>
          </cell>
          <cell r="U501" t="str">
            <v xml:space="preserve"> </v>
          </cell>
          <cell r="V501" t="str">
            <v xml:space="preserve"> </v>
          </cell>
          <cell r="W501" t="str">
            <v xml:space="preserve">CIAL No. 4 CONTRATO No. INTERNO 1301 DEL 20 DE ENERO DE </v>
          </cell>
          <cell r="X501" t="str">
            <v>AOBANDO</v>
          </cell>
        </row>
        <row r="502">
          <cell r="A502">
            <v>12041</v>
          </cell>
          <cell r="B502">
            <v>33921073</v>
          </cell>
          <cell r="C502" t="str">
            <v>NELLY RAMIREZ GIL</v>
          </cell>
          <cell r="D502">
            <v>42059179</v>
          </cell>
          <cell r="E502">
            <v>3</v>
          </cell>
          <cell r="F502" t="str">
            <v>Abono a cuenta entidad ACH</v>
          </cell>
          <cell r="G502">
            <v>127300070944</v>
          </cell>
          <cell r="H502" t="str">
            <v>A</v>
          </cell>
          <cell r="I502" t="str">
            <v>033A32126161006V</v>
          </cell>
          <cell r="J502">
            <v>46183</v>
          </cell>
          <cell r="K502" t="str">
            <v>ORDENAR LA TRANSFERENCIA</v>
          </cell>
          <cell r="L502" t="str">
            <v>25,902,865.00</v>
          </cell>
          <cell r="M502" t="str">
            <v>.00</v>
          </cell>
          <cell r="N502" t="str">
            <v>.00</v>
          </cell>
          <cell r="O502" t="str">
            <v>REALIZADO</v>
          </cell>
          <cell r="P502">
            <v>51</v>
          </cell>
          <cell r="R502">
            <v>12041</v>
          </cell>
          <cell r="S502" t="str">
            <v xml:space="preserve"> </v>
          </cell>
          <cell r="T502" t="str">
            <v xml:space="preserve"> </v>
          </cell>
          <cell r="U502" t="str">
            <v xml:space="preserve"> </v>
          </cell>
          <cell r="V502" t="str">
            <v xml:space="preserve"> </v>
          </cell>
          <cell r="W502" t="str">
            <v xml:space="preserve"> DE LA CUOTAS PARTES DE CESANTIAS A LA SEÑORA NELLYRAMI </v>
          </cell>
          <cell r="X502" t="str">
            <v>AOBANDO</v>
          </cell>
        </row>
        <row r="503">
          <cell r="A503">
            <v>12357</v>
          </cell>
          <cell r="B503">
            <v>33921073</v>
          </cell>
          <cell r="C503" t="str">
            <v>EISENHOWER D JANON ZAPATA VALE</v>
          </cell>
          <cell r="D503">
            <v>18507824</v>
          </cell>
          <cell r="E503">
            <v>3</v>
          </cell>
          <cell r="F503" t="str">
            <v>Abono a cuenta entidad ACH</v>
          </cell>
          <cell r="G503">
            <v>451053797</v>
          </cell>
          <cell r="H503" t="str">
            <v>A</v>
          </cell>
          <cell r="I503" t="str">
            <v>033A32126161007W</v>
          </cell>
          <cell r="J503">
            <v>46183</v>
          </cell>
          <cell r="K503" t="str">
            <v>Fuente 20. Acta 04. Cont</v>
          </cell>
          <cell r="L503" t="str">
            <v>4,124,000.00</v>
          </cell>
          <cell r="M503" t="str">
            <v>.00</v>
          </cell>
          <cell r="N503" t="str">
            <v>.00</v>
          </cell>
          <cell r="O503" t="str">
            <v>REALIZADO</v>
          </cell>
          <cell r="P503">
            <v>13</v>
          </cell>
          <cell r="R503">
            <v>12357</v>
          </cell>
          <cell r="S503" t="str">
            <v xml:space="preserve"> </v>
          </cell>
          <cell r="T503" t="str">
            <v xml:space="preserve"> </v>
          </cell>
          <cell r="U503" t="str">
            <v xml:space="preserve"> </v>
          </cell>
          <cell r="V503" t="str">
            <v xml:space="preserve"> </v>
          </cell>
          <cell r="W503" t="str">
            <v>rato interno No. 1128 del 19 de enero de 2026. SECOP II.</v>
          </cell>
          <cell r="X503" t="str">
            <v>AOBANDO</v>
          </cell>
        </row>
        <row r="504">
          <cell r="A504">
            <v>11993</v>
          </cell>
          <cell r="B504">
            <v>33921073</v>
          </cell>
          <cell r="C504" t="str">
            <v>CRISTHIAN DAVID GARCIA LEGUIZA</v>
          </cell>
          <cell r="D504">
            <v>1088286885</v>
          </cell>
          <cell r="E504">
            <v>3</v>
          </cell>
          <cell r="F504" t="str">
            <v>Abono a cuenta entidad ACH</v>
          </cell>
          <cell r="G504">
            <v>85700013648</v>
          </cell>
          <cell r="H504" t="str">
            <v>A</v>
          </cell>
          <cell r="I504" t="str">
            <v>033A321261610074</v>
          </cell>
          <cell r="J504">
            <v>46183</v>
          </cell>
          <cell r="K504" t="str">
            <v>FUENTE 20. PAGO ACTA PAR</v>
          </cell>
          <cell r="L504" t="str">
            <v>3,709,000.00</v>
          </cell>
          <cell r="M504" t="str">
            <v>.00</v>
          </cell>
          <cell r="N504" t="str">
            <v>.00</v>
          </cell>
          <cell r="O504" t="str">
            <v>REALIZADO</v>
          </cell>
          <cell r="P504">
            <v>7</v>
          </cell>
          <cell r="R504">
            <v>11993</v>
          </cell>
          <cell r="S504" t="str">
            <v xml:space="preserve"> </v>
          </cell>
          <cell r="T504" t="str">
            <v xml:space="preserve"> </v>
          </cell>
          <cell r="U504" t="str">
            <v xml:space="preserve"> </v>
          </cell>
          <cell r="V504" t="str">
            <v xml:space="preserve"> </v>
          </cell>
          <cell r="W504" t="str">
            <v xml:space="preserve">CIAL No. 4 CONTRATO No. INTERNO 2718 DEL 30 DE ENERO DE </v>
          </cell>
          <cell r="X504" t="str">
            <v>AOBANDO</v>
          </cell>
        </row>
        <row r="505">
          <cell r="A505">
            <v>11914</v>
          </cell>
          <cell r="B505">
            <v>33921073</v>
          </cell>
          <cell r="C505" t="str">
            <v>INFOJUDICIAL SOCIEDAD POR ACCI</v>
          </cell>
          <cell r="D505">
            <v>900752952</v>
          </cell>
          <cell r="E505">
            <v>3</v>
          </cell>
          <cell r="F505" t="str">
            <v>Abono a cuenta entidad ACH</v>
          </cell>
          <cell r="G505">
            <v>85236810751</v>
          </cell>
          <cell r="H505" t="str">
            <v>A</v>
          </cell>
          <cell r="I505" t="str">
            <v>033A32126161006W</v>
          </cell>
          <cell r="J505">
            <v>46183</v>
          </cell>
          <cell r="K505" t="str">
            <v>Fuente:20 Acta No 3, Con</v>
          </cell>
          <cell r="L505" t="str">
            <v>1,302,308.00</v>
          </cell>
          <cell r="M505" t="str">
            <v>.00</v>
          </cell>
          <cell r="N505" t="str">
            <v>.00</v>
          </cell>
          <cell r="O505" t="str">
            <v>REALIZADO</v>
          </cell>
          <cell r="P505">
            <v>7</v>
          </cell>
          <cell r="R505">
            <v>11914</v>
          </cell>
          <cell r="S505" t="str">
            <v xml:space="preserve"> </v>
          </cell>
          <cell r="T505" t="str">
            <v xml:space="preserve"> </v>
          </cell>
          <cell r="U505" t="str">
            <v xml:space="preserve"> </v>
          </cell>
          <cell r="V505" t="str">
            <v xml:space="preserve"> </v>
          </cell>
          <cell r="W505" t="str">
            <v>trato interno 2570 del 29 de enero de 2026 de 2025 SECOP</v>
          </cell>
          <cell r="X505" t="str">
            <v>AOBANDO</v>
          </cell>
        </row>
        <row r="506">
          <cell r="A506">
            <v>12393</v>
          </cell>
          <cell r="B506">
            <v>33921073</v>
          </cell>
          <cell r="C506" t="str">
            <v>OSCAR ALEXIS SANABRIA CHICA</v>
          </cell>
          <cell r="D506">
            <v>80772644</v>
          </cell>
          <cell r="E506">
            <v>3</v>
          </cell>
          <cell r="F506" t="str">
            <v>Abono a cuenta entidad ACH</v>
          </cell>
          <cell r="G506">
            <v>488401424376</v>
          </cell>
          <cell r="H506" t="str">
            <v>A</v>
          </cell>
          <cell r="I506" t="str">
            <v>033A321261610082</v>
          </cell>
          <cell r="J506">
            <v>46183</v>
          </cell>
          <cell r="K506" t="str">
            <v>RECONOCER EL PAGO DE VIA</v>
          </cell>
          <cell r="L506" t="str">
            <v>6,798,255.00</v>
          </cell>
          <cell r="M506" t="str">
            <v>.00</v>
          </cell>
          <cell r="N506" t="str">
            <v>.00</v>
          </cell>
          <cell r="O506" t="str">
            <v>REALIZADO</v>
          </cell>
          <cell r="P506">
            <v>51</v>
          </cell>
          <cell r="R506">
            <v>12393</v>
          </cell>
          <cell r="S506" t="str">
            <v xml:space="preserve"> </v>
          </cell>
          <cell r="T506" t="str">
            <v xml:space="preserve"> </v>
          </cell>
          <cell r="U506" t="str">
            <v xml:space="preserve"> </v>
          </cell>
          <cell r="V506" t="str">
            <v xml:space="preserve"> </v>
          </cell>
          <cell r="W506" t="str">
            <v xml:space="preserve">TICOS A LA CIUDAD DE BOGOTA EL DIA 02 DE JUNIO PARAASIS </v>
          </cell>
          <cell r="X506" t="str">
            <v>AOBANDO</v>
          </cell>
        </row>
        <row r="507">
          <cell r="A507">
            <v>12277</v>
          </cell>
          <cell r="B507">
            <v>33921073</v>
          </cell>
          <cell r="C507" t="str">
            <v>MONICA LILIANA AGUIRRE TABORDA</v>
          </cell>
          <cell r="D507">
            <v>42016855</v>
          </cell>
          <cell r="E507">
            <v>3</v>
          </cell>
          <cell r="F507" t="str">
            <v>Abono a cuenta entidad ACH</v>
          </cell>
          <cell r="G507">
            <v>85222061747</v>
          </cell>
          <cell r="H507" t="str">
            <v>A</v>
          </cell>
          <cell r="I507" t="str">
            <v>033A32126161007J</v>
          </cell>
          <cell r="J507">
            <v>46183</v>
          </cell>
          <cell r="K507" t="str">
            <v>Fuente 20. Acta No. 4 Co</v>
          </cell>
          <cell r="L507" t="str">
            <v>3,226,000.00</v>
          </cell>
          <cell r="M507" t="str">
            <v>.00</v>
          </cell>
          <cell r="N507" t="str">
            <v>.00</v>
          </cell>
          <cell r="O507" t="str">
            <v>REALIZADO</v>
          </cell>
          <cell r="P507">
            <v>7</v>
          </cell>
          <cell r="R507">
            <v>12277</v>
          </cell>
          <cell r="S507" t="str">
            <v xml:space="preserve"> </v>
          </cell>
          <cell r="T507" t="str">
            <v xml:space="preserve"> </v>
          </cell>
          <cell r="U507" t="str">
            <v xml:space="preserve"> </v>
          </cell>
          <cell r="V507" t="str">
            <v xml:space="preserve"> </v>
          </cell>
          <cell r="W507" t="str">
            <v xml:space="preserve">ntrato No. Interno 1779 del 24 de enero de 2026 - Secop </v>
          </cell>
          <cell r="X507" t="str">
            <v>AOBANDO</v>
          </cell>
        </row>
        <row r="508">
          <cell r="A508">
            <v>12370</v>
          </cell>
          <cell r="B508">
            <v>33921073</v>
          </cell>
          <cell r="C508" t="str">
            <v>ISABELA MARIN RODRIGUEZ</v>
          </cell>
          <cell r="D508">
            <v>1004752023</v>
          </cell>
          <cell r="E508">
            <v>3</v>
          </cell>
          <cell r="F508" t="str">
            <v>Abono a cuenta entidad ACH</v>
          </cell>
          <cell r="G508">
            <v>24110951467</v>
          </cell>
          <cell r="H508" t="str">
            <v>A</v>
          </cell>
          <cell r="I508" t="str">
            <v>033A32126161007Y</v>
          </cell>
          <cell r="J508">
            <v>46183</v>
          </cell>
          <cell r="K508" t="str">
            <v>FUENTE. 20. ACTA PARCIAL</v>
          </cell>
          <cell r="L508" t="str">
            <v>4,124,000.00</v>
          </cell>
          <cell r="M508" t="str">
            <v>.00</v>
          </cell>
          <cell r="N508" t="str">
            <v>.00</v>
          </cell>
          <cell r="O508" t="str">
            <v>REALIZADO</v>
          </cell>
          <cell r="P508">
            <v>32</v>
          </cell>
          <cell r="R508">
            <v>12370</v>
          </cell>
          <cell r="S508" t="str">
            <v xml:space="preserve"> </v>
          </cell>
          <cell r="T508" t="str">
            <v xml:space="preserve"> </v>
          </cell>
          <cell r="U508" t="str">
            <v xml:space="preserve"> </v>
          </cell>
          <cell r="V508" t="str">
            <v xml:space="preserve"> </v>
          </cell>
          <cell r="W508" t="str">
            <v xml:space="preserve"> 4. CONTRATO DE PRESTACION DE SERVICIOS No 0536   DE FEC</v>
          </cell>
          <cell r="X508" t="str">
            <v>AOBANDO</v>
          </cell>
        </row>
        <row r="509">
          <cell r="A509">
            <v>11980</v>
          </cell>
          <cell r="B509">
            <v>33921073</v>
          </cell>
          <cell r="C509" t="str">
            <v>ALBA LUCIA BEDOYA RIOS</v>
          </cell>
          <cell r="D509">
            <v>42105063</v>
          </cell>
          <cell r="E509">
            <v>3</v>
          </cell>
          <cell r="F509" t="str">
            <v>Abono a cuenta entidad ACH</v>
          </cell>
          <cell r="G509">
            <v>126070722254</v>
          </cell>
          <cell r="H509" t="str">
            <v>A</v>
          </cell>
          <cell r="I509" t="str">
            <v>033A321261610073</v>
          </cell>
          <cell r="J509">
            <v>46183</v>
          </cell>
          <cell r="K509" t="str">
            <v>Fuente 20 Acta No. 04 Co</v>
          </cell>
          <cell r="L509" t="str">
            <v>2,928,000.00</v>
          </cell>
          <cell r="M509" t="str">
            <v>.00</v>
          </cell>
          <cell r="N509" t="str">
            <v>.00</v>
          </cell>
          <cell r="O509" t="str">
            <v>REALIZADO</v>
          </cell>
          <cell r="P509">
            <v>51</v>
          </cell>
          <cell r="R509">
            <v>11980</v>
          </cell>
          <cell r="S509" t="str">
            <v xml:space="preserve"> </v>
          </cell>
          <cell r="T509" t="str">
            <v xml:space="preserve"> </v>
          </cell>
          <cell r="U509" t="str">
            <v xml:space="preserve"> </v>
          </cell>
          <cell r="V509" t="str">
            <v xml:space="preserve"> </v>
          </cell>
          <cell r="W509" t="str">
            <v>ntrato No Interno 1501 del 2026 - SECOP II No. CO1.PCCNT</v>
          </cell>
          <cell r="X509" t="str">
            <v>AOBANDO</v>
          </cell>
        </row>
        <row r="510">
          <cell r="A510">
            <v>12226</v>
          </cell>
          <cell r="B510">
            <v>33921073</v>
          </cell>
          <cell r="C510" t="str">
            <v>CARLOS HERNAN VIVAS SANCHEZ</v>
          </cell>
          <cell r="D510">
            <v>1112781204</v>
          </cell>
          <cell r="E510">
            <v>3</v>
          </cell>
          <cell r="F510" t="str">
            <v>Abono a cuenta entidad ACH</v>
          </cell>
          <cell r="G510">
            <v>488405330488</v>
          </cell>
          <cell r="H510" t="str">
            <v>A</v>
          </cell>
          <cell r="I510" t="str">
            <v>033A32126161007E</v>
          </cell>
          <cell r="J510">
            <v>46183</v>
          </cell>
          <cell r="K510" t="str">
            <v>FUENTE 20. ACTA No.04 CO</v>
          </cell>
          <cell r="L510" t="str">
            <v>3,244,000.00</v>
          </cell>
          <cell r="M510" t="str">
            <v>.00</v>
          </cell>
          <cell r="N510" t="str">
            <v>.00</v>
          </cell>
          <cell r="O510" t="str">
            <v>REALIZADO</v>
          </cell>
          <cell r="P510">
            <v>51</v>
          </cell>
          <cell r="R510">
            <v>12226</v>
          </cell>
          <cell r="S510" t="str">
            <v xml:space="preserve"> </v>
          </cell>
          <cell r="T510" t="str">
            <v xml:space="preserve"> </v>
          </cell>
          <cell r="U510" t="str">
            <v xml:space="preserve"> </v>
          </cell>
          <cell r="V510" t="str">
            <v xml:space="preserve"> </v>
          </cell>
          <cell r="W510" t="str">
            <v>NTRATO No. INTERNO 2308 DEL 2026 - SECOP II No.CO1.PCCNT</v>
          </cell>
          <cell r="X510" t="str">
            <v>AOBANDO</v>
          </cell>
        </row>
        <row r="511">
          <cell r="A511">
            <v>12307</v>
          </cell>
          <cell r="B511">
            <v>33921073</v>
          </cell>
          <cell r="C511" t="str">
            <v>MARISOL BEJARANO RICAURTE</v>
          </cell>
          <cell r="D511">
            <v>42130356</v>
          </cell>
          <cell r="E511">
            <v>3</v>
          </cell>
          <cell r="F511" t="str">
            <v>Abono a cuenta entidad ACH</v>
          </cell>
          <cell r="G511">
            <v>127300064954</v>
          </cell>
          <cell r="H511" t="str">
            <v>A</v>
          </cell>
          <cell r="I511" t="str">
            <v>033A32126161007O</v>
          </cell>
          <cell r="J511">
            <v>46183</v>
          </cell>
          <cell r="K511" t="str">
            <v xml:space="preserve">Fondo 20. Acta No. 04   </v>
          </cell>
          <cell r="L511" t="str">
            <v>4,124,000.00</v>
          </cell>
          <cell r="M511" t="str">
            <v>.00</v>
          </cell>
          <cell r="N511" t="str">
            <v>.00</v>
          </cell>
          <cell r="O511" t="str">
            <v>REALIZADO</v>
          </cell>
          <cell r="P511">
            <v>51</v>
          </cell>
          <cell r="R511">
            <v>12307</v>
          </cell>
          <cell r="S511" t="str">
            <v xml:space="preserve"> </v>
          </cell>
          <cell r="T511" t="str">
            <v xml:space="preserve"> </v>
          </cell>
          <cell r="U511" t="str">
            <v xml:space="preserve"> </v>
          </cell>
          <cell r="V511" t="str">
            <v xml:space="preserve"> </v>
          </cell>
          <cell r="W511" t="str">
            <v>(PARCIAL). Contrato Interno No. 2180 y No. SECOP II CO1.</v>
          </cell>
          <cell r="X511" t="str">
            <v>AOBANDO</v>
          </cell>
        </row>
        <row r="512">
          <cell r="A512">
            <v>12227</v>
          </cell>
          <cell r="B512">
            <v>33921073</v>
          </cell>
          <cell r="C512" t="str">
            <v>ANGELA MARIA GALLON URIBE</v>
          </cell>
          <cell r="D512">
            <v>42133176</v>
          </cell>
          <cell r="E512">
            <v>3</v>
          </cell>
          <cell r="F512" t="str">
            <v>Abono a cuenta entidad ACH</v>
          </cell>
          <cell r="G512">
            <v>488403763748</v>
          </cell>
          <cell r="H512" t="str">
            <v>A</v>
          </cell>
          <cell r="I512" t="str">
            <v>033A32126161007F</v>
          </cell>
          <cell r="J512">
            <v>46183</v>
          </cell>
          <cell r="K512" t="str">
            <v>FUENTE 20. PAGO ACTA PAR</v>
          </cell>
          <cell r="L512" t="str">
            <v>3,709,000.00</v>
          </cell>
          <cell r="M512" t="str">
            <v>.00</v>
          </cell>
          <cell r="N512" t="str">
            <v>.00</v>
          </cell>
          <cell r="O512" t="str">
            <v>REALIZADO</v>
          </cell>
          <cell r="P512">
            <v>51</v>
          </cell>
          <cell r="R512">
            <v>12227</v>
          </cell>
          <cell r="S512" t="str">
            <v xml:space="preserve"> </v>
          </cell>
          <cell r="T512" t="str">
            <v xml:space="preserve"> </v>
          </cell>
          <cell r="U512" t="str">
            <v xml:space="preserve"> </v>
          </cell>
          <cell r="V512" t="str">
            <v xml:space="preserve"> </v>
          </cell>
          <cell r="W512" t="str">
            <v xml:space="preserve">CIAL No. 4 CONTRATO No. INTERNO 1367 DEL 21 DE ENERO DE </v>
          </cell>
          <cell r="X512" t="str">
            <v>AOBANDO</v>
          </cell>
        </row>
        <row r="513">
          <cell r="A513">
            <v>12332</v>
          </cell>
          <cell r="B513">
            <v>33921073</v>
          </cell>
          <cell r="C513" t="str">
            <v>ALEJANDRA MARIA MEJIA ARBELAEZ</v>
          </cell>
          <cell r="D513">
            <v>1152185835</v>
          </cell>
          <cell r="E513">
            <v>3</v>
          </cell>
          <cell r="F513" t="str">
            <v>Abono a cuenta entidad ACH</v>
          </cell>
          <cell r="G513">
            <v>34226447727</v>
          </cell>
          <cell r="H513" t="str">
            <v>A</v>
          </cell>
          <cell r="I513" t="str">
            <v>033A32126161007S</v>
          </cell>
          <cell r="J513">
            <v>46183</v>
          </cell>
          <cell r="K513" t="str">
            <v>FUENTE 20- ACTA 04- CONT</v>
          </cell>
          <cell r="L513" t="str">
            <v>3,501,817.00</v>
          </cell>
          <cell r="M513" t="str">
            <v>.00</v>
          </cell>
          <cell r="N513" t="str">
            <v>.00</v>
          </cell>
          <cell r="O513" t="str">
            <v>REALIZADO</v>
          </cell>
          <cell r="P513">
            <v>7</v>
          </cell>
          <cell r="R513">
            <v>12332</v>
          </cell>
          <cell r="S513" t="str">
            <v xml:space="preserve"> </v>
          </cell>
          <cell r="T513" t="str">
            <v xml:space="preserve"> </v>
          </cell>
          <cell r="U513" t="str">
            <v xml:space="preserve"> </v>
          </cell>
          <cell r="V513" t="str">
            <v xml:space="preserve"> </v>
          </cell>
          <cell r="W513" t="str">
            <v>RATO INTERNO 2028 DE 2026 - SECOP II No 9115283 - CONTRA</v>
          </cell>
          <cell r="X513" t="str">
            <v>AOBANDO</v>
          </cell>
        </row>
        <row r="514">
          <cell r="A514">
            <v>12366</v>
          </cell>
          <cell r="B514">
            <v>33921073</v>
          </cell>
          <cell r="C514" t="str">
            <v>SEBASTIAN QUICENO GARCIA</v>
          </cell>
          <cell r="D514">
            <v>1088326587</v>
          </cell>
          <cell r="E514">
            <v>3</v>
          </cell>
          <cell r="F514" t="str">
            <v>Abono a cuenta entidad ACH</v>
          </cell>
          <cell r="G514">
            <v>72373615502</v>
          </cell>
          <cell r="H514" t="str">
            <v>A</v>
          </cell>
          <cell r="I514" t="str">
            <v>033A32126161007X</v>
          </cell>
          <cell r="J514">
            <v>46183</v>
          </cell>
          <cell r="K514" t="str">
            <v>FUENTE 20- ACTA 04- CONT</v>
          </cell>
          <cell r="L514" t="str">
            <v>3,511,000.00</v>
          </cell>
          <cell r="M514" t="str">
            <v>.00</v>
          </cell>
          <cell r="N514" t="str">
            <v>.00</v>
          </cell>
          <cell r="O514" t="str">
            <v>REALIZADO</v>
          </cell>
          <cell r="P514">
            <v>7</v>
          </cell>
          <cell r="R514">
            <v>12366</v>
          </cell>
          <cell r="S514" t="str">
            <v xml:space="preserve"> </v>
          </cell>
          <cell r="T514" t="str">
            <v xml:space="preserve"> </v>
          </cell>
          <cell r="U514" t="str">
            <v xml:space="preserve"> </v>
          </cell>
          <cell r="V514" t="str">
            <v xml:space="preserve"> </v>
          </cell>
          <cell r="W514" t="str">
            <v>RATO INTERNO 2270 DE 2026 - SECOP II No 9115651 - CONTRA</v>
          </cell>
          <cell r="X514" t="str">
            <v>AOBANDO</v>
          </cell>
        </row>
        <row r="515">
          <cell r="A515">
            <v>12424</v>
          </cell>
          <cell r="B515">
            <v>33921073</v>
          </cell>
          <cell r="C515" t="str">
            <v>JULIANA IBARRA PEREZ</v>
          </cell>
          <cell r="D515">
            <v>1088270983</v>
          </cell>
          <cell r="E515">
            <v>3</v>
          </cell>
          <cell r="F515" t="str">
            <v>Abono a cuenta entidad ACH</v>
          </cell>
          <cell r="G515">
            <v>128070055479</v>
          </cell>
          <cell r="H515" t="str">
            <v>A</v>
          </cell>
          <cell r="I515" t="str">
            <v>033A321261610089</v>
          </cell>
          <cell r="J515">
            <v>46183</v>
          </cell>
          <cell r="K515" t="str">
            <v>Fuente  20 Acta No 5 Con</v>
          </cell>
          <cell r="L515" t="str">
            <v>6,986,000.00</v>
          </cell>
          <cell r="M515" t="str">
            <v>.00</v>
          </cell>
          <cell r="N515" t="str">
            <v>.00</v>
          </cell>
          <cell r="O515" t="str">
            <v>REALIZADO</v>
          </cell>
          <cell r="P515">
            <v>51</v>
          </cell>
          <cell r="R515">
            <v>12424</v>
          </cell>
          <cell r="S515" t="str">
            <v xml:space="preserve"> </v>
          </cell>
          <cell r="T515" t="str">
            <v xml:space="preserve"> </v>
          </cell>
          <cell r="U515" t="str">
            <v xml:space="preserve"> </v>
          </cell>
          <cell r="V515" t="str">
            <v xml:space="preserve"> </v>
          </cell>
          <cell r="W515" t="str">
            <v>trato No. Interno  062 del 2026 - Secop II No. CO1.PCCNT</v>
          </cell>
          <cell r="X515" t="str">
            <v>AOBANDO</v>
          </cell>
        </row>
        <row r="516">
          <cell r="A516">
            <v>12328</v>
          </cell>
          <cell r="B516">
            <v>33921073</v>
          </cell>
          <cell r="C516" t="str">
            <v>JOAN SEBASTIAN JIMENEZ ALLAN</v>
          </cell>
          <cell r="D516">
            <v>18520875</v>
          </cell>
          <cell r="E516">
            <v>3</v>
          </cell>
          <cell r="F516" t="str">
            <v>Abono a cuenta entidad ACH</v>
          </cell>
          <cell r="G516">
            <v>72118458304</v>
          </cell>
          <cell r="H516" t="str">
            <v>A</v>
          </cell>
          <cell r="I516" t="str">
            <v>033A32126161007R</v>
          </cell>
          <cell r="J516">
            <v>46183</v>
          </cell>
          <cell r="K516" t="str">
            <v>FUENTE 20- ACTA 01 - CON</v>
          </cell>
          <cell r="L516" t="str">
            <v>2,274,000.00</v>
          </cell>
          <cell r="M516" t="str">
            <v>.00</v>
          </cell>
          <cell r="N516" t="str">
            <v>.00</v>
          </cell>
          <cell r="O516" t="str">
            <v>REALIZADO</v>
          </cell>
          <cell r="P516">
            <v>7</v>
          </cell>
          <cell r="R516">
            <v>12328</v>
          </cell>
          <cell r="S516" t="str">
            <v xml:space="preserve"> </v>
          </cell>
          <cell r="T516" t="str">
            <v xml:space="preserve"> </v>
          </cell>
          <cell r="U516" t="str">
            <v xml:space="preserve"> </v>
          </cell>
          <cell r="V516" t="str">
            <v xml:space="preserve"> </v>
          </cell>
          <cell r="W516" t="str">
            <v>TRATO INTERNO 1974 DE 2026 - SECOP II No 9082399 - CONTR</v>
          </cell>
          <cell r="X516" t="str">
            <v>AOBANDO</v>
          </cell>
        </row>
        <row r="517">
          <cell r="A517">
            <v>12256</v>
          </cell>
          <cell r="B517">
            <v>33921073</v>
          </cell>
          <cell r="C517" t="str">
            <v>MARIA CAMILA CASTAÑO LOAIZA</v>
          </cell>
          <cell r="D517">
            <v>1004775955</v>
          </cell>
          <cell r="E517">
            <v>3</v>
          </cell>
          <cell r="F517" t="str">
            <v>Abono a cuenta entidad ACH</v>
          </cell>
          <cell r="G517">
            <v>91239366509</v>
          </cell>
          <cell r="H517" t="str">
            <v>A</v>
          </cell>
          <cell r="I517" t="str">
            <v>033A32126161007I</v>
          </cell>
          <cell r="J517">
            <v>46183</v>
          </cell>
          <cell r="K517" t="str">
            <v>FUENTE 20 ACTA N°4 PARCI</v>
          </cell>
          <cell r="L517" t="str">
            <v>3,709,000.00</v>
          </cell>
          <cell r="M517" t="str">
            <v>.00</v>
          </cell>
          <cell r="N517" t="str">
            <v>.00</v>
          </cell>
          <cell r="O517" t="str">
            <v>REALIZADO</v>
          </cell>
          <cell r="P517">
            <v>7</v>
          </cell>
          <cell r="R517">
            <v>12256</v>
          </cell>
          <cell r="S517" t="str">
            <v xml:space="preserve"> </v>
          </cell>
          <cell r="T517" t="str">
            <v xml:space="preserve"> </v>
          </cell>
          <cell r="U517" t="str">
            <v xml:space="preserve"> </v>
          </cell>
          <cell r="V517" t="str">
            <v xml:space="preserve"> </v>
          </cell>
          <cell r="W517" t="str">
            <v>AL CONTRATO INTERNO NO. 1478 SECOP II No. 8892153 de fec</v>
          </cell>
          <cell r="X517" t="str">
            <v>AOBANDO</v>
          </cell>
        </row>
        <row r="518">
          <cell r="A518">
            <v>12396</v>
          </cell>
          <cell r="B518">
            <v>33921073</v>
          </cell>
          <cell r="C518" t="str">
            <v>CESAR AUGUSTO MEJIA OCAMPO</v>
          </cell>
          <cell r="D518">
            <v>10260439</v>
          </cell>
          <cell r="E518">
            <v>3</v>
          </cell>
          <cell r="F518" t="str">
            <v>Abono a cuenta entidad ACH</v>
          </cell>
          <cell r="G518">
            <v>991226943890</v>
          </cell>
          <cell r="H518" t="str">
            <v>A</v>
          </cell>
          <cell r="I518" t="str">
            <v>033A321261610083</v>
          </cell>
          <cell r="J518">
            <v>46183</v>
          </cell>
          <cell r="K518" t="str">
            <v>FUENTE 20- ACTA 04- CONT</v>
          </cell>
          <cell r="L518" t="str">
            <v>2,495,000.00</v>
          </cell>
          <cell r="M518" t="str">
            <v>.00</v>
          </cell>
          <cell r="N518" t="str">
            <v>.00</v>
          </cell>
          <cell r="O518" t="str">
            <v>REALIZADO</v>
          </cell>
          <cell r="P518">
            <v>70</v>
          </cell>
          <cell r="R518">
            <v>12396</v>
          </cell>
          <cell r="S518" t="str">
            <v xml:space="preserve"> </v>
          </cell>
          <cell r="T518" t="str">
            <v xml:space="preserve"> </v>
          </cell>
          <cell r="U518" t="str">
            <v xml:space="preserve"> </v>
          </cell>
          <cell r="V518" t="str">
            <v xml:space="preserve"> </v>
          </cell>
          <cell r="W518" t="str">
            <v>RATO INTERNO 1936 DE 2026 - SECOP II No 9083324 - CONTRA</v>
          </cell>
          <cell r="X518" t="str">
            <v>AOBANDO</v>
          </cell>
        </row>
        <row r="519">
          <cell r="A519">
            <v>11959</v>
          </cell>
          <cell r="B519">
            <v>33865619</v>
          </cell>
          <cell r="C519" t="str">
            <v>JULIO CESAR LOPEZ GRAJALES</v>
          </cell>
          <cell r="D519">
            <v>1061624458</v>
          </cell>
          <cell r="E519">
            <v>3</v>
          </cell>
          <cell r="F519" t="str">
            <v>Abono a cuenta entidad ACH</v>
          </cell>
          <cell r="G519">
            <v>128200032414</v>
          </cell>
          <cell r="H519" t="str">
            <v>A</v>
          </cell>
          <cell r="I519" t="str">
            <v>033A321261610033</v>
          </cell>
          <cell r="J519">
            <v>46183</v>
          </cell>
          <cell r="K519" t="str">
            <v>FUENTE 58 ACTA N°4 PARCI</v>
          </cell>
          <cell r="L519" t="str">
            <v>2,733,500.00</v>
          </cell>
          <cell r="M519" t="str">
            <v>.00</v>
          </cell>
          <cell r="N519" t="str">
            <v>.00</v>
          </cell>
          <cell r="O519" t="str">
            <v>REALIZADO</v>
          </cell>
          <cell r="P519">
            <v>51</v>
          </cell>
          <cell r="R519">
            <v>11959</v>
          </cell>
          <cell r="S519" t="str">
            <v xml:space="preserve"> </v>
          </cell>
          <cell r="T519" t="str">
            <v xml:space="preserve"> </v>
          </cell>
          <cell r="U519" t="str">
            <v xml:space="preserve"> </v>
          </cell>
          <cell r="V519" t="str">
            <v xml:space="preserve"> </v>
          </cell>
          <cell r="W519" t="str">
            <v>AL CONTRATO INTERNO N° 0624 DE FECHA 14 DE ENERO DE 2026</v>
          </cell>
          <cell r="X519" t="str">
            <v>AOBANDO</v>
          </cell>
        </row>
        <row r="520">
          <cell r="A520">
            <v>12052</v>
          </cell>
          <cell r="B520">
            <v>33865619</v>
          </cell>
          <cell r="C520" t="str">
            <v>NELSON ADRIAN BUSTAMANTE LARGO</v>
          </cell>
          <cell r="D520">
            <v>1090149694</v>
          </cell>
          <cell r="E520">
            <v>3</v>
          </cell>
          <cell r="F520" t="str">
            <v>Abono a cuenta entidad ACH</v>
          </cell>
          <cell r="G520">
            <v>127700036271</v>
          </cell>
          <cell r="H520" t="str">
            <v>A</v>
          </cell>
          <cell r="I520" t="str">
            <v>033A321261610031</v>
          </cell>
          <cell r="J520">
            <v>46183</v>
          </cell>
          <cell r="K520" t="str">
            <v>FUENTE 58 ACTA N°4 PARCI</v>
          </cell>
          <cell r="L520" t="str">
            <v>2,733,500.00</v>
          </cell>
          <cell r="M520" t="str">
            <v>.00</v>
          </cell>
          <cell r="N520" t="str">
            <v>.00</v>
          </cell>
          <cell r="O520" t="str">
            <v>REALIZADO</v>
          </cell>
          <cell r="P520">
            <v>51</v>
          </cell>
          <cell r="R520">
            <v>12052</v>
          </cell>
          <cell r="S520" t="str">
            <v xml:space="preserve"> </v>
          </cell>
          <cell r="T520" t="str">
            <v xml:space="preserve"> </v>
          </cell>
          <cell r="U520" t="str">
            <v xml:space="preserve"> </v>
          </cell>
          <cell r="V520" t="str">
            <v xml:space="preserve"> </v>
          </cell>
          <cell r="W520" t="str">
            <v>AL CONTRATO INTERNO N° 0589 DE FECHA 14 DE ENERO DE 2026</v>
          </cell>
          <cell r="X520" t="str">
            <v>AOBANDO</v>
          </cell>
        </row>
        <row r="521">
          <cell r="A521">
            <v>12008</v>
          </cell>
          <cell r="B521">
            <v>33865619</v>
          </cell>
          <cell r="C521" t="str">
            <v>LAURA LOPEZ BOTERO</v>
          </cell>
          <cell r="D521">
            <v>1088290294</v>
          </cell>
          <cell r="E521">
            <v>3</v>
          </cell>
          <cell r="F521" t="str">
            <v>Abono a cuenta entidad ACH</v>
          </cell>
          <cell r="G521">
            <v>91252906041</v>
          </cell>
          <cell r="H521" t="str">
            <v>A</v>
          </cell>
          <cell r="I521" t="str">
            <v>033A321261610034</v>
          </cell>
          <cell r="J521">
            <v>46183</v>
          </cell>
          <cell r="K521" t="str">
            <v>FUENTE 58 ACTA N°4 PARCI</v>
          </cell>
          <cell r="L521" t="str">
            <v>2,733,500.00</v>
          </cell>
          <cell r="M521" t="str">
            <v>.00</v>
          </cell>
          <cell r="N521" t="str">
            <v>.00</v>
          </cell>
          <cell r="O521" t="str">
            <v>REALIZADO</v>
          </cell>
          <cell r="P521">
            <v>7</v>
          </cell>
          <cell r="R521">
            <v>12008</v>
          </cell>
          <cell r="S521" t="str">
            <v xml:space="preserve"> </v>
          </cell>
          <cell r="T521" t="str">
            <v xml:space="preserve"> </v>
          </cell>
          <cell r="U521" t="str">
            <v xml:space="preserve"> </v>
          </cell>
          <cell r="V521" t="str">
            <v xml:space="preserve"> </v>
          </cell>
          <cell r="W521" t="str">
            <v>AL CONTRATO INTERNO N° 0864 DE FECHA 16 DE ENERO DE 2026</v>
          </cell>
          <cell r="X521" t="str">
            <v>AOBANDO</v>
          </cell>
        </row>
        <row r="522">
          <cell r="A522">
            <v>12092</v>
          </cell>
          <cell r="B522">
            <v>33865619</v>
          </cell>
          <cell r="C522" t="str">
            <v>JORGE EDUARDO ARIAS SUAREZ</v>
          </cell>
          <cell r="D522">
            <v>10032916</v>
          </cell>
          <cell r="E522">
            <v>3</v>
          </cell>
          <cell r="F522" t="str">
            <v>Abono a cuenta entidad ACH</v>
          </cell>
          <cell r="G522">
            <v>7383483047</v>
          </cell>
          <cell r="H522" t="str">
            <v>A</v>
          </cell>
          <cell r="I522" t="str">
            <v>033A321261610030</v>
          </cell>
          <cell r="J522">
            <v>46183</v>
          </cell>
          <cell r="K522" t="str">
            <v>FUENTE 58 ACTA N°4 PARCI</v>
          </cell>
          <cell r="L522" t="str">
            <v>2,733,500.00</v>
          </cell>
          <cell r="M522" t="str">
            <v>.00</v>
          </cell>
          <cell r="N522" t="str">
            <v>.00</v>
          </cell>
          <cell r="O522" t="str">
            <v>REALIZADO</v>
          </cell>
          <cell r="P522">
            <v>7</v>
          </cell>
          <cell r="R522">
            <v>12092</v>
          </cell>
          <cell r="S522" t="str">
            <v xml:space="preserve"> </v>
          </cell>
          <cell r="T522" t="str">
            <v xml:space="preserve"> </v>
          </cell>
          <cell r="U522" t="str">
            <v xml:space="preserve"> </v>
          </cell>
          <cell r="V522" t="str">
            <v xml:space="preserve"> </v>
          </cell>
          <cell r="W522" t="str">
            <v>AL CONTRATO INTERNO N° 2610 DE FECHA 30 DE ENERO DE 2026</v>
          </cell>
          <cell r="X522" t="str">
            <v>AOBANDO</v>
          </cell>
        </row>
        <row r="523">
          <cell r="A523">
            <v>11971</v>
          </cell>
          <cell r="B523">
            <v>33865619</v>
          </cell>
          <cell r="C523" t="str">
            <v>KAREN DAYANNA ECHEVERRI AGUIRR</v>
          </cell>
          <cell r="D523">
            <v>1004733483</v>
          </cell>
          <cell r="E523">
            <v>3</v>
          </cell>
          <cell r="F523" t="str">
            <v>Abono a cuenta entidad ACH</v>
          </cell>
          <cell r="G523">
            <v>72083543508</v>
          </cell>
          <cell r="H523" t="str">
            <v>A</v>
          </cell>
          <cell r="I523" t="str">
            <v>033A32126161002Y</v>
          </cell>
          <cell r="J523">
            <v>46183</v>
          </cell>
          <cell r="K523" t="str">
            <v>FUENTE 58 ACTA N°4 PARCI</v>
          </cell>
          <cell r="L523" t="str">
            <v>2,733,500.00</v>
          </cell>
          <cell r="M523" t="str">
            <v>.00</v>
          </cell>
          <cell r="N523" t="str">
            <v>.00</v>
          </cell>
          <cell r="O523" t="str">
            <v>REALIZADO</v>
          </cell>
          <cell r="P523">
            <v>7</v>
          </cell>
          <cell r="R523">
            <v>11971</v>
          </cell>
          <cell r="S523" t="str">
            <v xml:space="preserve"> </v>
          </cell>
          <cell r="T523" t="str">
            <v xml:space="preserve"> </v>
          </cell>
          <cell r="U523" t="str">
            <v xml:space="preserve"> </v>
          </cell>
          <cell r="V523" t="str">
            <v xml:space="preserve"> </v>
          </cell>
          <cell r="W523" t="str">
            <v>AL CONTRATO INTERNO N° 0445 DE FECHA 14 DE ENERO DE 2026</v>
          </cell>
          <cell r="X523" t="str">
            <v>AOBANDO</v>
          </cell>
        </row>
        <row r="524">
          <cell r="A524">
            <v>12090</v>
          </cell>
          <cell r="B524">
            <v>33865619</v>
          </cell>
          <cell r="C524" t="str">
            <v>ANDRES FELIPE MESA ECHEVERRY</v>
          </cell>
          <cell r="D524">
            <v>1089746583</v>
          </cell>
          <cell r="E524">
            <v>3</v>
          </cell>
          <cell r="F524" t="str">
            <v>Abono a cuenta entidad ACH</v>
          </cell>
          <cell r="G524">
            <v>488401590424</v>
          </cell>
          <cell r="H524" t="str">
            <v>A</v>
          </cell>
          <cell r="I524" t="str">
            <v>033A321261610032</v>
          </cell>
          <cell r="J524">
            <v>46183</v>
          </cell>
          <cell r="K524" t="str">
            <v>FUENTE 58 ACTA N°4 PARCI</v>
          </cell>
          <cell r="L524" t="str">
            <v>2,733,500.00</v>
          </cell>
          <cell r="M524" t="str">
            <v>.00</v>
          </cell>
          <cell r="N524" t="str">
            <v>.00</v>
          </cell>
          <cell r="O524" t="str">
            <v>REALIZADO</v>
          </cell>
          <cell r="P524">
            <v>51</v>
          </cell>
          <cell r="R524">
            <v>12090</v>
          </cell>
          <cell r="S524" t="str">
            <v xml:space="preserve"> </v>
          </cell>
          <cell r="T524" t="str">
            <v xml:space="preserve"> </v>
          </cell>
          <cell r="U524" t="str">
            <v xml:space="preserve"> </v>
          </cell>
          <cell r="V524" t="str">
            <v xml:space="preserve"> </v>
          </cell>
          <cell r="W524" t="str">
            <v>AL CONTRATO INTERNO N° 2473 DE FECHA 29 DE ENERO DE 2026</v>
          </cell>
          <cell r="X524" t="str">
            <v>AOBANDO</v>
          </cell>
        </row>
        <row r="525">
          <cell r="A525">
            <v>12056</v>
          </cell>
          <cell r="B525">
            <v>33865619</v>
          </cell>
          <cell r="C525" t="str">
            <v>NICOLAS CADAVID ZAPATA</v>
          </cell>
          <cell r="D525">
            <v>1088035851</v>
          </cell>
          <cell r="E525">
            <v>3</v>
          </cell>
          <cell r="F525" t="str">
            <v>Abono a cuenta entidad ACH</v>
          </cell>
          <cell r="G525">
            <v>24091678892</v>
          </cell>
          <cell r="H525" t="str">
            <v>A</v>
          </cell>
          <cell r="I525" t="str">
            <v>033A32126161002X</v>
          </cell>
          <cell r="J525">
            <v>46183</v>
          </cell>
          <cell r="K525" t="str">
            <v>FUENTE 58 ACTA N°4 PARCI</v>
          </cell>
          <cell r="L525" t="str">
            <v>2,733,500.00</v>
          </cell>
          <cell r="M525" t="str">
            <v>.00</v>
          </cell>
          <cell r="N525" t="str">
            <v>.00</v>
          </cell>
          <cell r="O525" t="str">
            <v>REALIZADO</v>
          </cell>
          <cell r="P525">
            <v>32</v>
          </cell>
          <cell r="R525">
            <v>12056</v>
          </cell>
          <cell r="S525" t="str">
            <v xml:space="preserve"> </v>
          </cell>
          <cell r="T525" t="str">
            <v xml:space="preserve"> </v>
          </cell>
          <cell r="U525" t="str">
            <v xml:space="preserve"> </v>
          </cell>
          <cell r="V525" t="str">
            <v xml:space="preserve"> </v>
          </cell>
          <cell r="W525" t="str">
            <v>AL CONTRATO INTERNO N° 1082 DE FECHA 17 DE ENERO DE 2026</v>
          </cell>
          <cell r="X525" t="str">
            <v>AOBANDO</v>
          </cell>
        </row>
        <row r="526">
          <cell r="A526">
            <v>12015</v>
          </cell>
          <cell r="B526">
            <v>33865619</v>
          </cell>
          <cell r="C526" t="str">
            <v>LEONARDO ANDRES TREJOS VALENCI</v>
          </cell>
          <cell r="D526">
            <v>1088337672</v>
          </cell>
          <cell r="E526">
            <v>3</v>
          </cell>
          <cell r="F526" t="str">
            <v>Abono a cuenta entidad ACH</v>
          </cell>
          <cell r="G526">
            <v>91243234684</v>
          </cell>
          <cell r="H526" t="str">
            <v>A</v>
          </cell>
          <cell r="I526" t="str">
            <v>033A32126161002Z</v>
          </cell>
          <cell r="J526">
            <v>46183</v>
          </cell>
          <cell r="K526" t="str">
            <v>FUENTE 58 ACTA N°4 PARCI</v>
          </cell>
          <cell r="L526" t="str">
            <v>2,733,500.00</v>
          </cell>
          <cell r="M526" t="str">
            <v>.00</v>
          </cell>
          <cell r="N526" t="str">
            <v>.00</v>
          </cell>
          <cell r="O526" t="str">
            <v>REALIZADO</v>
          </cell>
          <cell r="P526">
            <v>7</v>
          </cell>
          <cell r="R526">
            <v>12015</v>
          </cell>
          <cell r="S526" t="str">
            <v xml:space="preserve"> </v>
          </cell>
          <cell r="T526" t="str">
            <v xml:space="preserve"> </v>
          </cell>
          <cell r="U526" t="str">
            <v xml:space="preserve"> </v>
          </cell>
          <cell r="V526" t="str">
            <v xml:space="preserve"> </v>
          </cell>
          <cell r="W526" t="str">
            <v>AL CONTRATO INTERNO N° 1802 DE FECHA 23 DE ENERO DE 2026</v>
          </cell>
          <cell r="X526" t="str">
            <v>AOBANDO</v>
          </cell>
        </row>
        <row r="527">
          <cell r="A527">
            <v>1068</v>
          </cell>
          <cell r="B527">
            <v>33921073</v>
          </cell>
          <cell r="C527" t="str">
            <v>DEPARTAMENTO DE RISARALDA</v>
          </cell>
          <cell r="D527">
            <v>8914800857</v>
          </cell>
          <cell r="E527">
            <v>3</v>
          </cell>
          <cell r="F527" t="str">
            <v>Abono a cuenta entidad ACH</v>
          </cell>
          <cell r="G527">
            <v>127200089309</v>
          </cell>
          <cell r="H527" t="str">
            <v>A</v>
          </cell>
          <cell r="I527" t="str">
            <v>033A32126161002E</v>
          </cell>
          <cell r="J527">
            <v>46183</v>
          </cell>
          <cell r="K527" t="str">
            <v xml:space="preserve">                        </v>
          </cell>
          <cell r="L527" t="str">
            <v>197,201,932.20</v>
          </cell>
          <cell r="M527" t="str">
            <v>.00</v>
          </cell>
          <cell r="N527" t="str">
            <v>.00</v>
          </cell>
          <cell r="O527" t="str">
            <v>REALIZADO</v>
          </cell>
          <cell r="P527">
            <v>51</v>
          </cell>
          <cell r="R527">
            <v>1068</v>
          </cell>
          <cell r="S527" t="str">
            <v xml:space="preserve"> </v>
          </cell>
          <cell r="T527" t="str">
            <v xml:space="preserve"> </v>
          </cell>
          <cell r="U527" t="str">
            <v xml:space="preserve"> </v>
          </cell>
          <cell r="V527" t="str">
            <v xml:space="preserve"> </v>
          </cell>
          <cell r="W527">
            <v>1068</v>
          </cell>
          <cell r="X527" t="str">
            <v>AOBANDO</v>
          </cell>
        </row>
        <row r="528">
          <cell r="A528">
            <v>1087</v>
          </cell>
          <cell r="B528">
            <v>33921073</v>
          </cell>
          <cell r="C528" t="str">
            <v>DEPARTAMENTO DE RISARALDA</v>
          </cell>
          <cell r="D528">
            <v>8914800857</v>
          </cell>
          <cell r="E528">
            <v>3</v>
          </cell>
          <cell r="F528" t="str">
            <v>Abono a cuenta entidad ACH</v>
          </cell>
          <cell r="G528">
            <v>127200185743</v>
          </cell>
          <cell r="H528" t="str">
            <v>A</v>
          </cell>
          <cell r="I528" t="str">
            <v>033A32126161002H</v>
          </cell>
          <cell r="J528">
            <v>46183</v>
          </cell>
          <cell r="K528" t="str">
            <v xml:space="preserve">                        </v>
          </cell>
          <cell r="L528" t="str">
            <v>161,466,013.39</v>
          </cell>
          <cell r="M528" t="str">
            <v>.00</v>
          </cell>
          <cell r="N528" t="str">
            <v>.00</v>
          </cell>
          <cell r="O528" t="str">
            <v>REALIZADO</v>
          </cell>
          <cell r="P528">
            <v>51</v>
          </cell>
          <cell r="R528">
            <v>1087</v>
          </cell>
          <cell r="S528" t="str">
            <v xml:space="preserve"> </v>
          </cell>
          <cell r="T528" t="str">
            <v xml:space="preserve"> </v>
          </cell>
          <cell r="U528" t="str">
            <v xml:space="preserve"> </v>
          </cell>
          <cell r="V528" t="str">
            <v xml:space="preserve"> </v>
          </cell>
          <cell r="W528">
            <v>1087</v>
          </cell>
          <cell r="X528" t="str">
            <v>AOBANDO</v>
          </cell>
        </row>
        <row r="529">
          <cell r="A529">
            <v>1070</v>
          </cell>
          <cell r="B529">
            <v>33921073</v>
          </cell>
          <cell r="C529" t="str">
            <v>DEPARTAMENTO DE RISARALDA</v>
          </cell>
          <cell r="D529">
            <v>8914800857</v>
          </cell>
          <cell r="E529">
            <v>3</v>
          </cell>
          <cell r="F529" t="str">
            <v>Abono a cuenta entidad ACH</v>
          </cell>
          <cell r="G529">
            <v>127270038350</v>
          </cell>
          <cell r="H529" t="str">
            <v>A</v>
          </cell>
          <cell r="I529" t="str">
            <v>033A32126161002F</v>
          </cell>
          <cell r="J529">
            <v>46183</v>
          </cell>
          <cell r="K529" t="str">
            <v xml:space="preserve">                        </v>
          </cell>
          <cell r="L529" t="str">
            <v>131,465,895.59</v>
          </cell>
          <cell r="M529" t="str">
            <v>.00</v>
          </cell>
          <cell r="N529" t="str">
            <v>.00</v>
          </cell>
          <cell r="O529" t="str">
            <v>REALIZADO</v>
          </cell>
          <cell r="P529">
            <v>51</v>
          </cell>
          <cell r="R529">
            <v>1070</v>
          </cell>
          <cell r="S529" t="str">
            <v xml:space="preserve"> </v>
          </cell>
          <cell r="T529" t="str">
            <v xml:space="preserve"> </v>
          </cell>
          <cell r="U529" t="str">
            <v xml:space="preserve"> </v>
          </cell>
          <cell r="V529" t="str">
            <v xml:space="preserve"> </v>
          </cell>
          <cell r="W529">
            <v>1070</v>
          </cell>
          <cell r="X529" t="str">
            <v>AOBANDO</v>
          </cell>
        </row>
        <row r="530">
          <cell r="A530">
            <v>1071</v>
          </cell>
          <cell r="B530">
            <v>33921073</v>
          </cell>
          <cell r="C530" t="str">
            <v>DEPARTAMENTO DE RISARALDA</v>
          </cell>
          <cell r="D530">
            <v>8914800857</v>
          </cell>
          <cell r="E530">
            <v>3</v>
          </cell>
          <cell r="F530" t="str">
            <v>Abono a cuenta entidad ACH</v>
          </cell>
          <cell r="G530">
            <v>127200185735</v>
          </cell>
          <cell r="H530" t="str">
            <v>A</v>
          </cell>
          <cell r="I530" t="str">
            <v>033A32126161002G</v>
          </cell>
          <cell r="J530">
            <v>46183</v>
          </cell>
          <cell r="K530" t="str">
            <v xml:space="preserve">                        </v>
          </cell>
          <cell r="L530" t="str">
            <v>65,732,362.62</v>
          </cell>
          <cell r="M530" t="str">
            <v>.00</v>
          </cell>
          <cell r="N530" t="str">
            <v>.00</v>
          </cell>
          <cell r="O530" t="str">
            <v>REALIZADO</v>
          </cell>
          <cell r="P530">
            <v>51</v>
          </cell>
          <cell r="R530">
            <v>1071</v>
          </cell>
          <cell r="S530" t="str">
            <v xml:space="preserve"> </v>
          </cell>
          <cell r="T530" t="str">
            <v xml:space="preserve"> </v>
          </cell>
          <cell r="U530" t="str">
            <v xml:space="preserve"> </v>
          </cell>
          <cell r="V530" t="str">
            <v xml:space="preserve"> </v>
          </cell>
          <cell r="W530">
            <v>1071</v>
          </cell>
          <cell r="X530" t="str">
            <v>AOBANDO</v>
          </cell>
        </row>
        <row r="531">
          <cell r="A531">
            <v>1069</v>
          </cell>
          <cell r="B531">
            <v>33921073</v>
          </cell>
          <cell r="C531" t="str">
            <v>dePARTAMENTO DE RISARALDA</v>
          </cell>
          <cell r="D531">
            <v>8914800857</v>
          </cell>
          <cell r="E531">
            <v>3</v>
          </cell>
          <cell r="F531" t="str">
            <v>Abono a cuenta entidad ACH</v>
          </cell>
          <cell r="G531">
            <v>127200185719</v>
          </cell>
          <cell r="H531" t="str">
            <v>A</v>
          </cell>
          <cell r="I531" t="str">
            <v>033A32126161002I</v>
          </cell>
          <cell r="J531">
            <v>46183</v>
          </cell>
          <cell r="K531" t="str">
            <v xml:space="preserve">                        </v>
          </cell>
          <cell r="L531" t="str">
            <v>89,611,525.43</v>
          </cell>
          <cell r="M531" t="str">
            <v>.00</v>
          </cell>
          <cell r="N531" t="str">
            <v>.00</v>
          </cell>
          <cell r="O531" t="str">
            <v>REALIZADO</v>
          </cell>
          <cell r="P531">
            <v>51</v>
          </cell>
          <cell r="R531">
            <v>1069</v>
          </cell>
          <cell r="S531" t="str">
            <v xml:space="preserve"> </v>
          </cell>
          <cell r="T531" t="str">
            <v xml:space="preserve"> </v>
          </cell>
          <cell r="U531" t="str">
            <v xml:space="preserve"> </v>
          </cell>
          <cell r="V531" t="str">
            <v xml:space="preserve"> </v>
          </cell>
          <cell r="W531">
            <v>1069</v>
          </cell>
          <cell r="X531" t="str">
            <v>AOBANDO</v>
          </cell>
        </row>
        <row r="532">
          <cell r="A532">
            <v>12111</v>
          </cell>
          <cell r="B532">
            <v>33865585</v>
          </cell>
          <cell r="C532" t="str">
            <v>JUAN DAVID LOPEZ MARIN</v>
          </cell>
          <cell r="D532">
            <v>1093219719</v>
          </cell>
          <cell r="E532">
            <v>3</v>
          </cell>
          <cell r="F532" t="str">
            <v>Abono a cuenta entidad ACH</v>
          </cell>
          <cell r="G532">
            <v>74480398801</v>
          </cell>
          <cell r="H532" t="str">
            <v>A</v>
          </cell>
          <cell r="I532" t="str">
            <v>033A32126161002J</v>
          </cell>
          <cell r="J532">
            <v>46183</v>
          </cell>
          <cell r="K532" t="str">
            <v>FUENTE 60 ACTA N°4 PARCI</v>
          </cell>
          <cell r="L532" t="str">
            <v>4,491,000.00</v>
          </cell>
          <cell r="M532" t="str">
            <v>.00</v>
          </cell>
          <cell r="N532" t="str">
            <v>.00</v>
          </cell>
          <cell r="O532" t="str">
            <v>REALIZADO</v>
          </cell>
          <cell r="P532">
            <v>7</v>
          </cell>
          <cell r="R532">
            <v>12111</v>
          </cell>
          <cell r="S532" t="str">
            <v xml:space="preserve"> </v>
          </cell>
          <cell r="T532" t="str">
            <v xml:space="preserve"> </v>
          </cell>
          <cell r="U532" t="str">
            <v xml:space="preserve"> </v>
          </cell>
          <cell r="V532" t="str">
            <v xml:space="preserve"> </v>
          </cell>
          <cell r="W532" t="str">
            <v>AL CONTRATO INTERNO NO. 1799 SECOP II No. 8844780 de fec</v>
          </cell>
          <cell r="X532" t="str">
            <v>AOBANDO</v>
          </cell>
        </row>
        <row r="533">
          <cell r="A533">
            <v>12240</v>
          </cell>
          <cell r="B533">
            <v>33865585</v>
          </cell>
          <cell r="C533" t="str">
            <v>ERIKA ALEXANDRA PARRA OSORIO</v>
          </cell>
          <cell r="D533">
            <v>1088258688</v>
          </cell>
          <cell r="E533">
            <v>3</v>
          </cell>
          <cell r="F533" t="str">
            <v>Abono a cuenta entidad ACH</v>
          </cell>
          <cell r="G533">
            <v>27033587827</v>
          </cell>
          <cell r="H533" t="str">
            <v>A</v>
          </cell>
          <cell r="I533" t="str">
            <v>033A32126161002K</v>
          </cell>
          <cell r="J533">
            <v>46183</v>
          </cell>
          <cell r="K533" t="str">
            <v>FUENTE 60. ACTA No.04 CO</v>
          </cell>
          <cell r="L533" t="str">
            <v>3,244,000.00</v>
          </cell>
          <cell r="M533" t="str">
            <v>.00</v>
          </cell>
          <cell r="N533" t="str">
            <v>.00</v>
          </cell>
          <cell r="O533" t="str">
            <v>REALIZADO</v>
          </cell>
          <cell r="P533">
            <v>7</v>
          </cell>
          <cell r="R533">
            <v>12240</v>
          </cell>
          <cell r="S533" t="str">
            <v xml:space="preserve"> </v>
          </cell>
          <cell r="T533" t="str">
            <v xml:space="preserve"> </v>
          </cell>
          <cell r="U533" t="str">
            <v xml:space="preserve"> </v>
          </cell>
          <cell r="V533" t="str">
            <v xml:space="preserve"> </v>
          </cell>
          <cell r="W533" t="str">
            <v>NTRATO No. INTERNO 2686 DEL 2026 - SECOP II No.CO1.PCCNT</v>
          </cell>
          <cell r="X533" t="str">
            <v>AOBANDO</v>
          </cell>
        </row>
        <row r="534">
          <cell r="A534">
            <v>11723</v>
          </cell>
          <cell r="B534">
            <v>33921073</v>
          </cell>
          <cell r="C534" t="str">
            <v>JOHN ALEJANDRO GALEANO ESPINOS</v>
          </cell>
          <cell r="D534">
            <v>1088354895</v>
          </cell>
          <cell r="E534">
            <v>3</v>
          </cell>
          <cell r="F534" t="str">
            <v>Abono a cuenta entidad ACH</v>
          </cell>
          <cell r="G534">
            <v>72389054080</v>
          </cell>
          <cell r="H534" t="str">
            <v>A</v>
          </cell>
          <cell r="I534" t="str">
            <v>033A32126161000O</v>
          </cell>
          <cell r="J534">
            <v>46183</v>
          </cell>
          <cell r="K534" t="str">
            <v>FUENTE 20. PAGO ACTA PAR</v>
          </cell>
          <cell r="L534" t="str">
            <v>3,709,000.00</v>
          </cell>
          <cell r="M534" t="str">
            <v>.00</v>
          </cell>
          <cell r="N534" t="str">
            <v>.00</v>
          </cell>
          <cell r="O534" t="str">
            <v>REALIZADO</v>
          </cell>
          <cell r="P534">
            <v>7</v>
          </cell>
          <cell r="R534">
            <v>11723</v>
          </cell>
          <cell r="S534" t="str">
            <v xml:space="preserve"> </v>
          </cell>
          <cell r="T534" t="str">
            <v xml:space="preserve"> </v>
          </cell>
          <cell r="U534" t="str">
            <v xml:space="preserve"> </v>
          </cell>
          <cell r="V534" t="str">
            <v xml:space="preserve"> </v>
          </cell>
          <cell r="W534" t="str">
            <v xml:space="preserve">CIAL No. 4 CONTRATO No. INTERNO 1996 DEL 26 DE ENERO DE </v>
          </cell>
          <cell r="X534" t="str">
            <v>AOBANDO</v>
          </cell>
        </row>
        <row r="535">
          <cell r="A535">
            <v>11967</v>
          </cell>
          <cell r="B535">
            <v>33921073</v>
          </cell>
          <cell r="C535" t="str">
            <v>LUZ AMALIA CARMONA DUQUE</v>
          </cell>
          <cell r="D535">
            <v>25157685</v>
          </cell>
          <cell r="E535">
            <v>3</v>
          </cell>
          <cell r="F535" t="str">
            <v>Abono a cuenta entidad ACH</v>
          </cell>
          <cell r="G535">
            <v>70617076341</v>
          </cell>
          <cell r="H535" t="str">
            <v>A</v>
          </cell>
          <cell r="I535" t="str">
            <v>033A321261610017</v>
          </cell>
          <cell r="J535">
            <v>46183</v>
          </cell>
          <cell r="K535" t="str">
            <v>Fuente 20,  ACTA 04 CONT</v>
          </cell>
          <cell r="L535" t="str">
            <v>4,124,000.00</v>
          </cell>
          <cell r="M535" t="str">
            <v>.00</v>
          </cell>
          <cell r="N535" t="str">
            <v>.00</v>
          </cell>
          <cell r="O535" t="str">
            <v>REALIZADO</v>
          </cell>
          <cell r="P535">
            <v>7</v>
          </cell>
          <cell r="R535">
            <v>11967</v>
          </cell>
          <cell r="S535" t="str">
            <v xml:space="preserve"> </v>
          </cell>
          <cell r="T535" t="str">
            <v xml:space="preserve"> </v>
          </cell>
          <cell r="U535" t="str">
            <v xml:space="preserve"> </v>
          </cell>
          <cell r="V535" t="str">
            <v xml:space="preserve"> </v>
          </cell>
          <cell r="W535" t="str">
            <v>RATO # 2533 de 29 DE ENERO DE 2026, # DE CONTRATO EN SEC</v>
          </cell>
          <cell r="X535" t="str">
            <v>AOBANDO</v>
          </cell>
        </row>
        <row r="536">
          <cell r="A536">
            <v>12013</v>
          </cell>
          <cell r="B536">
            <v>33921073</v>
          </cell>
          <cell r="C536" t="str">
            <v>STEVEN CARDONA ORTIZ</v>
          </cell>
          <cell r="D536">
            <v>1088337277</v>
          </cell>
          <cell r="E536">
            <v>3</v>
          </cell>
          <cell r="F536" t="str">
            <v>Abono a cuenta entidad ACH</v>
          </cell>
          <cell r="G536">
            <v>126600083615</v>
          </cell>
          <cell r="H536" t="str">
            <v>A</v>
          </cell>
          <cell r="I536" t="str">
            <v>033A32126161001B</v>
          </cell>
          <cell r="J536">
            <v>46183</v>
          </cell>
          <cell r="K536" t="str">
            <v xml:space="preserve">Fuente 246 ACTA PARCIAL </v>
          </cell>
          <cell r="L536" t="str">
            <v>3,226,000.00</v>
          </cell>
          <cell r="M536" t="str">
            <v>.00</v>
          </cell>
          <cell r="N536" t="str">
            <v>.00</v>
          </cell>
          <cell r="O536" t="str">
            <v>REALIZADO</v>
          </cell>
          <cell r="P536">
            <v>51</v>
          </cell>
          <cell r="R536">
            <v>12013</v>
          </cell>
          <cell r="S536" t="str">
            <v xml:space="preserve"> </v>
          </cell>
          <cell r="T536" t="str">
            <v xml:space="preserve"> </v>
          </cell>
          <cell r="U536" t="str">
            <v xml:space="preserve"> </v>
          </cell>
          <cell r="V536" t="str">
            <v xml:space="preserve"> </v>
          </cell>
          <cell r="W536" t="str">
            <v>4 Contrato No. Interno 2543 DEL 2026 - Secop II No. CO1.</v>
          </cell>
          <cell r="X536" t="str">
            <v>AOBANDO</v>
          </cell>
        </row>
        <row r="537">
          <cell r="A537">
            <v>12160</v>
          </cell>
          <cell r="B537">
            <v>33921073</v>
          </cell>
          <cell r="C537" t="str">
            <v>JORGE HERNAN GAVIRIA BERRIO</v>
          </cell>
          <cell r="D537">
            <v>10104410</v>
          </cell>
          <cell r="E537">
            <v>3</v>
          </cell>
          <cell r="F537" t="str">
            <v>Abono a cuenta entidad ACH</v>
          </cell>
          <cell r="G537">
            <v>7309712417</v>
          </cell>
          <cell r="H537" t="str">
            <v>A</v>
          </cell>
          <cell r="I537" t="str">
            <v>033A32126161001L</v>
          </cell>
          <cell r="J537">
            <v>46183</v>
          </cell>
          <cell r="K537" t="str">
            <v>Fuente 20. Acta 3 conven</v>
          </cell>
          <cell r="L537" t="str">
            <v>3,709,000.00</v>
          </cell>
          <cell r="M537" t="str">
            <v>.00</v>
          </cell>
          <cell r="N537" t="str">
            <v>.00</v>
          </cell>
          <cell r="O537" t="str">
            <v>REALIZADO</v>
          </cell>
          <cell r="P537">
            <v>7</v>
          </cell>
          <cell r="R537">
            <v>12160</v>
          </cell>
          <cell r="S537" t="str">
            <v xml:space="preserve"> </v>
          </cell>
          <cell r="T537" t="str">
            <v xml:space="preserve"> </v>
          </cell>
          <cell r="U537" t="str">
            <v xml:space="preserve"> </v>
          </cell>
          <cell r="V537" t="str">
            <v xml:space="preserve"> </v>
          </cell>
          <cell r="W537" t="str">
            <v>io No. interno 1412 del 2026 - SECOP II No. CO1.PCCNTR.8</v>
          </cell>
          <cell r="X537" t="str">
            <v>AOBANDO</v>
          </cell>
        </row>
        <row r="538">
          <cell r="A538">
            <v>12051</v>
          </cell>
          <cell r="B538">
            <v>33921073</v>
          </cell>
          <cell r="C538" t="str">
            <v>GERMAN GARCIA CORRALES</v>
          </cell>
          <cell r="D538">
            <v>10134992</v>
          </cell>
          <cell r="E538">
            <v>3</v>
          </cell>
          <cell r="F538" t="str">
            <v>Abono a cuenta entidad ACH</v>
          </cell>
          <cell r="G538">
            <v>127070102489</v>
          </cell>
          <cell r="H538" t="str">
            <v>A</v>
          </cell>
          <cell r="I538" t="str">
            <v>033A32126161001X</v>
          </cell>
          <cell r="J538">
            <v>46183</v>
          </cell>
          <cell r="K538" t="str">
            <v>Pago Acta Parcial N°4 Fu</v>
          </cell>
          <cell r="L538" t="str">
            <v>5,808,000.00</v>
          </cell>
          <cell r="M538" t="str">
            <v>.00</v>
          </cell>
          <cell r="N538" t="str">
            <v>.00</v>
          </cell>
          <cell r="O538" t="str">
            <v>REALIZADO</v>
          </cell>
          <cell r="P538">
            <v>51</v>
          </cell>
          <cell r="R538">
            <v>12051</v>
          </cell>
          <cell r="S538" t="str">
            <v xml:space="preserve"> </v>
          </cell>
          <cell r="T538" t="str">
            <v xml:space="preserve"> </v>
          </cell>
          <cell r="U538" t="str">
            <v xml:space="preserve"> </v>
          </cell>
          <cell r="V538" t="str">
            <v xml:space="preserve"> </v>
          </cell>
          <cell r="W538" t="str">
            <v>ente 20.  Contrato N°1519 SECOP II No COL1.PCCNTR. 89758</v>
          </cell>
          <cell r="X538" t="str">
            <v>AOBANDO</v>
          </cell>
        </row>
        <row r="539">
          <cell r="A539">
            <v>11626</v>
          </cell>
          <cell r="B539">
            <v>33921073</v>
          </cell>
          <cell r="C539" t="str">
            <v>DIANA LORENA SALAZAR ROMAN</v>
          </cell>
          <cell r="D539">
            <v>42008685</v>
          </cell>
          <cell r="E539">
            <v>3</v>
          </cell>
          <cell r="F539" t="str">
            <v>Abono a cuenta entidad ACH</v>
          </cell>
          <cell r="G539">
            <v>302695275</v>
          </cell>
          <cell r="H539" t="str">
            <v>A</v>
          </cell>
          <cell r="I539" t="str">
            <v>033A32126161000M</v>
          </cell>
          <cell r="J539">
            <v>46183</v>
          </cell>
          <cell r="K539" t="str">
            <v>Fuente 20 Acta No 04 - C</v>
          </cell>
          <cell r="L539" t="str">
            <v>4,124,000.00</v>
          </cell>
          <cell r="M539" t="str">
            <v>.00</v>
          </cell>
          <cell r="N539" t="str">
            <v>.00</v>
          </cell>
          <cell r="O539" t="str">
            <v>REALIZADO</v>
          </cell>
          <cell r="P539">
            <v>51</v>
          </cell>
          <cell r="R539">
            <v>11626</v>
          </cell>
          <cell r="S539" t="str">
            <v xml:space="preserve"> </v>
          </cell>
          <cell r="T539" t="str">
            <v xml:space="preserve"> </v>
          </cell>
          <cell r="U539" t="str">
            <v xml:space="preserve"> </v>
          </cell>
          <cell r="V539" t="str">
            <v xml:space="preserve"> </v>
          </cell>
          <cell r="W539" t="str">
            <v>ontrato No. Interno 1240 del 2026 - Secop II No CO1.PCCN</v>
          </cell>
          <cell r="X539" t="str">
            <v>AOBANDO</v>
          </cell>
        </row>
        <row r="540">
          <cell r="A540">
            <v>11833</v>
          </cell>
          <cell r="B540">
            <v>33921073</v>
          </cell>
          <cell r="C540" t="str">
            <v>OSCAR ALONSO GUTIERREZ GOMEZ</v>
          </cell>
          <cell r="D540">
            <v>10120900</v>
          </cell>
          <cell r="E540">
            <v>3</v>
          </cell>
          <cell r="F540" t="str">
            <v>Abono a cuenta entidad ACH</v>
          </cell>
          <cell r="G540">
            <v>7300541482</v>
          </cell>
          <cell r="H540" t="str">
            <v>A</v>
          </cell>
          <cell r="I540" t="str">
            <v>033A32126161000R</v>
          </cell>
          <cell r="J540">
            <v>46183</v>
          </cell>
          <cell r="K540" t="str">
            <v>FUENTE 20 ACTA No.4 CONT</v>
          </cell>
          <cell r="L540" t="str">
            <v>4,608,000.00</v>
          </cell>
          <cell r="M540" t="str">
            <v>.00</v>
          </cell>
          <cell r="N540" t="str">
            <v>.00</v>
          </cell>
          <cell r="O540" t="str">
            <v>REALIZADO</v>
          </cell>
          <cell r="P540">
            <v>7</v>
          </cell>
          <cell r="R540">
            <v>11833</v>
          </cell>
          <cell r="S540" t="str">
            <v xml:space="preserve"> </v>
          </cell>
          <cell r="T540" t="str">
            <v xml:space="preserve"> </v>
          </cell>
          <cell r="U540" t="str">
            <v xml:space="preserve"> </v>
          </cell>
          <cell r="V540" t="str">
            <v xml:space="preserve"> </v>
          </cell>
          <cell r="W540" t="str">
            <v>RATO INTERNO 2264 CONTRATO SECOP II CO1.PCCNTR.9165471 O</v>
          </cell>
          <cell r="X540" t="str">
            <v>AOBANDO</v>
          </cell>
        </row>
        <row r="541">
          <cell r="A541">
            <v>12192</v>
          </cell>
          <cell r="B541">
            <v>33921073</v>
          </cell>
          <cell r="C541" t="str">
            <v>CAROLINA ANDREA RAMIREZ PARRA</v>
          </cell>
          <cell r="D541">
            <v>42153099</v>
          </cell>
          <cell r="E541">
            <v>3</v>
          </cell>
          <cell r="F541" t="str">
            <v>Abono a cuenta entidad ACH</v>
          </cell>
          <cell r="G541">
            <v>488438308733</v>
          </cell>
          <cell r="H541" t="str">
            <v>A</v>
          </cell>
          <cell r="I541" t="str">
            <v>033A32126161001O</v>
          </cell>
          <cell r="J541">
            <v>46183</v>
          </cell>
          <cell r="K541" t="str">
            <v xml:space="preserve">FUENTE 20. ACTA PARCIAL </v>
          </cell>
          <cell r="L541" t="str">
            <v>3,244,000.00</v>
          </cell>
          <cell r="M541" t="str">
            <v>.00</v>
          </cell>
          <cell r="N541" t="str">
            <v>.00</v>
          </cell>
          <cell r="O541" t="str">
            <v>REALIZADO</v>
          </cell>
          <cell r="P541">
            <v>51</v>
          </cell>
          <cell r="R541">
            <v>12192</v>
          </cell>
          <cell r="S541" t="str">
            <v xml:space="preserve"> </v>
          </cell>
          <cell r="T541" t="str">
            <v xml:space="preserve"> </v>
          </cell>
          <cell r="U541" t="str">
            <v xml:space="preserve"> </v>
          </cell>
          <cell r="V541" t="str">
            <v xml:space="preserve"> </v>
          </cell>
          <cell r="W541" t="str">
            <v>04 CONTRATO NO. INTERNO 2509 DEL 2026 - SECOP II NO. CO1</v>
          </cell>
          <cell r="X541" t="str">
            <v>AOBANDO</v>
          </cell>
        </row>
        <row r="542">
          <cell r="A542">
            <v>11788</v>
          </cell>
          <cell r="B542">
            <v>33921073</v>
          </cell>
          <cell r="C542" t="str">
            <v>MARIA FERNANDA RIVERA JARAMILL</v>
          </cell>
          <cell r="D542">
            <v>1088010313</v>
          </cell>
          <cell r="E542">
            <v>3</v>
          </cell>
          <cell r="F542" t="str">
            <v>Abono a cuenta entidad ACH</v>
          </cell>
          <cell r="G542">
            <v>99641692</v>
          </cell>
          <cell r="H542" t="str">
            <v>A</v>
          </cell>
          <cell r="I542" t="str">
            <v>033A32126161001R</v>
          </cell>
          <cell r="J542">
            <v>46183</v>
          </cell>
          <cell r="K542" t="str">
            <v>Pago Acta Parcial N°3 Fu</v>
          </cell>
          <cell r="L542" t="str">
            <v>5,808,000.00</v>
          </cell>
          <cell r="M542" t="str">
            <v>.00</v>
          </cell>
          <cell r="N542" t="str">
            <v>.00</v>
          </cell>
          <cell r="O542" t="str">
            <v>REALIZADO</v>
          </cell>
          <cell r="P542">
            <v>80</v>
          </cell>
          <cell r="R542">
            <v>11788</v>
          </cell>
          <cell r="S542" t="str">
            <v xml:space="preserve"> </v>
          </cell>
          <cell r="T542" t="str">
            <v xml:space="preserve"> </v>
          </cell>
          <cell r="U542" t="str">
            <v xml:space="preserve"> </v>
          </cell>
          <cell r="V542" t="str">
            <v xml:space="preserve"> </v>
          </cell>
          <cell r="W542" t="str">
            <v>ente 20.  Contrato N°678 SECOP II No COL1.PCCNTR. 885378</v>
          </cell>
          <cell r="X542" t="str">
            <v>AOBANDO</v>
          </cell>
        </row>
        <row r="543">
          <cell r="A543">
            <v>11935</v>
          </cell>
          <cell r="B543">
            <v>33921073</v>
          </cell>
          <cell r="C543" t="str">
            <v>JANSMORI ORTIZ BARRETO</v>
          </cell>
          <cell r="D543">
            <v>1088327399</v>
          </cell>
          <cell r="E543">
            <v>3</v>
          </cell>
          <cell r="F543" t="str">
            <v>Abono a cuenta entidad ACH</v>
          </cell>
          <cell r="G543">
            <v>126070886612</v>
          </cell>
          <cell r="H543" t="str">
            <v>A</v>
          </cell>
          <cell r="I543" t="str">
            <v>033A321261610011</v>
          </cell>
          <cell r="J543">
            <v>46183</v>
          </cell>
          <cell r="K543" t="str">
            <v>Fuente 20 Acta No 04 - C</v>
          </cell>
          <cell r="L543" t="str">
            <v>2,474,431.00</v>
          </cell>
          <cell r="M543" t="str">
            <v>.00</v>
          </cell>
          <cell r="N543" t="str">
            <v>.00</v>
          </cell>
          <cell r="O543" t="str">
            <v>REALIZADO</v>
          </cell>
          <cell r="P543">
            <v>51</v>
          </cell>
          <cell r="R543">
            <v>11935</v>
          </cell>
          <cell r="S543" t="str">
            <v xml:space="preserve"> </v>
          </cell>
          <cell r="T543" t="str">
            <v xml:space="preserve"> </v>
          </cell>
          <cell r="U543" t="str">
            <v xml:space="preserve"> </v>
          </cell>
          <cell r="V543" t="str">
            <v xml:space="preserve"> </v>
          </cell>
          <cell r="W543" t="str">
            <v>ontrato No. Interno 2560 del 2026 - Secop II No CO1.PCCN</v>
          </cell>
          <cell r="X543" t="str">
            <v>AOBANDO</v>
          </cell>
        </row>
        <row r="544">
          <cell r="A544">
            <v>11888</v>
          </cell>
          <cell r="B544">
            <v>33921073</v>
          </cell>
          <cell r="C544" t="str">
            <v>JHON JAIRO ZAPATA</v>
          </cell>
          <cell r="D544">
            <v>18607383</v>
          </cell>
          <cell r="E544">
            <v>3</v>
          </cell>
          <cell r="F544" t="str">
            <v>Abono a cuenta entidad ACH</v>
          </cell>
          <cell r="G544">
            <v>451107973</v>
          </cell>
          <cell r="H544" t="str">
            <v>A</v>
          </cell>
          <cell r="I544" t="str">
            <v>033A32126161001U</v>
          </cell>
          <cell r="J544">
            <v>46183</v>
          </cell>
          <cell r="K544" t="str">
            <v>Fuente 20 Acta No 04 - C</v>
          </cell>
          <cell r="L544" t="str">
            <v>4,124,000.00</v>
          </cell>
          <cell r="M544" t="str">
            <v>.00</v>
          </cell>
          <cell r="N544" t="str">
            <v>.00</v>
          </cell>
          <cell r="O544" t="str">
            <v>REALIZADO</v>
          </cell>
          <cell r="P544">
            <v>13</v>
          </cell>
          <cell r="R544">
            <v>11888</v>
          </cell>
          <cell r="S544" t="str">
            <v xml:space="preserve"> </v>
          </cell>
          <cell r="T544" t="str">
            <v xml:space="preserve"> </v>
          </cell>
          <cell r="U544" t="str">
            <v xml:space="preserve"> </v>
          </cell>
          <cell r="V544" t="str">
            <v xml:space="preserve"> </v>
          </cell>
          <cell r="W544" t="str">
            <v>ontrato No. Interno 1093 del 2026 - Secop II No CO1.PCCN</v>
          </cell>
          <cell r="X544" t="str">
            <v>AOBANDO</v>
          </cell>
        </row>
        <row r="545">
          <cell r="A545">
            <v>12269</v>
          </cell>
          <cell r="B545">
            <v>33921073</v>
          </cell>
          <cell r="C545" t="str">
            <v>CLAUDIA LILIANA RODRIGUEZ GARA</v>
          </cell>
          <cell r="D545">
            <v>52644405</v>
          </cell>
          <cell r="E545">
            <v>3</v>
          </cell>
          <cell r="F545" t="str">
            <v>Abono a cuenta entidad ACH</v>
          </cell>
          <cell r="G545">
            <v>8800712351</v>
          </cell>
          <cell r="H545" t="str">
            <v>A</v>
          </cell>
          <cell r="I545" t="str">
            <v>033A32126161002C</v>
          </cell>
          <cell r="J545">
            <v>46183</v>
          </cell>
          <cell r="K545" t="str">
            <v>FUENTE. 20. ACTA PARCIAL</v>
          </cell>
          <cell r="L545" t="str">
            <v>5,521,000.00</v>
          </cell>
          <cell r="M545" t="str">
            <v>.00</v>
          </cell>
          <cell r="N545" t="str">
            <v>.00</v>
          </cell>
          <cell r="O545" t="str">
            <v>REALIZADO</v>
          </cell>
          <cell r="P545">
            <v>51</v>
          </cell>
          <cell r="R545">
            <v>12269</v>
          </cell>
          <cell r="S545" t="str">
            <v xml:space="preserve"> </v>
          </cell>
          <cell r="T545" t="str">
            <v xml:space="preserve"> </v>
          </cell>
          <cell r="U545" t="str">
            <v xml:space="preserve"> </v>
          </cell>
          <cell r="V545" t="str">
            <v xml:space="preserve"> </v>
          </cell>
          <cell r="W545" t="str">
            <v xml:space="preserve"> 4. CONTRATO DE PRESTACION DE SERVICIOS No. 1790 DE FECH</v>
          </cell>
          <cell r="X545" t="str">
            <v>AOBANDO</v>
          </cell>
        </row>
        <row r="546">
          <cell r="A546">
            <v>11870</v>
          </cell>
          <cell r="B546">
            <v>33921073</v>
          </cell>
          <cell r="C546" t="str">
            <v>SOFIA GOMEZ DIAZ</v>
          </cell>
          <cell r="D546">
            <v>1087987565</v>
          </cell>
          <cell r="E546">
            <v>6</v>
          </cell>
          <cell r="F546" t="str">
            <v>Abono Cuenta Entidad AVAL</v>
          </cell>
          <cell r="G546">
            <v>468423538</v>
          </cell>
          <cell r="H546" t="str">
            <v>A</v>
          </cell>
          <cell r="I546" t="str">
            <v>033F04226162000W</v>
          </cell>
          <cell r="J546">
            <v>46184</v>
          </cell>
          <cell r="K546" t="str">
            <v xml:space="preserve">FUENTE 20, ACTA DE PAGO </v>
          </cell>
          <cell r="L546" t="str">
            <v>2,928,000.00</v>
          </cell>
          <cell r="O546" t="str">
            <v>REALIZADO</v>
          </cell>
          <cell r="P546">
            <v>1</v>
          </cell>
          <cell r="R546">
            <v>11870</v>
          </cell>
          <cell r="S546" t="str">
            <v xml:space="preserve"> </v>
          </cell>
          <cell r="T546" t="str">
            <v xml:space="preserve"> </v>
          </cell>
          <cell r="U546" t="str">
            <v xml:space="preserve"> </v>
          </cell>
          <cell r="V546" t="str">
            <v xml:space="preserve"> </v>
          </cell>
          <cell r="W546" t="str">
            <v xml:space="preserve">4 AL CONTRATO DE PRESTACION DE SERVICIOS NUMERO INTERNO </v>
          </cell>
          <cell r="X546" t="str">
            <v>AOBANDO</v>
          </cell>
        </row>
        <row r="547">
          <cell r="A547">
            <v>12221</v>
          </cell>
          <cell r="B547">
            <v>33921073</v>
          </cell>
          <cell r="C547" t="str">
            <v>YENECITH TORRES ALLIN</v>
          </cell>
          <cell r="D547">
            <v>39451843</v>
          </cell>
          <cell r="E547">
            <v>6</v>
          </cell>
          <cell r="F547" t="str">
            <v>Abono Cuenta Entidad AVAL</v>
          </cell>
          <cell r="G547">
            <v>578401804</v>
          </cell>
          <cell r="H547" t="str">
            <v>A</v>
          </cell>
          <cell r="I547" t="str">
            <v>033F04226162000X</v>
          </cell>
          <cell r="J547">
            <v>46184</v>
          </cell>
          <cell r="K547" t="str">
            <v xml:space="preserve"> Fuente 20 Acta No. 04  </v>
          </cell>
          <cell r="L547" t="str">
            <v>4,124,000.00</v>
          </cell>
          <cell r="O547" t="str">
            <v>REALIZADO</v>
          </cell>
          <cell r="P547">
            <v>1</v>
          </cell>
          <cell r="R547">
            <v>12221</v>
          </cell>
          <cell r="S547" t="str">
            <v xml:space="preserve"> </v>
          </cell>
          <cell r="T547" t="str">
            <v xml:space="preserve"> </v>
          </cell>
          <cell r="U547" t="str">
            <v xml:space="preserve"> </v>
          </cell>
          <cell r="V547" t="str">
            <v xml:space="preserve"> </v>
          </cell>
          <cell r="W547" t="str">
            <v xml:space="preserve"> Contrato No. Interno 1918 del 24 de enero de 2026 Secop</v>
          </cell>
          <cell r="X547" t="str">
            <v>AOBANDO</v>
          </cell>
        </row>
        <row r="548">
          <cell r="A548">
            <v>12528</v>
          </cell>
          <cell r="B548">
            <v>33921073</v>
          </cell>
          <cell r="C548" t="str">
            <v>KAREN RESTREPO GUEVARA</v>
          </cell>
          <cell r="D548">
            <v>1088322939</v>
          </cell>
          <cell r="E548">
            <v>6</v>
          </cell>
          <cell r="F548" t="str">
            <v>Abono Cuenta Entidad AVAL</v>
          </cell>
          <cell r="G548">
            <v>468587530</v>
          </cell>
          <cell r="H548" t="str">
            <v>A</v>
          </cell>
          <cell r="I548" t="str">
            <v>033F04226162000Y</v>
          </cell>
          <cell r="J548">
            <v>46184</v>
          </cell>
          <cell r="K548" t="str">
            <v>Fuente 20 Acta No 04 - C</v>
          </cell>
          <cell r="L548" t="str">
            <v>2,914,000.00</v>
          </cell>
          <cell r="O548" t="str">
            <v>REALIZADO</v>
          </cell>
          <cell r="P548">
            <v>1</v>
          </cell>
          <cell r="R548">
            <v>12528</v>
          </cell>
          <cell r="S548" t="str">
            <v xml:space="preserve"> </v>
          </cell>
          <cell r="T548" t="str">
            <v xml:space="preserve"> </v>
          </cell>
          <cell r="U548" t="str">
            <v xml:space="preserve"> </v>
          </cell>
          <cell r="V548" t="str">
            <v xml:space="preserve"> </v>
          </cell>
          <cell r="W548" t="str">
            <v>ontrato No. Interno 1961 del 2026 - Secop II No CO1.PCCN</v>
          </cell>
          <cell r="X548" t="str">
            <v>AOBANDO</v>
          </cell>
        </row>
        <row r="549">
          <cell r="A549">
            <v>12026</v>
          </cell>
          <cell r="B549">
            <v>33921073</v>
          </cell>
          <cell r="C549" t="str">
            <v>CARLOS EVELIO MOSQUERA PEREA</v>
          </cell>
          <cell r="D549">
            <v>4861269</v>
          </cell>
          <cell r="E549">
            <v>6</v>
          </cell>
          <cell r="F549" t="str">
            <v>Abono Cuenta Entidad AVAL</v>
          </cell>
          <cell r="G549">
            <v>230470075094</v>
          </cell>
          <cell r="H549" t="str">
            <v>A</v>
          </cell>
          <cell r="I549" t="str">
            <v>033F04226162000V</v>
          </cell>
          <cell r="J549">
            <v>46184</v>
          </cell>
          <cell r="K549" t="str">
            <v>GARANTIZAR LA PARTICIPAC</v>
          </cell>
          <cell r="L549" t="str">
            <v>183,544.00</v>
          </cell>
          <cell r="O549" t="str">
            <v>REALIZADO</v>
          </cell>
          <cell r="P549">
            <v>2</v>
          </cell>
          <cell r="R549">
            <v>12026</v>
          </cell>
          <cell r="S549" t="str">
            <v xml:space="preserve"> </v>
          </cell>
          <cell r="T549" t="str">
            <v xml:space="preserve"> </v>
          </cell>
          <cell r="U549" t="str">
            <v xml:space="preserve"> </v>
          </cell>
          <cell r="V549" t="str">
            <v xml:space="preserve"> </v>
          </cell>
          <cell r="W549" t="str">
            <v>ION DE LOS INTEGRANTES DE LAS MESAS DE VICTIMAS EN LOS D</v>
          </cell>
          <cell r="X549" t="str">
            <v>AOBANDO</v>
          </cell>
        </row>
        <row r="550">
          <cell r="A550">
            <v>12601</v>
          </cell>
          <cell r="B550">
            <v>33921073</v>
          </cell>
          <cell r="C550" t="str">
            <v>DORA MARCELA GALLEGO GALVIS</v>
          </cell>
          <cell r="D550">
            <v>52384742</v>
          </cell>
          <cell r="E550">
            <v>3</v>
          </cell>
          <cell r="F550" t="str">
            <v>Abono a cuenta entidad ACH</v>
          </cell>
          <cell r="G550">
            <v>702045349</v>
          </cell>
          <cell r="H550" t="str">
            <v>A</v>
          </cell>
          <cell r="I550" t="str">
            <v>033A321261630036</v>
          </cell>
          <cell r="J550">
            <v>46185</v>
          </cell>
          <cell r="K550" t="str">
            <v>"Fuente 20, Acta No. 5 C</v>
          </cell>
          <cell r="L550" t="str">
            <v>5,808,000.00</v>
          </cell>
          <cell r="M550" t="str">
            <v>.00</v>
          </cell>
          <cell r="N550" t="str">
            <v>.00</v>
          </cell>
          <cell r="O550" t="str">
            <v>REALIZADO</v>
          </cell>
          <cell r="P550">
            <v>19</v>
          </cell>
          <cell r="R550">
            <v>12601</v>
          </cell>
          <cell r="S550" t="str">
            <v xml:space="preserve"> </v>
          </cell>
          <cell r="T550" t="str">
            <v xml:space="preserve"> </v>
          </cell>
          <cell r="U550" t="str">
            <v xml:space="preserve"> </v>
          </cell>
          <cell r="V550" t="str">
            <v xml:space="preserve"> </v>
          </cell>
          <cell r="W550" t="str">
            <v>ontrato No. Interno 18 del 2026 - Secop II No. CO1.PCCNT</v>
          </cell>
          <cell r="X550" t="str">
            <v>AOBANDO</v>
          </cell>
        </row>
        <row r="551">
          <cell r="A551">
            <v>12702</v>
          </cell>
          <cell r="B551">
            <v>33921073</v>
          </cell>
          <cell r="C551" t="str">
            <v>CARLOS ANDRES HINCAPIE VELEZ</v>
          </cell>
          <cell r="D551">
            <v>1088346221</v>
          </cell>
          <cell r="E551">
            <v>3</v>
          </cell>
          <cell r="F551" t="str">
            <v>Abono a cuenta entidad ACH</v>
          </cell>
          <cell r="G551">
            <v>926000379</v>
          </cell>
          <cell r="H551" t="str">
            <v>A</v>
          </cell>
          <cell r="I551" t="str">
            <v>033A32126163003H</v>
          </cell>
          <cell r="J551">
            <v>46185</v>
          </cell>
          <cell r="K551" t="str">
            <v>Fuente 20, Acta No. 5 Co</v>
          </cell>
          <cell r="L551" t="str">
            <v>5,808,000.00</v>
          </cell>
          <cell r="M551" t="str">
            <v>.00</v>
          </cell>
          <cell r="N551" t="str">
            <v>.00</v>
          </cell>
          <cell r="O551" t="str">
            <v>REALIZADO</v>
          </cell>
          <cell r="P551">
            <v>13</v>
          </cell>
          <cell r="R551">
            <v>12702</v>
          </cell>
          <cell r="S551" t="str">
            <v xml:space="preserve"> </v>
          </cell>
          <cell r="T551" t="str">
            <v xml:space="preserve"> </v>
          </cell>
          <cell r="U551" t="str">
            <v xml:space="preserve"> </v>
          </cell>
          <cell r="V551" t="str">
            <v xml:space="preserve"> </v>
          </cell>
          <cell r="W551" t="str">
            <v>ntrato No. Interno 42 del 2026 - Secop II No. CO1.PCCNTR</v>
          </cell>
          <cell r="X551" t="str">
            <v>AOBANDO</v>
          </cell>
        </row>
        <row r="552">
          <cell r="A552">
            <v>12643</v>
          </cell>
          <cell r="B552">
            <v>33921073</v>
          </cell>
          <cell r="C552" t="str">
            <v>CHRISTIAN FELIPE GONZALEZ GARC</v>
          </cell>
          <cell r="D552">
            <v>1088264467</v>
          </cell>
          <cell r="E552">
            <v>3</v>
          </cell>
          <cell r="F552" t="str">
            <v>Abono a cuenta entidad ACH</v>
          </cell>
          <cell r="G552">
            <v>451130736</v>
          </cell>
          <cell r="H552" t="str">
            <v>A</v>
          </cell>
          <cell r="I552" t="str">
            <v>033A32126163003A</v>
          </cell>
          <cell r="J552">
            <v>46185</v>
          </cell>
          <cell r="K552" t="str">
            <v>FUENTE 20. PAGO ACTA PAR</v>
          </cell>
          <cell r="L552" t="str">
            <v>5,521,000.00</v>
          </cell>
          <cell r="M552" t="str">
            <v>.00</v>
          </cell>
          <cell r="N552" t="str">
            <v>.00</v>
          </cell>
          <cell r="O552" t="str">
            <v>REALIZADO</v>
          </cell>
          <cell r="P552">
            <v>13</v>
          </cell>
          <cell r="R552">
            <v>12643</v>
          </cell>
          <cell r="S552" t="str">
            <v xml:space="preserve"> </v>
          </cell>
          <cell r="T552" t="str">
            <v xml:space="preserve"> </v>
          </cell>
          <cell r="U552" t="str">
            <v xml:space="preserve"> </v>
          </cell>
          <cell r="V552" t="str">
            <v xml:space="preserve"> </v>
          </cell>
          <cell r="W552" t="str">
            <v>CIAL N5 DEL CONTRATO 73 CO1.PCCNTR. 8792894 DEL 08 DE EN</v>
          </cell>
          <cell r="X552" t="str">
            <v>AOBANDO</v>
          </cell>
        </row>
        <row r="553">
          <cell r="A553">
            <v>12077</v>
          </cell>
          <cell r="B553">
            <v>33921073</v>
          </cell>
          <cell r="C553" t="str">
            <v>YESSICA URREA ESCOBAR</v>
          </cell>
          <cell r="D553">
            <v>1088254069</v>
          </cell>
          <cell r="E553">
            <v>3</v>
          </cell>
          <cell r="F553" t="str">
            <v>Abono a cuenta entidad ACH</v>
          </cell>
          <cell r="G553">
            <v>27025475114</v>
          </cell>
          <cell r="H553" t="str">
            <v>A</v>
          </cell>
          <cell r="I553" t="str">
            <v>033A32126163002I</v>
          </cell>
          <cell r="J553">
            <v>46185</v>
          </cell>
          <cell r="K553" t="str">
            <v xml:space="preserve">PAGO ACTA PARCIAL 4 DEL </v>
          </cell>
          <cell r="L553" t="str">
            <v>3,709,000.00</v>
          </cell>
          <cell r="M553" t="str">
            <v>.00</v>
          </cell>
          <cell r="N553" t="str">
            <v>.00</v>
          </cell>
          <cell r="O553" t="str">
            <v>REALIZADO</v>
          </cell>
          <cell r="P553">
            <v>7</v>
          </cell>
          <cell r="R553">
            <v>12077</v>
          </cell>
          <cell r="S553" t="str">
            <v xml:space="preserve"> </v>
          </cell>
          <cell r="T553" t="str">
            <v xml:space="preserve"> </v>
          </cell>
          <cell r="U553" t="str">
            <v xml:space="preserve"> </v>
          </cell>
          <cell r="V553" t="str">
            <v xml:space="preserve"> </v>
          </cell>
          <cell r="W553" t="str">
            <v>CONTRATO DE PRESTACION DE SERVICIOS PROFESIONALES No. 26</v>
          </cell>
          <cell r="X553" t="str">
            <v>AOBANDO</v>
          </cell>
        </row>
        <row r="554">
          <cell r="A554">
            <v>12694</v>
          </cell>
          <cell r="B554">
            <v>33921073</v>
          </cell>
          <cell r="C554" t="str">
            <v>FONDO DE EMPLEADOS DE RISARALD</v>
          </cell>
          <cell r="D554">
            <v>891412988</v>
          </cell>
          <cell r="E554">
            <v>3</v>
          </cell>
          <cell r="F554" t="str">
            <v>Abono a cuenta entidad ACH</v>
          </cell>
          <cell r="G554">
            <v>21003747172</v>
          </cell>
          <cell r="H554" t="str">
            <v>C</v>
          </cell>
          <cell r="I554" t="str">
            <v>033A32126163003G</v>
          </cell>
          <cell r="J554">
            <v>46185</v>
          </cell>
          <cell r="K554" t="str">
            <v xml:space="preserve">Fuente 20. Acta Parcial </v>
          </cell>
          <cell r="L554" t="str">
            <v>639,600.00</v>
          </cell>
          <cell r="M554" t="str">
            <v>.00</v>
          </cell>
          <cell r="N554" t="str">
            <v>.00</v>
          </cell>
          <cell r="O554" t="str">
            <v>REALIZADO</v>
          </cell>
          <cell r="P554">
            <v>32</v>
          </cell>
          <cell r="R554">
            <v>12694</v>
          </cell>
          <cell r="S554" t="str">
            <v xml:space="preserve"> </v>
          </cell>
          <cell r="T554" t="str">
            <v xml:space="preserve"> </v>
          </cell>
          <cell r="U554" t="str">
            <v xml:space="preserve"> </v>
          </cell>
          <cell r="V554" t="str">
            <v xml:space="preserve"> </v>
          </cell>
          <cell r="W554" t="str">
            <v xml:space="preserve">No. 5 Contrato No. Interno 0148 del 11 de enero de 2026 </v>
          </cell>
          <cell r="X554" t="str">
            <v>AOBANDO</v>
          </cell>
        </row>
        <row r="555">
          <cell r="A555">
            <v>12544</v>
          </cell>
          <cell r="B555">
            <v>33921073</v>
          </cell>
          <cell r="C555" t="str">
            <v>JHON JAMES JARAMILLO TORRES</v>
          </cell>
          <cell r="D555">
            <v>9818672</v>
          </cell>
          <cell r="E555">
            <v>3</v>
          </cell>
          <cell r="F555" t="str">
            <v>Abono a cuenta entidad ACH</v>
          </cell>
          <cell r="G555">
            <v>457500023430</v>
          </cell>
          <cell r="H555" t="str">
            <v>A</v>
          </cell>
          <cell r="I555" t="str">
            <v>033A32126163002T</v>
          </cell>
          <cell r="J555">
            <v>46185</v>
          </cell>
          <cell r="K555" t="str">
            <v>FUENTE 20. ACTA No.04 CO</v>
          </cell>
          <cell r="L555" t="str">
            <v>3,244,000.00</v>
          </cell>
          <cell r="M555" t="str">
            <v>.00</v>
          </cell>
          <cell r="N555" t="str">
            <v>.00</v>
          </cell>
          <cell r="O555" t="str">
            <v>REALIZADO</v>
          </cell>
          <cell r="P555">
            <v>40</v>
          </cell>
          <cell r="R555">
            <v>12544</v>
          </cell>
          <cell r="S555" t="str">
            <v xml:space="preserve"> </v>
          </cell>
          <cell r="T555" t="str">
            <v xml:space="preserve"> </v>
          </cell>
          <cell r="U555" t="str">
            <v xml:space="preserve"> </v>
          </cell>
          <cell r="V555" t="str">
            <v xml:space="preserve"> </v>
          </cell>
          <cell r="W555" t="str">
            <v>NTRATO No. INTERNO 896 DEL 2026 - SECOP II No.CO1.PCCNTR</v>
          </cell>
          <cell r="X555" t="str">
            <v>AOBANDO</v>
          </cell>
        </row>
        <row r="556">
          <cell r="A556">
            <v>12575</v>
          </cell>
          <cell r="B556">
            <v>33921073</v>
          </cell>
          <cell r="C556" t="str">
            <v>ANIBAL FELIPE PULGARIN GALLEGO</v>
          </cell>
          <cell r="D556">
            <v>1088002190</v>
          </cell>
          <cell r="E556">
            <v>3</v>
          </cell>
          <cell r="F556" t="str">
            <v>Abono a cuenta entidad ACH</v>
          </cell>
          <cell r="G556">
            <v>1802027027</v>
          </cell>
          <cell r="H556" t="str">
            <v>A</v>
          </cell>
          <cell r="I556" t="str">
            <v>033A321261630034</v>
          </cell>
          <cell r="J556">
            <v>46185</v>
          </cell>
          <cell r="K556" t="str">
            <v>PAGO VIATICOS COMISION A</v>
          </cell>
          <cell r="L556" t="str">
            <v>2,442,726.00</v>
          </cell>
          <cell r="M556" t="str">
            <v>.00</v>
          </cell>
          <cell r="N556" t="str">
            <v>.00</v>
          </cell>
          <cell r="O556" t="str">
            <v>REALIZADO</v>
          </cell>
          <cell r="P556">
            <v>19</v>
          </cell>
          <cell r="R556">
            <v>12575</v>
          </cell>
          <cell r="S556" t="str">
            <v xml:space="preserve"> </v>
          </cell>
          <cell r="T556" t="str">
            <v xml:space="preserve"> </v>
          </cell>
          <cell r="U556" t="str">
            <v xml:space="preserve"> </v>
          </cell>
          <cell r="V556" t="str">
            <v xml:space="preserve"> </v>
          </cell>
          <cell r="W556" t="str">
            <v xml:space="preserve">SESOR DESPACHO A BOGOTA JUNIO 3, 4 Y 5                  </v>
          </cell>
          <cell r="X556" t="str">
            <v>AOBANDO</v>
          </cell>
        </row>
        <row r="557">
          <cell r="A557">
            <v>12552</v>
          </cell>
          <cell r="B557">
            <v>33921073</v>
          </cell>
          <cell r="C557" t="str">
            <v>JOHN HENRY MONTOYA AVILA</v>
          </cell>
          <cell r="D557">
            <v>1088255347</v>
          </cell>
          <cell r="E557">
            <v>3</v>
          </cell>
          <cell r="F557" t="str">
            <v>Abono a cuenta entidad ACH</v>
          </cell>
          <cell r="G557">
            <v>127670055665</v>
          </cell>
          <cell r="H557" t="str">
            <v>A</v>
          </cell>
          <cell r="I557" t="str">
            <v>033A32126163002X</v>
          </cell>
          <cell r="J557">
            <v>46185</v>
          </cell>
          <cell r="K557" t="str">
            <v>Fuente:20 Acta No 5, Con</v>
          </cell>
          <cell r="L557" t="str">
            <v>5,521,000.00</v>
          </cell>
          <cell r="M557" t="str">
            <v>.00</v>
          </cell>
          <cell r="N557" t="str">
            <v>.00</v>
          </cell>
          <cell r="O557" t="str">
            <v>REALIZADO</v>
          </cell>
          <cell r="P557">
            <v>51</v>
          </cell>
          <cell r="R557">
            <v>12552</v>
          </cell>
          <cell r="S557" t="str">
            <v xml:space="preserve"> </v>
          </cell>
          <cell r="T557" t="str">
            <v xml:space="preserve"> </v>
          </cell>
          <cell r="U557" t="str">
            <v xml:space="preserve"> </v>
          </cell>
          <cell r="V557" t="str">
            <v xml:space="preserve"> </v>
          </cell>
          <cell r="W557" t="str">
            <v>trato interno 0012 del 07 de enero de 2026 SECOP ll No C</v>
          </cell>
          <cell r="X557" t="str">
            <v>AOBANDO</v>
          </cell>
        </row>
        <row r="558">
          <cell r="A558">
            <v>12298</v>
          </cell>
          <cell r="B558">
            <v>33921073</v>
          </cell>
          <cell r="C558" t="str">
            <v>CARLOS ARTURO MOLINA OSORNO</v>
          </cell>
          <cell r="D558">
            <v>18524056</v>
          </cell>
          <cell r="E558">
            <v>3</v>
          </cell>
          <cell r="F558" t="str">
            <v>Abono a cuenta entidad ACH</v>
          </cell>
          <cell r="G558">
            <v>85770590979</v>
          </cell>
          <cell r="H558" t="str">
            <v>A</v>
          </cell>
          <cell r="I558" t="str">
            <v>033A32126163002M</v>
          </cell>
          <cell r="J558">
            <v>46185</v>
          </cell>
          <cell r="K558" t="str">
            <v>FUENTE 20 ACTA N°4 PARCI</v>
          </cell>
          <cell r="L558" t="str">
            <v>3,709,000.00</v>
          </cell>
          <cell r="M558" t="str">
            <v>.00</v>
          </cell>
          <cell r="N558" t="str">
            <v>.00</v>
          </cell>
          <cell r="O558" t="str">
            <v>REALIZADO</v>
          </cell>
          <cell r="P558">
            <v>7</v>
          </cell>
          <cell r="R558">
            <v>12298</v>
          </cell>
          <cell r="S558" t="str">
            <v xml:space="preserve"> </v>
          </cell>
          <cell r="T558" t="str">
            <v xml:space="preserve"> </v>
          </cell>
          <cell r="U558" t="str">
            <v xml:space="preserve"> </v>
          </cell>
          <cell r="V558" t="str">
            <v xml:space="preserve"> </v>
          </cell>
          <cell r="W558" t="str">
            <v>AL CONTRATO INTERNO NO. 2121 SECOP II No. 9044229 de fec</v>
          </cell>
          <cell r="X558" t="str">
            <v>AOBANDO</v>
          </cell>
        </row>
        <row r="559">
          <cell r="A559">
            <v>12694</v>
          </cell>
          <cell r="B559">
            <v>33921073</v>
          </cell>
          <cell r="C559" t="str">
            <v>KEILY MILDRETH HERRERA ATUESTA</v>
          </cell>
          <cell r="D559">
            <v>1090389810</v>
          </cell>
          <cell r="E559">
            <v>3</v>
          </cell>
          <cell r="F559" t="str">
            <v>Abono a cuenta entidad ACH</v>
          </cell>
          <cell r="G559">
            <v>488422102332</v>
          </cell>
          <cell r="H559" t="str">
            <v>A</v>
          </cell>
          <cell r="I559" t="str">
            <v>033A32126163003F</v>
          </cell>
          <cell r="J559">
            <v>46185</v>
          </cell>
          <cell r="K559" t="str">
            <v xml:space="preserve">Fuente 20. Acta Parcial </v>
          </cell>
          <cell r="L559" t="str">
            <v>2,604,400.00</v>
          </cell>
          <cell r="M559" t="str">
            <v>.00</v>
          </cell>
          <cell r="N559" t="str">
            <v>.00</v>
          </cell>
          <cell r="O559" t="str">
            <v>REALIZADO</v>
          </cell>
          <cell r="P559">
            <v>51</v>
          </cell>
          <cell r="R559">
            <v>12694</v>
          </cell>
          <cell r="S559" t="str">
            <v xml:space="preserve"> </v>
          </cell>
          <cell r="T559" t="str">
            <v xml:space="preserve"> </v>
          </cell>
          <cell r="U559" t="str">
            <v xml:space="preserve"> </v>
          </cell>
          <cell r="V559" t="str">
            <v xml:space="preserve"> </v>
          </cell>
          <cell r="W559" t="str">
            <v xml:space="preserve">No. 5 Contrato No. Interno 0148 del 11 de enero de 2026 </v>
          </cell>
          <cell r="X559" t="str">
            <v>AOBANDO</v>
          </cell>
        </row>
        <row r="560">
          <cell r="A560">
            <v>12346</v>
          </cell>
          <cell r="B560">
            <v>33921073</v>
          </cell>
          <cell r="C560" t="str">
            <v>CHRISTIAN GONZALEZ BLANDON</v>
          </cell>
          <cell r="D560">
            <v>1088030651</v>
          </cell>
          <cell r="E560">
            <v>3</v>
          </cell>
          <cell r="F560" t="str">
            <v>Abono a cuenta entidad ACH</v>
          </cell>
          <cell r="G560">
            <v>72519818435</v>
          </cell>
          <cell r="H560" t="str">
            <v>A</v>
          </cell>
          <cell r="I560" t="str">
            <v>033A32126163002N</v>
          </cell>
          <cell r="J560">
            <v>46185</v>
          </cell>
          <cell r="K560" t="str">
            <v>FUENTE 20. ACTA No.04 CO</v>
          </cell>
          <cell r="L560" t="str">
            <v>3,244,000.00</v>
          </cell>
          <cell r="M560" t="str">
            <v>.00</v>
          </cell>
          <cell r="N560" t="str">
            <v>.00</v>
          </cell>
          <cell r="O560" t="str">
            <v>REALIZADO</v>
          </cell>
          <cell r="P560">
            <v>7</v>
          </cell>
          <cell r="R560">
            <v>12346</v>
          </cell>
          <cell r="S560" t="str">
            <v xml:space="preserve"> </v>
          </cell>
          <cell r="T560" t="str">
            <v xml:space="preserve"> </v>
          </cell>
          <cell r="U560" t="str">
            <v xml:space="preserve"> </v>
          </cell>
          <cell r="V560" t="str">
            <v xml:space="preserve"> </v>
          </cell>
          <cell r="W560" t="str">
            <v>NTRATO No. INTERNO 1795 DEL 2026 - SECOP II No.CO1.PCCNT</v>
          </cell>
          <cell r="X560" t="str">
            <v>AOBANDO</v>
          </cell>
        </row>
        <row r="561">
          <cell r="A561">
            <v>12565</v>
          </cell>
          <cell r="B561">
            <v>33921073</v>
          </cell>
          <cell r="C561" t="str">
            <v>DAVID MAURICIO RIAÑO PEREZ</v>
          </cell>
          <cell r="D561">
            <v>10005642</v>
          </cell>
          <cell r="E561">
            <v>3</v>
          </cell>
          <cell r="F561" t="str">
            <v>Abono a cuenta entidad ACH</v>
          </cell>
          <cell r="G561">
            <v>488421434405</v>
          </cell>
          <cell r="H561" t="str">
            <v>A</v>
          </cell>
          <cell r="I561" t="str">
            <v>033A321261630030</v>
          </cell>
          <cell r="J561">
            <v>46185</v>
          </cell>
          <cell r="K561" t="str">
            <v>FUENTE 20 - ACTA No 04 -</v>
          </cell>
          <cell r="L561" t="str">
            <v>2,994,000.00</v>
          </cell>
          <cell r="M561" t="str">
            <v>.00</v>
          </cell>
          <cell r="N561" t="str">
            <v>.00</v>
          </cell>
          <cell r="O561" t="str">
            <v>REALIZADO</v>
          </cell>
          <cell r="P561">
            <v>51</v>
          </cell>
          <cell r="R561">
            <v>12565</v>
          </cell>
          <cell r="S561" t="str">
            <v xml:space="preserve"> </v>
          </cell>
          <cell r="T561" t="str">
            <v xml:space="preserve"> </v>
          </cell>
          <cell r="U561" t="str">
            <v xml:space="preserve"> </v>
          </cell>
          <cell r="V561" t="str">
            <v xml:space="preserve"> </v>
          </cell>
          <cell r="W561" t="str">
            <v xml:space="preserve"> CONTRATO No. INTERNO 2066 DEL 2026 - SECOP II No 913832</v>
          </cell>
          <cell r="X561" t="str">
            <v>AOBANDO</v>
          </cell>
        </row>
        <row r="562">
          <cell r="A562">
            <v>12497</v>
          </cell>
          <cell r="B562">
            <v>33921073</v>
          </cell>
          <cell r="C562" t="str">
            <v>DANIEL FELIPE GUTIERREZ LEON</v>
          </cell>
          <cell r="D562">
            <v>1088287516</v>
          </cell>
          <cell r="E562">
            <v>3</v>
          </cell>
          <cell r="F562" t="str">
            <v>Abono a cuenta entidad ACH</v>
          </cell>
          <cell r="G562">
            <v>488436350075</v>
          </cell>
          <cell r="H562" t="str">
            <v>A</v>
          </cell>
          <cell r="I562" t="str">
            <v>033A32126163002P</v>
          </cell>
          <cell r="J562">
            <v>46185</v>
          </cell>
          <cell r="K562" t="str">
            <v>Fuente:20 Acta No 5, Con</v>
          </cell>
          <cell r="L562" t="str">
            <v>5,521,000.00</v>
          </cell>
          <cell r="M562" t="str">
            <v>.00</v>
          </cell>
          <cell r="N562" t="str">
            <v>.00</v>
          </cell>
          <cell r="O562" t="str">
            <v>REALIZADO</v>
          </cell>
          <cell r="P562">
            <v>51</v>
          </cell>
          <cell r="R562">
            <v>12497</v>
          </cell>
          <cell r="S562" t="str">
            <v xml:space="preserve"> </v>
          </cell>
          <cell r="T562" t="str">
            <v xml:space="preserve"> </v>
          </cell>
          <cell r="U562" t="str">
            <v xml:space="preserve"> </v>
          </cell>
          <cell r="V562" t="str">
            <v xml:space="preserve"> </v>
          </cell>
          <cell r="W562" t="str">
            <v>trato interno 0011 del 07 de enero de 2026 SECOP ll No C</v>
          </cell>
          <cell r="X562" t="str">
            <v>AOBANDO</v>
          </cell>
        </row>
        <row r="563">
          <cell r="A563">
            <v>130810</v>
          </cell>
          <cell r="B563">
            <v>33858416</v>
          </cell>
          <cell r="C563" t="str">
            <v>QUINTERO GONZALEZ LUZ HELENA</v>
          </cell>
          <cell r="D563">
            <v>42116859</v>
          </cell>
          <cell r="E563">
            <v>6</v>
          </cell>
          <cell r="F563" t="str">
            <v>Abono Cuenta Entidad AVAL</v>
          </cell>
          <cell r="G563">
            <v>468679337</v>
          </cell>
          <cell r="H563" t="str">
            <v>A</v>
          </cell>
          <cell r="I563" t="str">
            <v>033F042261630001</v>
          </cell>
          <cell r="J563">
            <v>46185</v>
          </cell>
          <cell r="K563" t="str">
            <v xml:space="preserve">ABONO EN CUENTA         </v>
          </cell>
          <cell r="L563" t="str">
            <v>2,885,494.00</v>
          </cell>
          <cell r="O563" t="str">
            <v>REALIZADO</v>
          </cell>
          <cell r="P563">
            <v>1</v>
          </cell>
          <cell r="R563">
            <v>130810</v>
          </cell>
          <cell r="S563" t="str">
            <v xml:space="preserve"> </v>
          </cell>
          <cell r="T563" t="str">
            <v xml:space="preserve"> </v>
          </cell>
          <cell r="U563" t="str">
            <v xml:space="preserve"> </v>
          </cell>
          <cell r="V563" t="str">
            <v xml:space="preserve"> </v>
          </cell>
          <cell r="W563" t="str">
            <v xml:space="preserve">                                                        </v>
          </cell>
          <cell r="X563" t="str">
            <v>AOBANDO</v>
          </cell>
        </row>
        <row r="564">
          <cell r="A564">
            <v>12313</v>
          </cell>
          <cell r="B564">
            <v>33916743</v>
          </cell>
          <cell r="C564" t="str">
            <v>JUAN CAMILO CORREA MARIN</v>
          </cell>
          <cell r="D564">
            <v>1088021137</v>
          </cell>
          <cell r="E564">
            <v>3</v>
          </cell>
          <cell r="F564" t="str">
            <v>Abono a cuenta entidad ACH</v>
          </cell>
          <cell r="G564">
            <v>72367603608</v>
          </cell>
          <cell r="H564" t="str">
            <v>A</v>
          </cell>
          <cell r="I564" t="str">
            <v>033A321261630024</v>
          </cell>
          <cell r="J564">
            <v>46185</v>
          </cell>
          <cell r="K564" t="str">
            <v>Fuente 20. Acta No. 05 C</v>
          </cell>
          <cell r="L564" t="str">
            <v>5,808,000.00</v>
          </cell>
          <cell r="M564" t="str">
            <v>.00</v>
          </cell>
          <cell r="N564" t="str">
            <v>.00</v>
          </cell>
          <cell r="O564" t="str">
            <v>REALIZADO</v>
          </cell>
          <cell r="P564">
            <v>7</v>
          </cell>
          <cell r="R564">
            <v>12313</v>
          </cell>
          <cell r="S564" t="str">
            <v xml:space="preserve"> </v>
          </cell>
          <cell r="T564" t="str">
            <v xml:space="preserve"> </v>
          </cell>
          <cell r="U564" t="str">
            <v xml:space="preserve"> </v>
          </cell>
          <cell r="V564" t="str">
            <v xml:space="preserve"> </v>
          </cell>
          <cell r="W564" t="str">
            <v>ontrato No. Interno 054 del 2026 - Secop II No.CO1.PCCNT</v>
          </cell>
          <cell r="X564" t="str">
            <v>AOBANDO</v>
          </cell>
        </row>
        <row r="565">
          <cell r="A565">
            <v>12044</v>
          </cell>
          <cell r="B565">
            <v>33916743</v>
          </cell>
          <cell r="C565" t="str">
            <v>WILMAR ALBERTO VASQUEZ OSPINA</v>
          </cell>
          <cell r="D565">
            <v>1088000260</v>
          </cell>
          <cell r="E565">
            <v>3</v>
          </cell>
          <cell r="F565" t="str">
            <v>Abono a cuenta entidad ACH</v>
          </cell>
          <cell r="G565">
            <v>65201228</v>
          </cell>
          <cell r="H565" t="str">
            <v>A</v>
          </cell>
          <cell r="I565" t="str">
            <v>033A32126163001Y</v>
          </cell>
          <cell r="J565">
            <v>46185</v>
          </cell>
          <cell r="K565" t="str">
            <v>Fuente 20. Acta No. 04 C</v>
          </cell>
          <cell r="L565" t="str">
            <v>4,124,000.00</v>
          </cell>
          <cell r="M565" t="str">
            <v>.00</v>
          </cell>
          <cell r="N565" t="str">
            <v>.00</v>
          </cell>
          <cell r="O565" t="str">
            <v>REALIZADO</v>
          </cell>
          <cell r="P565">
            <v>80</v>
          </cell>
          <cell r="R565">
            <v>12044</v>
          </cell>
          <cell r="S565" t="str">
            <v xml:space="preserve"> </v>
          </cell>
          <cell r="T565" t="str">
            <v xml:space="preserve"> </v>
          </cell>
          <cell r="U565" t="str">
            <v xml:space="preserve"> </v>
          </cell>
          <cell r="V565" t="str">
            <v xml:space="preserve"> </v>
          </cell>
          <cell r="W565" t="str">
            <v>ontrato No. Interno 0914 del 2026 - Secop II No.CO1.PCCN</v>
          </cell>
          <cell r="X565" t="str">
            <v>AOBANDO</v>
          </cell>
        </row>
        <row r="566">
          <cell r="A566">
            <v>12102</v>
          </cell>
          <cell r="B566">
            <v>33916743</v>
          </cell>
          <cell r="C566" t="str">
            <v>GERMAN ANTONIO LOPEZ VALENCIA</v>
          </cell>
          <cell r="D566">
            <v>18513623</v>
          </cell>
          <cell r="E566">
            <v>3</v>
          </cell>
          <cell r="F566" t="str">
            <v>Abono a cuenta entidad ACH</v>
          </cell>
          <cell r="G566">
            <v>72597292059</v>
          </cell>
          <cell r="H566" t="str">
            <v>A</v>
          </cell>
          <cell r="I566" t="str">
            <v>033A321261630020</v>
          </cell>
          <cell r="J566">
            <v>46185</v>
          </cell>
          <cell r="K566" t="str">
            <v>Fuente 20 Acta No. 04 Co</v>
          </cell>
          <cell r="L566" t="str">
            <v>3,226,000.00</v>
          </cell>
          <cell r="M566" t="str">
            <v>.00</v>
          </cell>
          <cell r="N566" t="str">
            <v>.00</v>
          </cell>
          <cell r="O566" t="str">
            <v>REALIZADO</v>
          </cell>
          <cell r="P566">
            <v>7</v>
          </cell>
          <cell r="R566">
            <v>12102</v>
          </cell>
          <cell r="S566" t="str">
            <v xml:space="preserve"> </v>
          </cell>
          <cell r="T566" t="str">
            <v xml:space="preserve"> </v>
          </cell>
          <cell r="U566" t="str">
            <v xml:space="preserve"> </v>
          </cell>
          <cell r="V566" t="str">
            <v xml:space="preserve"> </v>
          </cell>
          <cell r="W566" t="str">
            <v>ntrato No. Interno 2058 DE 2026 - Secop II No. CO1.PCCNT</v>
          </cell>
          <cell r="X566" t="str">
            <v>AOBANDO</v>
          </cell>
        </row>
        <row r="567">
          <cell r="A567">
            <v>12305</v>
          </cell>
          <cell r="B567">
            <v>33916743</v>
          </cell>
          <cell r="C567" t="str">
            <v>ANA SOFIA MENDOZA BETANCUR</v>
          </cell>
          <cell r="D567">
            <v>1034302228</v>
          </cell>
          <cell r="E567">
            <v>3</v>
          </cell>
          <cell r="F567" t="str">
            <v>Abono a cuenta entidad ACH</v>
          </cell>
          <cell r="G567">
            <v>85300020963</v>
          </cell>
          <cell r="H567" t="str">
            <v>A</v>
          </cell>
          <cell r="I567" t="str">
            <v>033A321261630023</v>
          </cell>
          <cell r="J567">
            <v>46185</v>
          </cell>
          <cell r="K567" t="str">
            <v>FUENTE: 20 ACTA No 05 DE</v>
          </cell>
          <cell r="L567" t="str">
            <v>4,124,000.00</v>
          </cell>
          <cell r="M567" t="str">
            <v>.00</v>
          </cell>
          <cell r="N567" t="str">
            <v>.00</v>
          </cell>
          <cell r="O567" t="str">
            <v>REALIZADO</v>
          </cell>
          <cell r="P567">
            <v>7</v>
          </cell>
          <cell r="R567">
            <v>12305</v>
          </cell>
          <cell r="S567" t="str">
            <v xml:space="preserve"> </v>
          </cell>
          <cell r="T567" t="str">
            <v xml:space="preserve"> </v>
          </cell>
          <cell r="U567" t="str">
            <v xml:space="preserve"> </v>
          </cell>
          <cell r="V567" t="str">
            <v xml:space="preserve"> </v>
          </cell>
          <cell r="W567" t="str">
            <v>L CONTRATO INTERNO N  37 DE FECHA 8 DE ENERO DEL 2026 CO</v>
          </cell>
          <cell r="X567" t="str">
            <v>AOBANDO</v>
          </cell>
        </row>
        <row r="568">
          <cell r="A568">
            <v>12103</v>
          </cell>
          <cell r="B568">
            <v>33916743</v>
          </cell>
          <cell r="C568" t="str">
            <v>CRISTIAN ALEJANDRO MARIN MARIN</v>
          </cell>
          <cell r="D568">
            <v>1088277459</v>
          </cell>
          <cell r="E568">
            <v>3</v>
          </cell>
          <cell r="F568" t="str">
            <v>Abono a cuenta entidad ACH</v>
          </cell>
          <cell r="G568">
            <v>127370158041</v>
          </cell>
          <cell r="H568" t="str">
            <v>A</v>
          </cell>
          <cell r="I568" t="str">
            <v>033A321261630021</v>
          </cell>
          <cell r="J568">
            <v>46185</v>
          </cell>
          <cell r="K568" t="str">
            <v>Fuente 20 Acta 4 Contrat</v>
          </cell>
          <cell r="L568" t="str">
            <v>2,730,000.00</v>
          </cell>
          <cell r="M568" t="str">
            <v>.00</v>
          </cell>
          <cell r="N568" t="str">
            <v>.00</v>
          </cell>
          <cell r="O568" t="str">
            <v>REALIZADO</v>
          </cell>
          <cell r="P568">
            <v>51</v>
          </cell>
          <cell r="R568">
            <v>12103</v>
          </cell>
          <cell r="S568" t="str">
            <v xml:space="preserve"> </v>
          </cell>
          <cell r="T568" t="str">
            <v xml:space="preserve"> </v>
          </cell>
          <cell r="U568" t="str">
            <v xml:space="preserve"> </v>
          </cell>
          <cell r="V568" t="str">
            <v xml:space="preserve"> </v>
          </cell>
          <cell r="W568" t="str">
            <v>o No. Interno 1950 DEL 2026 - Secop II No. CO1.PCCNTR.90</v>
          </cell>
          <cell r="X568" t="str">
            <v>AOBANDO</v>
          </cell>
        </row>
        <row r="569">
          <cell r="A569">
            <v>12104</v>
          </cell>
          <cell r="B569">
            <v>33916743</v>
          </cell>
          <cell r="C569" t="str">
            <v>CARLOS ALBERTO PANESSO ARDILA</v>
          </cell>
          <cell r="D569">
            <v>4579406</v>
          </cell>
          <cell r="E569">
            <v>3</v>
          </cell>
          <cell r="F569" t="str">
            <v>Abono a cuenta entidad ACH</v>
          </cell>
          <cell r="G569">
            <v>127500053419</v>
          </cell>
          <cell r="H569" t="str">
            <v>A</v>
          </cell>
          <cell r="I569" t="str">
            <v>033A321261630022</v>
          </cell>
          <cell r="J569">
            <v>46185</v>
          </cell>
          <cell r="K569" t="str">
            <v xml:space="preserve">Fuente 20. Acta Parcial </v>
          </cell>
          <cell r="L569" t="str">
            <v>2,730,000.00</v>
          </cell>
          <cell r="M569" t="str">
            <v>.00</v>
          </cell>
          <cell r="N569" t="str">
            <v>.00</v>
          </cell>
          <cell r="O569" t="str">
            <v>REALIZADO</v>
          </cell>
          <cell r="P569">
            <v>51</v>
          </cell>
          <cell r="R569">
            <v>12104</v>
          </cell>
          <cell r="S569" t="str">
            <v xml:space="preserve"> </v>
          </cell>
          <cell r="T569" t="str">
            <v xml:space="preserve"> </v>
          </cell>
          <cell r="U569" t="str">
            <v xml:space="preserve"> </v>
          </cell>
          <cell r="V569" t="str">
            <v xml:space="preserve"> </v>
          </cell>
          <cell r="W569" t="str">
            <v>N:4 del Contrato No. Interno 2158 del 2026 - Secop II No</v>
          </cell>
          <cell r="X569" t="str">
            <v>AOBANDO</v>
          </cell>
        </row>
        <row r="570">
          <cell r="A570">
            <v>12381</v>
          </cell>
          <cell r="B570">
            <v>33916743</v>
          </cell>
          <cell r="C570" t="str">
            <v>LINA MARIA TREJOS ZULETA</v>
          </cell>
          <cell r="D570">
            <v>42127604</v>
          </cell>
          <cell r="E570">
            <v>3</v>
          </cell>
          <cell r="F570" t="str">
            <v>Abono a cuenta entidad ACH</v>
          </cell>
          <cell r="G570">
            <v>72399928291</v>
          </cell>
          <cell r="H570" t="str">
            <v>A</v>
          </cell>
          <cell r="I570" t="str">
            <v>033A321261630026</v>
          </cell>
          <cell r="J570">
            <v>46185</v>
          </cell>
          <cell r="K570" t="str">
            <v>Fuente 20 ACTA PARCIAL N</v>
          </cell>
          <cell r="L570" t="str">
            <v>3,226,000.00</v>
          </cell>
          <cell r="M570" t="str">
            <v>.00</v>
          </cell>
          <cell r="N570" t="str">
            <v>.00</v>
          </cell>
          <cell r="O570" t="str">
            <v>REALIZADO</v>
          </cell>
          <cell r="P570">
            <v>7</v>
          </cell>
          <cell r="R570">
            <v>12381</v>
          </cell>
          <cell r="S570" t="str">
            <v xml:space="preserve"> </v>
          </cell>
          <cell r="T570" t="str">
            <v xml:space="preserve"> </v>
          </cell>
          <cell r="U570" t="str">
            <v xml:space="preserve"> </v>
          </cell>
          <cell r="V570" t="str">
            <v xml:space="preserve"> </v>
          </cell>
          <cell r="W570" t="str">
            <v>o.04 Contrato No. Interno 1473 DEL 2026 - Secop II No. C</v>
          </cell>
          <cell r="X570" t="str">
            <v>AOBANDO</v>
          </cell>
        </row>
        <row r="571">
          <cell r="A571">
            <v>12329</v>
          </cell>
          <cell r="B571">
            <v>33916743</v>
          </cell>
          <cell r="C571" t="str">
            <v>JOHN FREDY GONZALEZ LOPEZ</v>
          </cell>
          <cell r="D571">
            <v>10013479</v>
          </cell>
          <cell r="E571">
            <v>3</v>
          </cell>
          <cell r="F571" t="str">
            <v>Abono a cuenta entidad ACH</v>
          </cell>
          <cell r="G571">
            <v>7378994084</v>
          </cell>
          <cell r="H571" t="str">
            <v>A</v>
          </cell>
          <cell r="I571" t="str">
            <v>033A321261630025</v>
          </cell>
          <cell r="J571">
            <v>46185</v>
          </cell>
          <cell r="K571" t="str">
            <v>Fuente 20. Acta No.04 Co</v>
          </cell>
          <cell r="L571" t="str">
            <v>5,808,000.00</v>
          </cell>
          <cell r="M571" t="str">
            <v>.00</v>
          </cell>
          <cell r="N571" t="str">
            <v>.00</v>
          </cell>
          <cell r="O571" t="str">
            <v>REALIZADO</v>
          </cell>
          <cell r="P571">
            <v>7</v>
          </cell>
          <cell r="R571">
            <v>12329</v>
          </cell>
          <cell r="S571" t="str">
            <v xml:space="preserve"> </v>
          </cell>
          <cell r="T571" t="str">
            <v xml:space="preserve"> </v>
          </cell>
          <cell r="U571" t="str">
            <v xml:space="preserve"> </v>
          </cell>
          <cell r="V571" t="str">
            <v xml:space="preserve"> </v>
          </cell>
          <cell r="W571" t="str">
            <v>ntrato No. Interno 2330 del 2026 Secop II No.CO1.PCCNTR.</v>
          </cell>
          <cell r="X571" t="str">
            <v>AOBANDO</v>
          </cell>
        </row>
        <row r="572">
          <cell r="A572">
            <v>12436</v>
          </cell>
          <cell r="B572">
            <v>33916743</v>
          </cell>
          <cell r="C572" t="str">
            <v>SEBASTIAN CARDONA ABRIL</v>
          </cell>
          <cell r="D572">
            <v>1089381060</v>
          </cell>
          <cell r="E572">
            <v>3</v>
          </cell>
          <cell r="F572" t="str">
            <v>Abono a cuenta entidad ACH</v>
          </cell>
          <cell r="G572">
            <v>126170325503</v>
          </cell>
          <cell r="H572" t="str">
            <v>A</v>
          </cell>
          <cell r="I572" t="str">
            <v>033A321261630027</v>
          </cell>
          <cell r="J572">
            <v>46185</v>
          </cell>
          <cell r="K572" t="str">
            <v>Fuente 20 Acta 4 Contrat</v>
          </cell>
          <cell r="L572" t="str">
            <v>3,226,000.00</v>
          </cell>
          <cell r="M572" t="str">
            <v>.00</v>
          </cell>
          <cell r="N572" t="str">
            <v>.00</v>
          </cell>
          <cell r="O572" t="str">
            <v>REALIZADO</v>
          </cell>
          <cell r="P572">
            <v>51</v>
          </cell>
          <cell r="R572">
            <v>12436</v>
          </cell>
          <cell r="S572" t="str">
            <v xml:space="preserve"> </v>
          </cell>
          <cell r="T572" t="str">
            <v xml:space="preserve"> </v>
          </cell>
          <cell r="U572" t="str">
            <v xml:space="preserve"> </v>
          </cell>
          <cell r="V572" t="str">
            <v xml:space="preserve"> </v>
          </cell>
          <cell r="W572" t="str">
            <v>o No. Interno 2689 DEL 2026 - Secop II No. CO1.PCCNTR.90</v>
          </cell>
          <cell r="X572" t="str">
            <v>AOBANDO</v>
          </cell>
        </row>
        <row r="573">
          <cell r="A573">
            <v>12101</v>
          </cell>
          <cell r="B573">
            <v>33916743</v>
          </cell>
          <cell r="C573" t="str">
            <v>JINNA PAOLA LOAIZA MARIN</v>
          </cell>
          <cell r="D573">
            <v>42144659</v>
          </cell>
          <cell r="E573">
            <v>3</v>
          </cell>
          <cell r="F573" t="str">
            <v>Abono a cuenta entidad ACH</v>
          </cell>
          <cell r="G573">
            <v>70605616272</v>
          </cell>
          <cell r="H573" t="str">
            <v>A</v>
          </cell>
          <cell r="I573" t="str">
            <v>033A32126163001Z</v>
          </cell>
          <cell r="J573">
            <v>46185</v>
          </cell>
          <cell r="K573" t="str">
            <v>Fuente 20. Acta No. 04 C</v>
          </cell>
          <cell r="L573" t="str">
            <v>5,808,000.00</v>
          </cell>
          <cell r="M573" t="str">
            <v>.00</v>
          </cell>
          <cell r="N573" t="str">
            <v>.00</v>
          </cell>
          <cell r="O573" t="str">
            <v>REALIZADO</v>
          </cell>
          <cell r="P573">
            <v>7</v>
          </cell>
          <cell r="R573">
            <v>12101</v>
          </cell>
          <cell r="S573" t="str">
            <v xml:space="preserve"> </v>
          </cell>
          <cell r="T573" t="str">
            <v xml:space="preserve"> </v>
          </cell>
          <cell r="U573" t="str">
            <v xml:space="preserve"> </v>
          </cell>
          <cell r="V573" t="str">
            <v xml:space="preserve"> </v>
          </cell>
          <cell r="W573" t="str">
            <v>ontrato No. Interno 1494 DEL 2026 - Secop II No. CO1.PCC</v>
          </cell>
          <cell r="X573" t="str">
            <v>AOBANDO</v>
          </cell>
        </row>
        <row r="574">
          <cell r="A574">
            <v>12531</v>
          </cell>
          <cell r="B574">
            <v>33858457</v>
          </cell>
          <cell r="C574" t="str">
            <v>CLUB TAMA SA</v>
          </cell>
          <cell r="D574">
            <v>8914003874</v>
          </cell>
          <cell r="E574">
            <v>3</v>
          </cell>
          <cell r="F574" t="str">
            <v>Abono a cuenta entidad ACH</v>
          </cell>
          <cell r="G574">
            <v>245042122</v>
          </cell>
          <cell r="H574" t="str">
            <v>A</v>
          </cell>
          <cell r="I574" t="str">
            <v>033A321261630029</v>
          </cell>
          <cell r="J574">
            <v>46185</v>
          </cell>
          <cell r="K574" t="str">
            <v xml:space="preserve">                        </v>
          </cell>
          <cell r="L574" t="str">
            <v>314,000.00</v>
          </cell>
          <cell r="M574" t="str">
            <v>.00</v>
          </cell>
          <cell r="N574" t="str">
            <v>.00</v>
          </cell>
          <cell r="O574" t="str">
            <v>REALIZADO</v>
          </cell>
          <cell r="P574">
            <v>51</v>
          </cell>
          <cell r="R574">
            <v>12531</v>
          </cell>
          <cell r="S574" t="str">
            <v xml:space="preserve"> </v>
          </cell>
          <cell r="T574" t="str">
            <v xml:space="preserve"> </v>
          </cell>
          <cell r="U574" t="str">
            <v xml:space="preserve"> </v>
          </cell>
          <cell r="V574" t="str">
            <v xml:space="preserve"> </v>
          </cell>
          <cell r="W574" t="str">
            <v xml:space="preserve">                                                        </v>
          </cell>
          <cell r="X574" t="str">
            <v>DFcastaño</v>
          </cell>
        </row>
        <row r="575">
          <cell r="A575">
            <v>12525</v>
          </cell>
          <cell r="B575">
            <v>33858457</v>
          </cell>
          <cell r="C575" t="str">
            <v>FUNDACION MOI POUR TOI</v>
          </cell>
          <cell r="D575">
            <v>8001801209</v>
          </cell>
          <cell r="E575">
            <v>3</v>
          </cell>
          <cell r="F575" t="str">
            <v>Abono a cuenta entidad ACH</v>
          </cell>
          <cell r="G575">
            <v>7318012000</v>
          </cell>
          <cell r="H575" t="str">
            <v>C</v>
          </cell>
          <cell r="I575" t="str">
            <v>033A321261630028</v>
          </cell>
          <cell r="J575">
            <v>46185</v>
          </cell>
          <cell r="K575" t="str">
            <v xml:space="preserve">                        </v>
          </cell>
          <cell r="L575" t="str">
            <v>314,000.00</v>
          </cell>
          <cell r="M575" t="str">
            <v>.00</v>
          </cell>
          <cell r="N575" t="str">
            <v>.00</v>
          </cell>
          <cell r="O575" t="str">
            <v>REALIZADO</v>
          </cell>
          <cell r="P575">
            <v>7</v>
          </cell>
          <cell r="R575">
            <v>12525</v>
          </cell>
          <cell r="S575" t="str">
            <v xml:space="preserve"> </v>
          </cell>
          <cell r="T575" t="str">
            <v xml:space="preserve"> </v>
          </cell>
          <cell r="U575" t="str">
            <v xml:space="preserve"> </v>
          </cell>
          <cell r="V575" t="str">
            <v xml:space="preserve"> </v>
          </cell>
          <cell r="W575" t="str">
            <v xml:space="preserve">                                                        </v>
          </cell>
          <cell r="X575" t="str">
            <v>DFcastaño</v>
          </cell>
        </row>
        <row r="576">
          <cell r="A576">
            <v>12540</v>
          </cell>
          <cell r="B576">
            <v>33858457</v>
          </cell>
          <cell r="C576" t="str">
            <v>JULIETA REYES TREJOS</v>
          </cell>
          <cell r="D576">
            <v>25061331</v>
          </cell>
          <cell r="E576">
            <v>3</v>
          </cell>
          <cell r="F576" t="str">
            <v>Abono a cuenta entidad ACH</v>
          </cell>
          <cell r="G576">
            <v>453204893</v>
          </cell>
          <cell r="H576" t="str">
            <v>A</v>
          </cell>
          <cell r="I576" t="str">
            <v>033A32126163002A</v>
          </cell>
          <cell r="J576">
            <v>46185</v>
          </cell>
          <cell r="K576" t="str">
            <v xml:space="preserve">                        </v>
          </cell>
          <cell r="L576" t="str">
            <v>3,711,000.00</v>
          </cell>
          <cell r="M576" t="str">
            <v>.00</v>
          </cell>
          <cell r="N576" t="str">
            <v>.00</v>
          </cell>
          <cell r="O576" t="str">
            <v>REALIZADO</v>
          </cell>
          <cell r="P576">
            <v>13</v>
          </cell>
          <cell r="R576">
            <v>12540</v>
          </cell>
          <cell r="S576" t="str">
            <v xml:space="preserve"> </v>
          </cell>
          <cell r="T576" t="str">
            <v xml:space="preserve"> </v>
          </cell>
          <cell r="U576" t="str">
            <v xml:space="preserve"> </v>
          </cell>
          <cell r="V576" t="str">
            <v xml:space="preserve"> </v>
          </cell>
          <cell r="W576" t="str">
            <v xml:space="preserve">                                                        </v>
          </cell>
          <cell r="X576" t="str">
            <v>DFcastaño</v>
          </cell>
        </row>
        <row r="577">
          <cell r="A577">
            <v>12545</v>
          </cell>
          <cell r="B577">
            <v>33858457</v>
          </cell>
          <cell r="C577" t="str">
            <v>GUSTAVO AGUIRRE FRANCO</v>
          </cell>
          <cell r="D577">
            <v>70082691</v>
          </cell>
          <cell r="E577">
            <v>3</v>
          </cell>
          <cell r="F577" t="str">
            <v>Abono a cuenta entidad ACH</v>
          </cell>
          <cell r="G577">
            <v>5772039065</v>
          </cell>
          <cell r="H577" t="str">
            <v>A</v>
          </cell>
          <cell r="I577" t="str">
            <v>033A32126163002B</v>
          </cell>
          <cell r="J577">
            <v>46185</v>
          </cell>
          <cell r="K577" t="str">
            <v xml:space="preserve">                        </v>
          </cell>
          <cell r="L577" t="str">
            <v>467,000.00</v>
          </cell>
          <cell r="M577" t="str">
            <v>.00</v>
          </cell>
          <cell r="N577" t="str">
            <v>.00</v>
          </cell>
          <cell r="O577" t="str">
            <v>REALIZADO</v>
          </cell>
          <cell r="P577">
            <v>19</v>
          </cell>
          <cell r="R577">
            <v>12545</v>
          </cell>
          <cell r="S577" t="str">
            <v xml:space="preserve"> </v>
          </cell>
          <cell r="T577" t="str">
            <v xml:space="preserve"> </v>
          </cell>
          <cell r="U577" t="str">
            <v xml:space="preserve"> </v>
          </cell>
          <cell r="V577" t="str">
            <v xml:space="preserve"> </v>
          </cell>
          <cell r="W577" t="str">
            <v xml:space="preserve">                                                        </v>
          </cell>
          <cell r="X577" t="str">
            <v>DFcastaño</v>
          </cell>
        </row>
        <row r="578">
          <cell r="A578">
            <v>12555</v>
          </cell>
          <cell r="B578">
            <v>33858457</v>
          </cell>
          <cell r="C578" t="str">
            <v>ASOCIACION COLOMBIANA DE QUIMI</v>
          </cell>
          <cell r="D578">
            <v>8909187710</v>
          </cell>
          <cell r="E578">
            <v>3</v>
          </cell>
          <cell r="F578" t="str">
            <v>Abono a cuenta entidad ACH</v>
          </cell>
          <cell r="G578">
            <v>9002019579</v>
          </cell>
          <cell r="H578" t="str">
            <v>A</v>
          </cell>
          <cell r="I578" t="str">
            <v>033A32126163002C</v>
          </cell>
          <cell r="J578">
            <v>46185</v>
          </cell>
          <cell r="K578" t="str">
            <v xml:space="preserve">                        </v>
          </cell>
          <cell r="L578" t="str">
            <v>157,000.00</v>
          </cell>
          <cell r="M578" t="str">
            <v>.00</v>
          </cell>
          <cell r="N578" t="str">
            <v>.00</v>
          </cell>
          <cell r="O578" t="str">
            <v>REALIZADO</v>
          </cell>
          <cell r="P578">
            <v>19</v>
          </cell>
          <cell r="R578">
            <v>12555</v>
          </cell>
          <cell r="S578" t="str">
            <v xml:space="preserve"> </v>
          </cell>
          <cell r="T578" t="str">
            <v xml:space="preserve"> </v>
          </cell>
          <cell r="U578" t="str">
            <v xml:space="preserve"> </v>
          </cell>
          <cell r="V578" t="str">
            <v xml:space="preserve"> </v>
          </cell>
          <cell r="W578" t="str">
            <v xml:space="preserve">                                                        </v>
          </cell>
          <cell r="X578" t="str">
            <v>DFcastaño</v>
          </cell>
        </row>
        <row r="579">
          <cell r="A579">
            <v>12386</v>
          </cell>
          <cell r="B579">
            <v>33865569</v>
          </cell>
          <cell r="C579" t="str">
            <v>JULIA PATRICIA LOPEZ VARGAS</v>
          </cell>
          <cell r="D579">
            <v>41913416</v>
          </cell>
          <cell r="E579">
            <v>3</v>
          </cell>
          <cell r="F579" t="str">
            <v>Abono a cuenta entidad ACH</v>
          </cell>
          <cell r="G579">
            <v>72487253814</v>
          </cell>
          <cell r="H579" t="str">
            <v>A</v>
          </cell>
          <cell r="I579" t="str">
            <v>033A32126163002E</v>
          </cell>
          <cell r="J579">
            <v>46185</v>
          </cell>
          <cell r="K579" t="str">
            <v xml:space="preserve">                        </v>
          </cell>
          <cell r="L579" t="str">
            <v>500,000.00</v>
          </cell>
          <cell r="M579" t="str">
            <v>.00</v>
          </cell>
          <cell r="N579" t="str">
            <v>.00</v>
          </cell>
          <cell r="O579" t="str">
            <v>REALIZADO</v>
          </cell>
          <cell r="P579">
            <v>7</v>
          </cell>
          <cell r="R579">
            <v>12386</v>
          </cell>
          <cell r="S579" t="str">
            <v xml:space="preserve"> </v>
          </cell>
          <cell r="T579" t="str">
            <v xml:space="preserve"> </v>
          </cell>
          <cell r="U579" t="str">
            <v xml:space="preserve"> </v>
          </cell>
          <cell r="V579" t="str">
            <v xml:space="preserve"> </v>
          </cell>
          <cell r="W579" t="str">
            <v xml:space="preserve">                                                        </v>
          </cell>
          <cell r="X579" t="str">
            <v>DFcastaño</v>
          </cell>
        </row>
        <row r="580">
          <cell r="A580">
            <v>11659</v>
          </cell>
          <cell r="B580">
            <v>33865569</v>
          </cell>
          <cell r="C580" t="str">
            <v>LUIS FERNEY VILLA GARCIA</v>
          </cell>
          <cell r="D580">
            <v>10273493</v>
          </cell>
          <cell r="E580">
            <v>3</v>
          </cell>
          <cell r="F580" t="str">
            <v>Abono a cuenta entidad ACH</v>
          </cell>
          <cell r="G580">
            <v>70611498600</v>
          </cell>
          <cell r="H580" t="str">
            <v>A</v>
          </cell>
          <cell r="I580" t="str">
            <v>033A32126163002D</v>
          </cell>
          <cell r="J580">
            <v>46185</v>
          </cell>
          <cell r="K580" t="str">
            <v xml:space="preserve">                        </v>
          </cell>
          <cell r="L580" t="str">
            <v>600,000.00</v>
          </cell>
          <cell r="M580" t="str">
            <v>.00</v>
          </cell>
          <cell r="N580" t="str">
            <v>.00</v>
          </cell>
          <cell r="O580" t="str">
            <v>REALIZADO</v>
          </cell>
          <cell r="P580">
            <v>7</v>
          </cell>
          <cell r="R580">
            <v>11659</v>
          </cell>
          <cell r="S580" t="str">
            <v xml:space="preserve"> </v>
          </cell>
          <cell r="T580" t="str">
            <v xml:space="preserve"> </v>
          </cell>
          <cell r="U580" t="str">
            <v xml:space="preserve"> </v>
          </cell>
          <cell r="V580" t="str">
            <v xml:space="preserve"> </v>
          </cell>
          <cell r="W580" t="str">
            <v xml:space="preserve">                                                        </v>
          </cell>
          <cell r="X580" t="str">
            <v>DFcastaño</v>
          </cell>
        </row>
        <row r="581">
          <cell r="A581">
            <v>12408</v>
          </cell>
          <cell r="B581">
            <v>33865569</v>
          </cell>
          <cell r="C581" t="str">
            <v>LUIS ARBEY ORTIZ RENDON</v>
          </cell>
          <cell r="D581">
            <v>10105291</v>
          </cell>
          <cell r="E581">
            <v>3</v>
          </cell>
          <cell r="F581" t="str">
            <v>Abono a cuenta entidad ACH</v>
          </cell>
          <cell r="G581">
            <v>85166869523</v>
          </cell>
          <cell r="H581" t="str">
            <v>A</v>
          </cell>
          <cell r="I581" t="str">
            <v>033A32126163002F</v>
          </cell>
          <cell r="J581">
            <v>46185</v>
          </cell>
          <cell r="K581" t="str">
            <v xml:space="preserve">                        </v>
          </cell>
          <cell r="L581" t="str">
            <v>705,600.00</v>
          </cell>
          <cell r="M581" t="str">
            <v>.00</v>
          </cell>
          <cell r="N581" t="str">
            <v>.00</v>
          </cell>
          <cell r="O581" t="str">
            <v>REALIZADO</v>
          </cell>
          <cell r="P581">
            <v>7</v>
          </cell>
          <cell r="R581">
            <v>12408</v>
          </cell>
          <cell r="S581" t="str">
            <v xml:space="preserve"> </v>
          </cell>
          <cell r="T581" t="str">
            <v xml:space="preserve"> </v>
          </cell>
          <cell r="U581" t="str">
            <v xml:space="preserve"> </v>
          </cell>
          <cell r="V581" t="str">
            <v xml:space="preserve"> </v>
          </cell>
          <cell r="W581" t="str">
            <v xml:space="preserve">                                                        </v>
          </cell>
          <cell r="X581" t="str">
            <v>DFcastaño</v>
          </cell>
        </row>
        <row r="582">
          <cell r="A582">
            <v>12547</v>
          </cell>
          <cell r="B582">
            <v>33921073</v>
          </cell>
          <cell r="C582" t="str">
            <v>LUISA MARIA QUINTERO GIRALDO</v>
          </cell>
          <cell r="D582">
            <v>1004737101</v>
          </cell>
          <cell r="E582">
            <v>3</v>
          </cell>
          <cell r="F582" t="str">
            <v>Abono a cuenta entidad ACH</v>
          </cell>
          <cell r="G582">
            <v>600005917</v>
          </cell>
          <cell r="H582" t="str">
            <v>A</v>
          </cell>
          <cell r="I582" t="str">
            <v>033A32126163002V</v>
          </cell>
          <cell r="J582">
            <v>46185</v>
          </cell>
          <cell r="K582" t="str">
            <v>FUENTE 20 - ACTA 05 - CO</v>
          </cell>
          <cell r="L582" t="str">
            <v>3,992,000.00</v>
          </cell>
          <cell r="M582" t="str">
            <v>.00</v>
          </cell>
          <cell r="N582" t="str">
            <v>.00</v>
          </cell>
          <cell r="O582" t="str">
            <v>REALIZADO</v>
          </cell>
          <cell r="P582">
            <v>7</v>
          </cell>
          <cell r="R582">
            <v>12547</v>
          </cell>
          <cell r="S582" t="str">
            <v xml:space="preserve"> </v>
          </cell>
          <cell r="T582" t="str">
            <v xml:space="preserve"> </v>
          </cell>
          <cell r="U582" t="str">
            <v xml:space="preserve"> </v>
          </cell>
          <cell r="V582" t="str">
            <v xml:space="preserve"> </v>
          </cell>
          <cell r="W582" t="str">
            <v>NTRATO INTERNO 118 DE 2026 - SECOP II No 8822025- CONTRA</v>
          </cell>
          <cell r="X582" t="str">
            <v>AOBANDO</v>
          </cell>
        </row>
        <row r="583">
          <cell r="A583">
            <v>12661</v>
          </cell>
          <cell r="B583">
            <v>33921073</v>
          </cell>
          <cell r="C583" t="str">
            <v>KAROLL DAYANNA PORRAS PALACO</v>
          </cell>
          <cell r="D583">
            <v>1001286102</v>
          </cell>
          <cell r="E583">
            <v>3</v>
          </cell>
          <cell r="F583" t="str">
            <v>Abono a cuenta entidad ACH</v>
          </cell>
          <cell r="G583">
            <v>91231420687</v>
          </cell>
          <cell r="H583" t="str">
            <v>A</v>
          </cell>
          <cell r="I583" t="str">
            <v>033A32126163003B</v>
          </cell>
          <cell r="J583">
            <v>46185</v>
          </cell>
          <cell r="K583" t="str">
            <v>FUENTE 20. ACTA No.04 CO</v>
          </cell>
          <cell r="L583" t="str">
            <v>3,244,000.00</v>
          </cell>
          <cell r="M583" t="str">
            <v>.00</v>
          </cell>
          <cell r="N583" t="str">
            <v>.00</v>
          </cell>
          <cell r="O583" t="str">
            <v>REALIZADO</v>
          </cell>
          <cell r="P583">
            <v>7</v>
          </cell>
          <cell r="R583">
            <v>12661</v>
          </cell>
          <cell r="S583" t="str">
            <v xml:space="preserve"> </v>
          </cell>
          <cell r="T583" t="str">
            <v xml:space="preserve"> </v>
          </cell>
          <cell r="U583" t="str">
            <v xml:space="preserve"> </v>
          </cell>
          <cell r="V583" t="str">
            <v xml:space="preserve"> </v>
          </cell>
          <cell r="W583" t="str">
            <v>NTRATO No. INTERNO 2431 DEL 2026 - SECOP II No.CO1.PCCNT</v>
          </cell>
          <cell r="X583" t="str">
            <v>AOBANDO</v>
          </cell>
        </row>
        <row r="584">
          <cell r="A584">
            <v>12518</v>
          </cell>
          <cell r="B584">
            <v>33921073</v>
          </cell>
          <cell r="C584" t="str">
            <v>ANGELICA HERRERA VELASQUEZ</v>
          </cell>
          <cell r="D584">
            <v>42165003</v>
          </cell>
          <cell r="E584">
            <v>3</v>
          </cell>
          <cell r="F584" t="str">
            <v>Abono a cuenta entidad ACH</v>
          </cell>
          <cell r="G584">
            <v>11541432878</v>
          </cell>
          <cell r="H584" t="str">
            <v>A</v>
          </cell>
          <cell r="I584" t="str">
            <v>033A32126163002R</v>
          </cell>
          <cell r="J584">
            <v>46185</v>
          </cell>
          <cell r="K584" t="str">
            <v>Fuente 20 Acta No.4 Cont</v>
          </cell>
          <cell r="L584" t="str">
            <v>8,798,000.00</v>
          </cell>
          <cell r="M584" t="str">
            <v>.00</v>
          </cell>
          <cell r="N584" t="str">
            <v>.00</v>
          </cell>
          <cell r="O584" t="str">
            <v>REALIZADO</v>
          </cell>
          <cell r="P584">
            <v>7</v>
          </cell>
          <cell r="R584">
            <v>12518</v>
          </cell>
          <cell r="S584" t="str">
            <v xml:space="preserve"> </v>
          </cell>
          <cell r="T584" t="str">
            <v xml:space="preserve"> </v>
          </cell>
          <cell r="U584" t="str">
            <v xml:space="preserve"> </v>
          </cell>
          <cell r="V584" t="str">
            <v xml:space="preserve"> </v>
          </cell>
          <cell r="W584" t="str">
            <v xml:space="preserve">rato No Interno 2501 del 2026 ¿ Secop II No. CO1PCCNTR. </v>
          </cell>
          <cell r="X584" t="str">
            <v>AOBANDO</v>
          </cell>
        </row>
        <row r="585">
          <cell r="A585">
            <v>12504</v>
          </cell>
          <cell r="B585">
            <v>33921073</v>
          </cell>
          <cell r="C585" t="str">
            <v>JUAN CARLOS RAMIREZ RESTREPO</v>
          </cell>
          <cell r="D585">
            <v>10135398</v>
          </cell>
          <cell r="E585">
            <v>3</v>
          </cell>
          <cell r="F585" t="str">
            <v>Abono a cuenta entidad ACH</v>
          </cell>
          <cell r="G585">
            <v>127570017591</v>
          </cell>
          <cell r="H585" t="str">
            <v>A</v>
          </cell>
          <cell r="I585" t="str">
            <v>033A32126163002Q</v>
          </cell>
          <cell r="J585">
            <v>46185</v>
          </cell>
          <cell r="K585" t="str">
            <v>FUENTE 20 - ACTA No.04 C</v>
          </cell>
          <cell r="L585" t="str">
            <v>2,730,000.00</v>
          </cell>
          <cell r="M585" t="str">
            <v>.00</v>
          </cell>
          <cell r="N585" t="str">
            <v>.00</v>
          </cell>
          <cell r="O585" t="str">
            <v>REALIZADO</v>
          </cell>
          <cell r="P585">
            <v>51</v>
          </cell>
          <cell r="R585">
            <v>12504</v>
          </cell>
          <cell r="S585" t="str">
            <v xml:space="preserve"> </v>
          </cell>
          <cell r="T585" t="str">
            <v xml:space="preserve"> </v>
          </cell>
          <cell r="U585" t="str">
            <v xml:space="preserve"> </v>
          </cell>
          <cell r="V585" t="str">
            <v xml:space="preserve"> </v>
          </cell>
          <cell r="W585" t="str">
            <v xml:space="preserve">ONTRATO INTERNO No.1654 SECOP II CO1.PCCNTR 8920887 DEL </v>
          </cell>
          <cell r="X585" t="str">
            <v>AOBANDO</v>
          </cell>
        </row>
        <row r="586">
          <cell r="A586">
            <v>12677</v>
          </cell>
          <cell r="B586">
            <v>33921073</v>
          </cell>
          <cell r="C586" t="str">
            <v>STEPHANIE PAOLA ASCANIO AREVAL</v>
          </cell>
          <cell r="D586">
            <v>1088014220</v>
          </cell>
          <cell r="E586">
            <v>3</v>
          </cell>
          <cell r="F586" t="str">
            <v>Abono a cuenta entidad ACH</v>
          </cell>
          <cell r="G586">
            <v>128000077932</v>
          </cell>
          <cell r="H586" t="str">
            <v>A</v>
          </cell>
          <cell r="I586" t="str">
            <v>033A32126163003E</v>
          </cell>
          <cell r="J586">
            <v>46185</v>
          </cell>
          <cell r="K586" t="str">
            <v xml:space="preserve">FUENTES 20 ACTA PARCIAL </v>
          </cell>
          <cell r="L586" t="str">
            <v>3,244,000.00</v>
          </cell>
          <cell r="M586" t="str">
            <v>.00</v>
          </cell>
          <cell r="N586" t="str">
            <v>.00</v>
          </cell>
          <cell r="O586" t="str">
            <v>REALIZADO</v>
          </cell>
          <cell r="P586">
            <v>51</v>
          </cell>
          <cell r="R586">
            <v>12677</v>
          </cell>
          <cell r="S586" t="str">
            <v xml:space="preserve"> </v>
          </cell>
          <cell r="T586" t="str">
            <v xml:space="preserve"> </v>
          </cell>
          <cell r="U586" t="str">
            <v xml:space="preserve"> </v>
          </cell>
          <cell r="V586" t="str">
            <v xml:space="preserve"> </v>
          </cell>
          <cell r="W586" t="str">
            <v>NO. 04 Contrato No interno 2608 SECOP II CO1.PCCNTR.9153</v>
          </cell>
          <cell r="X586" t="str">
            <v>AOBANDO</v>
          </cell>
        </row>
        <row r="587">
          <cell r="A587">
            <v>12237</v>
          </cell>
          <cell r="B587">
            <v>33921073</v>
          </cell>
          <cell r="C587" t="str">
            <v>NANCY ADRIANA VALENCIA ALVAREZ</v>
          </cell>
          <cell r="D587">
            <v>42123045</v>
          </cell>
          <cell r="E587">
            <v>3</v>
          </cell>
          <cell r="F587" t="str">
            <v>Abono a cuenta entidad ACH</v>
          </cell>
          <cell r="G587">
            <v>127470091183</v>
          </cell>
          <cell r="H587" t="str">
            <v>A</v>
          </cell>
          <cell r="I587" t="str">
            <v>033A32126163002J</v>
          </cell>
          <cell r="J587">
            <v>46185</v>
          </cell>
          <cell r="K587" t="str">
            <v>Pago Acta Parcial N°4 Fu</v>
          </cell>
          <cell r="L587" t="str">
            <v>5,521,000.00</v>
          </cell>
          <cell r="M587" t="str">
            <v>.00</v>
          </cell>
          <cell r="N587" t="str">
            <v>.00</v>
          </cell>
          <cell r="O587" t="str">
            <v>REALIZADO</v>
          </cell>
          <cell r="P587">
            <v>51</v>
          </cell>
          <cell r="R587">
            <v>12237</v>
          </cell>
          <cell r="S587" t="str">
            <v xml:space="preserve"> </v>
          </cell>
          <cell r="T587" t="str">
            <v xml:space="preserve"> </v>
          </cell>
          <cell r="U587" t="str">
            <v xml:space="preserve"> </v>
          </cell>
          <cell r="V587" t="str">
            <v xml:space="preserve"> </v>
          </cell>
          <cell r="W587" t="str">
            <v>ente 20.  Contrato N°514 SECOP II No C01. PCCNTR 8838614</v>
          </cell>
          <cell r="X587" t="str">
            <v>AOBANDO</v>
          </cell>
        </row>
        <row r="588">
          <cell r="A588">
            <v>12640</v>
          </cell>
          <cell r="B588">
            <v>33921073</v>
          </cell>
          <cell r="C588" t="str">
            <v>NATALIA ALEJANDRA CASTAÑO MURI</v>
          </cell>
          <cell r="D588">
            <v>1004790977</v>
          </cell>
          <cell r="E588">
            <v>3</v>
          </cell>
          <cell r="F588" t="str">
            <v>Abono a cuenta entidad ACH</v>
          </cell>
          <cell r="G588">
            <v>27080485501</v>
          </cell>
          <cell r="H588" t="str">
            <v>A</v>
          </cell>
          <cell r="I588" t="str">
            <v>033A321261630039</v>
          </cell>
          <cell r="J588">
            <v>46185</v>
          </cell>
          <cell r="K588" t="str">
            <v>FUENTE 20. PAGO ACTA PAR</v>
          </cell>
          <cell r="L588" t="str">
            <v>4,124,000.00</v>
          </cell>
          <cell r="M588" t="str">
            <v>.00</v>
          </cell>
          <cell r="N588" t="str">
            <v>.00</v>
          </cell>
          <cell r="O588" t="str">
            <v>REALIZADO</v>
          </cell>
          <cell r="P588">
            <v>7</v>
          </cell>
          <cell r="R588">
            <v>12640</v>
          </cell>
          <cell r="S588" t="str">
            <v xml:space="preserve"> </v>
          </cell>
          <cell r="T588" t="str">
            <v xml:space="preserve"> </v>
          </cell>
          <cell r="U588" t="str">
            <v xml:space="preserve"> </v>
          </cell>
          <cell r="V588" t="str">
            <v xml:space="preserve"> </v>
          </cell>
          <cell r="W588" t="str">
            <v xml:space="preserve">CIAL No. 4 CONTRATO No. INTERNO 2498 DEL 29 DE ENERO DE </v>
          </cell>
          <cell r="X588" t="str">
            <v>AOBANDO</v>
          </cell>
        </row>
        <row r="589">
          <cell r="A589">
            <v>12573</v>
          </cell>
          <cell r="B589">
            <v>33921073</v>
          </cell>
          <cell r="C589" t="str">
            <v>FONDO DE EMPLEADOS DE RISARALD</v>
          </cell>
          <cell r="D589">
            <v>891412988</v>
          </cell>
          <cell r="E589">
            <v>3</v>
          </cell>
          <cell r="F589" t="str">
            <v>Abono a cuenta entidad ACH</v>
          </cell>
          <cell r="G589">
            <v>21003747172</v>
          </cell>
          <cell r="H589" t="str">
            <v>C</v>
          </cell>
          <cell r="I589" t="str">
            <v>033A321261630033</v>
          </cell>
          <cell r="J589">
            <v>46185</v>
          </cell>
          <cell r="K589" t="str">
            <v>Fuente 20, acta 05 Contr</v>
          </cell>
          <cell r="L589" t="str">
            <v>622,183.00</v>
          </cell>
          <cell r="M589" t="str">
            <v>.00</v>
          </cell>
          <cell r="N589" t="str">
            <v>.00</v>
          </cell>
          <cell r="O589" t="str">
            <v>REALIZADO</v>
          </cell>
          <cell r="P589">
            <v>32</v>
          </cell>
          <cell r="R589">
            <v>12573</v>
          </cell>
          <cell r="S589" t="str">
            <v xml:space="preserve"> </v>
          </cell>
          <cell r="T589" t="str">
            <v xml:space="preserve"> </v>
          </cell>
          <cell r="U589" t="str">
            <v xml:space="preserve"> </v>
          </cell>
          <cell r="V589" t="str">
            <v xml:space="preserve"> </v>
          </cell>
          <cell r="W589" t="str">
            <v>ato de prestacion de servicios Nro. Interno 0040 SECOP I</v>
          </cell>
          <cell r="X589" t="str">
            <v>AOBANDO</v>
          </cell>
        </row>
        <row r="590">
          <cell r="A590">
            <v>12565</v>
          </cell>
          <cell r="B590">
            <v>33921073</v>
          </cell>
          <cell r="C590" t="str">
            <v>DAVID MAURICIO RIAÑO PEREZ</v>
          </cell>
          <cell r="D590">
            <v>10005642</v>
          </cell>
          <cell r="E590">
            <v>3</v>
          </cell>
          <cell r="F590" t="str">
            <v>Abono a cuenta entidad ACH</v>
          </cell>
          <cell r="G590">
            <v>488421434405</v>
          </cell>
          <cell r="H590" t="str">
            <v>A</v>
          </cell>
          <cell r="I590" t="str">
            <v>033A321261630031</v>
          </cell>
          <cell r="J590">
            <v>46185</v>
          </cell>
          <cell r="K590" t="str">
            <v>FUENTE 20 - ACTA No 04 -</v>
          </cell>
          <cell r="L590" t="str">
            <v>1,497,000.00</v>
          </cell>
          <cell r="M590" t="str">
            <v>.00</v>
          </cell>
          <cell r="N590" t="str">
            <v>.00</v>
          </cell>
          <cell r="O590" t="str">
            <v>REALIZADO</v>
          </cell>
          <cell r="P590">
            <v>51</v>
          </cell>
          <cell r="R590">
            <v>12565</v>
          </cell>
          <cell r="S590" t="str">
            <v xml:space="preserve"> </v>
          </cell>
          <cell r="T590" t="str">
            <v xml:space="preserve"> </v>
          </cell>
          <cell r="U590" t="str">
            <v xml:space="preserve"> </v>
          </cell>
          <cell r="V590" t="str">
            <v xml:space="preserve"> </v>
          </cell>
          <cell r="W590" t="str">
            <v xml:space="preserve"> CONTRATO No. INTERNO 2066 DEL 2026 - SECOP II No 913832</v>
          </cell>
          <cell r="X590" t="str">
            <v>AOBANDO</v>
          </cell>
        </row>
        <row r="591">
          <cell r="A591">
            <v>12047</v>
          </cell>
          <cell r="B591">
            <v>33921073</v>
          </cell>
          <cell r="C591" t="str">
            <v>KEVIN DAVID CARDENAS GARCIA</v>
          </cell>
          <cell r="D591">
            <v>1088301022</v>
          </cell>
          <cell r="E591">
            <v>3</v>
          </cell>
          <cell r="F591" t="str">
            <v>Abono a cuenta entidad ACH</v>
          </cell>
          <cell r="G591">
            <v>72340024916</v>
          </cell>
          <cell r="H591" t="str">
            <v>A</v>
          </cell>
          <cell r="I591" t="str">
            <v>033A32126163002H</v>
          </cell>
          <cell r="J591">
            <v>46185</v>
          </cell>
          <cell r="K591" t="str">
            <v xml:space="preserve">FUENTE 20- ACTA No. 03- </v>
          </cell>
          <cell r="L591" t="str">
            <v>3,511,000.00</v>
          </cell>
          <cell r="M591" t="str">
            <v>.00</v>
          </cell>
          <cell r="N591" t="str">
            <v>.00</v>
          </cell>
          <cell r="O591" t="str">
            <v>REALIZADO</v>
          </cell>
          <cell r="P591">
            <v>7</v>
          </cell>
          <cell r="R591">
            <v>12047</v>
          </cell>
          <cell r="S591" t="str">
            <v xml:space="preserve"> </v>
          </cell>
          <cell r="T591" t="str">
            <v xml:space="preserve"> </v>
          </cell>
          <cell r="U591" t="str">
            <v xml:space="preserve"> </v>
          </cell>
          <cell r="V591" t="str">
            <v xml:space="preserve"> </v>
          </cell>
          <cell r="W591" t="str">
            <v>Contrato No interno 1062- SECOP II No 8963197- CONTRATIS</v>
          </cell>
          <cell r="X591" t="str">
            <v>AOBANDO</v>
          </cell>
        </row>
        <row r="592">
          <cell r="A592">
            <v>12605</v>
          </cell>
          <cell r="B592">
            <v>33921073</v>
          </cell>
          <cell r="C592" t="str">
            <v>LEYDY YOHANA MARTINEZ VARGAS</v>
          </cell>
          <cell r="D592">
            <v>42158084</v>
          </cell>
          <cell r="E592">
            <v>3</v>
          </cell>
          <cell r="F592" t="str">
            <v>Abono a cuenta entidad ACH</v>
          </cell>
          <cell r="G592">
            <v>74474656</v>
          </cell>
          <cell r="H592" t="str">
            <v>A</v>
          </cell>
          <cell r="I592" t="str">
            <v>033A321261630037</v>
          </cell>
          <cell r="J592">
            <v>46185</v>
          </cell>
          <cell r="K592" t="str">
            <v>Fuente 20, Acta No. 5 Co</v>
          </cell>
          <cell r="L592" t="str">
            <v>5,808,000.00</v>
          </cell>
          <cell r="M592" t="str">
            <v>.00</v>
          </cell>
          <cell r="N592" t="str">
            <v>.00</v>
          </cell>
          <cell r="O592" t="str">
            <v>REALIZADO</v>
          </cell>
          <cell r="P592">
            <v>80</v>
          </cell>
          <cell r="R592">
            <v>12605</v>
          </cell>
          <cell r="S592" t="str">
            <v xml:space="preserve"> </v>
          </cell>
          <cell r="T592" t="str">
            <v xml:space="preserve"> </v>
          </cell>
          <cell r="U592" t="str">
            <v xml:space="preserve"> </v>
          </cell>
          <cell r="V592" t="str">
            <v xml:space="preserve"> </v>
          </cell>
          <cell r="W592" t="str">
            <v>ntrato No. Interno 02 del 2026 - Secop II No. CO1.PCCNTR</v>
          </cell>
          <cell r="X592" t="str">
            <v>AOBANDO</v>
          </cell>
        </row>
        <row r="593">
          <cell r="A593">
            <v>12746</v>
          </cell>
          <cell r="B593">
            <v>33921073</v>
          </cell>
          <cell r="C593" t="str">
            <v>KATHERIN AGUIRRE OSORIO</v>
          </cell>
          <cell r="D593">
            <v>1093212951</v>
          </cell>
          <cell r="E593">
            <v>3</v>
          </cell>
          <cell r="F593" t="str">
            <v>Abono a cuenta entidad ACH</v>
          </cell>
          <cell r="G593">
            <v>3218875903</v>
          </cell>
          <cell r="H593" t="str">
            <v>A</v>
          </cell>
          <cell r="I593" t="str">
            <v>033A32126163003I</v>
          </cell>
          <cell r="J593">
            <v>46185</v>
          </cell>
          <cell r="K593" t="str">
            <v>Fuente 20. Acta 3. Contr</v>
          </cell>
          <cell r="L593" t="str">
            <v>2,730,000.00</v>
          </cell>
          <cell r="M593" t="str">
            <v>.00</v>
          </cell>
          <cell r="N593" t="str">
            <v>.00</v>
          </cell>
          <cell r="O593" t="str">
            <v>REALIZADO</v>
          </cell>
          <cell r="P593">
            <v>50</v>
          </cell>
          <cell r="R593">
            <v>12746</v>
          </cell>
          <cell r="S593" t="str">
            <v xml:space="preserve"> </v>
          </cell>
          <cell r="T593" t="str">
            <v xml:space="preserve"> </v>
          </cell>
          <cell r="U593" t="str">
            <v xml:space="preserve"> </v>
          </cell>
          <cell r="V593" t="str">
            <v xml:space="preserve"> </v>
          </cell>
          <cell r="W593" t="str">
            <v>ato interno No.2351 de enero de 2026. SECOP II No CO1.PC</v>
          </cell>
          <cell r="X593" t="str">
            <v>AOBANDO</v>
          </cell>
        </row>
        <row r="594">
          <cell r="A594">
            <v>12551</v>
          </cell>
          <cell r="B594">
            <v>33921073</v>
          </cell>
          <cell r="C594" t="str">
            <v>VALENTINA NARANJO GOMEZ</v>
          </cell>
          <cell r="D594">
            <v>1088353367</v>
          </cell>
          <cell r="E594">
            <v>3</v>
          </cell>
          <cell r="F594" t="str">
            <v>Abono a cuenta entidad ACH</v>
          </cell>
          <cell r="G594">
            <v>72321228331</v>
          </cell>
          <cell r="H594" t="str">
            <v>A</v>
          </cell>
          <cell r="I594" t="str">
            <v>033A32126163002W</v>
          </cell>
          <cell r="J594">
            <v>46185</v>
          </cell>
          <cell r="K594" t="str">
            <v>Fuente 20 Acta No 04 - C</v>
          </cell>
          <cell r="L594" t="str">
            <v>4,114,000.00</v>
          </cell>
          <cell r="M594" t="str">
            <v>.00</v>
          </cell>
          <cell r="N594" t="str">
            <v>.00</v>
          </cell>
          <cell r="O594" t="str">
            <v>REALIZADO</v>
          </cell>
          <cell r="P594">
            <v>7</v>
          </cell>
          <cell r="R594">
            <v>12551</v>
          </cell>
          <cell r="S594" t="str">
            <v xml:space="preserve"> </v>
          </cell>
          <cell r="T594" t="str">
            <v xml:space="preserve"> </v>
          </cell>
          <cell r="U594" t="str">
            <v xml:space="preserve"> </v>
          </cell>
          <cell r="V594" t="str">
            <v xml:space="preserve"> </v>
          </cell>
          <cell r="W594" t="str">
            <v>ontrato No. Interno 2337 del 2026 - Secop II No CO1.PCCN</v>
          </cell>
          <cell r="X594" t="str">
            <v>AOBANDO</v>
          </cell>
        </row>
        <row r="595">
          <cell r="A595">
            <v>12669</v>
          </cell>
          <cell r="B595">
            <v>33921073</v>
          </cell>
          <cell r="C595" t="str">
            <v>CAROL GISSET ARIAS PARRA</v>
          </cell>
          <cell r="D595">
            <v>1088021479</v>
          </cell>
          <cell r="E595">
            <v>3</v>
          </cell>
          <cell r="F595" t="str">
            <v>Abono a cuenta entidad ACH</v>
          </cell>
          <cell r="G595">
            <v>127270121198</v>
          </cell>
          <cell r="H595" t="str">
            <v>A</v>
          </cell>
          <cell r="I595" t="str">
            <v>033A32126163003D</v>
          </cell>
          <cell r="J595">
            <v>46185</v>
          </cell>
          <cell r="K595" t="str">
            <v>Fuente 20. Acta No.05 Co</v>
          </cell>
          <cell r="L595" t="str">
            <v>3,709,000.00</v>
          </cell>
          <cell r="M595" t="str">
            <v>.00</v>
          </cell>
          <cell r="N595" t="str">
            <v>.00</v>
          </cell>
          <cell r="O595" t="str">
            <v>REALIZADO</v>
          </cell>
          <cell r="P595">
            <v>51</v>
          </cell>
          <cell r="R595">
            <v>12669</v>
          </cell>
          <cell r="S595" t="str">
            <v xml:space="preserve"> </v>
          </cell>
          <cell r="T595" t="str">
            <v xml:space="preserve"> </v>
          </cell>
          <cell r="U595" t="str">
            <v xml:space="preserve"> </v>
          </cell>
          <cell r="V595" t="str">
            <v xml:space="preserve"> </v>
          </cell>
          <cell r="W595" t="str">
            <v>ntrato No. Interno 101 Numero De Contrato SECOP II. CO1.</v>
          </cell>
          <cell r="X595" t="str">
            <v>AOBANDO</v>
          </cell>
        </row>
        <row r="596">
          <cell r="A596">
            <v>12274</v>
          </cell>
          <cell r="B596">
            <v>33921073</v>
          </cell>
          <cell r="C596" t="str">
            <v>VICTOR MANUEL GOMEZ BEDOYA</v>
          </cell>
          <cell r="D596">
            <v>1006970012</v>
          </cell>
          <cell r="E596">
            <v>3</v>
          </cell>
          <cell r="F596" t="str">
            <v>Abono a cuenta entidad ACH</v>
          </cell>
          <cell r="G596">
            <v>127700048078</v>
          </cell>
          <cell r="H596" t="str">
            <v>A</v>
          </cell>
          <cell r="I596" t="str">
            <v>033A32126163002L</v>
          </cell>
          <cell r="J596">
            <v>46185</v>
          </cell>
          <cell r="K596" t="str">
            <v>FUENTES 20 ACTA No. 4 co</v>
          </cell>
          <cell r="L596" t="str">
            <v>4,124,000.00</v>
          </cell>
          <cell r="M596" t="str">
            <v>.00</v>
          </cell>
          <cell r="N596" t="str">
            <v>.00</v>
          </cell>
          <cell r="O596" t="str">
            <v>REALIZADO</v>
          </cell>
          <cell r="P596">
            <v>51</v>
          </cell>
          <cell r="R596">
            <v>12274</v>
          </cell>
          <cell r="S596" t="str">
            <v xml:space="preserve"> </v>
          </cell>
          <cell r="T596" t="str">
            <v xml:space="preserve"> </v>
          </cell>
          <cell r="U596" t="str">
            <v xml:space="preserve"> </v>
          </cell>
          <cell r="V596" t="str">
            <v xml:space="preserve"> </v>
          </cell>
          <cell r="W596" t="str">
            <v>ntrato No interno 2752 de fecha 30 de enero de 2026 SECO</v>
          </cell>
          <cell r="X596" t="str">
            <v>AOBANDO</v>
          </cell>
        </row>
        <row r="597">
          <cell r="A597">
            <v>12455</v>
          </cell>
          <cell r="B597">
            <v>33921073</v>
          </cell>
          <cell r="C597" t="str">
            <v>FELIPE VELASQUEZ ESCOBAR</v>
          </cell>
          <cell r="D597">
            <v>1088322336</v>
          </cell>
          <cell r="E597">
            <v>3</v>
          </cell>
          <cell r="F597" t="str">
            <v>Abono a cuenta entidad ACH</v>
          </cell>
          <cell r="G597">
            <v>126370268693</v>
          </cell>
          <cell r="H597" t="str">
            <v>A</v>
          </cell>
          <cell r="I597" t="str">
            <v>033A32126163002O</v>
          </cell>
          <cell r="J597">
            <v>46185</v>
          </cell>
          <cell r="K597" t="str">
            <v>FUENTES 20 ACTA No. 2 co</v>
          </cell>
          <cell r="L597" t="str">
            <v>4,124,000.00</v>
          </cell>
          <cell r="M597" t="str">
            <v>.00</v>
          </cell>
          <cell r="N597" t="str">
            <v>.00</v>
          </cell>
          <cell r="O597" t="str">
            <v>REALIZADO</v>
          </cell>
          <cell r="P597">
            <v>51</v>
          </cell>
          <cell r="R597">
            <v>12455</v>
          </cell>
          <cell r="S597" t="str">
            <v xml:space="preserve"> </v>
          </cell>
          <cell r="T597" t="str">
            <v xml:space="preserve"> </v>
          </cell>
          <cell r="U597" t="str">
            <v xml:space="preserve"> </v>
          </cell>
          <cell r="V597" t="str">
            <v xml:space="preserve"> </v>
          </cell>
          <cell r="W597" t="str">
            <v>ntrato No interno 1269 del mes de enero de 2026 SECOP II</v>
          </cell>
          <cell r="X597" t="str">
            <v>AOBANDO</v>
          </cell>
        </row>
        <row r="598">
          <cell r="A598">
            <v>12573</v>
          </cell>
          <cell r="B598">
            <v>33921073</v>
          </cell>
          <cell r="C598" t="str">
            <v>VALERIA BEDOYA BELTRAN</v>
          </cell>
          <cell r="D598">
            <v>1004699681</v>
          </cell>
          <cell r="E598">
            <v>3</v>
          </cell>
          <cell r="F598" t="str">
            <v>Abono a cuenta entidad ACH</v>
          </cell>
          <cell r="G598">
            <v>91236888091</v>
          </cell>
          <cell r="H598" t="str">
            <v>A</v>
          </cell>
          <cell r="I598" t="str">
            <v>033A321261630032</v>
          </cell>
          <cell r="J598">
            <v>46185</v>
          </cell>
          <cell r="K598" t="str">
            <v>Fuente 20, acta 05 Contr</v>
          </cell>
          <cell r="L598" t="str">
            <v>3,086,817.00</v>
          </cell>
          <cell r="M598" t="str">
            <v>.00</v>
          </cell>
          <cell r="N598" t="str">
            <v>.00</v>
          </cell>
          <cell r="O598" t="str">
            <v>REALIZADO</v>
          </cell>
          <cell r="P598">
            <v>7</v>
          </cell>
          <cell r="R598">
            <v>12573</v>
          </cell>
          <cell r="S598" t="str">
            <v xml:space="preserve"> </v>
          </cell>
          <cell r="T598" t="str">
            <v xml:space="preserve"> </v>
          </cell>
          <cell r="U598" t="str">
            <v xml:space="preserve"> </v>
          </cell>
          <cell r="V598" t="str">
            <v xml:space="preserve"> </v>
          </cell>
          <cell r="W598" t="str">
            <v>ato de prestacion de servicios Nro. Interno 0040 SECOP I</v>
          </cell>
          <cell r="X598" t="str">
            <v>AOBANDO</v>
          </cell>
        </row>
        <row r="599">
          <cell r="A599">
            <v>12238</v>
          </cell>
          <cell r="B599">
            <v>33921073</v>
          </cell>
          <cell r="C599" t="str">
            <v>PAULA ANDREA GIRALDO CANO</v>
          </cell>
          <cell r="D599">
            <v>1088313643</v>
          </cell>
          <cell r="E599">
            <v>3</v>
          </cell>
          <cell r="F599" t="str">
            <v>Abono a cuenta entidad ACH</v>
          </cell>
          <cell r="G599">
            <v>77900030587</v>
          </cell>
          <cell r="H599" t="str">
            <v>A</v>
          </cell>
          <cell r="I599" t="str">
            <v>033A32126163002K</v>
          </cell>
          <cell r="J599">
            <v>46185</v>
          </cell>
          <cell r="K599" t="str">
            <v>Fuente 20. Acta 04. Cont</v>
          </cell>
          <cell r="L599" t="str">
            <v>4,124,000.00</v>
          </cell>
          <cell r="M599" t="str">
            <v>.00</v>
          </cell>
          <cell r="N599" t="str">
            <v>.00</v>
          </cell>
          <cell r="O599" t="str">
            <v>REALIZADO</v>
          </cell>
          <cell r="P599">
            <v>7</v>
          </cell>
          <cell r="R599">
            <v>12238</v>
          </cell>
          <cell r="S599" t="str">
            <v xml:space="preserve"> </v>
          </cell>
          <cell r="T599" t="str">
            <v xml:space="preserve"> </v>
          </cell>
          <cell r="U599" t="str">
            <v xml:space="preserve"> </v>
          </cell>
          <cell r="V599" t="str">
            <v xml:space="preserve"> </v>
          </cell>
          <cell r="W599" t="str">
            <v>rato interno No.2656 de enero de 2026. SECOP II No CO1.P</v>
          </cell>
          <cell r="X599" t="str">
            <v>AOBANDO</v>
          </cell>
        </row>
        <row r="600">
          <cell r="A600">
            <v>12608</v>
          </cell>
          <cell r="B600">
            <v>33921073</v>
          </cell>
          <cell r="C600" t="str">
            <v>DAVID STEVEN CORDOBA PINO</v>
          </cell>
          <cell r="D600">
            <v>1225088402</v>
          </cell>
          <cell r="E600">
            <v>3</v>
          </cell>
          <cell r="F600" t="str">
            <v>Abono a cuenta entidad ACH</v>
          </cell>
          <cell r="G600">
            <v>11554113178</v>
          </cell>
          <cell r="H600" t="str">
            <v>A</v>
          </cell>
          <cell r="I600" t="str">
            <v>033A321261630038</v>
          </cell>
          <cell r="J600">
            <v>46185</v>
          </cell>
          <cell r="K600" t="str">
            <v>FUENTE 20. PAGO ACTA PAR</v>
          </cell>
          <cell r="L600" t="str">
            <v>4,124,000.00</v>
          </cell>
          <cell r="M600" t="str">
            <v>.00</v>
          </cell>
          <cell r="N600" t="str">
            <v>.00</v>
          </cell>
          <cell r="O600" t="str">
            <v>REALIZADO</v>
          </cell>
          <cell r="P600">
            <v>7</v>
          </cell>
          <cell r="R600">
            <v>12608</v>
          </cell>
          <cell r="S600" t="str">
            <v xml:space="preserve"> </v>
          </cell>
          <cell r="T600" t="str">
            <v xml:space="preserve"> </v>
          </cell>
          <cell r="U600" t="str">
            <v xml:space="preserve"> </v>
          </cell>
          <cell r="V600" t="str">
            <v xml:space="preserve"> </v>
          </cell>
          <cell r="W600" t="str">
            <v>CIAL No. 4 CONTRATO No. INTERNO 605 DEL 15 DE ENERO DE 2</v>
          </cell>
          <cell r="X600" t="str">
            <v>AOBANDO</v>
          </cell>
        </row>
        <row r="601">
          <cell r="A601">
            <v>12858</v>
          </cell>
          <cell r="B601">
            <v>33858390</v>
          </cell>
          <cell r="C601" t="str">
            <v>JORGE MARIO TORO VALENCIA</v>
          </cell>
          <cell r="D601">
            <v>18597360</v>
          </cell>
          <cell r="E601">
            <v>6</v>
          </cell>
          <cell r="F601" t="str">
            <v>Abono Cuenta Entidad AVAL</v>
          </cell>
          <cell r="G601">
            <v>572343382</v>
          </cell>
          <cell r="H601" t="str">
            <v>A</v>
          </cell>
          <cell r="I601" t="str">
            <v>033F04226163000B</v>
          </cell>
          <cell r="J601">
            <v>46185</v>
          </cell>
          <cell r="K601" t="str">
            <v xml:space="preserve">FUENTE 42. ACTA PARCIAL </v>
          </cell>
          <cell r="L601" t="str">
            <v>2,730,000.00</v>
          </cell>
          <cell r="O601" t="str">
            <v>REALIZADO</v>
          </cell>
          <cell r="P601">
            <v>1</v>
          </cell>
          <cell r="R601">
            <v>12858</v>
          </cell>
          <cell r="S601" t="str">
            <v xml:space="preserve"> </v>
          </cell>
          <cell r="T601" t="str">
            <v xml:space="preserve"> </v>
          </cell>
          <cell r="U601" t="str">
            <v xml:space="preserve"> </v>
          </cell>
          <cell r="V601" t="str">
            <v xml:space="preserve"> </v>
          </cell>
          <cell r="W601" t="str">
            <v>04 CONTRATO NO. INTERNO 2377 DEL 2026 - SECOP II NO. CO1</v>
          </cell>
          <cell r="X601" t="str">
            <v>DFcastaño</v>
          </cell>
        </row>
        <row r="602">
          <cell r="A602">
            <v>12556</v>
          </cell>
          <cell r="B602">
            <v>33488479</v>
          </cell>
          <cell r="C602" t="str">
            <v>ASOCIACION DE USUARIOS DEL ACU</v>
          </cell>
          <cell r="D602">
            <v>816002314</v>
          </cell>
          <cell r="E602">
            <v>3</v>
          </cell>
          <cell r="F602" t="str">
            <v>Abono a cuenta entidad ACH</v>
          </cell>
          <cell r="G602">
            <v>36800000942</v>
          </cell>
          <cell r="H602" t="str">
            <v>A</v>
          </cell>
          <cell r="I602" t="str">
            <v>033A32126163002G</v>
          </cell>
          <cell r="J602">
            <v>46185</v>
          </cell>
          <cell r="K602" t="str">
            <v>FACTURA NO. 137686 CONTR</v>
          </cell>
          <cell r="L602" t="str">
            <v>62,500.00</v>
          </cell>
          <cell r="M602" t="str">
            <v>.00</v>
          </cell>
          <cell r="N602" t="str">
            <v>.00</v>
          </cell>
          <cell r="O602" t="str">
            <v>REALIZADO</v>
          </cell>
          <cell r="P602">
            <v>7</v>
          </cell>
          <cell r="R602">
            <v>12556</v>
          </cell>
          <cell r="S602" t="str">
            <v xml:space="preserve"> </v>
          </cell>
          <cell r="T602" t="str">
            <v xml:space="preserve"> </v>
          </cell>
          <cell r="U602" t="str">
            <v xml:space="preserve"> </v>
          </cell>
          <cell r="V602" t="str">
            <v xml:space="preserve"> </v>
          </cell>
          <cell r="W602" t="str">
            <v>ATO 300140 CENTRO DE DESARROLLO INFANTIL (CDI) IRRA PERI</v>
          </cell>
          <cell r="X602" t="str">
            <v>AOBANDO</v>
          </cell>
        </row>
        <row r="603">
          <cell r="A603">
            <v>1129</v>
          </cell>
          <cell r="B603">
            <v>33865635</v>
          </cell>
          <cell r="C603" t="str">
            <v>DEPARTAMENTO DE RISARALDA</v>
          </cell>
          <cell r="D603">
            <v>8914800857</v>
          </cell>
          <cell r="E603">
            <v>3</v>
          </cell>
          <cell r="F603" t="str">
            <v>Abono a cuenta entidad ACH</v>
          </cell>
          <cell r="G603">
            <v>302727599</v>
          </cell>
          <cell r="H603" t="str">
            <v>A</v>
          </cell>
          <cell r="I603" t="str">
            <v>033A321261630008</v>
          </cell>
          <cell r="J603">
            <v>46185</v>
          </cell>
          <cell r="K603" t="str">
            <v xml:space="preserve">                        </v>
          </cell>
          <cell r="L603" t="str">
            <v>22,405,756.00</v>
          </cell>
          <cell r="M603" t="str">
            <v>.00</v>
          </cell>
          <cell r="N603" t="str">
            <v>.00</v>
          </cell>
          <cell r="O603" t="str">
            <v>REALIZADO</v>
          </cell>
          <cell r="P603">
            <v>51</v>
          </cell>
          <cell r="R603">
            <v>1129</v>
          </cell>
          <cell r="S603" t="str">
            <v xml:space="preserve"> </v>
          </cell>
          <cell r="T603" t="str">
            <v xml:space="preserve"> </v>
          </cell>
          <cell r="U603" t="str">
            <v xml:space="preserve"> </v>
          </cell>
          <cell r="V603" t="str">
            <v xml:space="preserve"> </v>
          </cell>
          <cell r="X603" t="str">
            <v>AOBANDO</v>
          </cell>
        </row>
        <row r="604">
          <cell r="A604">
            <v>12534</v>
          </cell>
          <cell r="B604">
            <v>33921073</v>
          </cell>
          <cell r="C604" t="str">
            <v>DEIBIS MUÑOZ RIVERA</v>
          </cell>
          <cell r="D604">
            <v>10033092</v>
          </cell>
          <cell r="E604">
            <v>3</v>
          </cell>
          <cell r="F604" t="str">
            <v>Abono a cuenta entidad ACH</v>
          </cell>
          <cell r="G604">
            <v>126070785780</v>
          </cell>
          <cell r="H604" t="str">
            <v>A</v>
          </cell>
          <cell r="I604" t="str">
            <v>033A32126163002S</v>
          </cell>
          <cell r="J604">
            <v>46185</v>
          </cell>
          <cell r="K604" t="str">
            <v>Fuente 20 Acta No 03 - C</v>
          </cell>
          <cell r="L604" t="str">
            <v>3,493,000.00</v>
          </cell>
          <cell r="M604" t="str">
            <v>.00</v>
          </cell>
          <cell r="N604" t="str">
            <v>.00</v>
          </cell>
          <cell r="O604" t="str">
            <v>REALIZADO</v>
          </cell>
          <cell r="P604">
            <v>51</v>
          </cell>
          <cell r="R604">
            <v>12534</v>
          </cell>
          <cell r="S604" t="str">
            <v xml:space="preserve"> </v>
          </cell>
          <cell r="T604" t="str">
            <v xml:space="preserve"> </v>
          </cell>
          <cell r="U604" t="str">
            <v xml:space="preserve"> </v>
          </cell>
          <cell r="V604" t="str">
            <v xml:space="preserve"> </v>
          </cell>
          <cell r="W604" t="str">
            <v>ontrato No. Interno 1636 del 2026 - Secop II No CO1.PCCN</v>
          </cell>
          <cell r="X604" t="str">
            <v>AOBANDO</v>
          </cell>
        </row>
        <row r="605">
          <cell r="A605">
            <v>12560</v>
          </cell>
          <cell r="B605">
            <v>33921073</v>
          </cell>
          <cell r="C605" t="str">
            <v>CLAUDIA ALEXANDRA TORRES GRISA</v>
          </cell>
          <cell r="D605">
            <v>42111552</v>
          </cell>
          <cell r="E605">
            <v>3</v>
          </cell>
          <cell r="F605" t="str">
            <v>Abono a cuenta entidad ACH</v>
          </cell>
          <cell r="G605">
            <v>70605587144</v>
          </cell>
          <cell r="H605" t="str">
            <v>A</v>
          </cell>
          <cell r="I605" t="str">
            <v>033A32126163002Y</v>
          </cell>
          <cell r="J605">
            <v>46185</v>
          </cell>
          <cell r="K605" t="str">
            <v>FUENTE DE FINANCIACION 2</v>
          </cell>
          <cell r="L605" t="str">
            <v>3,244,000.00</v>
          </cell>
          <cell r="M605" t="str">
            <v>.00</v>
          </cell>
          <cell r="N605" t="str">
            <v>.00</v>
          </cell>
          <cell r="O605" t="str">
            <v>REALIZADO</v>
          </cell>
          <cell r="P605">
            <v>7</v>
          </cell>
          <cell r="R605">
            <v>12560</v>
          </cell>
          <cell r="S605" t="str">
            <v xml:space="preserve"> </v>
          </cell>
          <cell r="T605" t="str">
            <v xml:space="preserve"> </v>
          </cell>
          <cell r="U605" t="str">
            <v xml:space="preserve"> </v>
          </cell>
          <cell r="V605" t="str">
            <v xml:space="preserve"> </v>
          </cell>
          <cell r="W605" t="str">
            <v>0 - ACTA PARCIAL No. 04 CONTRATO INTERNO N°2619 SECOP II</v>
          </cell>
          <cell r="X605" t="str">
            <v>AOBANDO</v>
          </cell>
        </row>
        <row r="606">
          <cell r="A606">
            <v>12576</v>
          </cell>
          <cell r="B606">
            <v>33921073</v>
          </cell>
          <cell r="C606" t="str">
            <v>PAOLA ANDREA CARDONA HERRERA</v>
          </cell>
          <cell r="D606">
            <v>1088323122</v>
          </cell>
          <cell r="E606">
            <v>3</v>
          </cell>
          <cell r="F606" t="str">
            <v>Abono a cuenta entidad ACH</v>
          </cell>
          <cell r="G606">
            <v>27044665773</v>
          </cell>
          <cell r="H606" t="str">
            <v>A</v>
          </cell>
          <cell r="I606" t="str">
            <v>033A321261630035</v>
          </cell>
          <cell r="J606">
            <v>46185</v>
          </cell>
          <cell r="K606" t="str">
            <v>FUENTE 20 ACTA N°4 PARCI</v>
          </cell>
          <cell r="L606" t="str">
            <v>3,709,000.00</v>
          </cell>
          <cell r="M606" t="str">
            <v>.00</v>
          </cell>
          <cell r="N606" t="str">
            <v>.00</v>
          </cell>
          <cell r="O606" t="str">
            <v>REALIZADO</v>
          </cell>
          <cell r="P606">
            <v>7</v>
          </cell>
          <cell r="R606">
            <v>12576</v>
          </cell>
          <cell r="S606" t="str">
            <v xml:space="preserve"> </v>
          </cell>
          <cell r="T606" t="str">
            <v xml:space="preserve"> </v>
          </cell>
          <cell r="U606" t="str">
            <v xml:space="preserve"> </v>
          </cell>
          <cell r="V606" t="str">
            <v xml:space="preserve"> </v>
          </cell>
          <cell r="W606" t="str">
            <v>AL CONTRATO INTERNO NO. 1801 SECOP II No. 8997748 de fec</v>
          </cell>
          <cell r="X606" t="str">
            <v>AOBANDO</v>
          </cell>
        </row>
        <row r="607">
          <cell r="A607">
            <v>12663</v>
          </cell>
          <cell r="B607">
            <v>33921073</v>
          </cell>
          <cell r="C607" t="str">
            <v>ADRIANA GRAJALES GARCIA</v>
          </cell>
          <cell r="D607">
            <v>42148973</v>
          </cell>
          <cell r="E607">
            <v>3</v>
          </cell>
          <cell r="F607" t="str">
            <v>Abono a cuenta entidad ACH</v>
          </cell>
          <cell r="G607">
            <v>18853802031</v>
          </cell>
          <cell r="H607" t="str">
            <v>A</v>
          </cell>
          <cell r="I607" t="str">
            <v>033A32126163003C</v>
          </cell>
          <cell r="J607">
            <v>46185</v>
          </cell>
          <cell r="K607" t="str">
            <v xml:space="preserve">FUENTE 20, ACTA DE PAGO </v>
          </cell>
          <cell r="L607" t="str">
            <v>3,709,000.00</v>
          </cell>
          <cell r="M607" t="str">
            <v>.00</v>
          </cell>
          <cell r="N607" t="str">
            <v>.00</v>
          </cell>
          <cell r="O607" t="str">
            <v>REALIZADO</v>
          </cell>
          <cell r="P607">
            <v>7</v>
          </cell>
          <cell r="R607">
            <v>12663</v>
          </cell>
          <cell r="S607" t="str">
            <v xml:space="preserve"> </v>
          </cell>
          <cell r="T607" t="str">
            <v xml:space="preserve"> </v>
          </cell>
          <cell r="U607" t="str">
            <v xml:space="preserve"> </v>
          </cell>
          <cell r="V607" t="str">
            <v xml:space="preserve"> </v>
          </cell>
          <cell r="W607" t="str">
            <v xml:space="preserve">4 AL CONTRATO DE PRESTACION DE SERVICIOS NUMERO INTERNO </v>
          </cell>
          <cell r="X607" t="str">
            <v>AOBANDO</v>
          </cell>
        </row>
        <row r="608">
          <cell r="A608">
            <v>12563</v>
          </cell>
          <cell r="B608">
            <v>33921073</v>
          </cell>
          <cell r="C608" t="str">
            <v>SEBASTIAN PLAZAS PIEDRAHITA</v>
          </cell>
          <cell r="D608">
            <v>1004779553</v>
          </cell>
          <cell r="E608">
            <v>3</v>
          </cell>
          <cell r="F608" t="str">
            <v>Abono a cuenta entidad ACH</v>
          </cell>
          <cell r="G608">
            <v>27000020554</v>
          </cell>
          <cell r="H608" t="str">
            <v>A</v>
          </cell>
          <cell r="I608" t="str">
            <v>033A32126163002Z</v>
          </cell>
          <cell r="J608">
            <v>46185</v>
          </cell>
          <cell r="K608" t="str">
            <v>FUENTE 20 - ACTA No.05 C</v>
          </cell>
          <cell r="L608" t="str">
            <v>4,124,000.00</v>
          </cell>
          <cell r="M608" t="str">
            <v>.00</v>
          </cell>
          <cell r="N608" t="str">
            <v>.00</v>
          </cell>
          <cell r="O608" t="str">
            <v>REALIZADO</v>
          </cell>
          <cell r="P608">
            <v>7</v>
          </cell>
          <cell r="R608">
            <v>12563</v>
          </cell>
          <cell r="S608" t="str">
            <v xml:space="preserve"> </v>
          </cell>
          <cell r="T608" t="str">
            <v xml:space="preserve"> </v>
          </cell>
          <cell r="U608" t="str">
            <v xml:space="preserve"> </v>
          </cell>
          <cell r="V608" t="str">
            <v xml:space="preserve"> </v>
          </cell>
          <cell r="W608" t="str">
            <v xml:space="preserve">ONTRATO INTERNO No.104 SECOP II CO1.PCCNTR 8823849 DEL, </v>
          </cell>
          <cell r="X608" t="str">
            <v>AOBANDO</v>
          </cell>
        </row>
        <row r="609">
          <cell r="A609">
            <v>12387</v>
          </cell>
          <cell r="B609">
            <v>33921073</v>
          </cell>
          <cell r="C609" t="str">
            <v>STEPHANIA RAMIREZ VELA</v>
          </cell>
          <cell r="D609">
            <v>1088349864</v>
          </cell>
          <cell r="E609">
            <v>3</v>
          </cell>
          <cell r="F609" t="str">
            <v>Abono a cuenta entidad ACH</v>
          </cell>
          <cell r="G609">
            <v>488431778874</v>
          </cell>
          <cell r="H609" t="str">
            <v>A</v>
          </cell>
          <cell r="I609" t="str">
            <v>033A32126163001F</v>
          </cell>
          <cell r="J609">
            <v>46185</v>
          </cell>
          <cell r="K609" t="str">
            <v>Fuente 20 ACTA No. 04 Co</v>
          </cell>
          <cell r="L609" t="str">
            <v>4,124,000.00</v>
          </cell>
          <cell r="M609" t="str">
            <v>.00</v>
          </cell>
          <cell r="N609" t="str">
            <v>.00</v>
          </cell>
          <cell r="O609" t="str">
            <v>REALIZADO</v>
          </cell>
          <cell r="P609">
            <v>51</v>
          </cell>
          <cell r="R609">
            <v>12387</v>
          </cell>
          <cell r="S609" t="str">
            <v xml:space="preserve"> </v>
          </cell>
          <cell r="T609" t="str">
            <v xml:space="preserve"> </v>
          </cell>
          <cell r="U609" t="str">
            <v xml:space="preserve"> </v>
          </cell>
          <cell r="V609" t="str">
            <v xml:space="preserve"> </v>
          </cell>
          <cell r="W609" t="str">
            <v>ntrato No interno 0425 SECOP II No CO1.PCCNTR.8846445 de</v>
          </cell>
          <cell r="X609" t="str">
            <v>AOBANDO</v>
          </cell>
        </row>
        <row r="610">
          <cell r="A610">
            <v>11944</v>
          </cell>
          <cell r="B610">
            <v>33921073</v>
          </cell>
          <cell r="C610" t="str">
            <v>NELLY VALENCIA</v>
          </cell>
          <cell r="D610">
            <v>25162875</v>
          </cell>
          <cell r="E610">
            <v>3</v>
          </cell>
          <cell r="F610" t="str">
            <v>Abono a cuenta entidad ACH</v>
          </cell>
          <cell r="G610">
            <v>74415554684</v>
          </cell>
          <cell r="H610" t="str">
            <v>A</v>
          </cell>
          <cell r="I610" t="str">
            <v>033A32126163000G</v>
          </cell>
          <cell r="J610">
            <v>46185</v>
          </cell>
          <cell r="K610" t="str">
            <v>GARANTIZAR LA PARTICIPAC</v>
          </cell>
          <cell r="L610" t="str">
            <v>135,544.00</v>
          </cell>
          <cell r="M610" t="str">
            <v>.00</v>
          </cell>
          <cell r="N610" t="str">
            <v>.00</v>
          </cell>
          <cell r="O610" t="str">
            <v>REALIZADO</v>
          </cell>
          <cell r="P610">
            <v>7</v>
          </cell>
          <cell r="R610">
            <v>11944</v>
          </cell>
          <cell r="S610" t="str">
            <v xml:space="preserve"> </v>
          </cell>
          <cell r="T610" t="str">
            <v xml:space="preserve"> </v>
          </cell>
          <cell r="U610" t="str">
            <v xml:space="preserve"> </v>
          </cell>
          <cell r="V610" t="str">
            <v xml:space="preserve"> </v>
          </cell>
          <cell r="W610" t="str">
            <v>ION DE LOS INTEGRANTES DE LAS MESAS DE VICTIMAS EN LOS D</v>
          </cell>
          <cell r="X610" t="str">
            <v>AOBANDO</v>
          </cell>
        </row>
        <row r="611">
          <cell r="A611">
            <v>11707</v>
          </cell>
          <cell r="B611">
            <v>33921073</v>
          </cell>
          <cell r="C611" t="str">
            <v>ELIANA MORALES SABOGAL</v>
          </cell>
          <cell r="D611">
            <v>1088024783</v>
          </cell>
          <cell r="E611">
            <v>3</v>
          </cell>
          <cell r="F611" t="str">
            <v>Abono a cuenta entidad ACH</v>
          </cell>
          <cell r="G611">
            <v>488453045400</v>
          </cell>
          <cell r="H611" t="str">
            <v>A</v>
          </cell>
          <cell r="I611" t="str">
            <v>033A321261630011</v>
          </cell>
          <cell r="J611">
            <v>46185</v>
          </cell>
          <cell r="K611" t="str">
            <v>Fuente 20. Acta 04. Cont</v>
          </cell>
          <cell r="L611" t="str">
            <v>4,124,000.00</v>
          </cell>
          <cell r="M611" t="str">
            <v>.00</v>
          </cell>
          <cell r="N611" t="str">
            <v>.00</v>
          </cell>
          <cell r="O611" t="str">
            <v>REALIZADO</v>
          </cell>
          <cell r="P611">
            <v>51</v>
          </cell>
          <cell r="R611">
            <v>11707</v>
          </cell>
          <cell r="S611" t="str">
            <v xml:space="preserve"> </v>
          </cell>
          <cell r="T611" t="str">
            <v xml:space="preserve"> </v>
          </cell>
          <cell r="U611" t="str">
            <v xml:space="preserve"> </v>
          </cell>
          <cell r="V611" t="str">
            <v xml:space="preserve"> </v>
          </cell>
          <cell r="W611" t="str">
            <v>rato interno No.1672 de enero de 2026. SECOP II No CO1.P</v>
          </cell>
          <cell r="X611" t="str">
            <v>AOBANDO</v>
          </cell>
        </row>
        <row r="612">
          <cell r="A612">
            <v>12382</v>
          </cell>
          <cell r="B612">
            <v>33921073</v>
          </cell>
          <cell r="C612" t="str">
            <v>CAMILA MARTINEZ MONTOYA</v>
          </cell>
          <cell r="D612">
            <v>1094962986</v>
          </cell>
          <cell r="E612">
            <v>3</v>
          </cell>
          <cell r="F612" t="str">
            <v>Abono a cuenta entidad ACH</v>
          </cell>
          <cell r="G612">
            <v>133151100</v>
          </cell>
          <cell r="H612" t="str">
            <v>A</v>
          </cell>
          <cell r="I612" t="str">
            <v>033A32126163001E</v>
          </cell>
          <cell r="J612">
            <v>46185</v>
          </cell>
          <cell r="K612" t="str">
            <v>FUENTE 20. PAGO ACTA PAR</v>
          </cell>
          <cell r="L612" t="str">
            <v>3,709,000.00</v>
          </cell>
          <cell r="M612" t="str">
            <v>.00</v>
          </cell>
          <cell r="N612" t="str">
            <v>.00</v>
          </cell>
          <cell r="O612" t="str">
            <v>REALIZADO</v>
          </cell>
          <cell r="P612">
            <v>13</v>
          </cell>
          <cell r="R612">
            <v>12382</v>
          </cell>
          <cell r="S612" t="str">
            <v xml:space="preserve"> </v>
          </cell>
          <cell r="T612" t="str">
            <v xml:space="preserve"> </v>
          </cell>
          <cell r="U612" t="str">
            <v xml:space="preserve"> </v>
          </cell>
          <cell r="V612" t="str">
            <v xml:space="preserve"> </v>
          </cell>
          <cell r="W612" t="str">
            <v>CIAL No. 4 CONTRATO No. INTERNO 329 DEL 13 DE ENERO DE 2</v>
          </cell>
          <cell r="X612" t="str">
            <v>AOBANDO</v>
          </cell>
        </row>
        <row r="613">
          <cell r="A613">
            <v>12499</v>
          </cell>
          <cell r="B613">
            <v>33921073</v>
          </cell>
          <cell r="C613" t="str">
            <v>JAIME RODRIGUEZ LONDOÑO</v>
          </cell>
          <cell r="D613">
            <v>18592332</v>
          </cell>
          <cell r="E613">
            <v>3</v>
          </cell>
          <cell r="F613" t="str">
            <v>Abono a cuenta entidad ACH</v>
          </cell>
          <cell r="G613">
            <v>127500136834</v>
          </cell>
          <cell r="H613" t="str">
            <v>A</v>
          </cell>
          <cell r="I613" t="str">
            <v>033A32126163001K</v>
          </cell>
          <cell r="J613">
            <v>46185</v>
          </cell>
          <cell r="K613" t="str">
            <v>FUENTE 20. PAGO ACTA PAR</v>
          </cell>
          <cell r="L613" t="str">
            <v>3,709,000.00</v>
          </cell>
          <cell r="M613" t="str">
            <v>.00</v>
          </cell>
          <cell r="N613" t="str">
            <v>.00</v>
          </cell>
          <cell r="O613" t="str">
            <v>REALIZADO</v>
          </cell>
          <cell r="P613">
            <v>51</v>
          </cell>
          <cell r="R613">
            <v>12499</v>
          </cell>
          <cell r="S613" t="str">
            <v xml:space="preserve"> </v>
          </cell>
          <cell r="T613" t="str">
            <v xml:space="preserve"> </v>
          </cell>
          <cell r="U613" t="str">
            <v xml:space="preserve"> </v>
          </cell>
          <cell r="V613" t="str">
            <v xml:space="preserve"> </v>
          </cell>
          <cell r="W613" t="str">
            <v xml:space="preserve">CIAL No. 4 CONTRATO No. INTERNO 2110 DEL 27 DE ENERO DE </v>
          </cell>
          <cell r="X613" t="str">
            <v>AOBANDO</v>
          </cell>
        </row>
        <row r="614">
          <cell r="A614">
            <v>12550</v>
          </cell>
          <cell r="B614">
            <v>33921073</v>
          </cell>
          <cell r="C614" t="str">
            <v>MARITZA OSPINA PARRA</v>
          </cell>
          <cell r="D614">
            <v>1088301916</v>
          </cell>
          <cell r="E614">
            <v>3</v>
          </cell>
          <cell r="F614" t="str">
            <v>Abono a cuenta entidad ACH</v>
          </cell>
          <cell r="G614">
            <v>72300000602</v>
          </cell>
          <cell r="H614" t="str">
            <v>A</v>
          </cell>
          <cell r="I614" t="str">
            <v>033A32126163001P</v>
          </cell>
          <cell r="J614">
            <v>46185</v>
          </cell>
          <cell r="K614" t="str">
            <v>FUENTE 20 - ACTA PARCIAL</v>
          </cell>
          <cell r="L614" t="str">
            <v>6,045,000.00</v>
          </cell>
          <cell r="M614" t="str">
            <v>.00</v>
          </cell>
          <cell r="N614" t="str">
            <v>.00</v>
          </cell>
          <cell r="O614" t="str">
            <v>REALIZADO</v>
          </cell>
          <cell r="P614">
            <v>7</v>
          </cell>
          <cell r="R614">
            <v>12550</v>
          </cell>
          <cell r="S614" t="str">
            <v xml:space="preserve"> </v>
          </cell>
          <cell r="T614" t="str">
            <v xml:space="preserve"> </v>
          </cell>
          <cell r="U614" t="str">
            <v xml:space="preserve"> </v>
          </cell>
          <cell r="V614" t="str">
            <v xml:space="preserve"> </v>
          </cell>
          <cell r="W614" t="str">
            <v xml:space="preserve"> 05 DEL CONTRATO No INTERNO No. 098 DE FECHA 10/01/2026 </v>
          </cell>
          <cell r="X614" t="str">
            <v>AOBANDO</v>
          </cell>
        </row>
        <row r="615">
          <cell r="A615">
            <v>12081</v>
          </cell>
          <cell r="B615">
            <v>33921073</v>
          </cell>
          <cell r="C615" t="str">
            <v>JOSE CARLOS GALVEZ ROBLES</v>
          </cell>
          <cell r="D615">
            <v>10104340</v>
          </cell>
          <cell r="E615">
            <v>3</v>
          </cell>
          <cell r="F615" t="str">
            <v>Abono a cuenta entidad ACH</v>
          </cell>
          <cell r="G615">
            <v>3127707353</v>
          </cell>
          <cell r="H615" t="str">
            <v>A</v>
          </cell>
          <cell r="I615" t="str">
            <v>033A32126163000V</v>
          </cell>
          <cell r="J615">
            <v>46185</v>
          </cell>
          <cell r="K615" t="str">
            <v>GARANTIZAR LA PARTICIPAC</v>
          </cell>
          <cell r="L615" t="str">
            <v>127,544.00</v>
          </cell>
          <cell r="M615" t="str">
            <v>.00</v>
          </cell>
          <cell r="N615" t="str">
            <v>.00</v>
          </cell>
          <cell r="O615" t="str">
            <v>REALIZADO</v>
          </cell>
          <cell r="P615">
            <v>55</v>
          </cell>
          <cell r="R615">
            <v>12081</v>
          </cell>
          <cell r="S615" t="str">
            <v xml:space="preserve"> </v>
          </cell>
          <cell r="T615" t="str">
            <v xml:space="preserve"> </v>
          </cell>
          <cell r="U615" t="str">
            <v xml:space="preserve"> </v>
          </cell>
          <cell r="V615" t="str">
            <v xml:space="preserve"> </v>
          </cell>
          <cell r="W615" t="str">
            <v>ION DE LOS INTEGRANTES DE LAS MESAS DE VICTIMAS EN LOS D</v>
          </cell>
          <cell r="X615" t="str">
            <v>AOBANDO</v>
          </cell>
        </row>
        <row r="616">
          <cell r="A616">
            <v>12583</v>
          </cell>
          <cell r="B616">
            <v>33921073</v>
          </cell>
          <cell r="C616" t="str">
            <v>ANA MARIA ARIAS ACUÑA</v>
          </cell>
          <cell r="D616">
            <v>1088330427</v>
          </cell>
          <cell r="E616">
            <v>3</v>
          </cell>
          <cell r="F616" t="str">
            <v>Abono a cuenta entidad ACH</v>
          </cell>
          <cell r="G616">
            <v>127070122917</v>
          </cell>
          <cell r="H616" t="str">
            <v>A</v>
          </cell>
          <cell r="I616" t="str">
            <v>033A32126163001Q</v>
          </cell>
          <cell r="J616">
            <v>46185</v>
          </cell>
          <cell r="K616" t="str">
            <v xml:space="preserve">ACTA No. 05 Contrato No </v>
          </cell>
          <cell r="L616" t="str">
            <v>5,808,000.00</v>
          </cell>
          <cell r="M616" t="str">
            <v>.00</v>
          </cell>
          <cell r="N616" t="str">
            <v>.00</v>
          </cell>
          <cell r="O616" t="str">
            <v>REALIZADO</v>
          </cell>
          <cell r="P616">
            <v>51</v>
          </cell>
          <cell r="R616">
            <v>12583</v>
          </cell>
          <cell r="S616" t="str">
            <v xml:space="preserve"> </v>
          </cell>
          <cell r="T616" t="str">
            <v xml:space="preserve"> </v>
          </cell>
          <cell r="U616" t="str">
            <v xml:space="preserve"> </v>
          </cell>
          <cell r="V616" t="str">
            <v xml:space="preserve"> </v>
          </cell>
          <cell r="W616" t="str">
            <v>interno 0019 SECOP II No. CO1.PCCNTR.8780587 de fecha 07</v>
          </cell>
          <cell r="X616" t="str">
            <v>AOBANDO</v>
          </cell>
        </row>
        <row r="617">
          <cell r="A617">
            <v>12190</v>
          </cell>
          <cell r="B617">
            <v>33921073</v>
          </cell>
          <cell r="C617" t="str">
            <v>DANIELA MARIA DURAN DANGOND</v>
          </cell>
          <cell r="D617">
            <v>1065618090</v>
          </cell>
          <cell r="E617">
            <v>3</v>
          </cell>
          <cell r="F617" t="str">
            <v>Abono a cuenta entidad ACH</v>
          </cell>
          <cell r="G617">
            <v>58275675383</v>
          </cell>
          <cell r="H617" t="str">
            <v>A</v>
          </cell>
          <cell r="I617" t="str">
            <v>033A321261630015</v>
          </cell>
          <cell r="J617">
            <v>46185</v>
          </cell>
          <cell r="K617" t="str">
            <v>FUENTE 20- ACTA No 4 - C</v>
          </cell>
          <cell r="L617" t="str">
            <v>5,521,000.00</v>
          </cell>
          <cell r="M617" t="str">
            <v>.00</v>
          </cell>
          <cell r="N617" t="str">
            <v>.00</v>
          </cell>
          <cell r="O617" t="str">
            <v>REALIZADO</v>
          </cell>
          <cell r="P617">
            <v>7</v>
          </cell>
          <cell r="R617">
            <v>12190</v>
          </cell>
          <cell r="S617" t="str">
            <v xml:space="preserve"> </v>
          </cell>
          <cell r="T617" t="str">
            <v xml:space="preserve"> </v>
          </cell>
          <cell r="U617" t="str">
            <v xml:space="preserve"> </v>
          </cell>
          <cell r="V617" t="str">
            <v xml:space="preserve"> </v>
          </cell>
          <cell r="W617" t="str">
            <v>ONTRATO INTERNO 1699 - SECOP II 9035159- CONTRATISTA DAN</v>
          </cell>
          <cell r="X617" t="str">
            <v>AOBANDO</v>
          </cell>
        </row>
        <row r="618">
          <cell r="A618">
            <v>12290</v>
          </cell>
          <cell r="B618">
            <v>33921073</v>
          </cell>
          <cell r="C618" t="str">
            <v>DANIELA ROBLEDO GIRALDO</v>
          </cell>
          <cell r="D618">
            <v>1088333213</v>
          </cell>
          <cell r="E618">
            <v>3</v>
          </cell>
          <cell r="F618" t="str">
            <v>Abono a cuenta entidad ACH</v>
          </cell>
          <cell r="G618">
            <v>24091052863</v>
          </cell>
          <cell r="H618" t="str">
            <v>A</v>
          </cell>
          <cell r="I618" t="str">
            <v>033A321261630019</v>
          </cell>
          <cell r="J618">
            <v>46185</v>
          </cell>
          <cell r="K618" t="str">
            <v>FUENTE 20 - ACTA No.5. C</v>
          </cell>
          <cell r="L618" t="str">
            <v>6,282,000.00</v>
          </cell>
          <cell r="M618" t="str">
            <v>.00</v>
          </cell>
          <cell r="N618" t="str">
            <v>.00</v>
          </cell>
          <cell r="O618" t="str">
            <v>REALIZADO</v>
          </cell>
          <cell r="P618">
            <v>32</v>
          </cell>
          <cell r="R618">
            <v>12290</v>
          </cell>
          <cell r="S618" t="str">
            <v xml:space="preserve"> </v>
          </cell>
          <cell r="T618" t="str">
            <v xml:space="preserve"> </v>
          </cell>
          <cell r="U618" t="str">
            <v xml:space="preserve"> </v>
          </cell>
          <cell r="V618" t="str">
            <v xml:space="preserve"> </v>
          </cell>
          <cell r="W618" t="str">
            <v>ONTRATO No. INTERNO 017 DE FECHA 08 DE ENERO DE 2026, NU</v>
          </cell>
          <cell r="X618" t="str">
            <v>AOBANDO</v>
          </cell>
        </row>
        <row r="619">
          <cell r="A619">
            <v>12022</v>
          </cell>
          <cell r="B619">
            <v>33921073</v>
          </cell>
          <cell r="C619" t="str">
            <v>ZORAIDA HERNANDEZ ORTIZ</v>
          </cell>
          <cell r="D619">
            <v>42145773</v>
          </cell>
          <cell r="E619">
            <v>3</v>
          </cell>
          <cell r="F619" t="str">
            <v>Abono a cuenta entidad ACH</v>
          </cell>
          <cell r="G619">
            <v>3185119235</v>
          </cell>
          <cell r="H619" t="str">
            <v>A</v>
          </cell>
          <cell r="I619" t="str">
            <v>033A32126163000L</v>
          </cell>
          <cell r="J619">
            <v>46185</v>
          </cell>
          <cell r="K619" t="str">
            <v>GARANTIZAR LA PARTICIPAC</v>
          </cell>
          <cell r="L619" t="str">
            <v>127,544.00</v>
          </cell>
          <cell r="M619" t="str">
            <v>.00</v>
          </cell>
          <cell r="N619" t="str">
            <v>.00</v>
          </cell>
          <cell r="O619" t="str">
            <v>REALIZADO</v>
          </cell>
          <cell r="P619">
            <v>50</v>
          </cell>
          <cell r="R619">
            <v>12022</v>
          </cell>
          <cell r="S619" t="str">
            <v xml:space="preserve"> </v>
          </cell>
          <cell r="T619" t="str">
            <v xml:space="preserve"> </v>
          </cell>
          <cell r="U619" t="str">
            <v xml:space="preserve"> </v>
          </cell>
          <cell r="V619" t="str">
            <v xml:space="preserve"> </v>
          </cell>
          <cell r="W619" t="str">
            <v>ION DE LOS INTEGRANTES DE LAS MESAS DE VICTIMAS EN LOS D</v>
          </cell>
          <cell r="X619" t="str">
            <v>AOBANDO</v>
          </cell>
        </row>
        <row r="620">
          <cell r="A620">
            <v>12078</v>
          </cell>
          <cell r="B620">
            <v>33921073</v>
          </cell>
          <cell r="C620" t="str">
            <v>JOSE RUBIEL CAIZALES SIAGAMA</v>
          </cell>
          <cell r="D620">
            <v>18560279</v>
          </cell>
          <cell r="E620">
            <v>3</v>
          </cell>
          <cell r="F620" t="str">
            <v>Abono a cuenta entidad ACH</v>
          </cell>
          <cell r="G620">
            <v>457500019832</v>
          </cell>
          <cell r="H620" t="str">
            <v>A</v>
          </cell>
          <cell r="I620" t="str">
            <v>033A32126163000U</v>
          </cell>
          <cell r="J620">
            <v>46185</v>
          </cell>
          <cell r="K620" t="str">
            <v xml:space="preserve"> GARANTIZAR LA PARTICIPA</v>
          </cell>
          <cell r="L620" t="str">
            <v>203,154.00</v>
          </cell>
          <cell r="M620" t="str">
            <v>.00</v>
          </cell>
          <cell r="N620" t="str">
            <v>.00</v>
          </cell>
          <cell r="O620" t="str">
            <v>REALIZADO</v>
          </cell>
          <cell r="P620">
            <v>40</v>
          </cell>
          <cell r="R620">
            <v>12078</v>
          </cell>
          <cell r="S620" t="str">
            <v xml:space="preserve"> </v>
          </cell>
          <cell r="T620" t="str">
            <v xml:space="preserve"> </v>
          </cell>
          <cell r="U620" t="str">
            <v xml:space="preserve"> </v>
          </cell>
          <cell r="V620" t="str">
            <v xml:space="preserve"> </v>
          </cell>
          <cell r="W620" t="str">
            <v xml:space="preserve">CION DE LOS INTEGRANTES DE LAS MESAS DE VICTIMAS EN LOS </v>
          </cell>
          <cell r="X620" t="str">
            <v>AOBANDO</v>
          </cell>
        </row>
        <row r="621">
          <cell r="A621">
            <v>12158</v>
          </cell>
          <cell r="B621">
            <v>33921073</v>
          </cell>
          <cell r="C621" t="str">
            <v>DIANA ISABEL GARCIA JIMENEZ</v>
          </cell>
          <cell r="D621">
            <v>1088288459</v>
          </cell>
          <cell r="E621">
            <v>3</v>
          </cell>
          <cell r="F621" t="str">
            <v>Abono a cuenta entidad ACH</v>
          </cell>
          <cell r="G621">
            <v>5999513486</v>
          </cell>
          <cell r="H621" t="str">
            <v>A</v>
          </cell>
          <cell r="I621" t="str">
            <v>033A321261630014</v>
          </cell>
          <cell r="J621">
            <v>46185</v>
          </cell>
          <cell r="K621" t="str">
            <v>Fuente 20 Acta No. 04 Co</v>
          </cell>
          <cell r="L621" t="str">
            <v>5,521,000.00</v>
          </cell>
          <cell r="M621" t="str">
            <v>.00</v>
          </cell>
          <cell r="N621" t="str">
            <v>.00</v>
          </cell>
          <cell r="O621" t="str">
            <v>REALIZADO</v>
          </cell>
          <cell r="P621">
            <v>7</v>
          </cell>
          <cell r="R621">
            <v>12158</v>
          </cell>
          <cell r="S621" t="str">
            <v xml:space="preserve"> </v>
          </cell>
          <cell r="T621" t="str">
            <v xml:space="preserve"> </v>
          </cell>
          <cell r="U621" t="str">
            <v xml:space="preserve"> </v>
          </cell>
          <cell r="V621" t="str">
            <v xml:space="preserve"> </v>
          </cell>
          <cell r="W621" t="str">
            <v>ntrato No Interno 1228 del 2026 - SECOP II No. CO1.PCCNT</v>
          </cell>
          <cell r="X621" t="str">
            <v>AOBANDO</v>
          </cell>
        </row>
        <row r="622">
          <cell r="A622">
            <v>12288</v>
          </cell>
          <cell r="B622">
            <v>33921073</v>
          </cell>
          <cell r="C622" t="str">
            <v>JENNIFER ALEXANDRA ALOMIA VALL</v>
          </cell>
          <cell r="D622">
            <v>1113652036</v>
          </cell>
          <cell r="E622">
            <v>3</v>
          </cell>
          <cell r="F622" t="str">
            <v>Abono a cuenta entidad ACH</v>
          </cell>
          <cell r="G622">
            <v>488435279580</v>
          </cell>
          <cell r="H622" t="str">
            <v>A</v>
          </cell>
          <cell r="I622" t="str">
            <v>033A321261630018</v>
          </cell>
          <cell r="J622">
            <v>46185</v>
          </cell>
          <cell r="K622" t="str">
            <v>Acta No. 04Contrato Nro.</v>
          </cell>
          <cell r="L622" t="str">
            <v>2,928,000.00</v>
          </cell>
          <cell r="M622" t="str">
            <v>.00</v>
          </cell>
          <cell r="N622" t="str">
            <v>.00</v>
          </cell>
          <cell r="O622" t="str">
            <v>REALIZADO</v>
          </cell>
          <cell r="P622">
            <v>51</v>
          </cell>
          <cell r="R622">
            <v>12288</v>
          </cell>
          <cell r="S622" t="str">
            <v xml:space="preserve"> </v>
          </cell>
          <cell r="T622" t="str">
            <v xml:space="preserve"> </v>
          </cell>
          <cell r="U622" t="str">
            <v xml:space="preserve"> </v>
          </cell>
          <cell r="V622" t="str">
            <v xml:space="preserve"> </v>
          </cell>
          <cell r="W622" t="str">
            <v xml:space="preserve"> Interno No. 2027 de fecha DEL 26 DE ENERO DE 2026 NUMER</v>
          </cell>
          <cell r="X622" t="str">
            <v>AOBANDO</v>
          </cell>
        </row>
        <row r="623">
          <cell r="A623">
            <v>12091</v>
          </cell>
          <cell r="B623">
            <v>33921073</v>
          </cell>
          <cell r="C623" t="str">
            <v>MARLENY CERQUERA RODRIGUEZ</v>
          </cell>
          <cell r="D623">
            <v>40770448</v>
          </cell>
          <cell r="E623">
            <v>3</v>
          </cell>
          <cell r="F623" t="str">
            <v>Abono a cuenta entidad ACH</v>
          </cell>
          <cell r="G623">
            <v>457550036290</v>
          </cell>
          <cell r="H623" t="str">
            <v>A</v>
          </cell>
          <cell r="I623" t="str">
            <v>033A32126163000Z</v>
          </cell>
          <cell r="J623">
            <v>46185</v>
          </cell>
          <cell r="K623" t="str">
            <v>GARANTIZAR LA PARTICIPAC</v>
          </cell>
          <cell r="L623" t="str">
            <v>183,544.00</v>
          </cell>
          <cell r="M623" t="str">
            <v>.00</v>
          </cell>
          <cell r="N623" t="str">
            <v>.00</v>
          </cell>
          <cell r="O623" t="str">
            <v>REALIZADO</v>
          </cell>
          <cell r="P623">
            <v>40</v>
          </cell>
          <cell r="R623">
            <v>12091</v>
          </cell>
          <cell r="S623" t="str">
            <v xml:space="preserve"> </v>
          </cell>
          <cell r="T623" t="str">
            <v xml:space="preserve"> </v>
          </cell>
          <cell r="U623" t="str">
            <v xml:space="preserve"> </v>
          </cell>
          <cell r="V623" t="str">
            <v xml:space="preserve"> </v>
          </cell>
          <cell r="W623" t="str">
            <v>ION DE LOS INTEGRANTES DE LAS MESAS DE VICTIMAS EN LOS D</v>
          </cell>
          <cell r="X623" t="str">
            <v>AOBANDO</v>
          </cell>
        </row>
        <row r="624">
          <cell r="A624">
            <v>12057</v>
          </cell>
          <cell r="B624">
            <v>33921073</v>
          </cell>
          <cell r="C624" t="str">
            <v>ASTRID SABOGAL LONDOÑO</v>
          </cell>
          <cell r="D624">
            <v>52540252</v>
          </cell>
          <cell r="E624">
            <v>3</v>
          </cell>
          <cell r="F624" t="str">
            <v>Abono a cuenta entidad ACH</v>
          </cell>
          <cell r="G624">
            <v>3009414126</v>
          </cell>
          <cell r="H624" t="str">
            <v>A</v>
          </cell>
          <cell r="I624" t="str">
            <v>033A32126163000Q</v>
          </cell>
          <cell r="J624">
            <v>46185</v>
          </cell>
          <cell r="K624" t="str">
            <v>GARANTIZAR LA PARTICIPAC</v>
          </cell>
          <cell r="L624" t="str">
            <v>127,544.00</v>
          </cell>
          <cell r="M624" t="str">
            <v>.00</v>
          </cell>
          <cell r="N624" t="str">
            <v>.00</v>
          </cell>
          <cell r="O624" t="str">
            <v>REALIZADO</v>
          </cell>
          <cell r="P624">
            <v>50</v>
          </cell>
          <cell r="R624">
            <v>12057</v>
          </cell>
          <cell r="S624" t="str">
            <v xml:space="preserve"> </v>
          </cell>
          <cell r="T624" t="str">
            <v xml:space="preserve"> </v>
          </cell>
          <cell r="U624" t="str">
            <v xml:space="preserve"> </v>
          </cell>
          <cell r="V624" t="str">
            <v xml:space="preserve"> </v>
          </cell>
          <cell r="W624" t="str">
            <v>ION DE LOS INTEGRANTES DE LAS MESAS DE VICTIMAS EN LOS D</v>
          </cell>
          <cell r="X624" t="str">
            <v>AOBANDO</v>
          </cell>
        </row>
        <row r="625">
          <cell r="A625">
            <v>12014</v>
          </cell>
          <cell r="B625">
            <v>33921073</v>
          </cell>
          <cell r="C625" t="str">
            <v>EVA MARIA CASTRO CARDENAS</v>
          </cell>
          <cell r="D625">
            <v>42093168</v>
          </cell>
          <cell r="E625">
            <v>3</v>
          </cell>
          <cell r="F625" t="str">
            <v>Abono a cuenta entidad ACH</v>
          </cell>
          <cell r="G625">
            <v>3126786011</v>
          </cell>
          <cell r="H625" t="str">
            <v>A</v>
          </cell>
          <cell r="I625" t="str">
            <v>033A32126163000I</v>
          </cell>
          <cell r="J625">
            <v>46185</v>
          </cell>
          <cell r="K625" t="str">
            <v>GARANTIZAR LA PARTICIPAC</v>
          </cell>
          <cell r="L625" t="str">
            <v>183,544.00</v>
          </cell>
          <cell r="M625" t="str">
            <v>.00</v>
          </cell>
          <cell r="N625" t="str">
            <v>.00</v>
          </cell>
          <cell r="O625" t="str">
            <v>REALIZADO</v>
          </cell>
          <cell r="P625">
            <v>50</v>
          </cell>
          <cell r="R625">
            <v>12014</v>
          </cell>
          <cell r="S625" t="str">
            <v xml:space="preserve"> </v>
          </cell>
          <cell r="T625" t="str">
            <v xml:space="preserve"> </v>
          </cell>
          <cell r="U625" t="str">
            <v xml:space="preserve"> </v>
          </cell>
          <cell r="V625" t="str">
            <v xml:space="preserve"> </v>
          </cell>
          <cell r="W625" t="str">
            <v>ION DE LOS INTEGRANTES DE LAS MESAS DE VICTIMAS EN LOS D</v>
          </cell>
          <cell r="X625" t="str">
            <v>AOBANDO</v>
          </cell>
        </row>
        <row r="626">
          <cell r="A626">
            <v>12580</v>
          </cell>
          <cell r="B626">
            <v>33921073</v>
          </cell>
          <cell r="C626" t="str">
            <v>JUAN DIEGO PATINO OCHOA</v>
          </cell>
          <cell r="D626">
            <v>1088271391</v>
          </cell>
          <cell r="E626">
            <v>3</v>
          </cell>
          <cell r="F626" t="str">
            <v>Abono a cuenta entidad ACH</v>
          </cell>
          <cell r="G626">
            <v>126670023475</v>
          </cell>
          <cell r="H626" t="str">
            <v>A</v>
          </cell>
          <cell r="I626" t="str">
            <v>033A32126163001X</v>
          </cell>
          <cell r="J626">
            <v>46185</v>
          </cell>
          <cell r="K626" t="str">
            <v>PAGO VIATICOS POR COMISI</v>
          </cell>
          <cell r="L626" t="str">
            <v>12,540,234.00</v>
          </cell>
          <cell r="M626" t="str">
            <v>.00</v>
          </cell>
          <cell r="N626" t="str">
            <v>.00</v>
          </cell>
          <cell r="O626" t="str">
            <v>REALIZADO</v>
          </cell>
          <cell r="P626">
            <v>51</v>
          </cell>
          <cell r="R626">
            <v>12580</v>
          </cell>
          <cell r="S626" t="str">
            <v xml:space="preserve"> </v>
          </cell>
          <cell r="T626" t="str">
            <v xml:space="preserve"> </v>
          </cell>
          <cell r="U626" t="str">
            <v xml:space="preserve"> </v>
          </cell>
          <cell r="V626" t="str">
            <v xml:space="preserve"> </v>
          </cell>
          <cell r="W626" t="str">
            <v xml:space="preserve">ON AL EXTERIOR GOBERNADOR DEL 26 AL 30 DE MAYO          </v>
          </cell>
          <cell r="X626" t="str">
            <v>AOBANDO</v>
          </cell>
        </row>
        <row r="627">
          <cell r="A627">
            <v>11924</v>
          </cell>
          <cell r="B627">
            <v>33921073</v>
          </cell>
          <cell r="C627" t="str">
            <v>NANCY CHAN VILLA</v>
          </cell>
          <cell r="D627">
            <v>34544534</v>
          </cell>
          <cell r="E627">
            <v>3</v>
          </cell>
          <cell r="F627" t="str">
            <v>Abono a cuenta entidad ACH</v>
          </cell>
          <cell r="G627">
            <v>3117206188</v>
          </cell>
          <cell r="H627" t="str">
            <v>A</v>
          </cell>
          <cell r="I627" t="str">
            <v>033A32126163000D</v>
          </cell>
          <cell r="J627">
            <v>46185</v>
          </cell>
          <cell r="K627" t="str">
            <v>GARANTIZAR LA PARTICIPAC</v>
          </cell>
          <cell r="L627" t="str">
            <v>185,544.00</v>
          </cell>
          <cell r="M627" t="str">
            <v>.00</v>
          </cell>
          <cell r="N627" t="str">
            <v>.00</v>
          </cell>
          <cell r="O627" t="str">
            <v>REALIZADO</v>
          </cell>
          <cell r="P627">
            <v>55</v>
          </cell>
          <cell r="R627">
            <v>11924</v>
          </cell>
          <cell r="S627" t="str">
            <v xml:space="preserve"> </v>
          </cell>
          <cell r="T627" t="str">
            <v xml:space="preserve"> </v>
          </cell>
          <cell r="U627" t="str">
            <v xml:space="preserve"> </v>
          </cell>
          <cell r="V627" t="str">
            <v xml:space="preserve"> </v>
          </cell>
          <cell r="W627" t="str">
            <v>ION DE LOS INTEGRANTES DE LAS MESAS DE VICTIMAS EN LOS D</v>
          </cell>
          <cell r="X627" t="str">
            <v>AOBANDO</v>
          </cell>
        </row>
        <row r="628">
          <cell r="A628">
            <v>12645</v>
          </cell>
          <cell r="B628">
            <v>33921073</v>
          </cell>
          <cell r="C628" t="str">
            <v>LUZ TATIANA GIRALDO AGUDELO</v>
          </cell>
          <cell r="D628">
            <v>1088254156</v>
          </cell>
          <cell r="E628">
            <v>3</v>
          </cell>
          <cell r="F628" t="str">
            <v>Abono a cuenta entidad ACH</v>
          </cell>
          <cell r="G628">
            <v>126300045088</v>
          </cell>
          <cell r="H628" t="str">
            <v>A</v>
          </cell>
          <cell r="I628" t="str">
            <v>033A32126163001U</v>
          </cell>
          <cell r="J628">
            <v>46185</v>
          </cell>
          <cell r="K628" t="str">
            <v>FUENTE 20 CONTRATO DE PR</v>
          </cell>
          <cell r="L628" t="str">
            <v>4,124,000.00</v>
          </cell>
          <cell r="M628" t="str">
            <v>.00</v>
          </cell>
          <cell r="N628" t="str">
            <v>.00</v>
          </cell>
          <cell r="O628" t="str">
            <v>REALIZADO</v>
          </cell>
          <cell r="P628">
            <v>51</v>
          </cell>
          <cell r="R628">
            <v>12645</v>
          </cell>
          <cell r="S628" t="str">
            <v xml:space="preserve"> </v>
          </cell>
          <cell r="T628" t="str">
            <v xml:space="preserve"> </v>
          </cell>
          <cell r="U628" t="str">
            <v xml:space="preserve"> </v>
          </cell>
          <cell r="V628" t="str">
            <v xml:space="preserve"> </v>
          </cell>
          <cell r="W628" t="str">
            <v>ESTACION DE SERVICIOS NO INTERNO 0079 NUMERO DE CONTRATO</v>
          </cell>
          <cell r="X628" t="str">
            <v>AOBANDO</v>
          </cell>
        </row>
        <row r="629">
          <cell r="A629">
            <v>12619</v>
          </cell>
          <cell r="B629">
            <v>33921073</v>
          </cell>
          <cell r="C629" t="str">
            <v>FABIAN ORLANDO REINA ROJAS</v>
          </cell>
          <cell r="D629">
            <v>1121841030</v>
          </cell>
          <cell r="E629">
            <v>3</v>
          </cell>
          <cell r="F629" t="str">
            <v>Abono a cuenta entidad ACH</v>
          </cell>
          <cell r="G629">
            <v>46700007967</v>
          </cell>
          <cell r="H629" t="str">
            <v>A</v>
          </cell>
          <cell r="I629" t="str">
            <v>033A32126163001S</v>
          </cell>
          <cell r="J629">
            <v>46185</v>
          </cell>
          <cell r="K629" t="str">
            <v>Fuente 20.  Acta 05 Cont</v>
          </cell>
          <cell r="L629" t="str">
            <v>3,709,000.00</v>
          </cell>
          <cell r="M629" t="str">
            <v>.00</v>
          </cell>
          <cell r="N629" t="str">
            <v>.00</v>
          </cell>
          <cell r="O629" t="str">
            <v>REALIZADO</v>
          </cell>
          <cell r="P629">
            <v>7</v>
          </cell>
          <cell r="R629">
            <v>12619</v>
          </cell>
          <cell r="S629" t="str">
            <v xml:space="preserve"> </v>
          </cell>
          <cell r="T629" t="str">
            <v xml:space="preserve"> </v>
          </cell>
          <cell r="U629" t="str">
            <v xml:space="preserve"> </v>
          </cell>
          <cell r="V629" t="str">
            <v xml:space="preserve"> </v>
          </cell>
          <cell r="W629" t="str">
            <v xml:space="preserve">rato No. Interno 020 del 07 de enero de 2026 - Secop II </v>
          </cell>
          <cell r="X629" t="str">
            <v>AOBANDO</v>
          </cell>
        </row>
        <row r="630">
          <cell r="A630">
            <v>12058</v>
          </cell>
          <cell r="B630">
            <v>33921073</v>
          </cell>
          <cell r="C630" t="str">
            <v>BLANCA NUBIA BEDOYA MANSO</v>
          </cell>
          <cell r="D630">
            <v>42083696</v>
          </cell>
          <cell r="E630">
            <v>3</v>
          </cell>
          <cell r="F630" t="str">
            <v>Abono a cuenta entidad ACH</v>
          </cell>
          <cell r="G630">
            <v>3207486305</v>
          </cell>
          <cell r="H630" t="str">
            <v>A</v>
          </cell>
          <cell r="I630" t="str">
            <v>033A32126163000R</v>
          </cell>
          <cell r="J630">
            <v>46185</v>
          </cell>
          <cell r="K630" t="str">
            <v>GARANTIZAR LA PARTICIPAC</v>
          </cell>
          <cell r="L630" t="str">
            <v>127,544.00</v>
          </cell>
          <cell r="M630" t="str">
            <v>.00</v>
          </cell>
          <cell r="N630" t="str">
            <v>.00</v>
          </cell>
          <cell r="O630" t="str">
            <v>REALIZADO</v>
          </cell>
          <cell r="P630">
            <v>55</v>
          </cell>
          <cell r="R630">
            <v>12058</v>
          </cell>
          <cell r="S630" t="str">
            <v xml:space="preserve"> </v>
          </cell>
          <cell r="T630" t="str">
            <v xml:space="preserve"> </v>
          </cell>
          <cell r="U630" t="str">
            <v xml:space="preserve"> </v>
          </cell>
          <cell r="V630" t="str">
            <v xml:space="preserve"> </v>
          </cell>
          <cell r="W630" t="str">
            <v>ION DE LOS INTEGRANTES DE LAS MESAS DE VICTIMAS EN LOS D</v>
          </cell>
          <cell r="X630" t="str">
            <v>AOBANDO</v>
          </cell>
        </row>
        <row r="631">
          <cell r="A631">
            <v>12085</v>
          </cell>
          <cell r="B631">
            <v>33921073</v>
          </cell>
          <cell r="C631" t="str">
            <v>JAIR ALFONSO FRANCO LONDOÑO</v>
          </cell>
          <cell r="D631">
            <v>18395545</v>
          </cell>
          <cell r="E631">
            <v>3</v>
          </cell>
          <cell r="F631" t="str">
            <v>Abono a cuenta entidad ACH</v>
          </cell>
          <cell r="G631">
            <v>71939598311</v>
          </cell>
          <cell r="H631" t="str">
            <v>A</v>
          </cell>
          <cell r="I631" t="str">
            <v>033A32126163000W</v>
          </cell>
          <cell r="J631">
            <v>46185</v>
          </cell>
          <cell r="K631" t="str">
            <v>GARANTIZAR LA PARTICIPAC</v>
          </cell>
          <cell r="L631" t="str">
            <v>402,844.00</v>
          </cell>
          <cell r="M631" t="str">
            <v>.00</v>
          </cell>
          <cell r="N631" t="str">
            <v>.00</v>
          </cell>
          <cell r="O631" t="str">
            <v>REALIZADO</v>
          </cell>
          <cell r="P631">
            <v>7</v>
          </cell>
          <cell r="R631">
            <v>12085</v>
          </cell>
          <cell r="S631" t="str">
            <v xml:space="preserve"> </v>
          </cell>
          <cell r="T631" t="str">
            <v xml:space="preserve"> </v>
          </cell>
          <cell r="U631" t="str">
            <v xml:space="preserve"> </v>
          </cell>
          <cell r="V631" t="str">
            <v xml:space="preserve"> </v>
          </cell>
          <cell r="W631" t="str">
            <v>ION DE LOS INTEGRANTES DE LAS MESAS DE VICTIMAS EN LOS D</v>
          </cell>
          <cell r="X631" t="str">
            <v>AOBANDO</v>
          </cell>
        </row>
        <row r="632">
          <cell r="A632">
            <v>12489</v>
          </cell>
          <cell r="B632">
            <v>33921073</v>
          </cell>
          <cell r="C632" t="str">
            <v>FIZED GIRALDO TARAZONA</v>
          </cell>
          <cell r="D632">
            <v>42165656</v>
          </cell>
          <cell r="E632">
            <v>3</v>
          </cell>
          <cell r="F632" t="str">
            <v>Abono a cuenta entidad ACH</v>
          </cell>
          <cell r="G632">
            <v>488451656505</v>
          </cell>
          <cell r="H632" t="str">
            <v>A</v>
          </cell>
          <cell r="I632" t="str">
            <v>033A32126163001J</v>
          </cell>
          <cell r="J632">
            <v>46185</v>
          </cell>
          <cell r="K632" t="str">
            <v>FUENTE 20 ACTA PARCIAL N</v>
          </cell>
          <cell r="L632" t="str">
            <v>5,808,000.00</v>
          </cell>
          <cell r="M632" t="str">
            <v>.00</v>
          </cell>
          <cell r="N632" t="str">
            <v>.00</v>
          </cell>
          <cell r="O632" t="str">
            <v>REALIZADO</v>
          </cell>
          <cell r="P632">
            <v>51</v>
          </cell>
          <cell r="R632">
            <v>12489</v>
          </cell>
          <cell r="S632" t="str">
            <v xml:space="preserve"> </v>
          </cell>
          <cell r="T632" t="str">
            <v xml:space="preserve"> </v>
          </cell>
          <cell r="U632" t="str">
            <v xml:space="preserve"> </v>
          </cell>
          <cell r="V632" t="str">
            <v xml:space="preserve"> </v>
          </cell>
          <cell r="W632" t="str">
            <v xml:space="preserve"> 5  DEL CONTRATO No INTERNO 0026 COMPRENDIDO ENTRE 09 DE</v>
          </cell>
          <cell r="X632" t="str">
            <v>AOBANDO</v>
          </cell>
        </row>
        <row r="633">
          <cell r="A633">
            <v>12654</v>
          </cell>
          <cell r="B633">
            <v>33921073</v>
          </cell>
          <cell r="C633" t="str">
            <v>WILLIAM ODIEL SEPULVEDA ORREGO</v>
          </cell>
          <cell r="D633">
            <v>94253828</v>
          </cell>
          <cell r="E633">
            <v>3</v>
          </cell>
          <cell r="F633" t="str">
            <v>Abono a cuenta entidad ACH</v>
          </cell>
          <cell r="G633">
            <v>57320001600</v>
          </cell>
          <cell r="H633" t="str">
            <v>A</v>
          </cell>
          <cell r="I633" t="str">
            <v>033A32126163001V</v>
          </cell>
          <cell r="J633">
            <v>46185</v>
          </cell>
          <cell r="K633" t="str">
            <v xml:space="preserve">FUENTE 20. ACTA PARCIAL </v>
          </cell>
          <cell r="L633" t="str">
            <v>3,226,000.00</v>
          </cell>
          <cell r="M633" t="str">
            <v>.00</v>
          </cell>
          <cell r="N633" t="str">
            <v>.00</v>
          </cell>
          <cell r="O633" t="str">
            <v>REALIZADO</v>
          </cell>
          <cell r="P633">
            <v>40</v>
          </cell>
          <cell r="R633">
            <v>12654</v>
          </cell>
          <cell r="S633" t="str">
            <v xml:space="preserve"> </v>
          </cell>
          <cell r="T633" t="str">
            <v xml:space="preserve"> </v>
          </cell>
          <cell r="U633" t="str">
            <v xml:space="preserve"> </v>
          </cell>
          <cell r="V633" t="str">
            <v xml:space="preserve"> </v>
          </cell>
          <cell r="W633" t="str">
            <v>004 CONTRATO NO. 1343 INTERNO DEL 2026 - SECOP II NO. CO</v>
          </cell>
          <cell r="X633" t="str">
            <v>AOBANDO</v>
          </cell>
        </row>
        <row r="634">
          <cell r="A634">
            <v>12514</v>
          </cell>
          <cell r="B634">
            <v>33921073</v>
          </cell>
          <cell r="C634" t="str">
            <v>WILLIAM ORLANDO HIGUERA HIGUER</v>
          </cell>
          <cell r="D634">
            <v>79434861</v>
          </cell>
          <cell r="E634">
            <v>3</v>
          </cell>
          <cell r="F634" t="str">
            <v>Abono a cuenta entidad ACH</v>
          </cell>
          <cell r="G634">
            <v>488416248604</v>
          </cell>
          <cell r="H634" t="str">
            <v>A</v>
          </cell>
          <cell r="I634" t="str">
            <v>033A32126163001M</v>
          </cell>
          <cell r="J634">
            <v>46185</v>
          </cell>
          <cell r="K634" t="str">
            <v xml:space="preserve">Fuente  20.   Acta No.  </v>
          </cell>
          <cell r="L634" t="str">
            <v>8,799,000.00</v>
          </cell>
          <cell r="M634" t="str">
            <v>.00</v>
          </cell>
          <cell r="N634" t="str">
            <v>.00</v>
          </cell>
          <cell r="O634" t="str">
            <v>REALIZADO</v>
          </cell>
          <cell r="P634">
            <v>51</v>
          </cell>
          <cell r="R634">
            <v>12514</v>
          </cell>
          <cell r="S634" t="str">
            <v xml:space="preserve"> </v>
          </cell>
          <cell r="T634" t="str">
            <v xml:space="preserve"> </v>
          </cell>
          <cell r="U634" t="str">
            <v xml:space="preserve"> </v>
          </cell>
          <cell r="V634" t="str">
            <v xml:space="preserve"> </v>
          </cell>
          <cell r="W634" t="str">
            <v>04      contrato No. Interno 614 del  enero  2026 - Seco</v>
          </cell>
          <cell r="X634" t="str">
            <v>AOBANDO</v>
          </cell>
        </row>
        <row r="635">
          <cell r="A635">
            <v>12422</v>
          </cell>
          <cell r="B635">
            <v>33921073</v>
          </cell>
          <cell r="C635" t="str">
            <v>DIANA ANDREA PEREZ GIRALDO</v>
          </cell>
          <cell r="D635">
            <v>42117420</v>
          </cell>
          <cell r="E635">
            <v>3</v>
          </cell>
          <cell r="F635" t="str">
            <v>Abono a cuenta entidad ACH</v>
          </cell>
          <cell r="G635">
            <v>488418628431</v>
          </cell>
          <cell r="H635" t="str">
            <v>A</v>
          </cell>
          <cell r="I635" t="str">
            <v>033A32126163001G</v>
          </cell>
          <cell r="J635">
            <v>46185</v>
          </cell>
          <cell r="K635" t="str">
            <v>Fuente 20 Acta No.5 Cont</v>
          </cell>
          <cell r="L635" t="str">
            <v>3,709,000.00</v>
          </cell>
          <cell r="M635" t="str">
            <v>.00</v>
          </cell>
          <cell r="N635" t="str">
            <v>.00</v>
          </cell>
          <cell r="O635" t="str">
            <v>REALIZADO</v>
          </cell>
          <cell r="P635">
            <v>51</v>
          </cell>
          <cell r="R635">
            <v>12422</v>
          </cell>
          <cell r="S635" t="str">
            <v xml:space="preserve"> </v>
          </cell>
          <cell r="T635" t="str">
            <v xml:space="preserve"> </v>
          </cell>
          <cell r="U635" t="str">
            <v xml:space="preserve"> </v>
          </cell>
          <cell r="V635" t="str">
            <v xml:space="preserve"> </v>
          </cell>
          <cell r="W635" t="str">
            <v>rato No. Interno 061 del 2026 - Secop II No CO1.PCCNTR.8</v>
          </cell>
          <cell r="X635" t="str">
            <v>AOBANDO</v>
          </cell>
        </row>
        <row r="636">
          <cell r="A636">
            <v>12130</v>
          </cell>
          <cell r="B636">
            <v>33921073</v>
          </cell>
          <cell r="C636" t="str">
            <v>NINI JOHANA BOLAÑOS LOPEZ</v>
          </cell>
          <cell r="D636">
            <v>1088275267</v>
          </cell>
          <cell r="E636">
            <v>3</v>
          </cell>
          <cell r="F636" t="str">
            <v>Abono a cuenta entidad ACH</v>
          </cell>
          <cell r="G636">
            <v>488454487742</v>
          </cell>
          <cell r="H636" t="str">
            <v>A</v>
          </cell>
          <cell r="I636" t="str">
            <v>033A321261630013</v>
          </cell>
          <cell r="J636">
            <v>46185</v>
          </cell>
          <cell r="K636" t="str">
            <v>Acta No. 03 Contrato Nro</v>
          </cell>
          <cell r="L636" t="str">
            <v>3,244,000.00</v>
          </cell>
          <cell r="M636" t="str">
            <v>.00</v>
          </cell>
          <cell r="N636" t="str">
            <v>.00</v>
          </cell>
          <cell r="O636" t="str">
            <v>REALIZADO</v>
          </cell>
          <cell r="P636">
            <v>51</v>
          </cell>
          <cell r="R636">
            <v>12130</v>
          </cell>
          <cell r="S636" t="str">
            <v xml:space="preserve"> </v>
          </cell>
          <cell r="T636" t="str">
            <v xml:space="preserve"> </v>
          </cell>
          <cell r="U636" t="str">
            <v xml:space="preserve"> </v>
          </cell>
          <cell r="V636" t="str">
            <v xml:space="preserve"> </v>
          </cell>
          <cell r="W636" t="str">
            <v>. Interno No. 2297 de fecha DEL 26 DE ENERO DE 2026 NUME</v>
          </cell>
          <cell r="X636" t="str">
            <v>AOBANDO</v>
          </cell>
        </row>
        <row r="637">
          <cell r="A637">
            <v>12053</v>
          </cell>
          <cell r="B637">
            <v>33921073</v>
          </cell>
          <cell r="C637" t="str">
            <v>MARIA ALCIRA GUAPACHA GUAPACHA</v>
          </cell>
          <cell r="D637">
            <v>24693684</v>
          </cell>
          <cell r="E637">
            <v>3</v>
          </cell>
          <cell r="F637" t="str">
            <v>Abono a cuenta entidad ACH</v>
          </cell>
          <cell r="G637">
            <v>70820541942</v>
          </cell>
          <cell r="H637" t="str">
            <v>A</v>
          </cell>
          <cell r="I637" t="str">
            <v>033A32126163000P</v>
          </cell>
          <cell r="J637">
            <v>46185</v>
          </cell>
          <cell r="K637" t="str">
            <v>GARANTIZAR LA PARTICIPAC</v>
          </cell>
          <cell r="L637" t="str">
            <v>183,544.00</v>
          </cell>
          <cell r="M637" t="str">
            <v>.00</v>
          </cell>
          <cell r="N637" t="str">
            <v>.00</v>
          </cell>
          <cell r="O637" t="str">
            <v>REALIZADO</v>
          </cell>
          <cell r="P637">
            <v>7</v>
          </cell>
          <cell r="R637">
            <v>12053</v>
          </cell>
          <cell r="S637" t="str">
            <v xml:space="preserve"> </v>
          </cell>
          <cell r="T637" t="str">
            <v xml:space="preserve"> </v>
          </cell>
          <cell r="U637" t="str">
            <v xml:space="preserve"> </v>
          </cell>
          <cell r="V637" t="str">
            <v xml:space="preserve"> </v>
          </cell>
          <cell r="W637" t="str">
            <v>ION DE LOS INTEGRANTES DE LAS MESAS DE VICTIMAS EN LOS D</v>
          </cell>
          <cell r="X637" t="str">
            <v>AOBANDO</v>
          </cell>
        </row>
        <row r="638">
          <cell r="A638">
            <v>12016</v>
          </cell>
          <cell r="B638">
            <v>33921073</v>
          </cell>
          <cell r="C638" t="str">
            <v>SACARIAS DE JESUS SOTO OSPINA</v>
          </cell>
          <cell r="D638">
            <v>10050911</v>
          </cell>
          <cell r="E638">
            <v>3</v>
          </cell>
          <cell r="F638" t="str">
            <v>Abono a cuenta entidad ACH</v>
          </cell>
          <cell r="G638">
            <v>457250022621</v>
          </cell>
          <cell r="H638" t="str">
            <v>A</v>
          </cell>
          <cell r="I638" t="str">
            <v>033A32126163000J</v>
          </cell>
          <cell r="J638">
            <v>46185</v>
          </cell>
          <cell r="K638" t="str">
            <v>GARANTIZAR LA PARTICIPAC</v>
          </cell>
          <cell r="L638" t="str">
            <v>180,032.00</v>
          </cell>
          <cell r="M638" t="str">
            <v>.00</v>
          </cell>
          <cell r="N638" t="str">
            <v>.00</v>
          </cell>
          <cell r="O638" t="str">
            <v>REALIZADO</v>
          </cell>
          <cell r="P638">
            <v>40</v>
          </cell>
          <cell r="R638">
            <v>12016</v>
          </cell>
          <cell r="S638" t="str">
            <v xml:space="preserve"> </v>
          </cell>
          <cell r="T638" t="str">
            <v xml:space="preserve"> </v>
          </cell>
          <cell r="U638" t="str">
            <v xml:space="preserve"> </v>
          </cell>
          <cell r="V638" t="str">
            <v xml:space="preserve"> </v>
          </cell>
          <cell r="W638" t="str">
            <v>ION DE LOS INTEGRANTES DE LAS MESAS DE VICTIMAS EN LOS D</v>
          </cell>
          <cell r="X638" t="str">
            <v>AOBANDO</v>
          </cell>
        </row>
        <row r="639">
          <cell r="A639">
            <v>12335</v>
          </cell>
          <cell r="B639">
            <v>33921073</v>
          </cell>
          <cell r="C639" t="str">
            <v>JUAN DAVID LEON FERNANDEZ</v>
          </cell>
          <cell r="D639">
            <v>1088274730</v>
          </cell>
          <cell r="E639">
            <v>3</v>
          </cell>
          <cell r="F639" t="str">
            <v>Abono a cuenta entidad ACH</v>
          </cell>
          <cell r="G639">
            <v>125071182</v>
          </cell>
          <cell r="H639" t="str">
            <v>A</v>
          </cell>
          <cell r="I639" t="str">
            <v>033A32126163001C</v>
          </cell>
          <cell r="J639">
            <v>46185</v>
          </cell>
          <cell r="K639" t="str">
            <v>PAGO ACTA PARCIAL # 4 CO</v>
          </cell>
          <cell r="L639" t="str">
            <v>3,244,000.00</v>
          </cell>
          <cell r="M639" t="str">
            <v>.00</v>
          </cell>
          <cell r="N639" t="str">
            <v>.00</v>
          </cell>
          <cell r="O639" t="str">
            <v>REALIZADO</v>
          </cell>
          <cell r="P639">
            <v>13</v>
          </cell>
          <cell r="R639">
            <v>12335</v>
          </cell>
          <cell r="S639" t="str">
            <v xml:space="preserve"> </v>
          </cell>
          <cell r="T639" t="str">
            <v xml:space="preserve"> </v>
          </cell>
          <cell r="U639" t="str">
            <v xml:space="preserve"> </v>
          </cell>
          <cell r="V639" t="str">
            <v xml:space="preserve"> </v>
          </cell>
          <cell r="W639" t="str">
            <v>NTRATO DE PRESTACION DE SERVICIO # 2478  CORRESPONDIENTE</v>
          </cell>
          <cell r="X639" t="str">
            <v>AOBANDO</v>
          </cell>
        </row>
        <row r="640">
          <cell r="A640">
            <v>12505</v>
          </cell>
          <cell r="B640">
            <v>33921073</v>
          </cell>
          <cell r="C640" t="str">
            <v>ALEJANDRO SANCHEZ BOLANOS</v>
          </cell>
          <cell r="D640">
            <v>1088246700</v>
          </cell>
          <cell r="E640">
            <v>3</v>
          </cell>
          <cell r="F640" t="str">
            <v>Abono a cuenta entidad ACH</v>
          </cell>
          <cell r="G640">
            <v>51100070425</v>
          </cell>
          <cell r="H640" t="str">
            <v>A</v>
          </cell>
          <cell r="I640" t="str">
            <v>033A32126163001L</v>
          </cell>
          <cell r="J640">
            <v>46185</v>
          </cell>
          <cell r="K640" t="str">
            <v>FUENTE 20. PAGO ACTA PAR</v>
          </cell>
          <cell r="L640" t="str">
            <v>3,709,000.00</v>
          </cell>
          <cell r="M640" t="str">
            <v>.00</v>
          </cell>
          <cell r="N640" t="str">
            <v>.00</v>
          </cell>
          <cell r="O640" t="str">
            <v>REALIZADO</v>
          </cell>
          <cell r="P640">
            <v>7</v>
          </cell>
          <cell r="R640">
            <v>12505</v>
          </cell>
          <cell r="S640" t="str">
            <v xml:space="preserve"> </v>
          </cell>
          <cell r="T640" t="str">
            <v xml:space="preserve"> </v>
          </cell>
          <cell r="U640" t="str">
            <v xml:space="preserve"> </v>
          </cell>
          <cell r="V640" t="str">
            <v xml:space="preserve"> </v>
          </cell>
          <cell r="W640" t="str">
            <v>CIAL  04  DEL CONTRATO  NO INTERNO   1507 COP II NO CO1.</v>
          </cell>
          <cell r="X640" t="str">
            <v>AOBANDO</v>
          </cell>
        </row>
        <row r="641">
          <cell r="A641">
            <v>11948</v>
          </cell>
          <cell r="B641">
            <v>33921073</v>
          </cell>
          <cell r="C641" t="str">
            <v>ROGELIO QUINTERO CARDONA</v>
          </cell>
          <cell r="D641">
            <v>6110347</v>
          </cell>
          <cell r="E641">
            <v>3</v>
          </cell>
          <cell r="F641" t="str">
            <v>Abono a cuenta entidad ACH</v>
          </cell>
          <cell r="G641">
            <v>457030123514</v>
          </cell>
          <cell r="H641" t="str">
            <v>A</v>
          </cell>
          <cell r="I641" t="str">
            <v>033A32126163000H</v>
          </cell>
          <cell r="J641">
            <v>46185</v>
          </cell>
          <cell r="K641" t="str">
            <v>GARANTIZAR LA PARTICIPAC</v>
          </cell>
          <cell r="L641" t="str">
            <v>244,143.00</v>
          </cell>
          <cell r="M641" t="str">
            <v>.00</v>
          </cell>
          <cell r="N641" t="str">
            <v>.00</v>
          </cell>
          <cell r="O641" t="str">
            <v>REALIZADO</v>
          </cell>
          <cell r="P641">
            <v>40</v>
          </cell>
          <cell r="R641">
            <v>11948</v>
          </cell>
          <cell r="S641" t="str">
            <v xml:space="preserve"> </v>
          </cell>
          <cell r="T641" t="str">
            <v xml:space="preserve"> </v>
          </cell>
          <cell r="U641" t="str">
            <v xml:space="preserve"> </v>
          </cell>
          <cell r="V641" t="str">
            <v xml:space="preserve"> </v>
          </cell>
          <cell r="W641" t="str">
            <v>ION DE LOS INTEGRANTES DE LAS MESAS DE VICTIMAS EN LOS D</v>
          </cell>
          <cell r="X641" t="str">
            <v>AOBANDO</v>
          </cell>
        </row>
        <row r="642">
          <cell r="A642">
            <v>12069</v>
          </cell>
          <cell r="B642">
            <v>33921073</v>
          </cell>
          <cell r="C642" t="str">
            <v>GLORIA PATRICIA BETANCOURT AGU</v>
          </cell>
          <cell r="D642">
            <v>24414563</v>
          </cell>
          <cell r="E642">
            <v>3</v>
          </cell>
          <cell r="F642" t="str">
            <v>Abono a cuenta entidad ACH</v>
          </cell>
          <cell r="G642">
            <v>3137414705</v>
          </cell>
          <cell r="H642" t="str">
            <v>A</v>
          </cell>
          <cell r="I642" t="str">
            <v>033A32126163000S</v>
          </cell>
          <cell r="J642">
            <v>46185</v>
          </cell>
          <cell r="K642" t="str">
            <v>GARANTIZAR LA PARTICIPAC</v>
          </cell>
          <cell r="L642" t="str">
            <v>159,012.00</v>
          </cell>
          <cell r="M642" t="str">
            <v>.00</v>
          </cell>
          <cell r="N642" t="str">
            <v>.00</v>
          </cell>
          <cell r="O642" t="str">
            <v>REALIZADO</v>
          </cell>
          <cell r="P642">
            <v>55</v>
          </cell>
          <cell r="R642">
            <v>12069</v>
          </cell>
          <cell r="S642" t="str">
            <v xml:space="preserve"> </v>
          </cell>
          <cell r="T642" t="str">
            <v xml:space="preserve"> </v>
          </cell>
          <cell r="U642" t="str">
            <v xml:space="preserve"> </v>
          </cell>
          <cell r="V642" t="str">
            <v xml:space="preserve"> </v>
          </cell>
          <cell r="W642" t="str">
            <v>ION DE LOS INTEGRANTES DE LAS MESAS DE VICTIMAS EN LOS D</v>
          </cell>
          <cell r="X642" t="str">
            <v>AOBANDO</v>
          </cell>
        </row>
        <row r="643">
          <cell r="A643">
            <v>12432</v>
          </cell>
          <cell r="B643">
            <v>33921073</v>
          </cell>
          <cell r="C643" t="str">
            <v>JULIAN ANDRES JIMENEZ OCAMPO</v>
          </cell>
          <cell r="D643">
            <v>18615173</v>
          </cell>
          <cell r="E643">
            <v>3</v>
          </cell>
          <cell r="F643" t="str">
            <v>Abono a cuenta entidad ACH</v>
          </cell>
          <cell r="G643">
            <v>126600000932</v>
          </cell>
          <cell r="H643" t="str">
            <v>A</v>
          </cell>
          <cell r="I643" t="str">
            <v>033A32126163001H</v>
          </cell>
          <cell r="J643">
            <v>46185</v>
          </cell>
          <cell r="K643" t="str">
            <v>Fuente:20 Acta No 5, Con</v>
          </cell>
          <cell r="L643" t="str">
            <v>5,521,000.00</v>
          </cell>
          <cell r="M643" t="str">
            <v>.00</v>
          </cell>
          <cell r="N643" t="str">
            <v>.00</v>
          </cell>
          <cell r="O643" t="str">
            <v>REALIZADO</v>
          </cell>
          <cell r="P643">
            <v>51</v>
          </cell>
          <cell r="R643">
            <v>12432</v>
          </cell>
          <cell r="S643" t="str">
            <v xml:space="preserve"> </v>
          </cell>
          <cell r="T643" t="str">
            <v xml:space="preserve"> </v>
          </cell>
          <cell r="U643" t="str">
            <v xml:space="preserve"> </v>
          </cell>
          <cell r="V643" t="str">
            <v xml:space="preserve"> </v>
          </cell>
          <cell r="W643" t="str">
            <v>trato interno 0016 del 07 de enero de 2026 SECOP ll No C</v>
          </cell>
          <cell r="X643" t="str">
            <v>AOBANDO</v>
          </cell>
        </row>
        <row r="644">
          <cell r="A644">
            <v>12331</v>
          </cell>
          <cell r="B644">
            <v>33921073</v>
          </cell>
          <cell r="C644" t="str">
            <v>JULIAN MAURICIO BERMUDEZ CARVA</v>
          </cell>
          <cell r="D644">
            <v>16804348</v>
          </cell>
          <cell r="E644">
            <v>3</v>
          </cell>
          <cell r="F644" t="str">
            <v>Abono a cuenta entidad ACH</v>
          </cell>
          <cell r="G644">
            <v>488415023792</v>
          </cell>
          <cell r="H644" t="str">
            <v>A</v>
          </cell>
          <cell r="I644" t="str">
            <v>033A32126163001B</v>
          </cell>
          <cell r="J644">
            <v>46185</v>
          </cell>
          <cell r="K644" t="str">
            <v>"Fuente 20, Acta No. 4 C</v>
          </cell>
          <cell r="L644" t="str">
            <v>5,521,000.00</v>
          </cell>
          <cell r="M644" t="str">
            <v>.00</v>
          </cell>
          <cell r="N644" t="str">
            <v>.00</v>
          </cell>
          <cell r="O644" t="str">
            <v>REALIZADO</v>
          </cell>
          <cell r="P644">
            <v>51</v>
          </cell>
          <cell r="R644">
            <v>12331</v>
          </cell>
          <cell r="S644" t="str">
            <v xml:space="preserve"> </v>
          </cell>
          <cell r="T644" t="str">
            <v xml:space="preserve"> </v>
          </cell>
          <cell r="U644" t="str">
            <v xml:space="preserve"> </v>
          </cell>
          <cell r="V644" t="str">
            <v xml:space="preserve"> </v>
          </cell>
          <cell r="W644" t="str">
            <v>ontrato No. Interno 2199 del 2026 - Secop II No. CO1.PCC</v>
          </cell>
          <cell r="X644" t="str">
            <v>AOBANDO</v>
          </cell>
        </row>
        <row r="645">
          <cell r="A645">
            <v>12046</v>
          </cell>
          <cell r="B645">
            <v>33921073</v>
          </cell>
          <cell r="C645" t="str">
            <v>JESSICA VIVIANA MACHADO MOSQUE</v>
          </cell>
          <cell r="D645">
            <v>1058816469</v>
          </cell>
          <cell r="E645">
            <v>3</v>
          </cell>
          <cell r="F645" t="str">
            <v>Abono a cuenta entidad ACH</v>
          </cell>
          <cell r="G645">
            <v>3158288246</v>
          </cell>
          <cell r="H645" t="str">
            <v>A</v>
          </cell>
          <cell r="I645" t="str">
            <v>033A32126163000N</v>
          </cell>
          <cell r="J645">
            <v>46185</v>
          </cell>
          <cell r="K645" t="str">
            <v>GARANTIZAR LA PARTICIPAC</v>
          </cell>
          <cell r="L645" t="str">
            <v>177,544.00</v>
          </cell>
          <cell r="M645" t="str">
            <v>.00</v>
          </cell>
          <cell r="N645" t="str">
            <v>.00</v>
          </cell>
          <cell r="O645" t="str">
            <v>REALIZADO</v>
          </cell>
          <cell r="P645">
            <v>50</v>
          </cell>
          <cell r="R645">
            <v>12046</v>
          </cell>
          <cell r="S645" t="str">
            <v xml:space="preserve"> </v>
          </cell>
          <cell r="T645" t="str">
            <v xml:space="preserve"> </v>
          </cell>
          <cell r="U645" t="str">
            <v xml:space="preserve"> </v>
          </cell>
          <cell r="V645" t="str">
            <v xml:space="preserve"> </v>
          </cell>
          <cell r="W645" t="str">
            <v>ION DE LOS INTEGRANTES DE LAS MESAS DE VICTIMAS EN LOS D</v>
          </cell>
          <cell r="X645" t="str">
            <v>AOBANDO</v>
          </cell>
        </row>
        <row r="646">
          <cell r="A646">
            <v>12094</v>
          </cell>
          <cell r="B646">
            <v>33921073</v>
          </cell>
          <cell r="C646" t="str">
            <v>MARIA ADIELA GASPAR MARIN</v>
          </cell>
          <cell r="D646">
            <v>24788947</v>
          </cell>
          <cell r="E646">
            <v>3</v>
          </cell>
          <cell r="F646" t="str">
            <v>Abono a cuenta entidad ACH</v>
          </cell>
          <cell r="G646">
            <v>3137989676</v>
          </cell>
          <cell r="H646" t="str">
            <v>A</v>
          </cell>
          <cell r="I646" t="str">
            <v>033A321261630010</v>
          </cell>
          <cell r="J646">
            <v>46185</v>
          </cell>
          <cell r="K646" t="str">
            <v>GARANTIZAR LA PARTICIPAC</v>
          </cell>
          <cell r="L646" t="str">
            <v>167,544.00</v>
          </cell>
          <cell r="M646" t="str">
            <v>.00</v>
          </cell>
          <cell r="N646" t="str">
            <v>.00</v>
          </cell>
          <cell r="O646" t="str">
            <v>REALIZADO</v>
          </cell>
          <cell r="P646">
            <v>50</v>
          </cell>
          <cell r="R646">
            <v>12094</v>
          </cell>
          <cell r="S646" t="str">
            <v xml:space="preserve"> </v>
          </cell>
          <cell r="T646" t="str">
            <v xml:space="preserve"> </v>
          </cell>
          <cell r="U646" t="str">
            <v xml:space="preserve"> </v>
          </cell>
          <cell r="V646" t="str">
            <v xml:space="preserve"> </v>
          </cell>
          <cell r="W646" t="str">
            <v>ION DE LOS INTEGRANTES DE LAS MESAS DE VICTIMAS EN LOS D</v>
          </cell>
          <cell r="X646" t="str">
            <v>AOBANDO</v>
          </cell>
        </row>
        <row r="647">
          <cell r="A647">
            <v>12050</v>
          </cell>
          <cell r="B647">
            <v>33921073</v>
          </cell>
          <cell r="C647" t="str">
            <v>GLORIA INES FLOREZ VALENCIA</v>
          </cell>
          <cell r="D647">
            <v>25000174</v>
          </cell>
          <cell r="E647">
            <v>3</v>
          </cell>
          <cell r="F647" t="str">
            <v>Abono a cuenta entidad ACH</v>
          </cell>
          <cell r="G647">
            <v>57550046093</v>
          </cell>
          <cell r="H647" t="str">
            <v>A</v>
          </cell>
          <cell r="I647" t="str">
            <v>033A32126163000O</v>
          </cell>
          <cell r="J647">
            <v>46185</v>
          </cell>
          <cell r="K647" t="str">
            <v>GARANTIZAR LA PARTICIPAC</v>
          </cell>
          <cell r="L647" t="str">
            <v>183,544.00</v>
          </cell>
          <cell r="M647" t="str">
            <v>.00</v>
          </cell>
          <cell r="N647" t="str">
            <v>.00</v>
          </cell>
          <cell r="O647" t="str">
            <v>REALIZADO</v>
          </cell>
          <cell r="P647">
            <v>40</v>
          </cell>
          <cell r="R647">
            <v>12050</v>
          </cell>
          <cell r="S647" t="str">
            <v xml:space="preserve"> </v>
          </cell>
          <cell r="T647" t="str">
            <v xml:space="preserve"> </v>
          </cell>
          <cell r="U647" t="str">
            <v xml:space="preserve"> </v>
          </cell>
          <cell r="V647" t="str">
            <v xml:space="preserve"> </v>
          </cell>
          <cell r="W647" t="str">
            <v>ION DE LOS INTEGRANTES DE LAS MESAS DE VICTIMAS EN LOS D</v>
          </cell>
          <cell r="X647" t="str">
            <v>AOBANDO</v>
          </cell>
        </row>
        <row r="648">
          <cell r="A648">
            <v>12018</v>
          </cell>
          <cell r="B648">
            <v>33921073</v>
          </cell>
          <cell r="C648" t="str">
            <v>SOL JAQUELINE JACOME TRUJILLO</v>
          </cell>
          <cell r="D648">
            <v>37444435</v>
          </cell>
          <cell r="E648">
            <v>3</v>
          </cell>
          <cell r="F648" t="str">
            <v>Abono a cuenta entidad ACH</v>
          </cell>
          <cell r="G648">
            <v>127470124083</v>
          </cell>
          <cell r="H648" t="str">
            <v>A</v>
          </cell>
          <cell r="I648" t="str">
            <v>033A32126163000K</v>
          </cell>
          <cell r="J648">
            <v>46185</v>
          </cell>
          <cell r="K648" t="str">
            <v>GARANTIZAR LA PARTICIPAC</v>
          </cell>
          <cell r="L648" t="str">
            <v>127,544.00</v>
          </cell>
          <cell r="M648" t="str">
            <v>.00</v>
          </cell>
          <cell r="N648" t="str">
            <v>.00</v>
          </cell>
          <cell r="O648" t="str">
            <v>REALIZADO</v>
          </cell>
          <cell r="P648">
            <v>51</v>
          </cell>
          <cell r="R648">
            <v>12018</v>
          </cell>
          <cell r="S648" t="str">
            <v xml:space="preserve"> </v>
          </cell>
          <cell r="T648" t="str">
            <v xml:space="preserve"> </v>
          </cell>
          <cell r="U648" t="str">
            <v xml:space="preserve"> </v>
          </cell>
          <cell r="V648" t="str">
            <v xml:space="preserve"> </v>
          </cell>
          <cell r="W648" t="str">
            <v>ION DE LOS INTEGRANTES DE LAS MESAS DE VICTIMAS EN LOS D</v>
          </cell>
          <cell r="X648" t="str">
            <v>AOBANDO</v>
          </cell>
        </row>
        <row r="649">
          <cell r="A649">
            <v>12322</v>
          </cell>
          <cell r="B649">
            <v>33921073</v>
          </cell>
          <cell r="C649" t="str">
            <v>JHON MARIO ARANGO PATIÑO</v>
          </cell>
          <cell r="D649">
            <v>10001638</v>
          </cell>
          <cell r="E649">
            <v>3</v>
          </cell>
          <cell r="F649" t="str">
            <v>Abono a cuenta entidad ACH</v>
          </cell>
          <cell r="G649">
            <v>127370211592</v>
          </cell>
          <cell r="H649" t="str">
            <v>A</v>
          </cell>
          <cell r="I649" t="str">
            <v>033A32126163001A</v>
          </cell>
          <cell r="J649">
            <v>46185</v>
          </cell>
          <cell r="K649" t="str">
            <v>FUENTE 20 Y 58. ACTA No.</v>
          </cell>
          <cell r="L649" t="str">
            <v>3,244,000.00</v>
          </cell>
          <cell r="M649" t="str">
            <v>.00</v>
          </cell>
          <cell r="N649" t="str">
            <v>.00</v>
          </cell>
          <cell r="O649" t="str">
            <v>REALIZADO</v>
          </cell>
          <cell r="P649">
            <v>51</v>
          </cell>
          <cell r="R649">
            <v>12322</v>
          </cell>
          <cell r="S649" t="str">
            <v xml:space="preserve"> </v>
          </cell>
          <cell r="T649" t="str">
            <v xml:space="preserve"> </v>
          </cell>
          <cell r="U649" t="str">
            <v xml:space="preserve"> </v>
          </cell>
          <cell r="V649" t="str">
            <v xml:space="preserve"> </v>
          </cell>
          <cell r="W649" t="str">
            <v>04 CONTRATO No. INTERNO 2009 DEL 2026 - SECOP II No.CO1.</v>
          </cell>
          <cell r="X649" t="str">
            <v>AOBANDO</v>
          </cell>
        </row>
        <row r="650">
          <cell r="A650">
            <v>12538</v>
          </cell>
          <cell r="B650">
            <v>33921073</v>
          </cell>
          <cell r="C650" t="str">
            <v>JOHANNA ALZATE MAZO</v>
          </cell>
          <cell r="D650">
            <v>42148618</v>
          </cell>
          <cell r="E650">
            <v>3</v>
          </cell>
          <cell r="F650" t="str">
            <v>Abono a cuenta entidad ACH</v>
          </cell>
          <cell r="G650">
            <v>27049443850</v>
          </cell>
          <cell r="H650" t="str">
            <v>A</v>
          </cell>
          <cell r="I650" t="str">
            <v>033A32126163001N</v>
          </cell>
          <cell r="J650">
            <v>46185</v>
          </cell>
          <cell r="K650" t="str">
            <v>FUENTE 20. ACTA No.04 CO</v>
          </cell>
          <cell r="L650" t="str">
            <v>3,244,000.00</v>
          </cell>
          <cell r="M650" t="str">
            <v>.00</v>
          </cell>
          <cell r="N650" t="str">
            <v>.00</v>
          </cell>
          <cell r="O650" t="str">
            <v>REALIZADO</v>
          </cell>
          <cell r="P650">
            <v>7</v>
          </cell>
          <cell r="R650">
            <v>12538</v>
          </cell>
          <cell r="S650" t="str">
            <v xml:space="preserve"> </v>
          </cell>
          <cell r="T650" t="str">
            <v xml:space="preserve"> </v>
          </cell>
          <cell r="U650" t="str">
            <v xml:space="preserve"> </v>
          </cell>
          <cell r="V650" t="str">
            <v xml:space="preserve"> </v>
          </cell>
          <cell r="W650" t="str">
            <v>NTRATO No. INTERNO 1298 DEL 2026 - SECOP II No.CO1.PCCNT</v>
          </cell>
          <cell r="X650" t="str">
            <v>AOBANDO</v>
          </cell>
        </row>
        <row r="651">
          <cell r="A651">
            <v>12089</v>
          </cell>
          <cell r="B651">
            <v>33921073</v>
          </cell>
          <cell r="C651" t="str">
            <v>MARIA NIDIA HERNANDEZ RAMIREZ</v>
          </cell>
          <cell r="D651">
            <v>29873970</v>
          </cell>
          <cell r="E651">
            <v>3</v>
          </cell>
          <cell r="F651" t="str">
            <v>Abono a cuenta entidad ACH</v>
          </cell>
          <cell r="G651">
            <v>457250017766</v>
          </cell>
          <cell r="H651" t="str">
            <v>A</v>
          </cell>
          <cell r="I651" t="str">
            <v>033A32126163000Y</v>
          </cell>
          <cell r="J651">
            <v>46185</v>
          </cell>
          <cell r="K651" t="str">
            <v>GARANTIZAR LA PARTICIPAC</v>
          </cell>
          <cell r="L651" t="str">
            <v>161,114.00</v>
          </cell>
          <cell r="M651" t="str">
            <v>.00</v>
          </cell>
          <cell r="N651" t="str">
            <v>.00</v>
          </cell>
          <cell r="O651" t="str">
            <v>REALIZADO</v>
          </cell>
          <cell r="P651">
            <v>40</v>
          </cell>
          <cell r="R651">
            <v>12089</v>
          </cell>
          <cell r="S651" t="str">
            <v xml:space="preserve"> </v>
          </cell>
          <cell r="T651" t="str">
            <v xml:space="preserve"> </v>
          </cell>
          <cell r="U651" t="str">
            <v xml:space="preserve"> </v>
          </cell>
          <cell r="V651" t="str">
            <v xml:space="preserve"> </v>
          </cell>
          <cell r="W651" t="str">
            <v>ION DE LOS INTEGRANTES DE LAS MESAS DE VICTIMAS EN LOS D</v>
          </cell>
          <cell r="X651" t="str">
            <v>AOBANDO</v>
          </cell>
        </row>
        <row r="652">
          <cell r="A652">
            <v>12074</v>
          </cell>
          <cell r="B652">
            <v>33921073</v>
          </cell>
          <cell r="C652" t="str">
            <v>GLORIA MILENA OSORIO DAVILA</v>
          </cell>
          <cell r="D652">
            <v>25195790</v>
          </cell>
          <cell r="E652">
            <v>3</v>
          </cell>
          <cell r="F652" t="str">
            <v>Abono a cuenta entidad ACH</v>
          </cell>
          <cell r="G652">
            <v>3215931505</v>
          </cell>
          <cell r="H652" t="str">
            <v>A</v>
          </cell>
          <cell r="I652" t="str">
            <v>033A32126163000T</v>
          </cell>
          <cell r="J652">
            <v>46185</v>
          </cell>
          <cell r="K652" t="str">
            <v>GARANTIZAR LA PARTICIPAC</v>
          </cell>
          <cell r="L652" t="str">
            <v>209,012.00</v>
          </cell>
          <cell r="M652" t="str">
            <v>.00</v>
          </cell>
          <cell r="N652" t="str">
            <v>.00</v>
          </cell>
          <cell r="O652" t="str">
            <v>REALIZADO</v>
          </cell>
          <cell r="P652">
            <v>55</v>
          </cell>
          <cell r="R652">
            <v>12074</v>
          </cell>
          <cell r="S652" t="str">
            <v xml:space="preserve"> </v>
          </cell>
          <cell r="T652" t="str">
            <v xml:space="preserve"> </v>
          </cell>
          <cell r="U652" t="str">
            <v xml:space="preserve"> </v>
          </cell>
          <cell r="V652" t="str">
            <v xml:space="preserve"> </v>
          </cell>
          <cell r="W652" t="str">
            <v>ION DE LOS INTEGRANTES DE LAS MESAS DE VICTIMAS EN LOS D</v>
          </cell>
          <cell r="X652" t="str">
            <v>AOBANDO</v>
          </cell>
        </row>
        <row r="653">
          <cell r="A653">
            <v>11923</v>
          </cell>
          <cell r="B653">
            <v>33921073</v>
          </cell>
          <cell r="C653" t="str">
            <v>IDALI LONDOÑO RUIZ</v>
          </cell>
          <cell r="D653">
            <v>66713460</v>
          </cell>
          <cell r="E653">
            <v>3</v>
          </cell>
          <cell r="F653" t="str">
            <v>Abono a cuenta entidad ACH</v>
          </cell>
          <cell r="G653">
            <v>3137836512</v>
          </cell>
          <cell r="H653" t="str">
            <v>A</v>
          </cell>
          <cell r="I653" t="str">
            <v>033A32126163000C</v>
          </cell>
          <cell r="J653">
            <v>46185</v>
          </cell>
          <cell r="K653" t="str">
            <v>GARANTIZAR LA PARTICIPAC</v>
          </cell>
          <cell r="L653" t="str">
            <v>281,544.00</v>
          </cell>
          <cell r="M653" t="str">
            <v>.00</v>
          </cell>
          <cell r="N653" t="str">
            <v>.00</v>
          </cell>
          <cell r="O653" t="str">
            <v>REALIZADO</v>
          </cell>
          <cell r="P653">
            <v>50</v>
          </cell>
          <cell r="R653">
            <v>11923</v>
          </cell>
          <cell r="S653" t="str">
            <v xml:space="preserve"> </v>
          </cell>
          <cell r="T653" t="str">
            <v xml:space="preserve"> </v>
          </cell>
          <cell r="U653" t="str">
            <v xml:space="preserve"> </v>
          </cell>
          <cell r="V653" t="str">
            <v xml:space="preserve"> </v>
          </cell>
          <cell r="W653" t="str">
            <v>ION DE LOS INTEGRANTES DE LAS MESAS DE VICTIMAS EN LOS D</v>
          </cell>
          <cell r="X653" t="str">
            <v>AOBANDO</v>
          </cell>
        </row>
        <row r="654">
          <cell r="A654">
            <v>12088</v>
          </cell>
          <cell r="B654">
            <v>33921073</v>
          </cell>
          <cell r="C654" t="str">
            <v>JUAN ALONSO SUAREZ</v>
          </cell>
          <cell r="D654">
            <v>9940080</v>
          </cell>
          <cell r="E654">
            <v>3</v>
          </cell>
          <cell r="F654" t="str">
            <v>Abono a cuenta entidad ACH</v>
          </cell>
          <cell r="G654">
            <v>3104250755</v>
          </cell>
          <cell r="H654" t="str">
            <v>A</v>
          </cell>
          <cell r="I654" t="str">
            <v>033A32126163000X</v>
          </cell>
          <cell r="J654">
            <v>46185</v>
          </cell>
          <cell r="K654" t="str">
            <v>GARANTIZAR LA PARTICIPAC</v>
          </cell>
          <cell r="L654" t="str">
            <v>251,500.00</v>
          </cell>
          <cell r="M654" t="str">
            <v>.00</v>
          </cell>
          <cell r="N654" t="str">
            <v>.00</v>
          </cell>
          <cell r="O654" t="str">
            <v>REALIZADO</v>
          </cell>
          <cell r="P654">
            <v>55</v>
          </cell>
          <cell r="R654">
            <v>12088</v>
          </cell>
          <cell r="S654" t="str">
            <v xml:space="preserve"> </v>
          </cell>
          <cell r="T654" t="str">
            <v xml:space="preserve"> </v>
          </cell>
          <cell r="U654" t="str">
            <v xml:space="preserve"> </v>
          </cell>
          <cell r="V654" t="str">
            <v xml:space="preserve"> </v>
          </cell>
          <cell r="W654" t="str">
            <v>ION DE LOS INTEGRANTES DE LAS MESAS DE VICTIMAS EN LOS D</v>
          </cell>
          <cell r="X654" t="str">
            <v>AOBANDO</v>
          </cell>
        </row>
        <row r="655">
          <cell r="A655">
            <v>12626</v>
          </cell>
          <cell r="B655">
            <v>33921073</v>
          </cell>
          <cell r="C655" t="str">
            <v>BLANCA LIZETH DIAZ QUIROGA</v>
          </cell>
          <cell r="D655">
            <v>1140860588</v>
          </cell>
          <cell r="E655">
            <v>3</v>
          </cell>
          <cell r="F655" t="str">
            <v>Abono a cuenta entidad ACH</v>
          </cell>
          <cell r="G655">
            <v>5792086268</v>
          </cell>
          <cell r="H655" t="str">
            <v>A</v>
          </cell>
          <cell r="I655" t="str">
            <v>033A32126163001T</v>
          </cell>
          <cell r="J655">
            <v>46185</v>
          </cell>
          <cell r="K655" t="str">
            <v>Fuente 20.  Acta 05 Cont</v>
          </cell>
          <cell r="L655" t="str">
            <v>4,124,000.00</v>
          </cell>
          <cell r="M655" t="str">
            <v>.00</v>
          </cell>
          <cell r="N655" t="str">
            <v>.00</v>
          </cell>
          <cell r="O655" t="str">
            <v>REALIZADO</v>
          </cell>
          <cell r="P655">
            <v>19</v>
          </cell>
          <cell r="R655">
            <v>12626</v>
          </cell>
          <cell r="S655" t="str">
            <v xml:space="preserve"> </v>
          </cell>
          <cell r="T655" t="str">
            <v xml:space="preserve"> </v>
          </cell>
          <cell r="U655" t="str">
            <v xml:space="preserve"> </v>
          </cell>
          <cell r="V655" t="str">
            <v xml:space="preserve"> </v>
          </cell>
          <cell r="W655" t="str">
            <v xml:space="preserve">rato No. Interno 058 del 08 de enero de 2026 - Secop II </v>
          </cell>
          <cell r="X655" t="str">
            <v>AOBANDO</v>
          </cell>
        </row>
        <row r="656">
          <cell r="A656">
            <v>12234</v>
          </cell>
          <cell r="B656">
            <v>33921073</v>
          </cell>
          <cell r="C656" t="str">
            <v>ANDRES DIAZ ORTEGA</v>
          </cell>
          <cell r="D656">
            <v>4583763</v>
          </cell>
          <cell r="E656">
            <v>3</v>
          </cell>
          <cell r="F656" t="str">
            <v>Abono a cuenta entidad ACH</v>
          </cell>
          <cell r="G656">
            <v>3218471453</v>
          </cell>
          <cell r="H656" t="str">
            <v>A</v>
          </cell>
          <cell r="I656" t="str">
            <v>033A321261630017</v>
          </cell>
          <cell r="J656">
            <v>46185</v>
          </cell>
          <cell r="K656" t="str">
            <v>Pago Acta Parcial N°4 Fu</v>
          </cell>
          <cell r="L656" t="str">
            <v>4,124,000.00</v>
          </cell>
          <cell r="M656" t="str">
            <v>.00</v>
          </cell>
          <cell r="N656" t="str">
            <v>.00</v>
          </cell>
          <cell r="O656" t="str">
            <v>REALIZADO</v>
          </cell>
          <cell r="P656">
            <v>50</v>
          </cell>
          <cell r="R656">
            <v>12234</v>
          </cell>
          <cell r="S656" t="str">
            <v xml:space="preserve"> </v>
          </cell>
          <cell r="T656" t="str">
            <v xml:space="preserve"> </v>
          </cell>
          <cell r="U656" t="str">
            <v xml:space="preserve"> </v>
          </cell>
          <cell r="V656" t="str">
            <v xml:space="preserve"> </v>
          </cell>
          <cell r="W656" t="str">
            <v>ente 20.  Contrato N°2488 SECOP II No COL1.PCCNTR. 92334</v>
          </cell>
          <cell r="X656" t="str">
            <v>AOBANDO</v>
          </cell>
        </row>
        <row r="657">
          <cell r="A657">
            <v>11911</v>
          </cell>
          <cell r="B657">
            <v>33921073</v>
          </cell>
          <cell r="C657" t="str">
            <v>MARIA LUCIA GIRALDO RAMIREZ</v>
          </cell>
          <cell r="D657">
            <v>24526831</v>
          </cell>
          <cell r="E657">
            <v>3</v>
          </cell>
          <cell r="F657" t="str">
            <v>Abono a cuenta entidad ACH</v>
          </cell>
          <cell r="G657">
            <v>457322028059</v>
          </cell>
          <cell r="H657" t="str">
            <v>A</v>
          </cell>
          <cell r="I657" t="str">
            <v>033A32126163000B</v>
          </cell>
          <cell r="J657">
            <v>46185</v>
          </cell>
          <cell r="K657" t="str">
            <v>GARANTIZAR LA PARTICIPAC</v>
          </cell>
          <cell r="L657" t="str">
            <v>161,114.00</v>
          </cell>
          <cell r="M657" t="str">
            <v>.00</v>
          </cell>
          <cell r="N657" t="str">
            <v>.00</v>
          </cell>
          <cell r="O657" t="str">
            <v>REALIZADO</v>
          </cell>
          <cell r="P657">
            <v>40</v>
          </cell>
          <cell r="R657">
            <v>11911</v>
          </cell>
          <cell r="S657" t="str">
            <v xml:space="preserve"> </v>
          </cell>
          <cell r="T657" t="str">
            <v xml:space="preserve"> </v>
          </cell>
          <cell r="U657" t="str">
            <v xml:space="preserve"> </v>
          </cell>
          <cell r="V657" t="str">
            <v xml:space="preserve"> </v>
          </cell>
          <cell r="W657" t="str">
            <v>ION DE LOS INTEGRANTES DE LAS MESAS DE VICTIMAS EN LOS D</v>
          </cell>
          <cell r="X657" t="str">
            <v>AOBANDO</v>
          </cell>
        </row>
        <row r="658">
          <cell r="A658">
            <v>12228</v>
          </cell>
          <cell r="B658">
            <v>33921073</v>
          </cell>
          <cell r="C658" t="str">
            <v>MAURICIO ANTONIO RAMIREZ CADAV</v>
          </cell>
          <cell r="D658">
            <v>18604757</v>
          </cell>
          <cell r="E658">
            <v>3</v>
          </cell>
          <cell r="F658" t="str">
            <v>Abono a cuenta entidad ACH</v>
          </cell>
          <cell r="G658">
            <v>644145856</v>
          </cell>
          <cell r="H658" t="str">
            <v>A</v>
          </cell>
          <cell r="I658" t="str">
            <v>033A321261630016</v>
          </cell>
          <cell r="J658">
            <v>46185</v>
          </cell>
          <cell r="K658" t="str">
            <v xml:space="preserve">FUENTE 20, ACTA DE PAGO </v>
          </cell>
          <cell r="L658" t="str">
            <v>5,521,000.00</v>
          </cell>
          <cell r="M658" t="str">
            <v>.00</v>
          </cell>
          <cell r="N658" t="str">
            <v>.00</v>
          </cell>
          <cell r="O658" t="str">
            <v>REALIZADO</v>
          </cell>
          <cell r="P658">
            <v>13</v>
          </cell>
          <cell r="R658">
            <v>12228</v>
          </cell>
          <cell r="S658" t="str">
            <v xml:space="preserve"> </v>
          </cell>
          <cell r="T658" t="str">
            <v xml:space="preserve"> </v>
          </cell>
          <cell r="U658" t="str">
            <v xml:space="preserve"> </v>
          </cell>
          <cell r="V658" t="str">
            <v xml:space="preserve"> </v>
          </cell>
          <cell r="W658" t="str">
            <v xml:space="preserve">4 AL CONTRATO DE PRESTACION DE SERVICIOS NUMERO INTERNO </v>
          </cell>
          <cell r="X658" t="str">
            <v>AOBANDO</v>
          </cell>
        </row>
        <row r="659">
          <cell r="A659">
            <v>12676</v>
          </cell>
          <cell r="B659">
            <v>33921073</v>
          </cell>
          <cell r="C659" t="str">
            <v>CLAUDIA ANDREA PEREZ CARDONA</v>
          </cell>
          <cell r="D659">
            <v>33800271</v>
          </cell>
          <cell r="E659">
            <v>3</v>
          </cell>
          <cell r="F659" t="str">
            <v>Abono a cuenta entidad ACH</v>
          </cell>
          <cell r="G659">
            <v>702017034</v>
          </cell>
          <cell r="H659" t="str">
            <v>A</v>
          </cell>
          <cell r="I659" t="str">
            <v>033A32126163001W</v>
          </cell>
          <cell r="J659">
            <v>46185</v>
          </cell>
          <cell r="K659" t="str">
            <v>FUENTE 96 PAGO ACTA PARC</v>
          </cell>
          <cell r="L659" t="str">
            <v>5,808,000.00</v>
          </cell>
          <cell r="M659" t="str">
            <v>.00</v>
          </cell>
          <cell r="N659" t="str">
            <v>.00</v>
          </cell>
          <cell r="O659" t="str">
            <v>REALIZADO</v>
          </cell>
          <cell r="P659">
            <v>19</v>
          </cell>
          <cell r="R659">
            <v>12676</v>
          </cell>
          <cell r="S659" t="str">
            <v xml:space="preserve"> </v>
          </cell>
          <cell r="T659" t="str">
            <v xml:space="preserve"> </v>
          </cell>
          <cell r="U659" t="str">
            <v xml:space="preserve"> </v>
          </cell>
          <cell r="V659" t="str">
            <v xml:space="preserve"> </v>
          </cell>
          <cell r="W659" t="str">
            <v>IAL No. 4 Contrato No interno 2605 SECOP II No 9250599 d</v>
          </cell>
          <cell r="X659" t="str">
            <v>AOBANDO</v>
          </cell>
        </row>
        <row r="660">
          <cell r="A660">
            <v>11937</v>
          </cell>
          <cell r="B660">
            <v>33921073</v>
          </cell>
          <cell r="C660" t="str">
            <v>NURY JOHANA RUIZ</v>
          </cell>
          <cell r="D660">
            <v>25001625</v>
          </cell>
          <cell r="E660">
            <v>3</v>
          </cell>
          <cell r="F660" t="str">
            <v>Abono a cuenta entidad ACH</v>
          </cell>
          <cell r="G660">
            <v>3206196104</v>
          </cell>
          <cell r="H660" t="str">
            <v>A</v>
          </cell>
          <cell r="I660" t="str">
            <v>033A32126163000F</v>
          </cell>
          <cell r="J660">
            <v>46185</v>
          </cell>
          <cell r="K660" t="str">
            <v>GARANTIZAR LA PARTICIPAC</v>
          </cell>
          <cell r="L660" t="str">
            <v>127,544.00</v>
          </cell>
          <cell r="M660" t="str">
            <v>.00</v>
          </cell>
          <cell r="N660" t="str">
            <v>.00</v>
          </cell>
          <cell r="O660" t="str">
            <v>REALIZADO</v>
          </cell>
          <cell r="P660">
            <v>55</v>
          </cell>
          <cell r="R660">
            <v>11937</v>
          </cell>
          <cell r="S660" t="str">
            <v xml:space="preserve"> </v>
          </cell>
          <cell r="T660" t="str">
            <v xml:space="preserve"> </v>
          </cell>
          <cell r="U660" t="str">
            <v xml:space="preserve"> </v>
          </cell>
          <cell r="V660" t="str">
            <v xml:space="preserve"> </v>
          </cell>
          <cell r="W660" t="str">
            <v>ION DE LOS INTEGRANTES DE LAS MESAS DE VICTIMAS EN LOS D</v>
          </cell>
          <cell r="X660" t="str">
            <v>AOBANDO</v>
          </cell>
        </row>
        <row r="661">
          <cell r="A661">
            <v>12117</v>
          </cell>
          <cell r="B661">
            <v>33921073</v>
          </cell>
          <cell r="C661" t="str">
            <v>ANA MARIA CASTRO LONDOÑO</v>
          </cell>
          <cell r="D661">
            <v>1088240115</v>
          </cell>
          <cell r="E661">
            <v>3</v>
          </cell>
          <cell r="F661" t="str">
            <v>Abono a cuenta entidad ACH</v>
          </cell>
          <cell r="G661">
            <v>27026511408</v>
          </cell>
          <cell r="H661" t="str">
            <v>A</v>
          </cell>
          <cell r="I661" t="str">
            <v>033A321261630012</v>
          </cell>
          <cell r="J661">
            <v>46185</v>
          </cell>
          <cell r="K661" t="str">
            <v>FUENTE DE FINANCIACION 2</v>
          </cell>
          <cell r="L661" t="str">
            <v>3,709,000.00</v>
          </cell>
          <cell r="M661" t="str">
            <v>.00</v>
          </cell>
          <cell r="N661" t="str">
            <v>.00</v>
          </cell>
          <cell r="O661" t="str">
            <v>REALIZADO</v>
          </cell>
          <cell r="P661">
            <v>7</v>
          </cell>
          <cell r="R661">
            <v>12117</v>
          </cell>
          <cell r="S661" t="str">
            <v xml:space="preserve"> </v>
          </cell>
          <cell r="T661" t="str">
            <v xml:space="preserve"> </v>
          </cell>
          <cell r="U661" t="str">
            <v xml:space="preserve"> </v>
          </cell>
          <cell r="V661" t="str">
            <v xml:space="preserve"> </v>
          </cell>
          <cell r="W661" t="str">
            <v>0 - ACTA PARCIAL No. 04. CONTRATO INTERNO N°1966 SECOP I</v>
          </cell>
          <cell r="X661" t="str">
            <v>AOBANDO</v>
          </cell>
        </row>
        <row r="662">
          <cell r="A662">
            <v>12606</v>
          </cell>
          <cell r="B662">
            <v>33921073</v>
          </cell>
          <cell r="C662" t="str">
            <v>ANGIE XIMENA VELASQUEZ CALVO</v>
          </cell>
          <cell r="D662">
            <v>1088321193</v>
          </cell>
          <cell r="E662">
            <v>3</v>
          </cell>
          <cell r="F662" t="str">
            <v>Abono a cuenta entidad ACH</v>
          </cell>
          <cell r="G662">
            <v>85280444915</v>
          </cell>
          <cell r="H662" t="str">
            <v>A</v>
          </cell>
          <cell r="I662" t="str">
            <v>033A32126163001R</v>
          </cell>
          <cell r="J662">
            <v>46185</v>
          </cell>
          <cell r="K662" t="str">
            <v>Fuente:20 Acta No 5, Con</v>
          </cell>
          <cell r="L662" t="str">
            <v>5,521,000.00</v>
          </cell>
          <cell r="M662" t="str">
            <v>.00</v>
          </cell>
          <cell r="N662" t="str">
            <v>.00</v>
          </cell>
          <cell r="O662" t="str">
            <v>REALIZADO</v>
          </cell>
          <cell r="P662">
            <v>7</v>
          </cell>
          <cell r="R662">
            <v>12606</v>
          </cell>
          <cell r="S662" t="str">
            <v xml:space="preserve"> </v>
          </cell>
          <cell r="T662" t="str">
            <v xml:space="preserve"> </v>
          </cell>
          <cell r="U662" t="str">
            <v xml:space="preserve"> </v>
          </cell>
          <cell r="V662" t="str">
            <v xml:space="preserve"> </v>
          </cell>
          <cell r="W662" t="str">
            <v>trato interno 0005 del 07 de enero de 2026 SECOP ll No C</v>
          </cell>
          <cell r="X662" t="str">
            <v>AOBANDO</v>
          </cell>
        </row>
        <row r="663">
          <cell r="A663">
            <v>11934</v>
          </cell>
          <cell r="B663">
            <v>33921073</v>
          </cell>
          <cell r="C663" t="str">
            <v>ANGELA MARIA BOCANEGRA OSORIO</v>
          </cell>
          <cell r="D663">
            <v>1090150797</v>
          </cell>
          <cell r="E663">
            <v>3</v>
          </cell>
          <cell r="F663" t="str">
            <v>Abono a cuenta entidad ACH</v>
          </cell>
          <cell r="G663">
            <v>3213613195</v>
          </cell>
          <cell r="H663" t="str">
            <v>A</v>
          </cell>
          <cell r="I663" t="str">
            <v>033A32126163000E</v>
          </cell>
          <cell r="J663">
            <v>46185</v>
          </cell>
          <cell r="K663" t="str">
            <v>GARANTIZAR LA PARTICIPAC</v>
          </cell>
          <cell r="L663" t="str">
            <v>159,012.00</v>
          </cell>
          <cell r="M663" t="str">
            <v>.00</v>
          </cell>
          <cell r="N663" t="str">
            <v>.00</v>
          </cell>
          <cell r="O663" t="str">
            <v>REALIZADO</v>
          </cell>
          <cell r="P663">
            <v>55</v>
          </cell>
          <cell r="R663">
            <v>11934</v>
          </cell>
          <cell r="S663" t="str">
            <v xml:space="preserve"> </v>
          </cell>
          <cell r="T663" t="str">
            <v xml:space="preserve"> </v>
          </cell>
          <cell r="U663" t="str">
            <v xml:space="preserve"> </v>
          </cell>
          <cell r="V663" t="str">
            <v xml:space="preserve"> </v>
          </cell>
          <cell r="W663" t="str">
            <v>ION DE LOS INTEGRANTES DE LAS MESAS DE VICTIMAS EN LOS D</v>
          </cell>
          <cell r="X663" t="str">
            <v>AOBANDO</v>
          </cell>
        </row>
        <row r="664">
          <cell r="A664">
            <v>12653</v>
          </cell>
          <cell r="B664">
            <v>33858457</v>
          </cell>
          <cell r="C664" t="str">
            <v>DAVID ALBERTO HERNANDEZ RAMIRE</v>
          </cell>
          <cell r="D664">
            <v>1088344252</v>
          </cell>
          <cell r="E664">
            <v>6</v>
          </cell>
          <cell r="F664" t="str">
            <v>Abono Cuenta Entidad AVAL</v>
          </cell>
          <cell r="G664">
            <v>328766030</v>
          </cell>
          <cell r="H664" t="str">
            <v>A</v>
          </cell>
          <cell r="I664" t="str">
            <v>033F04226163000A</v>
          </cell>
          <cell r="J664">
            <v>46185</v>
          </cell>
          <cell r="K664" t="str">
            <v>Fuente 20 Acta No 04 - C</v>
          </cell>
          <cell r="L664" t="str">
            <v>2,524,100.00</v>
          </cell>
          <cell r="O664" t="str">
            <v>REALIZADO</v>
          </cell>
          <cell r="P664">
            <v>52</v>
          </cell>
          <cell r="R664">
            <v>12653</v>
          </cell>
          <cell r="S664" t="str">
            <v xml:space="preserve"> </v>
          </cell>
          <cell r="T664" t="str">
            <v xml:space="preserve"> </v>
          </cell>
          <cell r="U664" t="str">
            <v xml:space="preserve"> </v>
          </cell>
          <cell r="V664" t="str">
            <v xml:space="preserve"> </v>
          </cell>
          <cell r="W664" t="str">
            <v>ontrato No. Interno 927 del 2026 - Secop II No CO1.PCCNT</v>
          </cell>
          <cell r="X664" t="str">
            <v>DFcastaño</v>
          </cell>
        </row>
        <row r="665">
          <cell r="A665">
            <v>12539</v>
          </cell>
          <cell r="B665">
            <v>33921073</v>
          </cell>
          <cell r="C665" t="str">
            <v>CAROLINA POVEDA ROLDAN</v>
          </cell>
          <cell r="D665">
            <v>1116133032</v>
          </cell>
          <cell r="E665">
            <v>3</v>
          </cell>
          <cell r="F665" t="str">
            <v>Abono a cuenta entidad ACH</v>
          </cell>
          <cell r="G665">
            <v>488415572798</v>
          </cell>
          <cell r="H665" t="str">
            <v>A</v>
          </cell>
          <cell r="I665" t="str">
            <v>033A32126163001O</v>
          </cell>
          <cell r="J665">
            <v>46185</v>
          </cell>
          <cell r="K665" t="str">
            <v>FUENTES 20 ACTA No. 4 co</v>
          </cell>
          <cell r="L665" t="str">
            <v>3,709,000.00</v>
          </cell>
          <cell r="M665" t="str">
            <v>.00</v>
          </cell>
          <cell r="N665" t="str">
            <v>.00</v>
          </cell>
          <cell r="O665" t="str">
            <v>REALIZADO</v>
          </cell>
          <cell r="P665">
            <v>51</v>
          </cell>
          <cell r="R665">
            <v>12539</v>
          </cell>
          <cell r="S665" t="str">
            <v xml:space="preserve"> </v>
          </cell>
          <cell r="T665" t="str">
            <v xml:space="preserve"> </v>
          </cell>
          <cell r="U665" t="str">
            <v xml:space="preserve"> </v>
          </cell>
          <cell r="V665" t="str">
            <v xml:space="preserve"> </v>
          </cell>
          <cell r="W665" t="str">
            <v>ntrato No interno 1744 de fecha 24 de enero de 2026 SECO</v>
          </cell>
          <cell r="X665" t="str">
            <v>AOBANDO</v>
          </cell>
        </row>
        <row r="666">
          <cell r="A666">
            <v>12359</v>
          </cell>
          <cell r="B666">
            <v>33921073</v>
          </cell>
          <cell r="C666" t="str">
            <v>MARIA LIGEYA DUARTE ACEVEDO</v>
          </cell>
          <cell r="D666">
            <v>24791516</v>
          </cell>
          <cell r="E666">
            <v>3</v>
          </cell>
          <cell r="F666" t="str">
            <v>Abono a cuenta entidad ACH</v>
          </cell>
          <cell r="G666">
            <v>488403421891</v>
          </cell>
          <cell r="H666" t="str">
            <v>A</v>
          </cell>
          <cell r="I666" t="str">
            <v>033A32126163001D</v>
          </cell>
          <cell r="J666">
            <v>46185</v>
          </cell>
          <cell r="K666" t="str">
            <v>FUENTE 20. ACTA No.04 CO</v>
          </cell>
          <cell r="L666" t="str">
            <v>3,244,000.00</v>
          </cell>
          <cell r="M666" t="str">
            <v>.00</v>
          </cell>
          <cell r="N666" t="str">
            <v>.00</v>
          </cell>
          <cell r="O666" t="str">
            <v>REALIZADO</v>
          </cell>
          <cell r="P666">
            <v>51</v>
          </cell>
          <cell r="R666">
            <v>12359</v>
          </cell>
          <cell r="S666" t="str">
            <v xml:space="preserve"> </v>
          </cell>
          <cell r="T666" t="str">
            <v xml:space="preserve"> </v>
          </cell>
          <cell r="U666" t="str">
            <v xml:space="preserve"> </v>
          </cell>
          <cell r="V666" t="str">
            <v xml:space="preserve"> </v>
          </cell>
          <cell r="W666" t="str">
            <v>NTRATO No. INTERNO 1796 DEL 2026 - SECOP II No.CO1.PCCNT</v>
          </cell>
          <cell r="X666" t="str">
            <v>AOBANDO</v>
          </cell>
        </row>
        <row r="667">
          <cell r="A667">
            <v>12438</v>
          </cell>
          <cell r="B667">
            <v>33921073</v>
          </cell>
          <cell r="C667" t="str">
            <v>ELIZABETH OSORIO VALENCIA</v>
          </cell>
          <cell r="D667">
            <v>1088323249</v>
          </cell>
          <cell r="E667">
            <v>3</v>
          </cell>
          <cell r="F667" t="str">
            <v>Abono a cuenta entidad ACH</v>
          </cell>
          <cell r="G667">
            <v>24067473443</v>
          </cell>
          <cell r="H667" t="str">
            <v>A</v>
          </cell>
          <cell r="I667" t="str">
            <v>033A32126163001I</v>
          </cell>
          <cell r="J667">
            <v>46185</v>
          </cell>
          <cell r="K667" t="str">
            <v>FUENTE 20. PAGO ACTA PAR</v>
          </cell>
          <cell r="L667" t="str">
            <v>3,511,000.00</v>
          </cell>
          <cell r="M667" t="str">
            <v>.00</v>
          </cell>
          <cell r="N667" t="str">
            <v>.00</v>
          </cell>
          <cell r="O667" t="str">
            <v>REALIZADO</v>
          </cell>
          <cell r="P667">
            <v>32</v>
          </cell>
          <cell r="R667">
            <v>12438</v>
          </cell>
          <cell r="S667" t="str">
            <v xml:space="preserve"> </v>
          </cell>
          <cell r="T667" t="str">
            <v xml:space="preserve"> </v>
          </cell>
          <cell r="U667" t="str">
            <v xml:space="preserve"> </v>
          </cell>
          <cell r="V667" t="str">
            <v xml:space="preserve"> </v>
          </cell>
          <cell r="W667" t="str">
            <v xml:space="preserve">CIAL No. 4 CONTRATO No. INTERNO 1623 DEL 23 DE ENERO DE </v>
          </cell>
          <cell r="X667" t="str">
            <v>AOBANDO</v>
          </cell>
        </row>
        <row r="668">
          <cell r="A668">
            <v>12033</v>
          </cell>
          <cell r="B668">
            <v>33921073</v>
          </cell>
          <cell r="C668" t="str">
            <v>CONSUELO LLOREDA RENTERIA</v>
          </cell>
          <cell r="D668">
            <v>54256944</v>
          </cell>
          <cell r="E668">
            <v>3</v>
          </cell>
          <cell r="F668" t="str">
            <v>Abono a cuenta entidad ACH</v>
          </cell>
          <cell r="G668">
            <v>3113349195</v>
          </cell>
          <cell r="H668" t="str">
            <v>A</v>
          </cell>
          <cell r="I668" t="str">
            <v>033A32126163000M</v>
          </cell>
          <cell r="J668">
            <v>46185</v>
          </cell>
          <cell r="K668" t="str">
            <v>GARANTIZAR LA PARTICIPAC</v>
          </cell>
          <cell r="L668" t="str">
            <v>127,544.00</v>
          </cell>
          <cell r="M668" t="str">
            <v>.00</v>
          </cell>
          <cell r="N668" t="str">
            <v>.00</v>
          </cell>
          <cell r="O668" t="str">
            <v>REALIZADO</v>
          </cell>
          <cell r="P668">
            <v>50</v>
          </cell>
          <cell r="R668">
            <v>12033</v>
          </cell>
          <cell r="S668" t="str">
            <v xml:space="preserve"> </v>
          </cell>
          <cell r="T668" t="str">
            <v xml:space="preserve"> </v>
          </cell>
          <cell r="U668" t="str">
            <v xml:space="preserve"> </v>
          </cell>
          <cell r="V668" t="str">
            <v xml:space="preserve"> </v>
          </cell>
          <cell r="W668" t="str">
            <v>ION DE LOS INTEGRANTES DE LAS MESAS DE VICTIMAS EN LOS D</v>
          </cell>
          <cell r="X668" t="str">
            <v>AOBANDO</v>
          </cell>
        </row>
        <row r="669">
          <cell r="A669">
            <v>12735</v>
          </cell>
          <cell r="B669">
            <v>33921073</v>
          </cell>
          <cell r="C669" t="str">
            <v>CARLOS ALBERTO DIAZ VALLEJO</v>
          </cell>
          <cell r="D669">
            <v>10085974</v>
          </cell>
          <cell r="E669">
            <v>6</v>
          </cell>
          <cell r="F669" t="str">
            <v>Abono Cuenta Entidad AVAL</v>
          </cell>
          <cell r="G669">
            <v>302948414</v>
          </cell>
          <cell r="H669" t="str">
            <v>A</v>
          </cell>
          <cell r="I669" t="str">
            <v>033F042261630009</v>
          </cell>
          <cell r="J669">
            <v>46185</v>
          </cell>
          <cell r="K669" t="str">
            <v>Fuente 20. Acta 5. Contr</v>
          </cell>
          <cell r="L669" t="str">
            <v>2,928,000.00</v>
          </cell>
          <cell r="O669" t="str">
            <v>REALIZADO</v>
          </cell>
          <cell r="P669">
            <v>52</v>
          </cell>
          <cell r="R669">
            <v>12735</v>
          </cell>
          <cell r="S669" t="str">
            <v xml:space="preserve"> </v>
          </cell>
          <cell r="T669" t="str">
            <v xml:space="preserve"> </v>
          </cell>
          <cell r="U669" t="str">
            <v xml:space="preserve"> </v>
          </cell>
          <cell r="V669" t="str">
            <v xml:space="preserve"> </v>
          </cell>
          <cell r="W669" t="str">
            <v>ato interno No.138 de enero de 2026. SECOP II No CO1.PCC</v>
          </cell>
          <cell r="X669" t="str">
            <v>DFcastaño</v>
          </cell>
        </row>
        <row r="670">
          <cell r="A670">
            <v>12716</v>
          </cell>
          <cell r="B670">
            <v>33921073</v>
          </cell>
          <cell r="C670" t="str">
            <v>CAMILO ANDRES MERCHAN CORREA</v>
          </cell>
          <cell r="D670">
            <v>1088268503</v>
          </cell>
          <cell r="E670">
            <v>6</v>
          </cell>
          <cell r="F670" t="str">
            <v>Abono Cuenta Entidad AVAL</v>
          </cell>
          <cell r="G670">
            <v>468029491</v>
          </cell>
          <cell r="H670" t="str">
            <v>A</v>
          </cell>
          <cell r="I670" t="str">
            <v>033F042261630008</v>
          </cell>
          <cell r="J670">
            <v>46185</v>
          </cell>
          <cell r="K670" t="str">
            <v xml:space="preserve">FUENTE 20- ACTA PARCIAL </v>
          </cell>
          <cell r="L670" t="str">
            <v>5,521,000.00</v>
          </cell>
          <cell r="O670" t="str">
            <v>REALIZADO</v>
          </cell>
          <cell r="P670">
            <v>1</v>
          </cell>
          <cell r="R670">
            <v>12716</v>
          </cell>
          <cell r="S670" t="str">
            <v xml:space="preserve"> </v>
          </cell>
          <cell r="T670" t="str">
            <v xml:space="preserve"> </v>
          </cell>
          <cell r="U670" t="str">
            <v xml:space="preserve"> </v>
          </cell>
          <cell r="V670" t="str">
            <v xml:space="preserve"> </v>
          </cell>
          <cell r="W670" t="str">
            <v xml:space="preserve">05 CONTRATO No INTERNO  097 DE FECHA 10/01/26 NUMERO DE </v>
          </cell>
          <cell r="X670" t="str">
            <v>DFcastaño</v>
          </cell>
        </row>
        <row r="671">
          <cell r="A671">
            <v>12456</v>
          </cell>
          <cell r="B671">
            <v>33921073</v>
          </cell>
          <cell r="C671" t="str">
            <v>GISSELLE CASTRILLON GIL</v>
          </cell>
          <cell r="D671">
            <v>1094935375</v>
          </cell>
          <cell r="E671">
            <v>6</v>
          </cell>
          <cell r="F671" t="str">
            <v>Abono Cuenta Entidad AVAL</v>
          </cell>
          <cell r="G671">
            <v>190187609</v>
          </cell>
          <cell r="H671" t="str">
            <v>A</v>
          </cell>
          <cell r="I671" t="str">
            <v>033F042261630007</v>
          </cell>
          <cell r="J671">
            <v>46185</v>
          </cell>
          <cell r="K671" t="str">
            <v>FUENTES 20 ACTA No. 4 co</v>
          </cell>
          <cell r="L671" t="str">
            <v>4,124,000.00</v>
          </cell>
          <cell r="O671" t="str">
            <v>REALIZADO</v>
          </cell>
          <cell r="P671">
            <v>1</v>
          </cell>
          <cell r="R671">
            <v>12456</v>
          </cell>
          <cell r="S671" t="str">
            <v xml:space="preserve"> </v>
          </cell>
          <cell r="T671" t="str">
            <v xml:space="preserve"> </v>
          </cell>
          <cell r="U671" t="str">
            <v xml:space="preserve"> </v>
          </cell>
          <cell r="V671" t="str">
            <v xml:space="preserve"> </v>
          </cell>
          <cell r="W671" t="str">
            <v>ntrato No interno 2635 de fecha 29 de enero de 2026 SECO</v>
          </cell>
          <cell r="X671" t="str">
            <v>DFcastaño</v>
          </cell>
        </row>
        <row r="672">
          <cell r="A672">
            <v>12546</v>
          </cell>
          <cell r="B672">
            <v>33921073</v>
          </cell>
          <cell r="C672" t="str">
            <v>JORGE MARIO LONDOÑO GONZALEZ</v>
          </cell>
          <cell r="D672">
            <v>1116252328</v>
          </cell>
          <cell r="E672">
            <v>3</v>
          </cell>
          <cell r="F672" t="str">
            <v>Abono a cuenta entidad ACH</v>
          </cell>
          <cell r="G672">
            <v>376070230887</v>
          </cell>
          <cell r="H672" t="str">
            <v>A</v>
          </cell>
          <cell r="I672" t="str">
            <v>033A32126163002U</v>
          </cell>
          <cell r="J672">
            <v>46185</v>
          </cell>
          <cell r="K672" t="str">
            <v>Pago Acta Parcial N°4 Fu</v>
          </cell>
          <cell r="L672" t="str">
            <v>5,521,000.00</v>
          </cell>
          <cell r="M672" t="str">
            <v>.00</v>
          </cell>
          <cell r="N672" t="str">
            <v>.00</v>
          </cell>
          <cell r="O672" t="str">
            <v>REALIZADO</v>
          </cell>
          <cell r="P672">
            <v>51</v>
          </cell>
          <cell r="R672">
            <v>12546</v>
          </cell>
          <cell r="S672" t="str">
            <v xml:space="preserve"> </v>
          </cell>
          <cell r="T672" t="str">
            <v xml:space="preserve"> </v>
          </cell>
          <cell r="U672" t="str">
            <v xml:space="preserve"> </v>
          </cell>
          <cell r="V672" t="str">
            <v xml:space="preserve"> </v>
          </cell>
          <cell r="W672" t="str">
            <v>ente 20.  Contrato N°1348 del 21 de enero SECOP II No CO</v>
          </cell>
          <cell r="X672" t="str">
            <v>AOBANDO</v>
          </cell>
        </row>
        <row r="673">
          <cell r="A673">
            <v>12618</v>
          </cell>
          <cell r="B673">
            <v>33858457</v>
          </cell>
          <cell r="C673" t="str">
            <v>JAIME ALONSO ARIAS BERMUDEZ</v>
          </cell>
          <cell r="D673">
            <v>10003976</v>
          </cell>
          <cell r="E673">
            <v>3</v>
          </cell>
          <cell r="F673" t="str">
            <v>Abono a cuenta entidad ACH</v>
          </cell>
          <cell r="G673">
            <v>85340286982</v>
          </cell>
          <cell r="H673" t="str">
            <v>A</v>
          </cell>
          <cell r="I673" t="str">
            <v>033A3212616700FN</v>
          </cell>
          <cell r="J673">
            <v>46189</v>
          </cell>
          <cell r="K673" t="str">
            <v>ACTA No. 4 CONTRATO No I</v>
          </cell>
          <cell r="L673" t="str">
            <v>5,521,000.00</v>
          </cell>
          <cell r="M673" t="str">
            <v>.00</v>
          </cell>
          <cell r="N673" t="str">
            <v>.00</v>
          </cell>
          <cell r="O673" t="str">
            <v>REALIZADO</v>
          </cell>
          <cell r="P673">
            <v>7</v>
          </cell>
          <cell r="R673">
            <v>12618</v>
          </cell>
          <cell r="S673" t="str">
            <v xml:space="preserve"> </v>
          </cell>
          <cell r="T673" t="str">
            <v xml:space="preserve"> </v>
          </cell>
          <cell r="U673" t="str">
            <v xml:space="preserve"> </v>
          </cell>
          <cell r="V673" t="str">
            <v xml:space="preserve"> </v>
          </cell>
          <cell r="W673" t="str">
            <v>NTERNO 2620 SECOP II. CO1.PCCNTR.9216799 DEL 29  DE ENER</v>
          </cell>
          <cell r="X673" t="str">
            <v>DFcastaño</v>
          </cell>
        </row>
        <row r="674">
          <cell r="A674">
            <v>12653</v>
          </cell>
          <cell r="B674">
            <v>33858457</v>
          </cell>
          <cell r="C674" t="str">
            <v>FONDO DE EMPLEADOS DE RISARALD</v>
          </cell>
          <cell r="D674">
            <v>891412988</v>
          </cell>
          <cell r="E674">
            <v>3</v>
          </cell>
          <cell r="F674" t="str">
            <v>Abono a cuenta entidad ACH</v>
          </cell>
          <cell r="G674">
            <v>21003747172</v>
          </cell>
          <cell r="H674" t="str">
            <v>C</v>
          </cell>
          <cell r="I674" t="str">
            <v>033A3212616700FO</v>
          </cell>
          <cell r="J674">
            <v>46189</v>
          </cell>
          <cell r="K674" t="str">
            <v>Fuente 20 Acta No 04 - C</v>
          </cell>
          <cell r="L674" t="str">
            <v>1,599,900.00</v>
          </cell>
          <cell r="M674" t="str">
            <v>.00</v>
          </cell>
          <cell r="N674" t="str">
            <v>.00</v>
          </cell>
          <cell r="O674" t="str">
            <v>REALIZADO</v>
          </cell>
          <cell r="P674">
            <v>32</v>
          </cell>
          <cell r="R674">
            <v>12653</v>
          </cell>
          <cell r="S674" t="str">
            <v xml:space="preserve"> </v>
          </cell>
          <cell r="T674" t="str">
            <v xml:space="preserve"> </v>
          </cell>
          <cell r="U674" t="str">
            <v xml:space="preserve"> </v>
          </cell>
          <cell r="V674" t="str">
            <v xml:space="preserve"> </v>
          </cell>
          <cell r="W674" t="str">
            <v>ontrato No. Interno 927 del 2026 - Secop II No CO1.PCCNT</v>
          </cell>
          <cell r="X674" t="str">
            <v>DFcastaño</v>
          </cell>
        </row>
        <row r="675">
          <cell r="A675">
            <v>12696</v>
          </cell>
          <cell r="B675">
            <v>33858457</v>
          </cell>
          <cell r="C675" t="str">
            <v>MARIA JANNETH TORO GOMEZ</v>
          </cell>
          <cell r="D675">
            <v>25161554</v>
          </cell>
          <cell r="E675">
            <v>3</v>
          </cell>
          <cell r="F675" t="str">
            <v>Abono a cuenta entidad ACH</v>
          </cell>
          <cell r="G675">
            <v>126370240635</v>
          </cell>
          <cell r="H675" t="str">
            <v>A</v>
          </cell>
          <cell r="I675" t="str">
            <v>033A3212616700FP</v>
          </cell>
          <cell r="J675">
            <v>46189</v>
          </cell>
          <cell r="K675" t="str">
            <v>FUENTE 20. PAGO ACTA PAR</v>
          </cell>
          <cell r="L675" t="str">
            <v>2,391,000.00</v>
          </cell>
          <cell r="M675" t="str">
            <v>.00</v>
          </cell>
          <cell r="N675" t="str">
            <v>.00</v>
          </cell>
          <cell r="O675" t="str">
            <v>REALIZADO</v>
          </cell>
          <cell r="P675">
            <v>51</v>
          </cell>
          <cell r="R675">
            <v>12696</v>
          </cell>
          <cell r="S675" t="str">
            <v xml:space="preserve"> </v>
          </cell>
          <cell r="T675" t="str">
            <v xml:space="preserve"> </v>
          </cell>
          <cell r="U675" t="str">
            <v xml:space="preserve"> </v>
          </cell>
          <cell r="V675" t="str">
            <v xml:space="preserve"> </v>
          </cell>
          <cell r="W675" t="str">
            <v>CIAL  04  DEL CONTRATO  NO INTERNO  1963 COP II NO CO1.P</v>
          </cell>
          <cell r="X675" t="str">
            <v>DFcastaño</v>
          </cell>
        </row>
        <row r="676">
          <cell r="A676">
            <v>12791</v>
          </cell>
          <cell r="B676">
            <v>33921073</v>
          </cell>
          <cell r="C676" t="str">
            <v>JUAN DIEGO PATINO OCHOA</v>
          </cell>
          <cell r="D676">
            <v>1088271391</v>
          </cell>
          <cell r="E676">
            <v>3</v>
          </cell>
          <cell r="F676" t="str">
            <v>Abono a cuenta entidad ACH</v>
          </cell>
          <cell r="G676">
            <v>126670023475</v>
          </cell>
          <cell r="H676" t="str">
            <v>A</v>
          </cell>
          <cell r="I676" t="str">
            <v>033A3212616700G5</v>
          </cell>
          <cell r="J676">
            <v>46189</v>
          </cell>
          <cell r="K676" t="str">
            <v>PAGO COMISION VIATICOS G</v>
          </cell>
          <cell r="L676" t="str">
            <v>3,921,624.00</v>
          </cell>
          <cell r="M676" t="str">
            <v>.00</v>
          </cell>
          <cell r="N676" t="str">
            <v>.00</v>
          </cell>
          <cell r="O676" t="str">
            <v>REALIZADO</v>
          </cell>
          <cell r="P676">
            <v>51</v>
          </cell>
          <cell r="R676">
            <v>12791</v>
          </cell>
          <cell r="S676" t="str">
            <v xml:space="preserve"> </v>
          </cell>
          <cell r="T676" t="str">
            <v xml:space="preserve"> </v>
          </cell>
          <cell r="U676" t="str">
            <v xml:space="preserve"> </v>
          </cell>
          <cell r="V676" t="str">
            <v xml:space="preserve"> </v>
          </cell>
          <cell r="W676" t="str">
            <v xml:space="preserve">OBERNADOR BOGOTA Y CARTAGENA MES DE JUNIO               </v>
          </cell>
          <cell r="X676" t="str">
            <v>DFcastaño</v>
          </cell>
        </row>
        <row r="677">
          <cell r="A677">
            <v>12600</v>
          </cell>
          <cell r="B677">
            <v>33921073</v>
          </cell>
          <cell r="C677" t="str">
            <v>LUIS FERNANDO ORREGO LOAIZA</v>
          </cell>
          <cell r="D677">
            <v>10124317</v>
          </cell>
          <cell r="E677">
            <v>3</v>
          </cell>
          <cell r="F677" t="str">
            <v>Abono a cuenta entidad ACH</v>
          </cell>
          <cell r="G677">
            <v>644098535</v>
          </cell>
          <cell r="H677" t="str">
            <v>A</v>
          </cell>
          <cell r="I677" t="str">
            <v>033A3212616700FL</v>
          </cell>
          <cell r="J677">
            <v>46189</v>
          </cell>
          <cell r="K677" t="str">
            <v>PAGO BENEFICIO EDUCATIVO</v>
          </cell>
          <cell r="L677" t="str">
            <v>3,341,984.00</v>
          </cell>
          <cell r="M677" t="str">
            <v>.00</v>
          </cell>
          <cell r="N677" t="str">
            <v>.00</v>
          </cell>
          <cell r="O677" t="str">
            <v>REALIZADO</v>
          </cell>
          <cell r="P677">
            <v>13</v>
          </cell>
          <cell r="R677">
            <v>12600</v>
          </cell>
          <cell r="S677" t="str">
            <v xml:space="preserve"> </v>
          </cell>
          <cell r="T677" t="str">
            <v xml:space="preserve"> </v>
          </cell>
          <cell r="U677" t="str">
            <v xml:space="preserve"> </v>
          </cell>
          <cell r="V677" t="str">
            <v xml:space="preserve"> </v>
          </cell>
          <cell r="W677" t="str">
            <v xml:space="preserve"> PROGRAMA BIENESTAR SOCIAL E INCENTIVOS                 </v>
          </cell>
          <cell r="X677" t="str">
            <v>DFcastaño</v>
          </cell>
        </row>
        <row r="678">
          <cell r="A678">
            <v>12466</v>
          </cell>
          <cell r="B678">
            <v>33921073</v>
          </cell>
          <cell r="C678" t="str">
            <v>CONSORCIO MAS MAQUINAS EN RISA</v>
          </cell>
          <cell r="D678">
            <v>902020225</v>
          </cell>
          <cell r="E678">
            <v>3</v>
          </cell>
          <cell r="F678" t="str">
            <v>Abono a cuenta entidad ACH</v>
          </cell>
          <cell r="G678">
            <v>24153228443</v>
          </cell>
          <cell r="H678" t="str">
            <v>A</v>
          </cell>
          <cell r="I678" t="str">
            <v>033A3212616700G4</v>
          </cell>
          <cell r="J678">
            <v>46189</v>
          </cell>
          <cell r="K678" t="str">
            <v>ACTA DE RECIBO PARCIAL N</v>
          </cell>
          <cell r="L678" t="str">
            <v>349,658,681.19</v>
          </cell>
          <cell r="M678" t="str">
            <v>.00</v>
          </cell>
          <cell r="N678" t="str">
            <v>.00</v>
          </cell>
          <cell r="O678" t="str">
            <v>REALIZADO</v>
          </cell>
          <cell r="P678">
            <v>32</v>
          </cell>
          <cell r="R678">
            <v>12466</v>
          </cell>
          <cell r="S678" t="str">
            <v xml:space="preserve"> </v>
          </cell>
          <cell r="T678" t="str">
            <v xml:space="preserve"> </v>
          </cell>
          <cell r="U678" t="str">
            <v xml:space="preserve"> </v>
          </cell>
          <cell r="V678" t="str">
            <v xml:space="preserve"> </v>
          </cell>
          <cell r="W678" t="str">
            <v>.. 04 AL CONTRATO 3920 DEL 2025, SECOP II CO1.PCCNTR8730</v>
          </cell>
          <cell r="X678" t="str">
            <v>AOBANDO</v>
          </cell>
        </row>
        <row r="679">
          <cell r="A679">
            <v>12801</v>
          </cell>
          <cell r="B679">
            <v>33858416</v>
          </cell>
          <cell r="C679" t="str">
            <v>PAULA A. DUQUE M.</v>
          </cell>
          <cell r="D679">
            <v>42144990</v>
          </cell>
          <cell r="E679">
            <v>3</v>
          </cell>
          <cell r="F679" t="str">
            <v>Abono a cuenta entidad ACH</v>
          </cell>
          <cell r="G679">
            <v>72100004340</v>
          </cell>
          <cell r="H679" t="str">
            <v>A</v>
          </cell>
          <cell r="I679" t="str">
            <v>033A3212616700FM</v>
          </cell>
          <cell r="J679">
            <v>46189</v>
          </cell>
          <cell r="K679" t="str">
            <v xml:space="preserve">Acta de Pago Parcial N. </v>
          </cell>
          <cell r="L679" t="str">
            <v>3,511,000.00</v>
          </cell>
          <cell r="M679" t="str">
            <v>.00</v>
          </cell>
          <cell r="N679" t="str">
            <v>.00</v>
          </cell>
          <cell r="O679" t="str">
            <v>REALIZADO</v>
          </cell>
          <cell r="P679">
            <v>7</v>
          </cell>
          <cell r="R679">
            <v>12801</v>
          </cell>
          <cell r="S679" t="str">
            <v xml:space="preserve"> </v>
          </cell>
          <cell r="T679" t="str">
            <v xml:space="preserve"> </v>
          </cell>
          <cell r="U679" t="str">
            <v xml:space="preserve"> </v>
          </cell>
          <cell r="V679" t="str">
            <v xml:space="preserve"> </v>
          </cell>
          <cell r="W679" t="str">
            <v>º 4 Contrato N. º 2304 del 28 de enero de 2026, Secop II</v>
          </cell>
          <cell r="X679" t="str">
            <v>AOBANDO</v>
          </cell>
        </row>
        <row r="680">
          <cell r="A680">
            <v>12465</v>
          </cell>
          <cell r="B680">
            <v>33921073</v>
          </cell>
          <cell r="C680" t="str">
            <v>CONSORCIO MAS MAQUINAS EN RISA</v>
          </cell>
          <cell r="D680">
            <v>902020225</v>
          </cell>
          <cell r="E680">
            <v>3</v>
          </cell>
          <cell r="F680" t="str">
            <v>Abono a cuenta entidad ACH</v>
          </cell>
          <cell r="G680">
            <v>24153228443</v>
          </cell>
          <cell r="H680" t="str">
            <v>A</v>
          </cell>
          <cell r="I680" t="str">
            <v>033A3212616700G3</v>
          </cell>
          <cell r="J680">
            <v>46189</v>
          </cell>
          <cell r="K680" t="str">
            <v>ACTA DE RECIBO PARCIAL N</v>
          </cell>
          <cell r="L680" t="str">
            <v>28,659,790.93</v>
          </cell>
          <cell r="M680" t="str">
            <v>.00</v>
          </cell>
          <cell r="N680" t="str">
            <v>.00</v>
          </cell>
          <cell r="O680" t="str">
            <v>REALIZADO</v>
          </cell>
          <cell r="P680">
            <v>32</v>
          </cell>
          <cell r="R680">
            <v>12465</v>
          </cell>
          <cell r="S680" t="str">
            <v xml:space="preserve"> </v>
          </cell>
          <cell r="T680" t="str">
            <v xml:space="preserve"> </v>
          </cell>
          <cell r="U680" t="str">
            <v xml:space="preserve"> </v>
          </cell>
          <cell r="V680" t="str">
            <v xml:space="preserve"> </v>
          </cell>
          <cell r="W680" t="str">
            <v>.. 04 AL CONTRATO 3920 DEL 2025, SECOP II CO1.PCCNTR8730</v>
          </cell>
          <cell r="X680" t="str">
            <v>AOBANDO</v>
          </cell>
        </row>
        <row r="681">
          <cell r="A681">
            <v>12725</v>
          </cell>
          <cell r="B681">
            <v>33921073</v>
          </cell>
          <cell r="C681" t="str">
            <v>MARIA FERNANDA LOAIZA MONTOYA</v>
          </cell>
          <cell r="D681">
            <v>42135159</v>
          </cell>
          <cell r="E681">
            <v>3</v>
          </cell>
          <cell r="F681" t="str">
            <v>Abono a cuenta entidad ACH</v>
          </cell>
          <cell r="G681">
            <v>127270065437</v>
          </cell>
          <cell r="H681" t="str">
            <v>A</v>
          </cell>
          <cell r="I681" t="str">
            <v>033A3212616700F5</v>
          </cell>
          <cell r="J681">
            <v>46189</v>
          </cell>
          <cell r="K681" t="str">
            <v>Fuente 20. Acta No 05. C</v>
          </cell>
          <cell r="L681" t="str">
            <v>4,857,000.00</v>
          </cell>
          <cell r="M681" t="str">
            <v>.00</v>
          </cell>
          <cell r="N681" t="str">
            <v>.00</v>
          </cell>
          <cell r="O681" t="str">
            <v>REALIZADO</v>
          </cell>
          <cell r="P681">
            <v>51</v>
          </cell>
          <cell r="R681">
            <v>12725</v>
          </cell>
          <cell r="S681" t="str">
            <v xml:space="preserve"> </v>
          </cell>
          <cell r="T681" t="str">
            <v xml:space="preserve"> </v>
          </cell>
          <cell r="U681" t="str">
            <v xml:space="preserve"> </v>
          </cell>
          <cell r="V681" t="str">
            <v xml:space="preserve"> </v>
          </cell>
          <cell r="W681" t="str">
            <v>ontrato No. Interno 0134 del 10 DE ENERO 2025 - Secop II</v>
          </cell>
          <cell r="X681" t="str">
            <v>DFcastaño</v>
          </cell>
        </row>
        <row r="682">
          <cell r="A682">
            <v>12503</v>
          </cell>
          <cell r="B682">
            <v>33921073</v>
          </cell>
          <cell r="C682" t="str">
            <v>JULIANA PEREZ MORENO</v>
          </cell>
          <cell r="D682">
            <v>1087989272</v>
          </cell>
          <cell r="E682">
            <v>3</v>
          </cell>
          <cell r="F682" t="str">
            <v>Abono a cuenta entidad ACH</v>
          </cell>
          <cell r="G682">
            <v>72560883278</v>
          </cell>
          <cell r="H682" t="str">
            <v>A</v>
          </cell>
          <cell r="I682" t="str">
            <v>033A3212616700EI</v>
          </cell>
          <cell r="J682">
            <v>46189</v>
          </cell>
          <cell r="K682" t="str">
            <v>Fuente:20 Acta No 5, Con</v>
          </cell>
          <cell r="L682" t="str">
            <v>7,922,000.00</v>
          </cell>
          <cell r="M682" t="str">
            <v>.00</v>
          </cell>
          <cell r="N682" t="str">
            <v>.00</v>
          </cell>
          <cell r="O682" t="str">
            <v>REALIZADO</v>
          </cell>
          <cell r="P682">
            <v>7</v>
          </cell>
          <cell r="R682">
            <v>12503</v>
          </cell>
          <cell r="S682" t="str">
            <v xml:space="preserve"> </v>
          </cell>
          <cell r="T682" t="str">
            <v xml:space="preserve"> </v>
          </cell>
          <cell r="U682" t="str">
            <v xml:space="preserve"> </v>
          </cell>
          <cell r="V682" t="str">
            <v xml:space="preserve"> </v>
          </cell>
          <cell r="W682" t="str">
            <v>trato interno 0008 del 07 de enero de 2026 SECOP ll No C</v>
          </cell>
          <cell r="X682" t="str">
            <v>DFcastaño</v>
          </cell>
        </row>
        <row r="683">
          <cell r="A683">
            <v>12647</v>
          </cell>
          <cell r="B683">
            <v>33921073</v>
          </cell>
          <cell r="C683" t="str">
            <v>ALEJANDRA PINEDA COBALEDA</v>
          </cell>
          <cell r="D683">
            <v>1088285289</v>
          </cell>
          <cell r="E683">
            <v>3</v>
          </cell>
          <cell r="F683" t="str">
            <v>Abono a cuenta entidad ACH</v>
          </cell>
          <cell r="G683">
            <v>128070089783</v>
          </cell>
          <cell r="H683" t="str">
            <v>A</v>
          </cell>
          <cell r="I683" t="str">
            <v>033A3212616700ER</v>
          </cell>
          <cell r="J683">
            <v>46189</v>
          </cell>
          <cell r="K683" t="str">
            <v xml:space="preserve">Fuente 20. Acta Parcial </v>
          </cell>
          <cell r="L683" t="str">
            <v>3,709,000.00</v>
          </cell>
          <cell r="M683" t="str">
            <v>.00</v>
          </cell>
          <cell r="N683" t="str">
            <v>.00</v>
          </cell>
          <cell r="O683" t="str">
            <v>REALIZADO</v>
          </cell>
          <cell r="P683">
            <v>51</v>
          </cell>
          <cell r="R683">
            <v>12647</v>
          </cell>
          <cell r="S683" t="str">
            <v xml:space="preserve"> </v>
          </cell>
          <cell r="T683" t="str">
            <v xml:space="preserve"> </v>
          </cell>
          <cell r="U683" t="str">
            <v xml:space="preserve"> </v>
          </cell>
          <cell r="V683" t="str">
            <v xml:space="preserve"> </v>
          </cell>
          <cell r="W683" t="str">
            <v xml:space="preserve">No. 4 Contrato No. Interno 1930 del 2026 - Secop II No. </v>
          </cell>
          <cell r="X683" t="str">
            <v>DFcastaño</v>
          </cell>
        </row>
        <row r="684">
          <cell r="A684">
            <v>12697</v>
          </cell>
          <cell r="B684">
            <v>33921073</v>
          </cell>
          <cell r="C684" t="str">
            <v>SOLANGEL MARIN ESPINOSA</v>
          </cell>
          <cell r="D684">
            <v>24549714</v>
          </cell>
          <cell r="E684">
            <v>3</v>
          </cell>
          <cell r="F684" t="str">
            <v>Abono a cuenta entidad ACH</v>
          </cell>
          <cell r="G684">
            <v>127270154793</v>
          </cell>
          <cell r="H684" t="str">
            <v>A</v>
          </cell>
          <cell r="I684" t="str">
            <v>033A3212616700EY</v>
          </cell>
          <cell r="J684">
            <v>46189</v>
          </cell>
          <cell r="K684" t="str">
            <v>Fuente 20 Acta No 04 - C</v>
          </cell>
          <cell r="L684" t="str">
            <v>4,124,000.00</v>
          </cell>
          <cell r="M684" t="str">
            <v>.00</v>
          </cell>
          <cell r="N684" t="str">
            <v>.00</v>
          </cell>
          <cell r="O684" t="str">
            <v>REALIZADO</v>
          </cell>
          <cell r="P684">
            <v>51</v>
          </cell>
          <cell r="R684">
            <v>12697</v>
          </cell>
          <cell r="S684" t="str">
            <v xml:space="preserve"> </v>
          </cell>
          <cell r="T684" t="str">
            <v xml:space="preserve"> </v>
          </cell>
          <cell r="U684" t="str">
            <v xml:space="preserve"> </v>
          </cell>
          <cell r="V684" t="str">
            <v xml:space="preserve"> </v>
          </cell>
          <cell r="W684" t="str">
            <v>ontrato No. Interno 0915 del 2026 - Secop II No CO1.PCCN</v>
          </cell>
          <cell r="X684" t="str">
            <v>DFcastaño</v>
          </cell>
        </row>
        <row r="685">
          <cell r="A685">
            <v>12772</v>
          </cell>
          <cell r="B685">
            <v>33921073</v>
          </cell>
          <cell r="C685" t="str">
            <v>AURA MARIA GIRALDO DELGADO</v>
          </cell>
          <cell r="D685">
            <v>1088030377</v>
          </cell>
          <cell r="E685">
            <v>3</v>
          </cell>
          <cell r="F685" t="str">
            <v>Abono a cuenta entidad ACH</v>
          </cell>
          <cell r="G685">
            <v>488419756298</v>
          </cell>
          <cell r="H685" t="str">
            <v>A</v>
          </cell>
          <cell r="I685" t="str">
            <v>033A3212616700FE</v>
          </cell>
          <cell r="J685">
            <v>46189</v>
          </cell>
          <cell r="K685" t="str">
            <v xml:space="preserve"> Fuente  20 Acta No.5 PA</v>
          </cell>
          <cell r="L685" t="str">
            <v>3,511,000.00</v>
          </cell>
          <cell r="M685" t="str">
            <v>.00</v>
          </cell>
          <cell r="N685" t="str">
            <v>.00</v>
          </cell>
          <cell r="O685" t="str">
            <v>REALIZADO</v>
          </cell>
          <cell r="P685">
            <v>51</v>
          </cell>
          <cell r="R685">
            <v>12772</v>
          </cell>
          <cell r="S685" t="str">
            <v xml:space="preserve"> </v>
          </cell>
          <cell r="T685" t="str">
            <v xml:space="preserve"> </v>
          </cell>
          <cell r="U685" t="str">
            <v xml:space="preserve"> </v>
          </cell>
          <cell r="V685" t="str">
            <v xml:space="preserve"> </v>
          </cell>
          <cell r="W685" t="str">
            <v xml:space="preserve">RCIAL Contrato No. Interno  088 del 2026 - Secop II No. </v>
          </cell>
          <cell r="X685" t="str">
            <v>DFcastaño</v>
          </cell>
        </row>
        <row r="686">
          <cell r="A686">
            <v>12429</v>
          </cell>
          <cell r="B686">
            <v>33921073</v>
          </cell>
          <cell r="C686" t="str">
            <v>LUIS EDUARDO SOSA LOPEZ</v>
          </cell>
          <cell r="D686">
            <v>10000939</v>
          </cell>
          <cell r="E686">
            <v>3</v>
          </cell>
          <cell r="F686" t="str">
            <v>Abono a cuenta entidad ACH</v>
          </cell>
          <cell r="G686">
            <v>72300005138</v>
          </cell>
          <cell r="H686" t="str">
            <v>A</v>
          </cell>
          <cell r="I686" t="str">
            <v>033A3212616700EG</v>
          </cell>
          <cell r="J686">
            <v>46189</v>
          </cell>
          <cell r="K686" t="str">
            <v>Fuente 20 ACTA No. 04 DE</v>
          </cell>
          <cell r="L686" t="str">
            <v>4,124,000.00</v>
          </cell>
          <cell r="M686" t="str">
            <v>.00</v>
          </cell>
          <cell r="N686" t="str">
            <v>.00</v>
          </cell>
          <cell r="O686" t="str">
            <v>REALIZADO</v>
          </cell>
          <cell r="P686">
            <v>7</v>
          </cell>
          <cell r="R686">
            <v>12429</v>
          </cell>
          <cell r="S686" t="str">
            <v xml:space="preserve"> </v>
          </cell>
          <cell r="T686" t="str">
            <v xml:space="preserve"> </v>
          </cell>
          <cell r="U686" t="str">
            <v xml:space="preserve"> </v>
          </cell>
          <cell r="V686" t="str">
            <v xml:space="preserve"> </v>
          </cell>
          <cell r="W686" t="str">
            <v>L CONTRATO No INTERNO 1919  DE FECHA 22 DE ENERO DE 2026</v>
          </cell>
          <cell r="X686" t="str">
            <v>DFcastaño</v>
          </cell>
        </row>
        <row r="687">
          <cell r="A687">
            <v>12741</v>
          </cell>
          <cell r="B687">
            <v>33921073</v>
          </cell>
          <cell r="C687" t="str">
            <v>OLGA LISENY CASTRILLON GONZALE</v>
          </cell>
          <cell r="D687">
            <v>1090338633</v>
          </cell>
          <cell r="E687">
            <v>3</v>
          </cell>
          <cell r="F687" t="str">
            <v>Abono a cuenta entidad ACH</v>
          </cell>
          <cell r="G687">
            <v>24099703374</v>
          </cell>
          <cell r="H687" t="str">
            <v>A</v>
          </cell>
          <cell r="I687" t="str">
            <v>033A3212616700F9</v>
          </cell>
          <cell r="J687">
            <v>46189</v>
          </cell>
          <cell r="K687" t="str">
            <v>Fuente 20. Acta No.05 Co</v>
          </cell>
          <cell r="L687" t="str">
            <v>3,244,000.00</v>
          </cell>
          <cell r="M687" t="str">
            <v>.00</v>
          </cell>
          <cell r="N687" t="str">
            <v>.00</v>
          </cell>
          <cell r="O687" t="str">
            <v>REALIZADO</v>
          </cell>
          <cell r="P687">
            <v>32</v>
          </cell>
          <cell r="R687">
            <v>12741</v>
          </cell>
          <cell r="S687" t="str">
            <v xml:space="preserve"> </v>
          </cell>
          <cell r="T687" t="str">
            <v xml:space="preserve"> </v>
          </cell>
          <cell r="U687" t="str">
            <v xml:space="preserve"> </v>
          </cell>
          <cell r="V687" t="str">
            <v xml:space="preserve"> </v>
          </cell>
          <cell r="W687" t="str">
            <v>ntrato No. Interno 090 Numero De Contrato SECOP II. CO1.</v>
          </cell>
          <cell r="X687" t="str">
            <v>DFcastaño</v>
          </cell>
        </row>
        <row r="688">
          <cell r="A688">
            <v>12566</v>
          </cell>
          <cell r="B688">
            <v>33921073</v>
          </cell>
          <cell r="C688" t="str">
            <v>SEBASTIAN SALAZAR LEONTES</v>
          </cell>
          <cell r="D688">
            <v>1088304427</v>
          </cell>
          <cell r="E688">
            <v>3</v>
          </cell>
          <cell r="F688" t="str">
            <v>Abono a cuenta entidad ACH</v>
          </cell>
          <cell r="G688">
            <v>11563002141</v>
          </cell>
          <cell r="H688" t="str">
            <v>A</v>
          </cell>
          <cell r="I688" t="str">
            <v>033A3212616700EN</v>
          </cell>
          <cell r="J688">
            <v>46189</v>
          </cell>
          <cell r="K688" t="str">
            <v>Fuente 20, acta 05 Contr</v>
          </cell>
          <cell r="L688" t="str">
            <v>5,808,000.00</v>
          </cell>
          <cell r="M688" t="str">
            <v>.00</v>
          </cell>
          <cell r="N688" t="str">
            <v>.00</v>
          </cell>
          <cell r="O688" t="str">
            <v>REALIZADO</v>
          </cell>
          <cell r="P688">
            <v>7</v>
          </cell>
          <cell r="R688">
            <v>12566</v>
          </cell>
          <cell r="S688" t="str">
            <v xml:space="preserve"> </v>
          </cell>
          <cell r="T688" t="str">
            <v xml:space="preserve"> </v>
          </cell>
          <cell r="U688" t="str">
            <v xml:space="preserve"> </v>
          </cell>
          <cell r="V688" t="str">
            <v xml:space="preserve"> </v>
          </cell>
          <cell r="W688" t="str">
            <v>ato de prestacion de servicios Nro. Interno 0074 SECOP I</v>
          </cell>
          <cell r="X688" t="str">
            <v>DFcastaño</v>
          </cell>
        </row>
        <row r="689">
          <cell r="A689">
            <v>12712</v>
          </cell>
          <cell r="B689">
            <v>33921073</v>
          </cell>
          <cell r="C689" t="str">
            <v>PAULA ANDREA HENAO ORTIZ</v>
          </cell>
          <cell r="D689">
            <v>1088297636</v>
          </cell>
          <cell r="E689">
            <v>3</v>
          </cell>
          <cell r="F689" t="str">
            <v>Abono a cuenta entidad ACH</v>
          </cell>
          <cell r="G689">
            <v>703307124</v>
          </cell>
          <cell r="H689" t="str">
            <v>A</v>
          </cell>
          <cell r="I689" t="str">
            <v>033A3212616700F1</v>
          </cell>
          <cell r="J689">
            <v>46189</v>
          </cell>
          <cell r="K689" t="str">
            <v>FUENTE DE FINANCIACION 2</v>
          </cell>
          <cell r="L689" t="str">
            <v>3,511,000.00</v>
          </cell>
          <cell r="M689" t="str">
            <v>.00</v>
          </cell>
          <cell r="N689" t="str">
            <v>.00</v>
          </cell>
          <cell r="O689" t="str">
            <v>REALIZADO</v>
          </cell>
          <cell r="P689">
            <v>13</v>
          </cell>
          <cell r="R689">
            <v>12712</v>
          </cell>
          <cell r="S689" t="str">
            <v xml:space="preserve"> </v>
          </cell>
          <cell r="T689" t="str">
            <v xml:space="preserve"> </v>
          </cell>
          <cell r="U689" t="str">
            <v xml:space="preserve"> </v>
          </cell>
          <cell r="V689" t="str">
            <v xml:space="preserve"> </v>
          </cell>
          <cell r="W689" t="str">
            <v>0 - ACTA PARCIAL No. 4. CONTRATO INTERNO N° 2529 CO1. PC</v>
          </cell>
          <cell r="X689" t="str">
            <v>DFcastaño</v>
          </cell>
        </row>
        <row r="690">
          <cell r="A690">
            <v>12562</v>
          </cell>
          <cell r="B690">
            <v>33921073</v>
          </cell>
          <cell r="C690" t="str">
            <v>JESUS ABEL AVILA GUTIERREZ</v>
          </cell>
          <cell r="D690">
            <v>16353293</v>
          </cell>
          <cell r="E690">
            <v>3</v>
          </cell>
          <cell r="F690" t="str">
            <v>Abono a cuenta entidad ACH</v>
          </cell>
          <cell r="G690">
            <v>877606881</v>
          </cell>
          <cell r="H690" t="str">
            <v>A</v>
          </cell>
          <cell r="I690" t="str">
            <v>033A3212616700EM</v>
          </cell>
          <cell r="J690">
            <v>46189</v>
          </cell>
          <cell r="K690" t="str">
            <v>Fuente 20 Acta No. 04 Co</v>
          </cell>
          <cell r="L690" t="str">
            <v>4,124,000.00</v>
          </cell>
          <cell r="M690" t="str">
            <v>.00</v>
          </cell>
          <cell r="N690" t="str">
            <v>.00</v>
          </cell>
          <cell r="O690" t="str">
            <v>REALIZADO</v>
          </cell>
          <cell r="P690">
            <v>7</v>
          </cell>
          <cell r="R690">
            <v>12562</v>
          </cell>
          <cell r="S690" t="str">
            <v xml:space="preserve"> </v>
          </cell>
          <cell r="T690" t="str">
            <v xml:space="preserve"> </v>
          </cell>
          <cell r="U690" t="str">
            <v xml:space="preserve"> </v>
          </cell>
          <cell r="V690" t="str">
            <v xml:space="preserve"> </v>
          </cell>
          <cell r="W690" t="str">
            <v>ntrato No Interno 2052 del 2026 Secop II No. CO1.PCCNTR.</v>
          </cell>
          <cell r="X690" t="str">
            <v>DFcastaño</v>
          </cell>
        </row>
        <row r="691">
          <cell r="A691">
            <v>12638</v>
          </cell>
          <cell r="B691">
            <v>33921073</v>
          </cell>
          <cell r="C691" t="str">
            <v>ALEJANDRO CARMONA DIAZ</v>
          </cell>
          <cell r="D691">
            <v>1088000006</v>
          </cell>
          <cell r="E691">
            <v>3</v>
          </cell>
          <cell r="F691" t="str">
            <v>Abono a cuenta entidad ACH</v>
          </cell>
          <cell r="G691">
            <v>942008955</v>
          </cell>
          <cell r="H691" t="str">
            <v>A</v>
          </cell>
          <cell r="I691" t="str">
            <v>033A3212616700EQ</v>
          </cell>
          <cell r="J691">
            <v>46189</v>
          </cell>
          <cell r="K691" t="str">
            <v>Fuente 20, Acta 05, Cont</v>
          </cell>
          <cell r="L691" t="str">
            <v>3,709,000.00</v>
          </cell>
          <cell r="M691" t="str">
            <v>.00</v>
          </cell>
          <cell r="N691" t="str">
            <v>.00</v>
          </cell>
          <cell r="O691" t="str">
            <v>REALIZADO</v>
          </cell>
          <cell r="P691">
            <v>13</v>
          </cell>
          <cell r="R691">
            <v>12638</v>
          </cell>
          <cell r="S691" t="str">
            <v xml:space="preserve"> </v>
          </cell>
          <cell r="T691" t="str">
            <v xml:space="preserve"> </v>
          </cell>
          <cell r="U691" t="str">
            <v xml:space="preserve"> </v>
          </cell>
          <cell r="V691" t="str">
            <v xml:space="preserve"> </v>
          </cell>
          <cell r="W691" t="str">
            <v>rato 68 de 10 de Enero de 2026- Secop II CO1.PCCNTR88072</v>
          </cell>
          <cell r="X691" t="str">
            <v>DFcastaño</v>
          </cell>
        </row>
        <row r="692">
          <cell r="A692">
            <v>12847</v>
          </cell>
          <cell r="B692">
            <v>33921073</v>
          </cell>
          <cell r="C692" t="str">
            <v>MARIA CRISTINA GRANADOS DUARTE</v>
          </cell>
          <cell r="D692">
            <v>42082336</v>
          </cell>
          <cell r="E692">
            <v>3</v>
          </cell>
          <cell r="F692" t="str">
            <v>Abono a cuenta entidad ACH</v>
          </cell>
          <cell r="G692">
            <v>126600067741</v>
          </cell>
          <cell r="H692" t="str">
            <v>A</v>
          </cell>
          <cell r="I692" t="str">
            <v>033A3212616700FK</v>
          </cell>
          <cell r="J692">
            <v>46189</v>
          </cell>
          <cell r="K692" t="str">
            <v>FUENTE 20-ACTA 5 CONTRAT</v>
          </cell>
          <cell r="L692" t="str">
            <v>3,244,000.00</v>
          </cell>
          <cell r="M692" t="str">
            <v>.00</v>
          </cell>
          <cell r="N692" t="str">
            <v>.00</v>
          </cell>
          <cell r="O692" t="str">
            <v>REALIZADO</v>
          </cell>
          <cell r="P692">
            <v>51</v>
          </cell>
          <cell r="R692">
            <v>12847</v>
          </cell>
          <cell r="S692" t="str">
            <v xml:space="preserve"> </v>
          </cell>
          <cell r="T692" t="str">
            <v xml:space="preserve"> </v>
          </cell>
          <cell r="U692" t="str">
            <v xml:space="preserve"> </v>
          </cell>
          <cell r="V692" t="str">
            <v xml:space="preserve"> </v>
          </cell>
          <cell r="W692" t="str">
            <v>O 0132 DEL 10/01/2026 SECOP II CO1.PCCNTER.8817334 CONTR</v>
          </cell>
          <cell r="X692" t="str">
            <v>DFcastaño</v>
          </cell>
        </row>
        <row r="693">
          <cell r="A693">
            <v>12688</v>
          </cell>
          <cell r="B693">
            <v>33921073</v>
          </cell>
          <cell r="C693" t="str">
            <v>LUISA MARIA CASTAÑEDA MARTINEZ</v>
          </cell>
          <cell r="D693">
            <v>1088320093</v>
          </cell>
          <cell r="E693">
            <v>3</v>
          </cell>
          <cell r="F693" t="str">
            <v>Abono a cuenta entidad ACH</v>
          </cell>
          <cell r="G693">
            <v>72100030960</v>
          </cell>
          <cell r="H693" t="str">
            <v>A</v>
          </cell>
          <cell r="I693" t="str">
            <v>033A3212616700EW</v>
          </cell>
          <cell r="J693">
            <v>46189</v>
          </cell>
          <cell r="K693" t="str">
            <v>Acta parcial 04 fuente 2</v>
          </cell>
          <cell r="L693" t="str">
            <v>3,709,000.00</v>
          </cell>
          <cell r="M693" t="str">
            <v>.00</v>
          </cell>
          <cell r="N693" t="str">
            <v>.00</v>
          </cell>
          <cell r="O693" t="str">
            <v>REALIZADO</v>
          </cell>
          <cell r="P693">
            <v>7</v>
          </cell>
          <cell r="R693">
            <v>12688</v>
          </cell>
          <cell r="S693" t="str">
            <v xml:space="preserve"> </v>
          </cell>
          <cell r="T693" t="str">
            <v xml:space="preserve"> </v>
          </cell>
          <cell r="U693" t="str">
            <v xml:space="preserve"> </v>
          </cell>
          <cell r="V693" t="str">
            <v xml:space="preserve"> </v>
          </cell>
          <cell r="W693" t="str">
            <v>0. Contrato interno N° 0163 de 11 de enero de 2026 SECOP</v>
          </cell>
          <cell r="X693" t="str">
            <v>DFcastaño</v>
          </cell>
        </row>
        <row r="694">
          <cell r="A694">
            <v>12507</v>
          </cell>
          <cell r="B694">
            <v>33921073</v>
          </cell>
          <cell r="C694" t="str">
            <v>JUAN MANUEL LONDOÑO SALAZAR</v>
          </cell>
          <cell r="D694">
            <v>1088306680</v>
          </cell>
          <cell r="E694">
            <v>3</v>
          </cell>
          <cell r="F694" t="str">
            <v>Abono a cuenta entidad ACH</v>
          </cell>
          <cell r="G694">
            <v>127300119519</v>
          </cell>
          <cell r="H694" t="str">
            <v>A</v>
          </cell>
          <cell r="I694" t="str">
            <v>033A3212616700EJ</v>
          </cell>
          <cell r="J694">
            <v>46189</v>
          </cell>
          <cell r="K694" t="str">
            <v>Fondo 20. Acta No. 04 (P</v>
          </cell>
          <cell r="L694" t="str">
            <v>4,124,000.00</v>
          </cell>
          <cell r="M694" t="str">
            <v>.00</v>
          </cell>
          <cell r="N694" t="str">
            <v>.00</v>
          </cell>
          <cell r="O694" t="str">
            <v>REALIZADO</v>
          </cell>
          <cell r="P694">
            <v>51</v>
          </cell>
          <cell r="R694">
            <v>12507</v>
          </cell>
          <cell r="S694" t="str">
            <v xml:space="preserve"> </v>
          </cell>
          <cell r="T694" t="str">
            <v xml:space="preserve"> </v>
          </cell>
          <cell r="U694" t="str">
            <v xml:space="preserve"> </v>
          </cell>
          <cell r="V694" t="str">
            <v xml:space="preserve"> </v>
          </cell>
          <cell r="W694" t="str">
            <v>ARCIAL). Contrato Interno No. 1660 y SECOP II No. CO1.PC</v>
          </cell>
          <cell r="X694" t="str">
            <v>DFcastaño</v>
          </cell>
        </row>
        <row r="695">
          <cell r="A695">
            <v>12549</v>
          </cell>
          <cell r="B695">
            <v>33921073</v>
          </cell>
          <cell r="C695" t="str">
            <v>ANDRES FELIPE TOBON CIFUENTES</v>
          </cell>
          <cell r="D695">
            <v>18614688</v>
          </cell>
          <cell r="E695">
            <v>3</v>
          </cell>
          <cell r="F695" t="str">
            <v>Abono a cuenta entidad ACH</v>
          </cell>
          <cell r="G695">
            <v>127270034987</v>
          </cell>
          <cell r="H695" t="str">
            <v>A</v>
          </cell>
          <cell r="I695" t="str">
            <v>033A3212616700EL</v>
          </cell>
          <cell r="J695">
            <v>46189</v>
          </cell>
          <cell r="K695" t="str">
            <v>Fondo 20 -ACTA PARCIAL N</v>
          </cell>
          <cell r="L695" t="str">
            <v>5,521,000.00</v>
          </cell>
          <cell r="M695" t="str">
            <v>.00</v>
          </cell>
          <cell r="N695" t="str">
            <v>.00</v>
          </cell>
          <cell r="O695" t="str">
            <v>REALIZADO</v>
          </cell>
          <cell r="P695">
            <v>51</v>
          </cell>
          <cell r="R695">
            <v>12549</v>
          </cell>
          <cell r="S695" t="str">
            <v xml:space="preserve"> </v>
          </cell>
          <cell r="T695" t="str">
            <v xml:space="preserve"> </v>
          </cell>
          <cell r="U695" t="str">
            <v xml:space="preserve"> </v>
          </cell>
          <cell r="V695" t="str">
            <v xml:space="preserve"> </v>
          </cell>
          <cell r="W695" t="str">
            <v>o. 4 del. Contrato No interno 1503 del 22-01-2026 - NUME</v>
          </cell>
          <cell r="X695" t="str">
            <v>DFcastaño</v>
          </cell>
        </row>
        <row r="696">
          <cell r="A696">
            <v>11905</v>
          </cell>
          <cell r="B696">
            <v>33921073</v>
          </cell>
          <cell r="C696" t="str">
            <v>NICOLAS GONZALEZ GOMEZ</v>
          </cell>
          <cell r="D696">
            <v>10105829</v>
          </cell>
          <cell r="E696">
            <v>3</v>
          </cell>
          <cell r="F696" t="str">
            <v>Abono a cuenta entidad ACH</v>
          </cell>
          <cell r="G696">
            <v>126000153034</v>
          </cell>
          <cell r="H696" t="str">
            <v>A</v>
          </cell>
          <cell r="I696" t="str">
            <v>033A3212616700ED</v>
          </cell>
          <cell r="J696">
            <v>46189</v>
          </cell>
          <cell r="K696" t="str">
            <v>Fuente 20 Acta No. 04 Co</v>
          </cell>
          <cell r="L696" t="str">
            <v>4,124,000.00</v>
          </cell>
          <cell r="M696" t="str">
            <v>.00</v>
          </cell>
          <cell r="N696" t="str">
            <v>.00</v>
          </cell>
          <cell r="O696" t="str">
            <v>REALIZADO</v>
          </cell>
          <cell r="P696">
            <v>51</v>
          </cell>
          <cell r="R696">
            <v>11905</v>
          </cell>
          <cell r="S696" t="str">
            <v xml:space="preserve"> </v>
          </cell>
          <cell r="T696" t="str">
            <v xml:space="preserve"> </v>
          </cell>
          <cell r="U696" t="str">
            <v xml:space="preserve"> </v>
          </cell>
          <cell r="V696" t="str">
            <v xml:space="preserve"> </v>
          </cell>
          <cell r="W696" t="str">
            <v>ntrato No Interno 1419 del 2026 - SECOP II No. CO1.PCCNT</v>
          </cell>
          <cell r="X696" t="str">
            <v>DFcastaño</v>
          </cell>
        </row>
        <row r="697">
          <cell r="A697">
            <v>12724</v>
          </cell>
          <cell r="B697">
            <v>33921073</v>
          </cell>
          <cell r="C697" t="str">
            <v>SANDRA LORENA ARANGO GRAJALES</v>
          </cell>
          <cell r="D697">
            <v>42152999</v>
          </cell>
          <cell r="E697">
            <v>3</v>
          </cell>
          <cell r="F697" t="str">
            <v>Abono a cuenta entidad ACH</v>
          </cell>
          <cell r="G697">
            <v>488420402346</v>
          </cell>
          <cell r="H697" t="str">
            <v>A</v>
          </cell>
          <cell r="I697" t="str">
            <v>033A3212616700F3</v>
          </cell>
          <cell r="J697">
            <v>46189</v>
          </cell>
          <cell r="K697" t="str">
            <v>FUENTE 20 - ACTA PARCIAL</v>
          </cell>
          <cell r="L697" t="str">
            <v>2,181,380.00</v>
          </cell>
          <cell r="M697" t="str">
            <v>.00</v>
          </cell>
          <cell r="N697" t="str">
            <v>.00</v>
          </cell>
          <cell r="O697" t="str">
            <v>REALIZADO</v>
          </cell>
          <cell r="P697">
            <v>51</v>
          </cell>
          <cell r="R697">
            <v>12724</v>
          </cell>
          <cell r="S697" t="str">
            <v xml:space="preserve"> </v>
          </cell>
          <cell r="T697" t="str">
            <v xml:space="preserve"> </v>
          </cell>
          <cell r="U697" t="str">
            <v xml:space="preserve"> </v>
          </cell>
          <cell r="V697" t="str">
            <v xml:space="preserve"> </v>
          </cell>
          <cell r="W697" t="str">
            <v xml:space="preserve"> 05 DEL CONTRATO No INTERNO No. 345 DE FECHA 13/01/2025 </v>
          </cell>
          <cell r="X697" t="str">
            <v>DFcastaño</v>
          </cell>
        </row>
        <row r="698">
          <cell r="A698">
            <v>12700</v>
          </cell>
          <cell r="B698">
            <v>33921073</v>
          </cell>
          <cell r="C698" t="str">
            <v>RODRIGO QUINTERO CIRO</v>
          </cell>
          <cell r="D698">
            <v>1088257676</v>
          </cell>
          <cell r="E698">
            <v>3</v>
          </cell>
          <cell r="F698" t="str">
            <v>Abono a cuenta entidad ACH</v>
          </cell>
          <cell r="G698">
            <v>70629479685</v>
          </cell>
          <cell r="H698" t="str">
            <v>A</v>
          </cell>
          <cell r="I698" t="str">
            <v>033A3212616700EZ</v>
          </cell>
          <cell r="J698">
            <v>46189</v>
          </cell>
          <cell r="K698" t="str">
            <v>Fuente 20 Acta No 04 - C</v>
          </cell>
          <cell r="L698" t="str">
            <v>4,114,000.00</v>
          </cell>
          <cell r="M698" t="str">
            <v>.00</v>
          </cell>
          <cell r="N698" t="str">
            <v>.00</v>
          </cell>
          <cell r="O698" t="str">
            <v>REALIZADO</v>
          </cell>
          <cell r="P698">
            <v>7</v>
          </cell>
          <cell r="R698">
            <v>12700</v>
          </cell>
          <cell r="S698" t="str">
            <v xml:space="preserve"> </v>
          </cell>
          <cell r="T698" t="str">
            <v xml:space="preserve"> </v>
          </cell>
          <cell r="U698" t="str">
            <v xml:space="preserve"> </v>
          </cell>
          <cell r="V698" t="str">
            <v xml:space="preserve"> </v>
          </cell>
          <cell r="W698" t="str">
            <v>ontrato No. Interno 2561 del 2026 - Secop II No CO1.PCCN</v>
          </cell>
          <cell r="X698" t="str">
            <v>DFcastaño</v>
          </cell>
        </row>
        <row r="699">
          <cell r="A699">
            <v>12715</v>
          </cell>
          <cell r="B699">
            <v>33921073</v>
          </cell>
          <cell r="C699" t="str">
            <v>SEBASTIAN GUTIERREZ GIRALDO</v>
          </cell>
          <cell r="D699">
            <v>1088273756</v>
          </cell>
          <cell r="E699">
            <v>3</v>
          </cell>
          <cell r="F699" t="str">
            <v>Abono a cuenta entidad ACH</v>
          </cell>
          <cell r="G699">
            <v>488404985175</v>
          </cell>
          <cell r="H699" t="str">
            <v>A</v>
          </cell>
          <cell r="I699" t="str">
            <v>033A3212616700F2</v>
          </cell>
          <cell r="J699">
            <v>46189</v>
          </cell>
          <cell r="K699" t="str">
            <v>FUENTE. 20. ACTA PARCIAL</v>
          </cell>
          <cell r="L699" t="str">
            <v>4,124,000.00</v>
          </cell>
          <cell r="M699" t="str">
            <v>.00</v>
          </cell>
          <cell r="N699" t="str">
            <v>.00</v>
          </cell>
          <cell r="O699" t="str">
            <v>REALIZADO</v>
          </cell>
          <cell r="P699">
            <v>51</v>
          </cell>
          <cell r="R699">
            <v>12715</v>
          </cell>
          <cell r="S699" t="str">
            <v xml:space="preserve"> </v>
          </cell>
          <cell r="T699" t="str">
            <v xml:space="preserve"> </v>
          </cell>
          <cell r="U699" t="str">
            <v xml:space="preserve"> </v>
          </cell>
          <cell r="V699" t="str">
            <v xml:space="preserve"> </v>
          </cell>
          <cell r="W699" t="str">
            <v xml:space="preserve"> 4 CONTRATO DE PRESTACION DE SERVICIOS No 110 DE FECHA 1</v>
          </cell>
          <cell r="X699" t="str">
            <v>DFcastaño</v>
          </cell>
        </row>
        <row r="700">
          <cell r="A700">
            <v>12730</v>
          </cell>
          <cell r="B700">
            <v>33921073</v>
          </cell>
          <cell r="C700" t="str">
            <v>HERNAN ANDRES ECHEVERRY FLOREZ</v>
          </cell>
          <cell r="D700">
            <v>18533002</v>
          </cell>
          <cell r="E700">
            <v>3</v>
          </cell>
          <cell r="F700" t="str">
            <v>Abono a cuenta entidad ACH</v>
          </cell>
          <cell r="G700">
            <v>24039235420</v>
          </cell>
          <cell r="H700" t="str">
            <v>A</v>
          </cell>
          <cell r="I700" t="str">
            <v>033A3212616700F7</v>
          </cell>
          <cell r="J700">
            <v>46189</v>
          </cell>
          <cell r="K700" t="str">
            <v>PAGO ACTA PARCIAL No 4 D</v>
          </cell>
          <cell r="L700" t="str">
            <v>4,124,000.00</v>
          </cell>
          <cell r="M700" t="str">
            <v>.00</v>
          </cell>
          <cell r="N700" t="str">
            <v>.00</v>
          </cell>
          <cell r="O700" t="str">
            <v>REALIZADO</v>
          </cell>
          <cell r="P700">
            <v>32</v>
          </cell>
          <cell r="R700">
            <v>12730</v>
          </cell>
          <cell r="S700" t="str">
            <v xml:space="preserve"> </v>
          </cell>
          <cell r="T700" t="str">
            <v xml:space="preserve"> </v>
          </cell>
          <cell r="U700" t="str">
            <v xml:space="preserve"> </v>
          </cell>
          <cell r="V700" t="str">
            <v xml:space="preserve"> </v>
          </cell>
          <cell r="W700" t="str">
            <v>E PRESTACION DE SERVICIOS PROFESIONAL 1365, PERIODO CORR</v>
          </cell>
          <cell r="X700" t="str">
            <v>DFcastaño</v>
          </cell>
        </row>
        <row r="701">
          <cell r="A701">
            <v>12692</v>
          </cell>
          <cell r="B701">
            <v>33921073</v>
          </cell>
          <cell r="C701" t="str">
            <v>CARLOS FELIPE CASAS AGUDELO</v>
          </cell>
          <cell r="D701">
            <v>1088305819</v>
          </cell>
          <cell r="E701">
            <v>3</v>
          </cell>
          <cell r="F701" t="str">
            <v>Abono a cuenta entidad ACH</v>
          </cell>
          <cell r="G701">
            <v>127300090546</v>
          </cell>
          <cell r="H701" t="str">
            <v>A</v>
          </cell>
          <cell r="I701" t="str">
            <v>033A3212616700EX</v>
          </cell>
          <cell r="J701">
            <v>46189</v>
          </cell>
          <cell r="K701" t="str">
            <v>FUENTE 20 - ACTA 03- CON</v>
          </cell>
          <cell r="L701" t="str">
            <v>2,994,000.00</v>
          </cell>
          <cell r="M701" t="str">
            <v>.00</v>
          </cell>
          <cell r="N701" t="str">
            <v>.00</v>
          </cell>
          <cell r="O701" t="str">
            <v>REALIZADO</v>
          </cell>
          <cell r="P701">
            <v>51</v>
          </cell>
          <cell r="R701">
            <v>12692</v>
          </cell>
          <cell r="S701" t="str">
            <v xml:space="preserve"> </v>
          </cell>
          <cell r="T701" t="str">
            <v xml:space="preserve"> </v>
          </cell>
          <cell r="U701" t="str">
            <v xml:space="preserve"> </v>
          </cell>
          <cell r="V701" t="str">
            <v xml:space="preserve"> </v>
          </cell>
          <cell r="W701" t="str">
            <v>TRATO INTERNO 1482 DE 2026 - SECOP II No 9028438 - CONTR</v>
          </cell>
          <cell r="X701" t="str">
            <v>DFcastaño</v>
          </cell>
        </row>
        <row r="702">
          <cell r="A702">
            <v>12595</v>
          </cell>
          <cell r="B702">
            <v>33921073</v>
          </cell>
          <cell r="C702" t="str">
            <v>ANDRES FELIPE OTALVARO GARCIA</v>
          </cell>
          <cell r="D702">
            <v>1088268233</v>
          </cell>
          <cell r="E702">
            <v>3</v>
          </cell>
          <cell r="F702" t="str">
            <v>Abono a cuenta entidad ACH</v>
          </cell>
          <cell r="G702">
            <v>11577608034</v>
          </cell>
          <cell r="H702" t="str">
            <v>A</v>
          </cell>
          <cell r="I702" t="str">
            <v>033A3212616700EP</v>
          </cell>
          <cell r="J702">
            <v>46189</v>
          </cell>
          <cell r="K702" t="str">
            <v>Fuente 20, Acta No. 5 Co</v>
          </cell>
          <cell r="L702" t="str">
            <v>5,808,000.00</v>
          </cell>
          <cell r="M702" t="str">
            <v>.00</v>
          </cell>
          <cell r="N702" t="str">
            <v>.00</v>
          </cell>
          <cell r="O702" t="str">
            <v>REALIZADO</v>
          </cell>
          <cell r="P702">
            <v>7</v>
          </cell>
          <cell r="R702">
            <v>12595</v>
          </cell>
          <cell r="S702" t="str">
            <v xml:space="preserve"> </v>
          </cell>
          <cell r="T702" t="str">
            <v xml:space="preserve"> </v>
          </cell>
          <cell r="U702" t="str">
            <v xml:space="preserve"> </v>
          </cell>
          <cell r="V702" t="str">
            <v xml:space="preserve"> </v>
          </cell>
          <cell r="W702" t="str">
            <v>ntrato No. Interno 30 del 2026 - Secop II No. CO1.PCCNTR</v>
          </cell>
          <cell r="X702" t="str">
            <v>DFcastaño</v>
          </cell>
        </row>
        <row r="703">
          <cell r="A703">
            <v>12649</v>
          </cell>
          <cell r="B703">
            <v>33921073</v>
          </cell>
          <cell r="C703" t="str">
            <v>CINDY NATALIA AGUDELO REYES</v>
          </cell>
          <cell r="D703">
            <v>1059697022</v>
          </cell>
          <cell r="E703">
            <v>3</v>
          </cell>
          <cell r="F703" t="str">
            <v>Abono a cuenta entidad ACH</v>
          </cell>
          <cell r="G703">
            <v>27011417243</v>
          </cell>
          <cell r="H703" t="str">
            <v>A</v>
          </cell>
          <cell r="I703" t="str">
            <v>033A3212616700ES</v>
          </cell>
          <cell r="J703">
            <v>46189</v>
          </cell>
          <cell r="K703" t="str">
            <v>fuente 20, 05 Acta, Cont</v>
          </cell>
          <cell r="L703" t="str">
            <v>5,808,000.00</v>
          </cell>
          <cell r="M703" t="str">
            <v>.00</v>
          </cell>
          <cell r="N703" t="str">
            <v>.00</v>
          </cell>
          <cell r="O703" t="str">
            <v>REALIZADO</v>
          </cell>
          <cell r="P703">
            <v>7</v>
          </cell>
          <cell r="R703">
            <v>12649</v>
          </cell>
          <cell r="S703" t="str">
            <v xml:space="preserve"> </v>
          </cell>
          <cell r="T703" t="str">
            <v xml:space="preserve"> </v>
          </cell>
          <cell r="U703" t="str">
            <v xml:space="preserve"> </v>
          </cell>
          <cell r="V703" t="str">
            <v xml:space="preserve"> </v>
          </cell>
          <cell r="W703" t="str">
            <v>rato 67 de 9 de enero de 2026 - secop II CO1.PCCNTR.8806</v>
          </cell>
          <cell r="X703" t="str">
            <v>DFcastaño</v>
          </cell>
        </row>
        <row r="704">
          <cell r="A704">
            <v>12659</v>
          </cell>
          <cell r="B704">
            <v>33921073</v>
          </cell>
          <cell r="C704" t="str">
            <v>MARTA CECILIA BERRIO BETANCUR</v>
          </cell>
          <cell r="D704">
            <v>42093776</v>
          </cell>
          <cell r="E704">
            <v>3</v>
          </cell>
          <cell r="F704" t="str">
            <v>Abono a cuenta entidad ACH</v>
          </cell>
          <cell r="G704">
            <v>702051058</v>
          </cell>
          <cell r="H704" t="str">
            <v>A</v>
          </cell>
          <cell r="I704" t="str">
            <v>033A3212616700ET</v>
          </cell>
          <cell r="J704">
            <v>46189</v>
          </cell>
          <cell r="K704" t="str">
            <v>Fuente 20. Acta No.03 Co</v>
          </cell>
          <cell r="L704" t="str">
            <v>3,244,000.00</v>
          </cell>
          <cell r="M704" t="str">
            <v>.00</v>
          </cell>
          <cell r="N704" t="str">
            <v>.00</v>
          </cell>
          <cell r="O704" t="str">
            <v>REALIZADO</v>
          </cell>
          <cell r="P704">
            <v>19</v>
          </cell>
          <cell r="R704">
            <v>12659</v>
          </cell>
          <cell r="S704" t="str">
            <v xml:space="preserve"> </v>
          </cell>
          <cell r="T704" t="str">
            <v xml:space="preserve"> </v>
          </cell>
          <cell r="U704" t="str">
            <v xml:space="preserve"> </v>
          </cell>
          <cell r="V704" t="str">
            <v xml:space="preserve"> </v>
          </cell>
          <cell r="W704" t="str">
            <v>ntratoNo. Interno 0369 Numero De Contrato SECOP II. CO1.</v>
          </cell>
          <cell r="X704" t="str">
            <v>DFcastaño</v>
          </cell>
        </row>
        <row r="705">
          <cell r="A705">
            <v>12660</v>
          </cell>
          <cell r="B705">
            <v>33921073</v>
          </cell>
          <cell r="C705" t="str">
            <v>MONICA EUGENIA ALVAREZ GUTIERR</v>
          </cell>
          <cell r="D705">
            <v>42009990</v>
          </cell>
          <cell r="E705">
            <v>3</v>
          </cell>
          <cell r="F705" t="str">
            <v>Abono a cuenta entidad ACH</v>
          </cell>
          <cell r="G705">
            <v>70891477432</v>
          </cell>
          <cell r="H705" t="str">
            <v>A</v>
          </cell>
          <cell r="I705" t="str">
            <v>033A3212616700EU</v>
          </cell>
          <cell r="J705">
            <v>46189</v>
          </cell>
          <cell r="K705" t="str">
            <v>FUENTE 20 ACTA No.04 CON</v>
          </cell>
          <cell r="L705" t="str">
            <v>5,521,000.00</v>
          </cell>
          <cell r="M705" t="str">
            <v>.00</v>
          </cell>
          <cell r="N705" t="str">
            <v>.00</v>
          </cell>
          <cell r="O705" t="str">
            <v>REALIZADO</v>
          </cell>
          <cell r="P705">
            <v>7</v>
          </cell>
          <cell r="R705">
            <v>12660</v>
          </cell>
          <cell r="S705" t="str">
            <v xml:space="preserve"> </v>
          </cell>
          <cell r="T705" t="str">
            <v xml:space="preserve"> </v>
          </cell>
          <cell r="U705" t="str">
            <v xml:space="preserve"> </v>
          </cell>
          <cell r="V705" t="str">
            <v xml:space="preserve"> </v>
          </cell>
          <cell r="W705" t="str">
            <v>TRATO NO INTERNO 0617 SECOP II NO COL.PCCNTR.8827503 CON</v>
          </cell>
          <cell r="X705" t="str">
            <v>DFcastaño</v>
          </cell>
        </row>
        <row r="706">
          <cell r="A706">
            <v>12665</v>
          </cell>
          <cell r="B706">
            <v>33921073</v>
          </cell>
          <cell r="C706" t="str">
            <v>DIANA MARCELA TAMAYO</v>
          </cell>
          <cell r="D706">
            <v>42152865</v>
          </cell>
          <cell r="E706">
            <v>3</v>
          </cell>
          <cell r="F706" t="str">
            <v>Abono a cuenta entidad ACH</v>
          </cell>
          <cell r="G706">
            <v>24054498066</v>
          </cell>
          <cell r="H706" t="str">
            <v>A</v>
          </cell>
          <cell r="I706" t="str">
            <v>033A3212616700EV</v>
          </cell>
          <cell r="J706">
            <v>46189</v>
          </cell>
          <cell r="K706" t="str">
            <v>FUENTE 20. ACTA No.04 CO</v>
          </cell>
          <cell r="L706" t="str">
            <v>3,244,000.00</v>
          </cell>
          <cell r="M706" t="str">
            <v>.00</v>
          </cell>
          <cell r="N706" t="str">
            <v>.00</v>
          </cell>
          <cell r="O706" t="str">
            <v>REALIZADO</v>
          </cell>
          <cell r="P706">
            <v>32</v>
          </cell>
          <cell r="R706">
            <v>12665</v>
          </cell>
          <cell r="S706" t="str">
            <v xml:space="preserve"> </v>
          </cell>
          <cell r="T706" t="str">
            <v xml:space="preserve"> </v>
          </cell>
          <cell r="U706" t="str">
            <v xml:space="preserve"> </v>
          </cell>
          <cell r="V706" t="str">
            <v xml:space="preserve"> </v>
          </cell>
          <cell r="W706" t="str">
            <v>NTRATO No. INTERNO 1296 DEL 2026 - SECOP II No.CO1.PCCNT</v>
          </cell>
          <cell r="X706" t="str">
            <v>DFcastaño</v>
          </cell>
        </row>
        <row r="707">
          <cell r="A707">
            <v>12747</v>
          </cell>
          <cell r="B707">
            <v>33921073</v>
          </cell>
          <cell r="C707" t="str">
            <v>MICHAEL RESTREPO RODRIGUEZ</v>
          </cell>
          <cell r="D707">
            <v>1088337412</v>
          </cell>
          <cell r="E707">
            <v>3</v>
          </cell>
          <cell r="F707" t="str">
            <v>Abono a cuenta entidad ACH</v>
          </cell>
          <cell r="G707">
            <v>703024804</v>
          </cell>
          <cell r="H707" t="str">
            <v>A</v>
          </cell>
          <cell r="I707" t="str">
            <v>033A3212616700FA</v>
          </cell>
          <cell r="J707">
            <v>46189</v>
          </cell>
          <cell r="K707" t="str">
            <v>FUENTE 20. ACTA No.04 CO</v>
          </cell>
          <cell r="L707" t="str">
            <v>3,244,000.00</v>
          </cell>
          <cell r="M707" t="str">
            <v>.00</v>
          </cell>
          <cell r="N707" t="str">
            <v>.00</v>
          </cell>
          <cell r="O707" t="str">
            <v>REALIZADO</v>
          </cell>
          <cell r="P707">
            <v>13</v>
          </cell>
          <cell r="R707">
            <v>12747</v>
          </cell>
          <cell r="S707" t="str">
            <v xml:space="preserve"> </v>
          </cell>
          <cell r="T707" t="str">
            <v xml:space="preserve"> </v>
          </cell>
          <cell r="U707" t="str">
            <v xml:space="preserve"> </v>
          </cell>
          <cell r="V707" t="str">
            <v xml:space="preserve"> </v>
          </cell>
          <cell r="W707" t="str">
            <v>NTRATO No. INTERNO 1295 DEL 2026 - SECOP II No.CO1.PCCNT</v>
          </cell>
          <cell r="X707" t="str">
            <v>DFcastaño</v>
          </cell>
        </row>
        <row r="708">
          <cell r="A708">
            <v>12710</v>
          </cell>
          <cell r="B708">
            <v>33921073</v>
          </cell>
          <cell r="C708" t="str">
            <v>ADRIANA MILENA FLOREZ BLANDON</v>
          </cell>
          <cell r="D708">
            <v>1088252476</v>
          </cell>
          <cell r="E708">
            <v>3</v>
          </cell>
          <cell r="F708" t="str">
            <v>Abono a cuenta entidad ACH</v>
          </cell>
          <cell r="G708">
            <v>5772017152</v>
          </cell>
          <cell r="H708" t="str">
            <v>A</v>
          </cell>
          <cell r="I708" t="str">
            <v>033A3212616700F0</v>
          </cell>
          <cell r="J708">
            <v>46189</v>
          </cell>
          <cell r="K708" t="str">
            <v>Fuente 20 Acta No. 05 Co</v>
          </cell>
          <cell r="L708" t="str">
            <v>4,124,000.00</v>
          </cell>
          <cell r="M708" t="str">
            <v>.00</v>
          </cell>
          <cell r="N708" t="str">
            <v>.00</v>
          </cell>
          <cell r="O708" t="str">
            <v>REALIZADO</v>
          </cell>
          <cell r="P708">
            <v>19</v>
          </cell>
          <cell r="R708">
            <v>12710</v>
          </cell>
          <cell r="S708" t="str">
            <v xml:space="preserve"> </v>
          </cell>
          <cell r="T708" t="str">
            <v xml:space="preserve"> </v>
          </cell>
          <cell r="U708" t="str">
            <v xml:space="preserve"> </v>
          </cell>
          <cell r="V708" t="str">
            <v xml:space="preserve"> </v>
          </cell>
          <cell r="W708" t="str">
            <v xml:space="preserve">ntrato No. Interno 028 DEL 07 DE ENERO DE 2026 SECOP II </v>
          </cell>
          <cell r="X708" t="str">
            <v>DFcastaño</v>
          </cell>
        </row>
        <row r="709">
          <cell r="A709">
            <v>12448</v>
          </cell>
          <cell r="B709">
            <v>33921073</v>
          </cell>
          <cell r="C709" t="str">
            <v>DANNY NATALIA VELEZ CASTAÑO</v>
          </cell>
          <cell r="D709">
            <v>1088303449</v>
          </cell>
          <cell r="E709">
            <v>3</v>
          </cell>
          <cell r="F709" t="str">
            <v>Abono a cuenta entidad ACH</v>
          </cell>
          <cell r="G709">
            <v>72358089446</v>
          </cell>
          <cell r="H709" t="str">
            <v>A</v>
          </cell>
          <cell r="I709" t="str">
            <v>033A3212616700EH</v>
          </cell>
          <cell r="J709">
            <v>46189</v>
          </cell>
          <cell r="K709" t="str">
            <v>Pago Acta Parcial N°4 Fu</v>
          </cell>
          <cell r="L709" t="str">
            <v>4,124,000.00</v>
          </cell>
          <cell r="M709" t="str">
            <v>.00</v>
          </cell>
          <cell r="N709" t="str">
            <v>.00</v>
          </cell>
          <cell r="O709" t="str">
            <v>REALIZADO</v>
          </cell>
          <cell r="P709">
            <v>7</v>
          </cell>
          <cell r="R709">
            <v>12448</v>
          </cell>
          <cell r="S709" t="str">
            <v xml:space="preserve"> </v>
          </cell>
          <cell r="T709" t="str">
            <v xml:space="preserve"> </v>
          </cell>
          <cell r="U709" t="str">
            <v xml:space="preserve"> </v>
          </cell>
          <cell r="V709" t="str">
            <v xml:space="preserve"> </v>
          </cell>
          <cell r="W709" t="str">
            <v>ente 20.  Contrato N°2352 SECOP II No C01. PCCNTR 915477</v>
          </cell>
          <cell r="X709" t="str">
            <v>DFcastaño</v>
          </cell>
        </row>
        <row r="710">
          <cell r="A710">
            <v>12767</v>
          </cell>
          <cell r="B710">
            <v>33921073</v>
          </cell>
          <cell r="C710" t="str">
            <v>CARLOS ANDRES TORO TORO</v>
          </cell>
          <cell r="D710">
            <v>1053799599</v>
          </cell>
          <cell r="E710">
            <v>3</v>
          </cell>
          <cell r="F710" t="str">
            <v>Abono a cuenta entidad ACH</v>
          </cell>
          <cell r="G710">
            <v>488410247339</v>
          </cell>
          <cell r="H710" t="str">
            <v>A</v>
          </cell>
          <cell r="I710" t="str">
            <v>033A3212616700FB</v>
          </cell>
          <cell r="J710">
            <v>46189</v>
          </cell>
          <cell r="K710" t="str">
            <v>Fuente:20 Acta No 5, Con</v>
          </cell>
          <cell r="L710" t="str">
            <v>5,521,000.00</v>
          </cell>
          <cell r="M710" t="str">
            <v>.00</v>
          </cell>
          <cell r="N710" t="str">
            <v>.00</v>
          </cell>
          <cell r="O710" t="str">
            <v>REALIZADO</v>
          </cell>
          <cell r="P710">
            <v>51</v>
          </cell>
          <cell r="R710">
            <v>12767</v>
          </cell>
          <cell r="S710" t="str">
            <v xml:space="preserve"> </v>
          </cell>
          <cell r="T710" t="str">
            <v xml:space="preserve"> </v>
          </cell>
          <cell r="U710" t="str">
            <v xml:space="preserve"> </v>
          </cell>
          <cell r="V710" t="str">
            <v xml:space="preserve"> </v>
          </cell>
          <cell r="W710" t="str">
            <v>trato interno 0039 del 07 de enero de 2026 SECOP ll No C</v>
          </cell>
          <cell r="X710" t="str">
            <v>DFcastaño</v>
          </cell>
        </row>
        <row r="711">
          <cell r="A711">
            <v>12806</v>
          </cell>
          <cell r="B711">
            <v>33921073</v>
          </cell>
          <cell r="C711" t="str">
            <v>ANGELA MARIA HOYOS CARDENAS</v>
          </cell>
          <cell r="D711">
            <v>42157948</v>
          </cell>
          <cell r="E711">
            <v>3</v>
          </cell>
          <cell r="F711" t="str">
            <v>Abono a cuenta entidad ACH</v>
          </cell>
          <cell r="G711">
            <v>126070798767</v>
          </cell>
          <cell r="H711" t="str">
            <v>A</v>
          </cell>
          <cell r="I711" t="str">
            <v>033A3212616700FG</v>
          </cell>
          <cell r="J711">
            <v>46189</v>
          </cell>
          <cell r="K711" t="str">
            <v>Fondo 20 Acta Nro. 3 PAR</v>
          </cell>
          <cell r="L711" t="str">
            <v>2,928,000.00</v>
          </cell>
          <cell r="M711" t="str">
            <v>.00</v>
          </cell>
          <cell r="N711" t="str">
            <v>.00</v>
          </cell>
          <cell r="O711" t="str">
            <v>REALIZADO</v>
          </cell>
          <cell r="P711">
            <v>51</v>
          </cell>
          <cell r="R711">
            <v>12806</v>
          </cell>
          <cell r="S711" t="str">
            <v xml:space="preserve"> </v>
          </cell>
          <cell r="T711" t="str">
            <v xml:space="preserve"> </v>
          </cell>
          <cell r="U711" t="str">
            <v xml:space="preserve"> </v>
          </cell>
          <cell r="V711" t="str">
            <v xml:space="preserve"> </v>
          </cell>
          <cell r="W711" t="str">
            <v xml:space="preserve">CIAL del Contrato No. interno 2137. Periodo comprendido </v>
          </cell>
          <cell r="X711" t="str">
            <v>DFcastaño</v>
          </cell>
        </row>
        <row r="712">
          <cell r="A712">
            <v>12420</v>
          </cell>
          <cell r="B712">
            <v>33921073</v>
          </cell>
          <cell r="C712" t="str">
            <v>BENICIA WATTEIJNE CERON</v>
          </cell>
          <cell r="D712">
            <v>1088243024</v>
          </cell>
          <cell r="E712">
            <v>3</v>
          </cell>
          <cell r="F712" t="str">
            <v>Abono a cuenta entidad ACH</v>
          </cell>
          <cell r="G712">
            <v>126600018454</v>
          </cell>
          <cell r="H712" t="str">
            <v>A</v>
          </cell>
          <cell r="I712" t="str">
            <v>033A3212616700EF</v>
          </cell>
          <cell r="J712">
            <v>46189</v>
          </cell>
          <cell r="K712" t="str">
            <v>Pago Acta Parcial N°4 Fu</v>
          </cell>
          <cell r="L712" t="str">
            <v>4,124,000.00</v>
          </cell>
          <cell r="M712" t="str">
            <v>.00</v>
          </cell>
          <cell r="N712" t="str">
            <v>.00</v>
          </cell>
          <cell r="O712" t="str">
            <v>REALIZADO</v>
          </cell>
          <cell r="P712">
            <v>51</v>
          </cell>
          <cell r="R712">
            <v>12420</v>
          </cell>
          <cell r="S712" t="str">
            <v xml:space="preserve"> </v>
          </cell>
          <cell r="T712" t="str">
            <v xml:space="preserve"> </v>
          </cell>
          <cell r="U712" t="str">
            <v xml:space="preserve"> </v>
          </cell>
          <cell r="V712" t="str">
            <v xml:space="preserve"> </v>
          </cell>
          <cell r="W712" t="str">
            <v>ente 20.  Contrato N°2511 SECOP II No COL1.PCCNTR. 92237</v>
          </cell>
          <cell r="X712" t="str">
            <v>DFcastaño</v>
          </cell>
        </row>
        <row r="713">
          <cell r="A713">
            <v>1140</v>
          </cell>
          <cell r="B713">
            <v>33921073</v>
          </cell>
          <cell r="C713" t="str">
            <v>DEPARTAMENTO DE RISARALDA</v>
          </cell>
          <cell r="D713">
            <v>8914800857</v>
          </cell>
          <cell r="E713">
            <v>2</v>
          </cell>
          <cell r="F713" t="str">
            <v>Abono a producto Banco de Occidente</v>
          </cell>
          <cell r="G713">
            <v>33916743</v>
          </cell>
          <cell r="H713" t="str">
            <v>A</v>
          </cell>
          <cell r="I713" t="str">
            <v>033F00426167015M</v>
          </cell>
          <cell r="J713">
            <v>46189</v>
          </cell>
          <cell r="K713" t="str">
            <v xml:space="preserve">                        </v>
          </cell>
          <cell r="L713" t="str">
            <v>18,649,000.00</v>
          </cell>
          <cell r="M713" t="str">
            <v>.00</v>
          </cell>
          <cell r="N713" t="str">
            <v>.00</v>
          </cell>
          <cell r="O713" t="str">
            <v>REALIZADO</v>
          </cell>
          <cell r="P713">
            <v>23</v>
          </cell>
          <cell r="R713">
            <v>1140</v>
          </cell>
          <cell r="S713" t="str">
            <v xml:space="preserve"> </v>
          </cell>
          <cell r="T713" t="str">
            <v xml:space="preserve"> </v>
          </cell>
          <cell r="U713" t="str">
            <v xml:space="preserve"> </v>
          </cell>
          <cell r="V713" t="str">
            <v xml:space="preserve"> </v>
          </cell>
          <cell r="X713" t="str">
            <v>AOBANDO</v>
          </cell>
        </row>
        <row r="714">
          <cell r="A714">
            <v>1136</v>
          </cell>
          <cell r="B714">
            <v>33858358</v>
          </cell>
          <cell r="C714" t="str">
            <v>DEPARTAMENTO DE RISARALDA</v>
          </cell>
          <cell r="D714">
            <v>8914800857</v>
          </cell>
          <cell r="E714">
            <v>2</v>
          </cell>
          <cell r="F714" t="str">
            <v>Abono a producto Banco de Occidente</v>
          </cell>
          <cell r="G714">
            <v>33921073</v>
          </cell>
          <cell r="H714" t="str">
            <v>A</v>
          </cell>
          <cell r="I714" t="str">
            <v>033F0042616701JH</v>
          </cell>
          <cell r="J714">
            <v>46189</v>
          </cell>
          <cell r="K714" t="str">
            <v xml:space="preserve">                        </v>
          </cell>
          <cell r="L714" t="str">
            <v>1,000,000,000.00</v>
          </cell>
          <cell r="M714" t="str">
            <v>.00</v>
          </cell>
          <cell r="N714" t="str">
            <v>.00</v>
          </cell>
          <cell r="O714" t="str">
            <v>REALIZADO</v>
          </cell>
          <cell r="P714">
            <v>23</v>
          </cell>
          <cell r="R714">
            <v>1136</v>
          </cell>
          <cell r="S714" t="str">
            <v xml:space="preserve"> </v>
          </cell>
          <cell r="T714" t="str">
            <v xml:space="preserve"> </v>
          </cell>
          <cell r="U714" t="str">
            <v xml:space="preserve"> </v>
          </cell>
          <cell r="V714" t="str">
            <v xml:space="preserve"> </v>
          </cell>
          <cell r="X714" t="str">
            <v>AOBANDO</v>
          </cell>
        </row>
        <row r="715">
          <cell r="A715">
            <v>1139</v>
          </cell>
          <cell r="B715">
            <v>33865569</v>
          </cell>
          <cell r="C715" t="str">
            <v>DEPARTAMENTO DE RISARALDA</v>
          </cell>
          <cell r="D715">
            <v>8914800857</v>
          </cell>
          <cell r="E715">
            <v>2</v>
          </cell>
          <cell r="F715" t="str">
            <v>Abono a producto Banco de Occidente</v>
          </cell>
          <cell r="G715">
            <v>33921073</v>
          </cell>
          <cell r="H715" t="str">
            <v>A</v>
          </cell>
          <cell r="I715" t="str">
            <v>033F00426167015O</v>
          </cell>
          <cell r="J715">
            <v>46189</v>
          </cell>
          <cell r="K715" t="str">
            <v xml:space="preserve">                        </v>
          </cell>
          <cell r="L715" t="str">
            <v>1,000,000,000.00</v>
          </cell>
          <cell r="M715" t="str">
            <v>.00</v>
          </cell>
          <cell r="N715" t="str">
            <v>.00</v>
          </cell>
          <cell r="O715" t="str">
            <v>REALIZADO</v>
          </cell>
          <cell r="P715">
            <v>23</v>
          </cell>
          <cell r="R715">
            <v>1139</v>
          </cell>
          <cell r="S715" t="str">
            <v xml:space="preserve"> </v>
          </cell>
          <cell r="T715" t="str">
            <v xml:space="preserve"> </v>
          </cell>
          <cell r="U715" t="str">
            <v xml:space="preserve"> </v>
          </cell>
          <cell r="V715" t="str">
            <v xml:space="preserve"> </v>
          </cell>
          <cell r="X715" t="str">
            <v>AOBANDO</v>
          </cell>
        </row>
        <row r="716">
          <cell r="A716">
            <v>1138</v>
          </cell>
          <cell r="B716">
            <v>33922394</v>
          </cell>
          <cell r="C716" t="str">
            <v>DEPARTAMENTO DE RISARALDA</v>
          </cell>
          <cell r="D716">
            <v>8914800857</v>
          </cell>
          <cell r="E716">
            <v>2</v>
          </cell>
          <cell r="F716" t="str">
            <v>Abono a producto Banco de Occidente</v>
          </cell>
          <cell r="G716">
            <v>33921073</v>
          </cell>
          <cell r="H716" t="str">
            <v>A</v>
          </cell>
          <cell r="I716" t="str">
            <v>033F00426167015N</v>
          </cell>
          <cell r="J716">
            <v>46189</v>
          </cell>
          <cell r="K716" t="str">
            <v xml:space="preserve">                        </v>
          </cell>
          <cell r="L716" t="str">
            <v>1,000,000,000.00</v>
          </cell>
          <cell r="M716" t="str">
            <v>.00</v>
          </cell>
          <cell r="N716" t="str">
            <v>.00</v>
          </cell>
          <cell r="O716" t="str">
            <v>REALIZADO</v>
          </cell>
          <cell r="P716">
            <v>23</v>
          </cell>
          <cell r="R716">
            <v>1138</v>
          </cell>
          <cell r="S716" t="str">
            <v xml:space="preserve"> </v>
          </cell>
          <cell r="T716" t="str">
            <v xml:space="preserve"> </v>
          </cell>
          <cell r="U716" t="str">
            <v xml:space="preserve"> </v>
          </cell>
          <cell r="V716" t="str">
            <v xml:space="preserve"> </v>
          </cell>
          <cell r="X716" t="str">
            <v>AOBANDO</v>
          </cell>
        </row>
        <row r="717">
          <cell r="A717">
            <v>12494</v>
          </cell>
          <cell r="B717">
            <v>33858416</v>
          </cell>
          <cell r="C717" t="str">
            <v>LAURA MICHEL MARIN VELASQUEZ</v>
          </cell>
          <cell r="D717">
            <v>1004717282</v>
          </cell>
          <cell r="E717">
            <v>3</v>
          </cell>
          <cell r="F717" t="str">
            <v>Abono a cuenta entidad ACH</v>
          </cell>
          <cell r="G717">
            <v>72153519537</v>
          </cell>
          <cell r="H717" t="str">
            <v>A</v>
          </cell>
          <cell r="I717" t="str">
            <v>033A321261670033</v>
          </cell>
          <cell r="J717">
            <v>46189</v>
          </cell>
          <cell r="K717" t="str">
            <v>Fuente 175. C.costos 110</v>
          </cell>
          <cell r="L717" t="str">
            <v>2,928,000.00</v>
          </cell>
          <cell r="M717" t="str">
            <v>.00</v>
          </cell>
          <cell r="N717" t="str">
            <v>.00</v>
          </cell>
          <cell r="O717" t="str">
            <v>REALIZADO</v>
          </cell>
          <cell r="P717">
            <v>7</v>
          </cell>
          <cell r="R717">
            <v>12494</v>
          </cell>
          <cell r="S717" t="str">
            <v xml:space="preserve"> </v>
          </cell>
          <cell r="T717" t="str">
            <v xml:space="preserve"> </v>
          </cell>
          <cell r="U717" t="str">
            <v xml:space="preserve"> </v>
          </cell>
          <cell r="V717" t="str">
            <v xml:space="preserve"> </v>
          </cell>
          <cell r="W717" t="str">
            <v>1, FDS-SALUD PUBLICA COLECTIVA, Acta 4 Contrato No. Inte</v>
          </cell>
          <cell r="X717" t="str">
            <v>AOBANDO</v>
          </cell>
        </row>
        <row r="718">
          <cell r="A718">
            <v>12682</v>
          </cell>
          <cell r="B718">
            <v>33858416</v>
          </cell>
          <cell r="C718" t="str">
            <v>MARIA FERNANDA CALLE MARIN</v>
          </cell>
          <cell r="D718">
            <v>1088030007</v>
          </cell>
          <cell r="E718">
            <v>3</v>
          </cell>
          <cell r="F718" t="str">
            <v>Abono a cuenta entidad ACH</v>
          </cell>
          <cell r="G718">
            <v>488444587262</v>
          </cell>
          <cell r="H718" t="str">
            <v>A</v>
          </cell>
          <cell r="I718" t="str">
            <v>033A321261670034</v>
          </cell>
          <cell r="J718">
            <v>46189</v>
          </cell>
          <cell r="K718" t="str">
            <v>Fuente 175. C.costos 110</v>
          </cell>
          <cell r="L718" t="str">
            <v>4,124,000.00</v>
          </cell>
          <cell r="M718" t="str">
            <v>.00</v>
          </cell>
          <cell r="N718" t="str">
            <v>.00</v>
          </cell>
          <cell r="O718" t="str">
            <v>REALIZADO</v>
          </cell>
          <cell r="P718">
            <v>51</v>
          </cell>
          <cell r="R718">
            <v>12682</v>
          </cell>
          <cell r="S718" t="str">
            <v xml:space="preserve"> </v>
          </cell>
          <cell r="T718" t="str">
            <v xml:space="preserve"> </v>
          </cell>
          <cell r="U718" t="str">
            <v xml:space="preserve"> </v>
          </cell>
          <cell r="V718" t="str">
            <v xml:space="preserve"> </v>
          </cell>
          <cell r="W718" t="str">
            <v xml:space="preserve">1, FDS-SALUD PUBLICA COLECTIVA, Acta -04 - Contrato No. </v>
          </cell>
          <cell r="X718" t="str">
            <v>AOBANDO</v>
          </cell>
        </row>
        <row r="719">
          <cell r="A719">
            <v>12817</v>
          </cell>
          <cell r="B719">
            <v>33921073</v>
          </cell>
          <cell r="C719" t="str">
            <v>WALTER DAVID MARIN TORRES</v>
          </cell>
          <cell r="D719">
            <v>10008766</v>
          </cell>
          <cell r="E719">
            <v>3</v>
          </cell>
          <cell r="F719" t="str">
            <v>Abono a cuenta entidad ACH</v>
          </cell>
          <cell r="G719">
            <v>128070061121</v>
          </cell>
          <cell r="H719" t="str">
            <v>A</v>
          </cell>
          <cell r="I719" t="str">
            <v>033A3212616700FH</v>
          </cell>
          <cell r="J719">
            <v>46189</v>
          </cell>
          <cell r="K719" t="str">
            <v>PAGO DE VIATICOS Y GASTO</v>
          </cell>
          <cell r="L719" t="str">
            <v>360,912.00</v>
          </cell>
          <cell r="M719" t="str">
            <v>.00</v>
          </cell>
          <cell r="N719" t="str">
            <v>.00</v>
          </cell>
          <cell r="O719" t="str">
            <v>REALIZADO</v>
          </cell>
          <cell r="P719">
            <v>51</v>
          </cell>
          <cell r="R719">
            <v>12817</v>
          </cell>
          <cell r="S719" t="str">
            <v xml:space="preserve"> </v>
          </cell>
          <cell r="T719" t="str">
            <v xml:space="preserve"> </v>
          </cell>
          <cell r="U719" t="str">
            <v xml:space="preserve"> </v>
          </cell>
          <cell r="V719" t="str">
            <v xml:space="preserve"> </v>
          </cell>
          <cell r="W719" t="str">
            <v>S DE VIAJE PARA EL DESPLAZAMIENTO A LOS DIFERENTES MUNIC</v>
          </cell>
          <cell r="X719" t="str">
            <v>DFcastaño</v>
          </cell>
        </row>
        <row r="720">
          <cell r="A720">
            <v>12510</v>
          </cell>
          <cell r="B720">
            <v>33921073</v>
          </cell>
          <cell r="C720" t="str">
            <v>SERGIO ANDRES MONTOYA VELEZ</v>
          </cell>
          <cell r="D720">
            <v>1090076758</v>
          </cell>
          <cell r="E720">
            <v>3</v>
          </cell>
          <cell r="F720" t="str">
            <v>Abono a cuenta entidad ACH</v>
          </cell>
          <cell r="G720">
            <v>126100096844</v>
          </cell>
          <cell r="H720" t="str">
            <v>A</v>
          </cell>
          <cell r="I720" t="str">
            <v>033A3212616700EK</v>
          </cell>
          <cell r="J720">
            <v>46189</v>
          </cell>
          <cell r="K720" t="str">
            <v xml:space="preserve">Fuente  20.   Acta No.  </v>
          </cell>
          <cell r="L720" t="str">
            <v>3,709,000.00</v>
          </cell>
          <cell r="M720" t="str">
            <v>.00</v>
          </cell>
          <cell r="N720" t="str">
            <v>.00</v>
          </cell>
          <cell r="O720" t="str">
            <v>REALIZADO</v>
          </cell>
          <cell r="P720">
            <v>51</v>
          </cell>
          <cell r="R720">
            <v>12510</v>
          </cell>
          <cell r="S720" t="str">
            <v xml:space="preserve"> </v>
          </cell>
          <cell r="T720" t="str">
            <v xml:space="preserve"> </v>
          </cell>
          <cell r="U720" t="str">
            <v xml:space="preserve"> </v>
          </cell>
          <cell r="V720" t="str">
            <v xml:space="preserve"> </v>
          </cell>
          <cell r="W720" t="str">
            <v>04      contrato No. Interno 50 del   2026 - Secop II No</v>
          </cell>
          <cell r="X720" t="str">
            <v>DFcastaño</v>
          </cell>
        </row>
        <row r="721">
          <cell r="A721">
            <v>12726</v>
          </cell>
          <cell r="B721">
            <v>33921073</v>
          </cell>
          <cell r="C721" t="str">
            <v>MARIA CRISTINA HERNANDEZ LONDO</v>
          </cell>
          <cell r="D721">
            <v>33917500</v>
          </cell>
          <cell r="E721">
            <v>3</v>
          </cell>
          <cell r="F721" t="str">
            <v>Abono a cuenta entidad ACH</v>
          </cell>
          <cell r="G721">
            <v>85185533005</v>
          </cell>
          <cell r="H721" t="str">
            <v>A</v>
          </cell>
          <cell r="I721" t="str">
            <v>033A3212616700F6</v>
          </cell>
          <cell r="J721">
            <v>46189</v>
          </cell>
          <cell r="K721" t="str">
            <v>PAGO ACTA PARCIAL No 5 D</v>
          </cell>
          <cell r="L721" t="str">
            <v>5,521,000.00</v>
          </cell>
          <cell r="M721" t="str">
            <v>.00</v>
          </cell>
          <cell r="N721" t="str">
            <v>.00</v>
          </cell>
          <cell r="O721" t="str">
            <v>REALIZADO</v>
          </cell>
          <cell r="P721">
            <v>7</v>
          </cell>
          <cell r="R721">
            <v>12726</v>
          </cell>
          <cell r="S721" t="str">
            <v xml:space="preserve"> </v>
          </cell>
          <cell r="T721" t="str">
            <v xml:space="preserve"> </v>
          </cell>
          <cell r="U721" t="str">
            <v xml:space="preserve"> </v>
          </cell>
          <cell r="V721" t="str">
            <v xml:space="preserve"> </v>
          </cell>
          <cell r="W721" t="str">
            <v>EL CONTRATO DE PRESTACION DE SERVICIOS PROFESIONALES NO.</v>
          </cell>
          <cell r="X721" t="str">
            <v>DFcastaño</v>
          </cell>
        </row>
        <row r="722">
          <cell r="A722">
            <v>12819</v>
          </cell>
          <cell r="B722">
            <v>33921073</v>
          </cell>
          <cell r="C722" t="str">
            <v>BRAYAN VEGA BUSTAMANTE</v>
          </cell>
          <cell r="D722">
            <v>1114094439</v>
          </cell>
          <cell r="E722">
            <v>3</v>
          </cell>
          <cell r="F722" t="str">
            <v>Abono a cuenta entidad ACH</v>
          </cell>
          <cell r="G722">
            <v>488434475296</v>
          </cell>
          <cell r="H722" t="str">
            <v>A</v>
          </cell>
          <cell r="I722" t="str">
            <v>033A3212616700FI</v>
          </cell>
          <cell r="J722">
            <v>46189</v>
          </cell>
          <cell r="K722" t="str">
            <v>PAGO DE VIATICOS Y GASTO</v>
          </cell>
          <cell r="L722" t="str">
            <v>180,456.00</v>
          </cell>
          <cell r="M722" t="str">
            <v>.00</v>
          </cell>
          <cell r="N722" t="str">
            <v>.00</v>
          </cell>
          <cell r="O722" t="str">
            <v>REALIZADO</v>
          </cell>
          <cell r="P722">
            <v>51</v>
          </cell>
          <cell r="R722">
            <v>12819</v>
          </cell>
          <cell r="S722" t="str">
            <v xml:space="preserve"> </v>
          </cell>
          <cell r="T722" t="str">
            <v xml:space="preserve"> </v>
          </cell>
          <cell r="U722" t="str">
            <v xml:space="preserve"> </v>
          </cell>
          <cell r="V722" t="str">
            <v xml:space="preserve"> </v>
          </cell>
          <cell r="W722" t="str">
            <v>S DE VIAJE PARA EL DESPLAZAMIENTO A LOS DIFERENTES MUNIC</v>
          </cell>
          <cell r="X722" t="str">
            <v>DFcastaño</v>
          </cell>
        </row>
        <row r="723">
          <cell r="A723">
            <v>12769</v>
          </cell>
          <cell r="B723">
            <v>33921073</v>
          </cell>
          <cell r="C723" t="str">
            <v>MYRIAM MARTINEZ HERNANDEZ</v>
          </cell>
          <cell r="D723">
            <v>34056591</v>
          </cell>
          <cell r="E723">
            <v>3</v>
          </cell>
          <cell r="F723" t="str">
            <v>Abono a cuenta entidad ACH</v>
          </cell>
          <cell r="G723">
            <v>140100717901</v>
          </cell>
          <cell r="H723" t="str">
            <v>A</v>
          </cell>
          <cell r="I723" t="str">
            <v>033A3212616700FC</v>
          </cell>
          <cell r="J723">
            <v>46189</v>
          </cell>
          <cell r="K723" t="str">
            <v>"Fuente 20, Acta No. 5 C</v>
          </cell>
          <cell r="L723" t="str">
            <v>5,808,000.00</v>
          </cell>
          <cell r="M723" t="str">
            <v>.00</v>
          </cell>
          <cell r="N723" t="str">
            <v>.00</v>
          </cell>
          <cell r="O723" t="str">
            <v>REALIZADO</v>
          </cell>
          <cell r="P723">
            <v>61</v>
          </cell>
          <cell r="R723">
            <v>12769</v>
          </cell>
          <cell r="S723" t="str">
            <v xml:space="preserve"> </v>
          </cell>
          <cell r="T723" t="str">
            <v xml:space="preserve"> </v>
          </cell>
          <cell r="U723" t="str">
            <v xml:space="preserve"> </v>
          </cell>
          <cell r="V723" t="str">
            <v xml:space="preserve"> </v>
          </cell>
          <cell r="W723" t="str">
            <v>ontrato No. Interno 56 del 2026 - Secop II No. CO1.PCCNT</v>
          </cell>
          <cell r="X723" t="str">
            <v>DFcastaño</v>
          </cell>
        </row>
        <row r="724">
          <cell r="A724">
            <v>12568</v>
          </cell>
          <cell r="B724">
            <v>33921073</v>
          </cell>
          <cell r="C724" t="str">
            <v>MARIA CECILIA GUZMAN MONTOYA</v>
          </cell>
          <cell r="D724">
            <v>42004316</v>
          </cell>
          <cell r="E724">
            <v>3</v>
          </cell>
          <cell r="F724" t="str">
            <v>Abono a cuenta entidad ACH</v>
          </cell>
          <cell r="G724">
            <v>302566013</v>
          </cell>
          <cell r="H724" t="str">
            <v>A</v>
          </cell>
          <cell r="I724" t="str">
            <v>033A3212616700EO</v>
          </cell>
          <cell r="J724">
            <v>46189</v>
          </cell>
          <cell r="K724" t="str">
            <v>Fuente:20, Acta No 5 ,Co</v>
          </cell>
          <cell r="L724" t="str">
            <v>5,521,000.00</v>
          </cell>
          <cell r="M724" t="str">
            <v>.00</v>
          </cell>
          <cell r="N724" t="str">
            <v>.00</v>
          </cell>
          <cell r="O724" t="str">
            <v>REALIZADO</v>
          </cell>
          <cell r="P724">
            <v>51</v>
          </cell>
          <cell r="R724">
            <v>12568</v>
          </cell>
          <cell r="S724" t="str">
            <v xml:space="preserve"> </v>
          </cell>
          <cell r="T724" t="str">
            <v xml:space="preserve"> </v>
          </cell>
          <cell r="U724" t="str">
            <v xml:space="preserve"> </v>
          </cell>
          <cell r="V724" t="str">
            <v xml:space="preserve"> </v>
          </cell>
          <cell r="W724" t="str">
            <v>ntrato interno 0014 del 07 de enero del 2026 SECOP ll No</v>
          </cell>
          <cell r="X724" t="str">
            <v>DFcastaño</v>
          </cell>
        </row>
        <row r="725">
          <cell r="A725">
            <v>12770</v>
          </cell>
          <cell r="B725">
            <v>33921073</v>
          </cell>
          <cell r="C725" t="str">
            <v>ALVARO HELI RINCON CADENA</v>
          </cell>
          <cell r="D725">
            <v>79592118</v>
          </cell>
          <cell r="E725">
            <v>3</v>
          </cell>
          <cell r="F725" t="str">
            <v>Abono a cuenta entidad ACH</v>
          </cell>
          <cell r="G725">
            <v>126370214168</v>
          </cell>
          <cell r="H725" t="str">
            <v>A</v>
          </cell>
          <cell r="I725" t="str">
            <v>033A3212616700FD</v>
          </cell>
          <cell r="J725">
            <v>46189</v>
          </cell>
          <cell r="K725" t="str">
            <v xml:space="preserve">FUENTE 20, ACTA DE PAGO </v>
          </cell>
          <cell r="L725" t="str">
            <v>5,521,000.00</v>
          </cell>
          <cell r="M725" t="str">
            <v>.00</v>
          </cell>
          <cell r="N725" t="str">
            <v>.00</v>
          </cell>
          <cell r="O725" t="str">
            <v>REALIZADO</v>
          </cell>
          <cell r="P725">
            <v>51</v>
          </cell>
          <cell r="R725">
            <v>12770</v>
          </cell>
          <cell r="S725" t="str">
            <v xml:space="preserve"> </v>
          </cell>
          <cell r="T725" t="str">
            <v xml:space="preserve"> </v>
          </cell>
          <cell r="U725" t="str">
            <v xml:space="preserve"> </v>
          </cell>
          <cell r="V725" t="str">
            <v xml:space="preserve"> </v>
          </cell>
          <cell r="W725" t="str">
            <v xml:space="preserve">5 AL CONTRATO DE PRESTACION DE SERVICIOS NUMERO INTERNO </v>
          </cell>
          <cell r="X725" t="str">
            <v>DFcastaño</v>
          </cell>
        </row>
        <row r="726">
          <cell r="A726">
            <v>12724</v>
          </cell>
          <cell r="B726">
            <v>33921073</v>
          </cell>
          <cell r="C726" t="str">
            <v>FONDO DE EMPLEADOS DE RISARALD</v>
          </cell>
          <cell r="D726">
            <v>891412988</v>
          </cell>
          <cell r="E726">
            <v>3</v>
          </cell>
          <cell r="F726" t="str">
            <v>Abono a cuenta entidad ACH</v>
          </cell>
          <cell r="G726">
            <v>21003747172</v>
          </cell>
          <cell r="H726" t="str">
            <v>C</v>
          </cell>
          <cell r="I726" t="str">
            <v>033A3212616700F4</v>
          </cell>
          <cell r="J726">
            <v>46189</v>
          </cell>
          <cell r="K726" t="str">
            <v>FUENTE 20 - ACTA PARCIAL</v>
          </cell>
          <cell r="L726" t="str">
            <v>746,620.00</v>
          </cell>
          <cell r="M726" t="str">
            <v>.00</v>
          </cell>
          <cell r="N726" t="str">
            <v>.00</v>
          </cell>
          <cell r="O726" t="str">
            <v>REALIZADO</v>
          </cell>
          <cell r="P726">
            <v>32</v>
          </cell>
          <cell r="R726">
            <v>12724</v>
          </cell>
          <cell r="S726" t="str">
            <v xml:space="preserve"> </v>
          </cell>
          <cell r="T726" t="str">
            <v xml:space="preserve"> </v>
          </cell>
          <cell r="U726" t="str">
            <v xml:space="preserve"> </v>
          </cell>
          <cell r="V726" t="str">
            <v xml:space="preserve"> </v>
          </cell>
          <cell r="W726" t="str">
            <v xml:space="preserve"> 05 DEL CONTRATO No INTERNO No. 345 DE FECHA 13/01/2025 </v>
          </cell>
          <cell r="X726" t="str">
            <v>DFcastaño</v>
          </cell>
        </row>
        <row r="727">
          <cell r="A727">
            <v>12784</v>
          </cell>
          <cell r="B727">
            <v>33921073</v>
          </cell>
          <cell r="C727" t="str">
            <v>MARCELA HOYOS TORO</v>
          </cell>
          <cell r="D727">
            <v>31428910</v>
          </cell>
          <cell r="E727">
            <v>3</v>
          </cell>
          <cell r="F727" t="str">
            <v>Abono a cuenta entidad ACH</v>
          </cell>
          <cell r="G727">
            <v>88824038</v>
          </cell>
          <cell r="H727" t="str">
            <v>A</v>
          </cell>
          <cell r="I727" t="str">
            <v>033A3212616700FF</v>
          </cell>
          <cell r="J727">
            <v>46189</v>
          </cell>
          <cell r="K727" t="str">
            <v>Fuente:20 Acta No 4, Con</v>
          </cell>
          <cell r="L727" t="str">
            <v>5,521,000.00</v>
          </cell>
          <cell r="M727" t="str">
            <v>.00</v>
          </cell>
          <cell r="N727" t="str">
            <v>.00</v>
          </cell>
          <cell r="O727" t="str">
            <v>REALIZADO</v>
          </cell>
          <cell r="P727">
            <v>80</v>
          </cell>
          <cell r="R727">
            <v>12784</v>
          </cell>
          <cell r="S727" t="str">
            <v xml:space="preserve"> </v>
          </cell>
          <cell r="T727" t="str">
            <v xml:space="preserve"> </v>
          </cell>
          <cell r="U727" t="str">
            <v xml:space="preserve"> </v>
          </cell>
          <cell r="V727" t="str">
            <v xml:space="preserve"> </v>
          </cell>
          <cell r="W727" t="str">
            <v>trato interno 0095 del 09 de enero 2026 SECOP ll No CO1.</v>
          </cell>
          <cell r="X727" t="str">
            <v>DFcastaño</v>
          </cell>
        </row>
        <row r="728">
          <cell r="A728">
            <v>12732</v>
          </cell>
          <cell r="B728">
            <v>33921073</v>
          </cell>
          <cell r="C728" t="str">
            <v>LUISA FERNANDA RENDON MORENO</v>
          </cell>
          <cell r="D728">
            <v>1054987762</v>
          </cell>
          <cell r="E728">
            <v>3</v>
          </cell>
          <cell r="F728" t="str">
            <v>Abono a cuenta entidad ACH</v>
          </cell>
          <cell r="G728">
            <v>127200088228</v>
          </cell>
          <cell r="H728" t="str">
            <v>A</v>
          </cell>
          <cell r="I728" t="str">
            <v>033A3212616700F8</v>
          </cell>
          <cell r="J728">
            <v>46189</v>
          </cell>
          <cell r="K728" t="str">
            <v>Fuente 20 Acta No. 4 Con</v>
          </cell>
          <cell r="L728" t="str">
            <v>3,709,000.00</v>
          </cell>
          <cell r="M728" t="str">
            <v>.00</v>
          </cell>
          <cell r="N728" t="str">
            <v>.00</v>
          </cell>
          <cell r="O728" t="str">
            <v>REALIZADO</v>
          </cell>
          <cell r="P728">
            <v>51</v>
          </cell>
          <cell r="R728">
            <v>12732</v>
          </cell>
          <cell r="S728" t="str">
            <v xml:space="preserve"> </v>
          </cell>
          <cell r="T728" t="str">
            <v xml:space="preserve"> </v>
          </cell>
          <cell r="U728" t="str">
            <v xml:space="preserve"> </v>
          </cell>
          <cell r="V728" t="str">
            <v xml:space="preserve"> </v>
          </cell>
          <cell r="W728" t="str">
            <v xml:space="preserve">trato No Interno 1465 del 2026 Secop II No. CO1.PCCNTR. </v>
          </cell>
          <cell r="X728" t="str">
            <v>DFcastaño</v>
          </cell>
        </row>
        <row r="729">
          <cell r="A729">
            <v>12833</v>
          </cell>
          <cell r="B729">
            <v>33921073</v>
          </cell>
          <cell r="C729" t="str">
            <v>SANTIAGO OSPINA CAICEDO</v>
          </cell>
          <cell r="D729">
            <v>1088325019</v>
          </cell>
          <cell r="E729">
            <v>3</v>
          </cell>
          <cell r="F729" t="str">
            <v>Abono a cuenta entidad ACH</v>
          </cell>
          <cell r="G729">
            <v>91231131782</v>
          </cell>
          <cell r="H729" t="str">
            <v>A</v>
          </cell>
          <cell r="I729" t="str">
            <v>033A3212616700FJ</v>
          </cell>
          <cell r="J729">
            <v>46189</v>
          </cell>
          <cell r="K729" t="str">
            <v>FUENTE 20. PAGO ACTA PAR</v>
          </cell>
          <cell r="L729" t="str">
            <v>3,709,000.00</v>
          </cell>
          <cell r="M729" t="str">
            <v>.00</v>
          </cell>
          <cell r="N729" t="str">
            <v>.00</v>
          </cell>
          <cell r="O729" t="str">
            <v>REALIZADO</v>
          </cell>
          <cell r="P729">
            <v>7</v>
          </cell>
          <cell r="R729">
            <v>12833</v>
          </cell>
          <cell r="S729" t="str">
            <v xml:space="preserve"> </v>
          </cell>
          <cell r="T729" t="str">
            <v xml:space="preserve"> </v>
          </cell>
          <cell r="U729" t="str">
            <v xml:space="preserve"> </v>
          </cell>
          <cell r="V729" t="str">
            <v xml:space="preserve"> </v>
          </cell>
          <cell r="W729" t="str">
            <v>CIAL No. 5 CONTRATO No. INTERNO 178 DEL 12 DE ENERO DE 2</v>
          </cell>
          <cell r="X729" t="str">
            <v>DFcastaño</v>
          </cell>
        </row>
        <row r="730">
          <cell r="A730">
            <v>12327</v>
          </cell>
          <cell r="B730">
            <v>33921073</v>
          </cell>
          <cell r="C730" t="str">
            <v>ANDREA DEL PILAR OSPINA AGUDEL</v>
          </cell>
          <cell r="D730">
            <v>42137577</v>
          </cell>
          <cell r="E730">
            <v>3</v>
          </cell>
          <cell r="F730" t="str">
            <v>Abono a cuenta entidad ACH</v>
          </cell>
          <cell r="G730">
            <v>91266137074</v>
          </cell>
          <cell r="H730" t="str">
            <v>A</v>
          </cell>
          <cell r="I730" t="str">
            <v>033A3212616700EE</v>
          </cell>
          <cell r="J730">
            <v>46189</v>
          </cell>
          <cell r="K730" t="str">
            <v>FUENTE 20- ACTA 03- CONT</v>
          </cell>
          <cell r="L730" t="str">
            <v>3,992,000.00</v>
          </cell>
          <cell r="M730" t="str">
            <v>.00</v>
          </cell>
          <cell r="N730" t="str">
            <v>.00</v>
          </cell>
          <cell r="O730" t="str">
            <v>REALIZADO</v>
          </cell>
          <cell r="P730">
            <v>7</v>
          </cell>
          <cell r="R730">
            <v>12327</v>
          </cell>
          <cell r="S730" t="str">
            <v xml:space="preserve"> </v>
          </cell>
          <cell r="T730" t="str">
            <v xml:space="preserve"> </v>
          </cell>
          <cell r="U730" t="str">
            <v xml:space="preserve"> </v>
          </cell>
          <cell r="V730" t="str">
            <v xml:space="preserve"> </v>
          </cell>
          <cell r="W730" t="str">
            <v>RATO INTERNO 2205 DEL 2026- SECOP II 9028513- CONTRATIST</v>
          </cell>
          <cell r="X730" t="str">
            <v>DFcastaño</v>
          </cell>
        </row>
        <row r="731">
          <cell r="A731">
            <v>12554</v>
          </cell>
          <cell r="B731">
            <v>33865619</v>
          </cell>
          <cell r="C731" t="str">
            <v>KEVIN MAURICIO BETANCUERT</v>
          </cell>
          <cell r="D731">
            <v>1087560270</v>
          </cell>
          <cell r="E731">
            <v>3</v>
          </cell>
          <cell r="F731" t="str">
            <v>Abono a cuenta entidad ACH</v>
          </cell>
          <cell r="G731">
            <v>402424006</v>
          </cell>
          <cell r="H731" t="str">
            <v>A</v>
          </cell>
          <cell r="I731" t="str">
            <v>033A3212616700E8</v>
          </cell>
          <cell r="J731">
            <v>46189</v>
          </cell>
          <cell r="K731" t="str">
            <v xml:space="preserve">                        </v>
          </cell>
          <cell r="L731" t="str">
            <v>975,721.56</v>
          </cell>
          <cell r="M731" t="str">
            <v>.00</v>
          </cell>
          <cell r="N731" t="str">
            <v>.00</v>
          </cell>
          <cell r="O731" t="str">
            <v>REALIZADO</v>
          </cell>
          <cell r="P731">
            <v>1</v>
          </cell>
          <cell r="R731">
            <v>12554</v>
          </cell>
          <cell r="S731" t="str">
            <v xml:space="preserve"> </v>
          </cell>
          <cell r="T731" t="str">
            <v xml:space="preserve"> </v>
          </cell>
          <cell r="U731" t="str">
            <v xml:space="preserve"> </v>
          </cell>
          <cell r="V731" t="str">
            <v xml:space="preserve"> </v>
          </cell>
          <cell r="X731" t="str">
            <v>AOBANDO</v>
          </cell>
        </row>
        <row r="732">
          <cell r="A732">
            <v>12852</v>
          </cell>
          <cell r="B732">
            <v>33858390</v>
          </cell>
          <cell r="C732" t="str">
            <v>ANDREA RUIZ TAFUR</v>
          </cell>
          <cell r="D732">
            <v>42164607</v>
          </cell>
          <cell r="E732">
            <v>3</v>
          </cell>
          <cell r="F732" t="str">
            <v>Abono a cuenta entidad ACH</v>
          </cell>
          <cell r="G732">
            <v>91262061154</v>
          </cell>
          <cell r="H732" t="str">
            <v>A</v>
          </cell>
          <cell r="I732" t="str">
            <v>033A3212616700G2</v>
          </cell>
          <cell r="J732">
            <v>46189</v>
          </cell>
          <cell r="K732" t="str">
            <v>FUENTE 42. ACTA NO. 04 C</v>
          </cell>
          <cell r="L732" t="str">
            <v>2,730,000.00</v>
          </cell>
          <cell r="M732" t="str">
            <v>.00</v>
          </cell>
          <cell r="N732" t="str">
            <v>.00</v>
          </cell>
          <cell r="O732" t="str">
            <v>REALIZADO</v>
          </cell>
          <cell r="P732">
            <v>7</v>
          </cell>
          <cell r="R732">
            <v>12852</v>
          </cell>
          <cell r="S732" t="str">
            <v xml:space="preserve"> </v>
          </cell>
          <cell r="T732" t="str">
            <v xml:space="preserve"> </v>
          </cell>
          <cell r="U732" t="str">
            <v xml:space="preserve"> </v>
          </cell>
          <cell r="V732" t="str">
            <v xml:space="preserve"> </v>
          </cell>
          <cell r="W732" t="str">
            <v>ONTRATO NO. INTERNO 2381 DEL 2026 - SECOP II NO. CO1.PCC</v>
          </cell>
          <cell r="X732" t="str">
            <v>DFcastaño</v>
          </cell>
        </row>
        <row r="733">
          <cell r="A733">
            <v>12714</v>
          </cell>
          <cell r="B733">
            <v>33858390</v>
          </cell>
          <cell r="C733" t="str">
            <v>CARLOS HUMBERTO OSSA MONTOYA</v>
          </cell>
          <cell r="D733">
            <v>10095977</v>
          </cell>
          <cell r="E733">
            <v>3</v>
          </cell>
          <cell r="F733" t="str">
            <v>Abono a cuenta entidad ACH</v>
          </cell>
          <cell r="G733">
            <v>3127057907</v>
          </cell>
          <cell r="H733" t="str">
            <v>A</v>
          </cell>
          <cell r="I733" t="str">
            <v>033A3212616700G1</v>
          </cell>
          <cell r="J733">
            <v>46189</v>
          </cell>
          <cell r="K733" t="str">
            <v>FUENTE 42. ACTA NO. 04 C</v>
          </cell>
          <cell r="L733" t="str">
            <v>2,730,000.00</v>
          </cell>
          <cell r="M733" t="str">
            <v>.00</v>
          </cell>
          <cell r="N733" t="str">
            <v>.00</v>
          </cell>
          <cell r="O733" t="str">
            <v>REALIZADO</v>
          </cell>
          <cell r="P733">
            <v>50</v>
          </cell>
          <cell r="R733">
            <v>12714</v>
          </cell>
          <cell r="S733" t="str">
            <v xml:space="preserve"> </v>
          </cell>
          <cell r="T733" t="str">
            <v xml:space="preserve"> </v>
          </cell>
          <cell r="U733" t="str">
            <v xml:space="preserve"> </v>
          </cell>
          <cell r="V733" t="str">
            <v xml:space="preserve"> </v>
          </cell>
          <cell r="W733" t="str">
            <v>ONTRATO NO. INTERNO 2728 DEL 2026 - SECOP II NO. CO1.PCC</v>
          </cell>
          <cell r="X733" t="str">
            <v>DFcastaño</v>
          </cell>
        </row>
        <row r="734">
          <cell r="A734">
            <v>12493</v>
          </cell>
          <cell r="B734">
            <v>33858390</v>
          </cell>
          <cell r="C734" t="str">
            <v>MIGUEL ANGEL MORENO ASPRILLA</v>
          </cell>
          <cell r="D734">
            <v>1088356437</v>
          </cell>
          <cell r="E734">
            <v>3</v>
          </cell>
          <cell r="F734" t="str">
            <v>Abono a cuenta entidad ACH</v>
          </cell>
          <cell r="G734">
            <v>85100006169</v>
          </cell>
          <cell r="H734" t="str">
            <v>A</v>
          </cell>
          <cell r="I734" t="str">
            <v>033A3212616700G0</v>
          </cell>
          <cell r="J734">
            <v>46189</v>
          </cell>
          <cell r="K734" t="str">
            <v>FUENTE 42. ACTA NO. 04 C</v>
          </cell>
          <cell r="L734" t="str">
            <v>2,730,000.00</v>
          </cell>
          <cell r="M734" t="str">
            <v>.00</v>
          </cell>
          <cell r="N734" t="str">
            <v>.00</v>
          </cell>
          <cell r="O734" t="str">
            <v>REALIZADO</v>
          </cell>
          <cell r="P734">
            <v>7</v>
          </cell>
          <cell r="R734">
            <v>12493</v>
          </cell>
          <cell r="S734" t="str">
            <v xml:space="preserve"> </v>
          </cell>
          <cell r="T734" t="str">
            <v xml:space="preserve"> </v>
          </cell>
          <cell r="U734" t="str">
            <v xml:space="preserve"> </v>
          </cell>
          <cell r="V734" t="str">
            <v xml:space="preserve"> </v>
          </cell>
          <cell r="W734" t="str">
            <v>ONTRATO NO. INTERNO 2386 DEL 2026 - SECOP II NO. CO1.PCC</v>
          </cell>
          <cell r="X734" t="str">
            <v>DFcastaño</v>
          </cell>
        </row>
        <row r="735">
          <cell r="A735">
            <v>12642</v>
          </cell>
          <cell r="B735">
            <v>33921073</v>
          </cell>
          <cell r="C735" t="str">
            <v>LAURA JIMENA OSPINA MONCADA</v>
          </cell>
          <cell r="D735">
            <v>1088322423</v>
          </cell>
          <cell r="E735">
            <v>3</v>
          </cell>
          <cell r="F735" t="str">
            <v>Abono a cuenta entidad ACH</v>
          </cell>
          <cell r="G735">
            <v>72515413881</v>
          </cell>
          <cell r="H735" t="str">
            <v>A</v>
          </cell>
          <cell r="I735" t="str">
            <v>033A3212616700FQ</v>
          </cell>
          <cell r="J735">
            <v>46189</v>
          </cell>
          <cell r="K735" t="str">
            <v>Fuente 20 Acta No 05 - C</v>
          </cell>
          <cell r="L735" t="str">
            <v>5,808,000.00</v>
          </cell>
          <cell r="M735" t="str">
            <v>.00</v>
          </cell>
          <cell r="N735" t="str">
            <v>.00</v>
          </cell>
          <cell r="O735" t="str">
            <v>REALIZADO</v>
          </cell>
          <cell r="P735">
            <v>7</v>
          </cell>
          <cell r="R735">
            <v>12642</v>
          </cell>
          <cell r="S735" t="str">
            <v xml:space="preserve"> </v>
          </cell>
          <cell r="T735" t="str">
            <v xml:space="preserve"> </v>
          </cell>
          <cell r="U735" t="str">
            <v xml:space="preserve"> </v>
          </cell>
          <cell r="V735" t="str">
            <v xml:space="preserve"> </v>
          </cell>
          <cell r="W735" t="str">
            <v>ontrato No. Interno 0060 del 2025 - Secop II No CO1.PCCN</v>
          </cell>
          <cell r="X735" t="str">
            <v>DFcastaño</v>
          </cell>
        </row>
        <row r="736">
          <cell r="A736">
            <v>12798</v>
          </cell>
          <cell r="B736">
            <v>33921073</v>
          </cell>
          <cell r="C736" t="str">
            <v>LUISA FERNANDA BETANCURT GIRAL</v>
          </cell>
          <cell r="D736">
            <v>1004628928</v>
          </cell>
          <cell r="E736">
            <v>3</v>
          </cell>
          <cell r="F736" t="str">
            <v>Abono a cuenta entidad ACH</v>
          </cell>
          <cell r="G736">
            <v>27068427725</v>
          </cell>
          <cell r="H736" t="str">
            <v>A</v>
          </cell>
          <cell r="I736" t="str">
            <v>033A3212616700FT</v>
          </cell>
          <cell r="J736">
            <v>46189</v>
          </cell>
          <cell r="K736" t="str">
            <v xml:space="preserve"> FUENTE 20 ACTA PARCIAL </v>
          </cell>
          <cell r="L736" t="str">
            <v>4,124,000.00</v>
          </cell>
          <cell r="M736" t="str">
            <v>.00</v>
          </cell>
          <cell r="N736" t="str">
            <v>.00</v>
          </cell>
          <cell r="O736" t="str">
            <v>REALIZADO</v>
          </cell>
          <cell r="P736">
            <v>7</v>
          </cell>
          <cell r="R736">
            <v>12798</v>
          </cell>
          <cell r="S736" t="str">
            <v xml:space="preserve"> </v>
          </cell>
          <cell r="T736" t="str">
            <v xml:space="preserve"> </v>
          </cell>
          <cell r="U736" t="str">
            <v xml:space="preserve"> </v>
          </cell>
          <cell r="V736" t="str">
            <v xml:space="preserve"> </v>
          </cell>
          <cell r="W736" t="str">
            <v>No 03 CONTRATO DE PRESTACION DE SERVICIOS No INTERNO 088</v>
          </cell>
          <cell r="X736" t="str">
            <v>DFcastaño</v>
          </cell>
        </row>
        <row r="737">
          <cell r="A737">
            <v>12814</v>
          </cell>
          <cell r="B737">
            <v>33921073</v>
          </cell>
          <cell r="C737" t="str">
            <v>HECTOR DE JESUS PESCADOR CASTA</v>
          </cell>
          <cell r="D737">
            <v>9873677</v>
          </cell>
          <cell r="E737">
            <v>3</v>
          </cell>
          <cell r="F737" t="str">
            <v>Abono a cuenta entidad ACH</v>
          </cell>
          <cell r="G737">
            <v>24091920478</v>
          </cell>
          <cell r="H737" t="str">
            <v>A</v>
          </cell>
          <cell r="I737" t="str">
            <v>033A3212616700FV</v>
          </cell>
          <cell r="J737">
            <v>46189</v>
          </cell>
          <cell r="K737" t="str">
            <v>Acta parcial 04 fuente 2</v>
          </cell>
          <cell r="L737" t="str">
            <v>3,709,000.00</v>
          </cell>
          <cell r="M737" t="str">
            <v>.00</v>
          </cell>
          <cell r="N737" t="str">
            <v>.00</v>
          </cell>
          <cell r="O737" t="str">
            <v>REALIZADO</v>
          </cell>
          <cell r="P737">
            <v>32</v>
          </cell>
          <cell r="R737">
            <v>12814</v>
          </cell>
          <cell r="S737" t="str">
            <v xml:space="preserve"> </v>
          </cell>
          <cell r="T737" t="str">
            <v xml:space="preserve"> </v>
          </cell>
          <cell r="U737" t="str">
            <v xml:space="preserve"> </v>
          </cell>
          <cell r="V737" t="str">
            <v xml:space="preserve"> </v>
          </cell>
          <cell r="W737" t="str">
            <v>0. Contrato interno N° 1691 de 24 de enero de 2026 SECOP</v>
          </cell>
          <cell r="X737" t="str">
            <v>DFcastaño</v>
          </cell>
        </row>
        <row r="738">
          <cell r="A738">
            <v>12803</v>
          </cell>
          <cell r="B738">
            <v>33921073</v>
          </cell>
          <cell r="C738" t="str">
            <v>LUIS ALBERTO FRANCO LOPEZ</v>
          </cell>
          <cell r="D738">
            <v>16053948</v>
          </cell>
          <cell r="E738">
            <v>3</v>
          </cell>
          <cell r="F738" t="str">
            <v>Abono a cuenta entidad ACH</v>
          </cell>
          <cell r="G738">
            <v>74440753136</v>
          </cell>
          <cell r="H738" t="str">
            <v>A</v>
          </cell>
          <cell r="I738" t="str">
            <v>033A3212616700FU</v>
          </cell>
          <cell r="J738">
            <v>46189</v>
          </cell>
          <cell r="K738" t="str">
            <v>FUENTE. 20. ACTA PARCIAL</v>
          </cell>
          <cell r="L738" t="str">
            <v>4,124,000.00</v>
          </cell>
          <cell r="M738" t="str">
            <v>.00</v>
          </cell>
          <cell r="N738" t="str">
            <v>.00</v>
          </cell>
          <cell r="O738" t="str">
            <v>REALIZADO</v>
          </cell>
          <cell r="P738">
            <v>7</v>
          </cell>
          <cell r="R738">
            <v>12803</v>
          </cell>
          <cell r="S738" t="str">
            <v xml:space="preserve"> </v>
          </cell>
          <cell r="T738" t="str">
            <v xml:space="preserve"> </v>
          </cell>
          <cell r="U738" t="str">
            <v xml:space="preserve"> </v>
          </cell>
          <cell r="V738" t="str">
            <v xml:space="preserve"> </v>
          </cell>
          <cell r="W738" t="str">
            <v xml:space="preserve"> 4. CONTRATO DE PRESTACION DE SERVICIOS No. 1319 DE FECH</v>
          </cell>
          <cell r="X738" t="str">
            <v>DFcastaño</v>
          </cell>
        </row>
        <row r="739">
          <cell r="A739">
            <v>12864</v>
          </cell>
          <cell r="B739">
            <v>33921073</v>
          </cell>
          <cell r="C739" t="str">
            <v>FONDO DE EMPLEADOS DE RISARALD</v>
          </cell>
          <cell r="D739">
            <v>891412988</v>
          </cell>
          <cell r="E739">
            <v>3</v>
          </cell>
          <cell r="F739" t="str">
            <v>Abono a cuenta entidad ACH</v>
          </cell>
          <cell r="G739">
            <v>21003747172</v>
          </cell>
          <cell r="H739" t="str">
            <v>C</v>
          </cell>
          <cell r="I739" t="str">
            <v>033A3212616700FX</v>
          </cell>
          <cell r="J739">
            <v>46189</v>
          </cell>
          <cell r="K739" t="str">
            <v>Fuente 20 Acta Parcial N</v>
          </cell>
          <cell r="L739" t="str">
            <v>1,042,140.00</v>
          </cell>
          <cell r="M739" t="str">
            <v>.00</v>
          </cell>
          <cell r="N739" t="str">
            <v>.00</v>
          </cell>
          <cell r="O739" t="str">
            <v>REALIZADO</v>
          </cell>
          <cell r="P739">
            <v>32</v>
          </cell>
          <cell r="R739">
            <v>12864</v>
          </cell>
          <cell r="S739" t="str">
            <v xml:space="preserve"> </v>
          </cell>
          <cell r="T739" t="str">
            <v xml:space="preserve"> </v>
          </cell>
          <cell r="U739" t="str">
            <v xml:space="preserve"> </v>
          </cell>
          <cell r="V739" t="str">
            <v xml:space="preserve"> </v>
          </cell>
          <cell r="W739" t="str">
            <v>o. 05 Contrato Interno 069 del 09 de enero de 2026 - Sec</v>
          </cell>
          <cell r="X739" t="str">
            <v>DFcastaño</v>
          </cell>
        </row>
        <row r="740">
          <cell r="A740">
            <v>12874</v>
          </cell>
          <cell r="B740">
            <v>33921073</v>
          </cell>
          <cell r="C740" t="str">
            <v>DIANA ALEJANDRA VILLAMARIN ALT</v>
          </cell>
          <cell r="D740">
            <v>1032502369</v>
          </cell>
          <cell r="E740">
            <v>3</v>
          </cell>
          <cell r="F740" t="str">
            <v>Abono a cuenta entidad ACH</v>
          </cell>
          <cell r="G740">
            <v>13111533886</v>
          </cell>
          <cell r="H740" t="str">
            <v>A</v>
          </cell>
          <cell r="I740" t="str">
            <v>033A3212616700FY</v>
          </cell>
          <cell r="J740">
            <v>46189</v>
          </cell>
          <cell r="K740" t="str">
            <v xml:space="preserve">FUENTE 20. ACTA PARCIAL </v>
          </cell>
          <cell r="L740" t="str">
            <v>5,808,000.00</v>
          </cell>
          <cell r="M740" t="str">
            <v>.00</v>
          </cell>
          <cell r="N740" t="str">
            <v>.00</v>
          </cell>
          <cell r="O740" t="str">
            <v>REALIZADO</v>
          </cell>
          <cell r="P740">
            <v>7</v>
          </cell>
          <cell r="R740">
            <v>12874</v>
          </cell>
          <cell r="S740" t="str">
            <v xml:space="preserve"> </v>
          </cell>
          <cell r="T740" t="str">
            <v xml:space="preserve"> </v>
          </cell>
          <cell r="U740" t="str">
            <v xml:space="preserve"> </v>
          </cell>
          <cell r="V740" t="str">
            <v xml:space="preserve"> </v>
          </cell>
          <cell r="W740" t="str">
            <v>03 CONTRATO NO. INTERNO 1328 DEL 2026 - SECOP II NO. CO1</v>
          </cell>
          <cell r="X740" t="str">
            <v>DFcastaño</v>
          </cell>
        </row>
        <row r="741">
          <cell r="A741">
            <v>12744</v>
          </cell>
          <cell r="B741">
            <v>33921073</v>
          </cell>
          <cell r="C741" t="str">
            <v>GUSTAVO ANDRES OSPINA AGUDELO</v>
          </cell>
          <cell r="D741">
            <v>1088279784</v>
          </cell>
          <cell r="E741">
            <v>3</v>
          </cell>
          <cell r="F741" t="str">
            <v>Abono a cuenta entidad ACH</v>
          </cell>
          <cell r="G741">
            <v>488412566173</v>
          </cell>
          <cell r="H741" t="str">
            <v>A</v>
          </cell>
          <cell r="I741" t="str">
            <v>033A3212616700FR</v>
          </cell>
          <cell r="J741">
            <v>46189</v>
          </cell>
          <cell r="K741" t="str">
            <v>FUENTE DE FINANCIACION 2</v>
          </cell>
          <cell r="L741" t="str">
            <v>4,124,000.00</v>
          </cell>
          <cell r="M741" t="str">
            <v>.00</v>
          </cell>
          <cell r="N741" t="str">
            <v>.00</v>
          </cell>
          <cell r="O741" t="str">
            <v>REALIZADO</v>
          </cell>
          <cell r="P741">
            <v>51</v>
          </cell>
          <cell r="R741">
            <v>12744</v>
          </cell>
          <cell r="S741" t="str">
            <v xml:space="preserve"> </v>
          </cell>
          <cell r="T741" t="str">
            <v xml:space="preserve"> </v>
          </cell>
          <cell r="U741" t="str">
            <v xml:space="preserve"> </v>
          </cell>
          <cell r="V741" t="str">
            <v xml:space="preserve"> </v>
          </cell>
          <cell r="W741" t="str">
            <v>0 - ACTA PARCIAL No. 4 CONTRATO INTERNO N° 0776 CO1. PCC</v>
          </cell>
          <cell r="X741" t="str">
            <v>DFcastaño</v>
          </cell>
        </row>
        <row r="742">
          <cell r="A742">
            <v>12864</v>
          </cell>
          <cell r="B742">
            <v>33921073</v>
          </cell>
          <cell r="C742" t="str">
            <v>BEATRIZ HELENA AGUDELO BEDOYA</v>
          </cell>
          <cell r="D742">
            <v>42091487</v>
          </cell>
          <cell r="E742">
            <v>3</v>
          </cell>
          <cell r="F742" t="str">
            <v>Abono a cuenta entidad ACH</v>
          </cell>
          <cell r="G742">
            <v>91211346685</v>
          </cell>
          <cell r="H742" t="str">
            <v>A</v>
          </cell>
          <cell r="I742" t="str">
            <v>033A3212616700FW</v>
          </cell>
          <cell r="J742">
            <v>46189</v>
          </cell>
          <cell r="K742" t="str">
            <v>Fuente 20 Acta Parcial N</v>
          </cell>
          <cell r="L742" t="str">
            <v>2,468,860.00</v>
          </cell>
          <cell r="M742" t="str">
            <v>.00</v>
          </cell>
          <cell r="N742" t="str">
            <v>.00</v>
          </cell>
          <cell r="O742" t="str">
            <v>REALIZADO</v>
          </cell>
          <cell r="P742">
            <v>7</v>
          </cell>
          <cell r="R742">
            <v>12864</v>
          </cell>
          <cell r="S742" t="str">
            <v xml:space="preserve"> </v>
          </cell>
          <cell r="T742" t="str">
            <v xml:space="preserve"> </v>
          </cell>
          <cell r="U742" t="str">
            <v xml:space="preserve"> </v>
          </cell>
          <cell r="V742" t="str">
            <v xml:space="preserve"> </v>
          </cell>
          <cell r="W742" t="str">
            <v>o. 05 Contrato Interno 069 del 09 de enero de 2026 - Sec</v>
          </cell>
          <cell r="X742" t="str">
            <v>DFcastaño</v>
          </cell>
        </row>
        <row r="743">
          <cell r="A743">
            <v>12745</v>
          </cell>
          <cell r="B743">
            <v>33921073</v>
          </cell>
          <cell r="C743" t="str">
            <v>PAULA ANDREA ARIAS GIRALDO</v>
          </cell>
          <cell r="D743">
            <v>33966286</v>
          </cell>
          <cell r="E743">
            <v>3</v>
          </cell>
          <cell r="F743" t="str">
            <v>Abono a cuenta entidad ACH</v>
          </cell>
          <cell r="G743">
            <v>27078410456</v>
          </cell>
          <cell r="H743" t="str">
            <v>A</v>
          </cell>
          <cell r="I743" t="str">
            <v>033A3212616700FS</v>
          </cell>
          <cell r="J743">
            <v>46189</v>
          </cell>
          <cell r="K743" t="str">
            <v>Acta parcial No. 4. Cont</v>
          </cell>
          <cell r="L743" t="str">
            <v>4,124,000.00</v>
          </cell>
          <cell r="M743" t="str">
            <v>.00</v>
          </cell>
          <cell r="N743" t="str">
            <v>.00</v>
          </cell>
          <cell r="O743" t="str">
            <v>REALIZADO</v>
          </cell>
          <cell r="P743">
            <v>7</v>
          </cell>
          <cell r="R743">
            <v>12745</v>
          </cell>
          <cell r="S743" t="str">
            <v xml:space="preserve"> </v>
          </cell>
          <cell r="T743" t="str">
            <v xml:space="preserve"> </v>
          </cell>
          <cell r="U743" t="str">
            <v xml:space="preserve"> </v>
          </cell>
          <cell r="V743" t="str">
            <v xml:space="preserve"> </v>
          </cell>
          <cell r="W743" t="str">
            <v>rato interno No.  1662 SECOP II No CO1.PCCNTR.9042090 de</v>
          </cell>
          <cell r="X743" t="str">
            <v>DFcastaño</v>
          </cell>
        </row>
        <row r="744">
          <cell r="A744">
            <v>11976</v>
          </cell>
          <cell r="B744">
            <v>33865619</v>
          </cell>
          <cell r="C744" t="str">
            <v>DANIELA RUA RODRIGUEZ</v>
          </cell>
          <cell r="D744">
            <v>1087560706</v>
          </cell>
          <cell r="E744">
            <v>3</v>
          </cell>
          <cell r="F744" t="str">
            <v>Abono a cuenta entidad ACH</v>
          </cell>
          <cell r="G744">
            <v>61779952</v>
          </cell>
          <cell r="H744" t="str">
            <v>A</v>
          </cell>
          <cell r="I744" t="str">
            <v>033A3212616700FZ</v>
          </cell>
          <cell r="J744">
            <v>46189</v>
          </cell>
          <cell r="K744" t="str">
            <v>FUENTE 58 ACTA N°4 PARCI</v>
          </cell>
          <cell r="L744" t="str">
            <v>546,700.00</v>
          </cell>
          <cell r="M744" t="str">
            <v>.00</v>
          </cell>
          <cell r="N744" t="str">
            <v>.00</v>
          </cell>
          <cell r="O744" t="str">
            <v>REALIZADO</v>
          </cell>
          <cell r="P744">
            <v>80</v>
          </cell>
          <cell r="R744">
            <v>11976</v>
          </cell>
          <cell r="S744" t="str">
            <v xml:space="preserve"> </v>
          </cell>
          <cell r="T744" t="str">
            <v xml:space="preserve"> </v>
          </cell>
          <cell r="U744" t="str">
            <v xml:space="preserve"> </v>
          </cell>
          <cell r="V744" t="str">
            <v xml:space="preserve"> </v>
          </cell>
          <cell r="W744" t="str">
            <v>AL CONTRATO INTERNO N° 0365 DE FECHA 12 DE ENERO DE 2026</v>
          </cell>
          <cell r="X744" t="str">
            <v>DFcastaño</v>
          </cell>
        </row>
        <row r="745">
          <cell r="A745">
            <v>12554</v>
          </cell>
          <cell r="B745">
            <v>33921073</v>
          </cell>
          <cell r="C745" t="str">
            <v>KEVIN MAURICIO BETANCURT</v>
          </cell>
          <cell r="D745">
            <v>1087560270</v>
          </cell>
          <cell r="E745">
            <v>3</v>
          </cell>
          <cell r="F745" t="str">
            <v>Abono a cuenta entidad ACH</v>
          </cell>
          <cell r="G745">
            <v>402424006</v>
          </cell>
          <cell r="H745" t="str">
            <v>A</v>
          </cell>
          <cell r="I745" t="str">
            <v>033A3212616700E4</v>
          </cell>
          <cell r="J745">
            <v>46189</v>
          </cell>
          <cell r="K745" t="str">
            <v xml:space="preserve">                        </v>
          </cell>
          <cell r="L745" t="str">
            <v>2,268,278.44</v>
          </cell>
          <cell r="M745" t="str">
            <v>.00</v>
          </cell>
          <cell r="N745" t="str">
            <v>.00</v>
          </cell>
          <cell r="O745" t="str">
            <v>REALIZADO</v>
          </cell>
          <cell r="P745">
            <v>1</v>
          </cell>
          <cell r="R745">
            <v>12554</v>
          </cell>
          <cell r="S745" t="str">
            <v xml:space="preserve"> </v>
          </cell>
          <cell r="T745" t="str">
            <v xml:space="preserve"> </v>
          </cell>
          <cell r="U745" t="str">
            <v xml:space="preserve"> </v>
          </cell>
          <cell r="V745" t="str">
            <v xml:space="preserve"> </v>
          </cell>
          <cell r="X745" t="str">
            <v>AOBANDO</v>
          </cell>
        </row>
        <row r="746">
          <cell r="A746">
            <v>1137</v>
          </cell>
          <cell r="B746">
            <v>33858432</v>
          </cell>
          <cell r="C746" t="str">
            <v>DEPARTAMENTO DE RISARALDA</v>
          </cell>
          <cell r="D746">
            <v>8914800857</v>
          </cell>
          <cell r="E746">
            <v>2</v>
          </cell>
          <cell r="F746" t="str">
            <v>Abono a producto Banco de Occidente</v>
          </cell>
          <cell r="G746">
            <v>33921073</v>
          </cell>
          <cell r="H746" t="str">
            <v>A</v>
          </cell>
          <cell r="I746" t="str">
            <v>033F0042616701JI</v>
          </cell>
          <cell r="J746">
            <v>46189</v>
          </cell>
          <cell r="K746" t="str">
            <v xml:space="preserve">                        </v>
          </cell>
          <cell r="L746" t="str">
            <v>1,300,000,000.00</v>
          </cell>
          <cell r="M746" t="str">
            <v>.00</v>
          </cell>
          <cell r="N746" t="str">
            <v>.00</v>
          </cell>
          <cell r="O746" t="str">
            <v>REALIZADO</v>
          </cell>
          <cell r="P746">
            <v>23</v>
          </cell>
          <cell r="R746">
            <v>1137</v>
          </cell>
          <cell r="S746" t="str">
            <v xml:space="preserve"> </v>
          </cell>
          <cell r="T746" t="str">
            <v xml:space="preserve"> </v>
          </cell>
          <cell r="U746" t="str">
            <v xml:space="preserve"> </v>
          </cell>
          <cell r="V746" t="str">
            <v xml:space="preserve"> </v>
          </cell>
          <cell r="X746" t="str">
            <v>AOBANDO</v>
          </cell>
        </row>
        <row r="747">
          <cell r="A747">
            <v>12995</v>
          </cell>
          <cell r="B747">
            <v>33921073</v>
          </cell>
          <cell r="C747" t="str">
            <v>ANYELA MARIA TORO CARDONA</v>
          </cell>
          <cell r="D747">
            <v>42129718</v>
          </cell>
          <cell r="E747">
            <v>3</v>
          </cell>
          <cell r="F747" t="str">
            <v>Abono a cuenta entidad ACH</v>
          </cell>
          <cell r="G747">
            <v>127270034953</v>
          </cell>
          <cell r="H747" t="str">
            <v>A</v>
          </cell>
          <cell r="I747" t="str">
            <v>033A321261690012</v>
          </cell>
          <cell r="J747">
            <v>46190</v>
          </cell>
          <cell r="K747" t="str">
            <v>Fondo 246 ACTA PARCIAL N</v>
          </cell>
          <cell r="L747" t="str">
            <v>5,521,000.00</v>
          </cell>
          <cell r="M747" t="str">
            <v>.00</v>
          </cell>
          <cell r="N747" t="str">
            <v>.00</v>
          </cell>
          <cell r="O747" t="str">
            <v>REALIZADO</v>
          </cell>
          <cell r="P747">
            <v>51</v>
          </cell>
          <cell r="R747">
            <v>12995</v>
          </cell>
          <cell r="S747" t="str">
            <v xml:space="preserve"> </v>
          </cell>
          <cell r="T747" t="str">
            <v xml:space="preserve"> </v>
          </cell>
          <cell r="U747" t="str">
            <v xml:space="preserve"> </v>
          </cell>
          <cell r="V747" t="str">
            <v xml:space="preserve"> </v>
          </cell>
          <cell r="W747" t="str">
            <v xml:space="preserve">o. 05 PAGO CORRESPONDIENTE AL CONTRATO No.0251 SECOP II </v>
          </cell>
          <cell r="X747" t="str">
            <v>AOBANDO</v>
          </cell>
        </row>
        <row r="748">
          <cell r="A748">
            <v>12822</v>
          </cell>
          <cell r="B748">
            <v>33921073</v>
          </cell>
          <cell r="C748" t="str">
            <v>CAFE CALIENTE NOTICIAS PEREIRA</v>
          </cell>
          <cell r="D748">
            <v>901835419</v>
          </cell>
          <cell r="E748">
            <v>3</v>
          </cell>
          <cell r="F748" t="str">
            <v>Abono a cuenta entidad ACH</v>
          </cell>
          <cell r="G748">
            <v>85100006354</v>
          </cell>
          <cell r="H748" t="str">
            <v>A</v>
          </cell>
          <cell r="I748" t="str">
            <v>033A32126169000F</v>
          </cell>
          <cell r="J748">
            <v>46190</v>
          </cell>
          <cell r="K748" t="str">
            <v>FUENTE 20- ACTA 04- CONT</v>
          </cell>
          <cell r="L748" t="str">
            <v>5,550,010.00</v>
          </cell>
          <cell r="M748" t="str">
            <v>.00</v>
          </cell>
          <cell r="N748" t="str">
            <v>.00</v>
          </cell>
          <cell r="O748" t="str">
            <v>REALIZADO</v>
          </cell>
          <cell r="P748">
            <v>7</v>
          </cell>
          <cell r="R748">
            <v>12822</v>
          </cell>
          <cell r="S748" t="str">
            <v xml:space="preserve"> </v>
          </cell>
          <cell r="T748" t="str">
            <v xml:space="preserve"> </v>
          </cell>
          <cell r="U748" t="str">
            <v xml:space="preserve"> </v>
          </cell>
          <cell r="V748" t="str">
            <v xml:space="preserve"> </v>
          </cell>
          <cell r="W748" t="str">
            <v>RATO INTERNO 1659 DE 2026 - SECOP II No 8978377 ¿ CONTRA</v>
          </cell>
          <cell r="X748" t="str">
            <v>AOBANDO</v>
          </cell>
        </row>
        <row r="749">
          <cell r="A749">
            <v>12475</v>
          </cell>
          <cell r="B749">
            <v>33921073</v>
          </cell>
          <cell r="C749" t="str">
            <v>ASOCIACION DE CRIADORES DE CAB</v>
          </cell>
          <cell r="D749">
            <v>891408318</v>
          </cell>
          <cell r="E749">
            <v>3</v>
          </cell>
          <cell r="F749" t="str">
            <v>Abono a cuenta entidad ACH</v>
          </cell>
          <cell r="G749">
            <v>70891501749</v>
          </cell>
          <cell r="H749" t="str">
            <v>A</v>
          </cell>
          <cell r="I749" t="str">
            <v>033A32126169000D</v>
          </cell>
          <cell r="J749">
            <v>46190</v>
          </cell>
          <cell r="K749" t="str">
            <v>FUENTE. 20. ACTA PARCIAL</v>
          </cell>
          <cell r="L749" t="str">
            <v>53,161,100.00</v>
          </cell>
          <cell r="M749" t="str">
            <v>.00</v>
          </cell>
          <cell r="N749" t="str">
            <v>.00</v>
          </cell>
          <cell r="O749" t="str">
            <v>REALIZADO</v>
          </cell>
          <cell r="P749">
            <v>7</v>
          </cell>
          <cell r="R749">
            <v>12475</v>
          </cell>
          <cell r="S749" t="str">
            <v xml:space="preserve"> </v>
          </cell>
          <cell r="T749" t="str">
            <v xml:space="preserve"> </v>
          </cell>
          <cell r="U749" t="str">
            <v xml:space="preserve"> </v>
          </cell>
          <cell r="V749" t="str">
            <v xml:space="preserve"> </v>
          </cell>
          <cell r="W749" t="str">
            <v xml:space="preserve"> 1 CONTRATO DE PRESTACION DE SERVICIOS No. 1791 DE FECHA</v>
          </cell>
          <cell r="X749" t="str">
            <v>AOBANDO</v>
          </cell>
        </row>
        <row r="750">
          <cell r="A750">
            <v>12913</v>
          </cell>
          <cell r="B750">
            <v>33858390</v>
          </cell>
          <cell r="C750" t="str">
            <v>PEDRO LUIS GARCIA QUIROGA</v>
          </cell>
          <cell r="D750">
            <v>16204652</v>
          </cell>
          <cell r="E750">
            <v>3</v>
          </cell>
          <cell r="F750" t="str">
            <v>Abono a cuenta entidad ACH</v>
          </cell>
          <cell r="G750">
            <v>72123386192</v>
          </cell>
          <cell r="H750" t="str">
            <v>A</v>
          </cell>
          <cell r="I750" t="str">
            <v>033A32126169000L</v>
          </cell>
          <cell r="J750">
            <v>46190</v>
          </cell>
          <cell r="K750" t="str">
            <v>FUENTE 42. ACTA FINAL 03</v>
          </cell>
          <cell r="L750" t="str">
            <v>2,495,000.00</v>
          </cell>
          <cell r="M750" t="str">
            <v>.00</v>
          </cell>
          <cell r="N750" t="str">
            <v>.00</v>
          </cell>
          <cell r="O750" t="str">
            <v>REALIZADO</v>
          </cell>
          <cell r="P750">
            <v>7</v>
          </cell>
          <cell r="R750">
            <v>12913</v>
          </cell>
          <cell r="S750" t="str">
            <v xml:space="preserve"> </v>
          </cell>
          <cell r="T750" t="str">
            <v xml:space="preserve"> </v>
          </cell>
          <cell r="U750" t="str">
            <v xml:space="preserve"> </v>
          </cell>
          <cell r="V750" t="str">
            <v xml:space="preserve"> </v>
          </cell>
          <cell r="W750" t="str">
            <v xml:space="preserve"> CONTRATO NO. INTERNO 2392 DEL 2026 - SECOP II NO. CO1.P</v>
          </cell>
          <cell r="X750" t="str">
            <v>AOBANDO</v>
          </cell>
        </row>
        <row r="751">
          <cell r="A751">
            <v>12764</v>
          </cell>
          <cell r="B751">
            <v>33858390</v>
          </cell>
          <cell r="C751" t="str">
            <v>JHON DILCEN GIRON ESCOBAR</v>
          </cell>
          <cell r="D751">
            <v>10123499</v>
          </cell>
          <cell r="E751">
            <v>3</v>
          </cell>
          <cell r="F751" t="str">
            <v>Abono a cuenta entidad ACH</v>
          </cell>
          <cell r="G751">
            <v>702049273</v>
          </cell>
          <cell r="H751" t="str">
            <v>A</v>
          </cell>
          <cell r="I751" t="str">
            <v>033A32126169000K</v>
          </cell>
          <cell r="J751">
            <v>46190</v>
          </cell>
          <cell r="K751" t="str">
            <v>FUENTE 42. ACTA NO. 04 C</v>
          </cell>
          <cell r="L751" t="str">
            <v>2,730,000.00</v>
          </cell>
          <cell r="M751" t="str">
            <v>.00</v>
          </cell>
          <cell r="N751" t="str">
            <v>.00</v>
          </cell>
          <cell r="O751" t="str">
            <v>REALIZADO</v>
          </cell>
          <cell r="P751">
            <v>19</v>
          </cell>
          <cell r="R751">
            <v>12764</v>
          </cell>
          <cell r="S751" t="str">
            <v xml:space="preserve"> </v>
          </cell>
          <cell r="T751" t="str">
            <v xml:space="preserve"> </v>
          </cell>
          <cell r="U751" t="str">
            <v xml:space="preserve"> </v>
          </cell>
          <cell r="V751" t="str">
            <v xml:space="preserve"> </v>
          </cell>
          <cell r="W751" t="str">
            <v>ONTRATO NO. INTERNO 2224 DE ENERO 2026 - SECOP II NO. CO</v>
          </cell>
          <cell r="X751" t="str">
            <v>AOBANDO</v>
          </cell>
        </row>
        <row r="752">
          <cell r="A752">
            <v>12846</v>
          </cell>
          <cell r="B752">
            <v>33858457</v>
          </cell>
          <cell r="C752" t="str">
            <v>LUIS FELIPE GIRALDO LONDOÑO</v>
          </cell>
          <cell r="D752">
            <v>1037236844</v>
          </cell>
          <cell r="E752">
            <v>3</v>
          </cell>
          <cell r="F752" t="str">
            <v>Abono a cuenta entidad ACH</v>
          </cell>
          <cell r="G752">
            <v>75688951666</v>
          </cell>
          <cell r="H752" t="str">
            <v>A</v>
          </cell>
          <cell r="I752" t="str">
            <v>033A321261690021</v>
          </cell>
          <cell r="J752">
            <v>46190</v>
          </cell>
          <cell r="K752" t="str">
            <v>Fuente 20 Acta No 03 - C</v>
          </cell>
          <cell r="L752" t="str">
            <v>5,521,000.00</v>
          </cell>
          <cell r="M752" t="str">
            <v>.00</v>
          </cell>
          <cell r="N752" t="str">
            <v>.00</v>
          </cell>
          <cell r="O752" t="str">
            <v>REALIZADO</v>
          </cell>
          <cell r="P752">
            <v>7</v>
          </cell>
          <cell r="R752">
            <v>12846</v>
          </cell>
          <cell r="S752" t="str">
            <v xml:space="preserve"> </v>
          </cell>
          <cell r="T752" t="str">
            <v xml:space="preserve"> </v>
          </cell>
          <cell r="U752" t="str">
            <v xml:space="preserve"> </v>
          </cell>
          <cell r="V752" t="str">
            <v xml:space="preserve"> </v>
          </cell>
          <cell r="W752" t="str">
            <v>ontrato No. Interno 0889 del 2026 - Secop II No CO1.PCCN</v>
          </cell>
          <cell r="X752" t="str">
            <v>AOBANDO</v>
          </cell>
        </row>
        <row r="753">
          <cell r="A753">
            <v>12857</v>
          </cell>
          <cell r="B753">
            <v>33858457</v>
          </cell>
          <cell r="C753" t="str">
            <v>HELIO FABER LONDOÑO TORO</v>
          </cell>
          <cell r="D753">
            <v>18518292</v>
          </cell>
          <cell r="E753">
            <v>3</v>
          </cell>
          <cell r="F753" t="str">
            <v>Abono a cuenta entidad ACH</v>
          </cell>
          <cell r="G753">
            <v>488416047741</v>
          </cell>
          <cell r="H753" t="str">
            <v>A</v>
          </cell>
          <cell r="I753" t="str">
            <v>033A321261690028</v>
          </cell>
          <cell r="J753">
            <v>46190</v>
          </cell>
          <cell r="K753" t="str">
            <v>Fuente 20 Acta No 04 - C</v>
          </cell>
          <cell r="L753" t="str">
            <v>4,124,000.00</v>
          </cell>
          <cell r="M753" t="str">
            <v>.00</v>
          </cell>
          <cell r="N753" t="str">
            <v>.00</v>
          </cell>
          <cell r="O753" t="str">
            <v>REALIZADO</v>
          </cell>
          <cell r="P753">
            <v>51</v>
          </cell>
          <cell r="R753">
            <v>12857</v>
          </cell>
          <cell r="S753" t="str">
            <v xml:space="preserve"> </v>
          </cell>
          <cell r="T753" t="str">
            <v xml:space="preserve"> </v>
          </cell>
          <cell r="U753" t="str">
            <v xml:space="preserve"> </v>
          </cell>
          <cell r="V753" t="str">
            <v xml:space="preserve"> </v>
          </cell>
          <cell r="W753" t="str">
            <v>ontrato No. Interno 0170 del 2026 - Secop II No CO1.PCCN</v>
          </cell>
          <cell r="X753" t="str">
            <v>AOBANDO</v>
          </cell>
        </row>
        <row r="754">
          <cell r="A754">
            <v>12890</v>
          </cell>
          <cell r="B754">
            <v>33858457</v>
          </cell>
          <cell r="C754" t="str">
            <v>CRISTIAN CAMILO JARAMILLO GARC</v>
          </cell>
          <cell r="D754">
            <v>1004679653</v>
          </cell>
          <cell r="E754">
            <v>3</v>
          </cell>
          <cell r="F754" t="str">
            <v>Abono a cuenta entidad ACH</v>
          </cell>
          <cell r="G754">
            <v>488437010413</v>
          </cell>
          <cell r="H754" t="str">
            <v>A</v>
          </cell>
          <cell r="I754" t="str">
            <v>033A321261690024</v>
          </cell>
          <cell r="J754">
            <v>46190</v>
          </cell>
          <cell r="K754" t="str">
            <v>Fuente 20 Acta No 04 - C</v>
          </cell>
          <cell r="L754" t="str">
            <v>4,124,000.00</v>
          </cell>
          <cell r="M754" t="str">
            <v>.00</v>
          </cell>
          <cell r="N754" t="str">
            <v>.00</v>
          </cell>
          <cell r="O754" t="str">
            <v>REALIZADO</v>
          </cell>
          <cell r="P754">
            <v>51</v>
          </cell>
          <cell r="R754">
            <v>12890</v>
          </cell>
          <cell r="S754" t="str">
            <v xml:space="preserve"> </v>
          </cell>
          <cell r="T754" t="str">
            <v xml:space="preserve"> </v>
          </cell>
          <cell r="U754" t="str">
            <v xml:space="preserve"> </v>
          </cell>
          <cell r="V754" t="str">
            <v xml:space="preserve"> </v>
          </cell>
          <cell r="W754" t="str">
            <v>ontrato No. Interno 2565 del 2026 - Secop II No CO1.PCCN</v>
          </cell>
          <cell r="X754" t="str">
            <v>AOBANDO</v>
          </cell>
        </row>
        <row r="755">
          <cell r="A755">
            <v>13015</v>
          </cell>
          <cell r="B755">
            <v>33858457</v>
          </cell>
          <cell r="C755" t="str">
            <v>ERIKA JULIANA CORREA OSORIO</v>
          </cell>
          <cell r="D755">
            <v>1088006833</v>
          </cell>
          <cell r="E755">
            <v>3</v>
          </cell>
          <cell r="F755" t="str">
            <v>Abono a cuenta entidad ACH</v>
          </cell>
          <cell r="G755">
            <v>127200115302</v>
          </cell>
          <cell r="H755" t="str">
            <v>A</v>
          </cell>
          <cell r="I755" t="str">
            <v>033A321261690025</v>
          </cell>
          <cell r="J755">
            <v>46190</v>
          </cell>
          <cell r="K755" t="str">
            <v>Fuente 1 Acta No.05 Cont</v>
          </cell>
          <cell r="L755" t="str">
            <v>2,928,000.00</v>
          </cell>
          <cell r="M755" t="str">
            <v>.00</v>
          </cell>
          <cell r="N755" t="str">
            <v>.00</v>
          </cell>
          <cell r="O755" t="str">
            <v>REALIZADO</v>
          </cell>
          <cell r="P755">
            <v>51</v>
          </cell>
          <cell r="R755">
            <v>13015</v>
          </cell>
          <cell r="S755" t="str">
            <v xml:space="preserve"> </v>
          </cell>
          <cell r="T755" t="str">
            <v xml:space="preserve"> </v>
          </cell>
          <cell r="U755" t="str">
            <v xml:space="preserve"> </v>
          </cell>
          <cell r="V755" t="str">
            <v xml:space="preserve"> </v>
          </cell>
          <cell r="W755" t="str">
            <v>rato No. Interno 229 del 2026 - Secop II No.CO1.PCCNTR.8</v>
          </cell>
          <cell r="X755" t="str">
            <v>AOBANDO</v>
          </cell>
        </row>
        <row r="756">
          <cell r="A756">
            <v>12762</v>
          </cell>
          <cell r="B756">
            <v>33858457</v>
          </cell>
          <cell r="C756" t="str">
            <v>FRANCISCO JAVIER SALAZAR MARTI</v>
          </cell>
          <cell r="D756">
            <v>9866174</v>
          </cell>
          <cell r="E756">
            <v>3</v>
          </cell>
          <cell r="F756" t="str">
            <v>Abono a cuenta entidad ACH</v>
          </cell>
          <cell r="G756">
            <v>24126700688</v>
          </cell>
          <cell r="H756" t="str">
            <v>A</v>
          </cell>
          <cell r="I756" t="str">
            <v>033A321261690020</v>
          </cell>
          <cell r="J756">
            <v>46190</v>
          </cell>
          <cell r="K756" t="str">
            <v>Fuente 1 Acta No.04 Cont</v>
          </cell>
          <cell r="L756" t="str">
            <v>2,928,000.00</v>
          </cell>
          <cell r="M756" t="str">
            <v>.00</v>
          </cell>
          <cell r="N756" t="str">
            <v>.00</v>
          </cell>
          <cell r="O756" t="str">
            <v>REALIZADO</v>
          </cell>
          <cell r="P756">
            <v>32</v>
          </cell>
          <cell r="R756">
            <v>12762</v>
          </cell>
          <cell r="S756" t="str">
            <v xml:space="preserve"> </v>
          </cell>
          <cell r="T756" t="str">
            <v xml:space="preserve"> </v>
          </cell>
          <cell r="U756" t="str">
            <v xml:space="preserve"> </v>
          </cell>
          <cell r="V756" t="str">
            <v xml:space="preserve"> </v>
          </cell>
          <cell r="W756" t="str">
            <v>rato No. Interno 257 del 2026 - Secop II No. CO1.PCCNTR.</v>
          </cell>
          <cell r="X756" t="str">
            <v>AOBANDO</v>
          </cell>
        </row>
        <row r="757">
          <cell r="A757">
            <v>13109</v>
          </cell>
          <cell r="B757">
            <v>33858457</v>
          </cell>
          <cell r="C757" t="str">
            <v>MARTHA LILIANA PEÑA SANCHEZ</v>
          </cell>
          <cell r="D757">
            <v>42112666</v>
          </cell>
          <cell r="E757">
            <v>3</v>
          </cell>
          <cell r="F757" t="str">
            <v>Abono a cuenta entidad ACH</v>
          </cell>
          <cell r="G757">
            <v>127370079353</v>
          </cell>
          <cell r="H757" t="str">
            <v>A</v>
          </cell>
          <cell r="I757" t="str">
            <v>033A321261690029</v>
          </cell>
          <cell r="J757">
            <v>46190</v>
          </cell>
          <cell r="K757" t="str">
            <v>Fuente 1 Acta No.05 Cont</v>
          </cell>
          <cell r="L757" t="str">
            <v>2,928,000.00</v>
          </cell>
          <cell r="M757" t="str">
            <v>.00</v>
          </cell>
          <cell r="N757" t="str">
            <v>.00</v>
          </cell>
          <cell r="O757" t="str">
            <v>REALIZADO</v>
          </cell>
          <cell r="P757">
            <v>51</v>
          </cell>
          <cell r="R757">
            <v>13109</v>
          </cell>
          <cell r="S757" t="str">
            <v xml:space="preserve"> </v>
          </cell>
          <cell r="T757" t="str">
            <v xml:space="preserve"> </v>
          </cell>
          <cell r="U757" t="str">
            <v xml:space="preserve"> </v>
          </cell>
          <cell r="V757" t="str">
            <v xml:space="preserve"> </v>
          </cell>
          <cell r="W757" t="str">
            <v>rato No. Interno 430 del 2026 - Secop II No. CO1.PCCNTR.</v>
          </cell>
          <cell r="X757" t="str">
            <v>AOBANDO</v>
          </cell>
        </row>
        <row r="758">
          <cell r="A758">
            <v>12906</v>
          </cell>
          <cell r="B758">
            <v>33858457</v>
          </cell>
          <cell r="C758" t="str">
            <v>MELVA QUINTERO  RIOS</v>
          </cell>
          <cell r="D758">
            <v>1087990323</v>
          </cell>
          <cell r="E758">
            <v>3</v>
          </cell>
          <cell r="F758" t="str">
            <v>Abono a cuenta entidad ACH</v>
          </cell>
          <cell r="G758">
            <v>127400031986</v>
          </cell>
          <cell r="H758" t="str">
            <v>A</v>
          </cell>
          <cell r="I758" t="str">
            <v>033A321261690026</v>
          </cell>
          <cell r="J758">
            <v>46190</v>
          </cell>
          <cell r="K758" t="str">
            <v>Fuente 1 Acta No 02 - Co</v>
          </cell>
          <cell r="L758" t="str">
            <v>3,574,308.00</v>
          </cell>
          <cell r="M758" t="str">
            <v>.00</v>
          </cell>
          <cell r="N758" t="str">
            <v>.00</v>
          </cell>
          <cell r="O758" t="str">
            <v>REALIZADO</v>
          </cell>
          <cell r="P758">
            <v>51</v>
          </cell>
          <cell r="R758">
            <v>12906</v>
          </cell>
          <cell r="S758" t="str">
            <v xml:space="preserve"> </v>
          </cell>
          <cell r="T758" t="str">
            <v xml:space="preserve"> </v>
          </cell>
          <cell r="U758" t="str">
            <v xml:space="preserve"> </v>
          </cell>
          <cell r="V758" t="str">
            <v xml:space="preserve"> </v>
          </cell>
          <cell r="W758" t="str">
            <v>ntrato No. Interno 1664 del 2026 - Secop II No CO1.PCCNT</v>
          </cell>
          <cell r="X758" t="str">
            <v>AOBANDO</v>
          </cell>
        </row>
        <row r="759">
          <cell r="A759">
            <v>12853</v>
          </cell>
          <cell r="B759">
            <v>33858457</v>
          </cell>
          <cell r="C759" t="str">
            <v>ANDRES FELIPE MORALES CARDONA</v>
          </cell>
          <cell r="D759">
            <v>1088276396</v>
          </cell>
          <cell r="E759">
            <v>3</v>
          </cell>
          <cell r="F759" t="str">
            <v>Abono a cuenta entidad ACH</v>
          </cell>
          <cell r="G759">
            <v>91228623321</v>
          </cell>
          <cell r="H759" t="str">
            <v>A</v>
          </cell>
          <cell r="I759" t="str">
            <v>033A321261690022</v>
          </cell>
          <cell r="J759">
            <v>46190</v>
          </cell>
          <cell r="K759" t="str">
            <v>Fuente 20 Acta No 04 - C</v>
          </cell>
          <cell r="L759" t="str">
            <v>2,730,000.00</v>
          </cell>
          <cell r="M759" t="str">
            <v>.00</v>
          </cell>
          <cell r="N759" t="str">
            <v>.00</v>
          </cell>
          <cell r="O759" t="str">
            <v>REALIZADO</v>
          </cell>
          <cell r="P759">
            <v>7</v>
          </cell>
          <cell r="R759">
            <v>12853</v>
          </cell>
          <cell r="S759" t="str">
            <v xml:space="preserve"> </v>
          </cell>
          <cell r="T759" t="str">
            <v xml:space="preserve"> </v>
          </cell>
          <cell r="U759" t="str">
            <v xml:space="preserve"> </v>
          </cell>
          <cell r="V759" t="str">
            <v xml:space="preserve"> </v>
          </cell>
          <cell r="W759" t="str">
            <v>ontrato No. Interno 1666 del 2026 - Secop II No CO1.PCCN</v>
          </cell>
          <cell r="X759" t="str">
            <v>AOBANDO</v>
          </cell>
        </row>
        <row r="760">
          <cell r="A760">
            <v>12859</v>
          </cell>
          <cell r="B760">
            <v>33858457</v>
          </cell>
          <cell r="C760" t="str">
            <v>CARLOS ARTURO RAMIREZ DIAZ</v>
          </cell>
          <cell r="D760">
            <v>4580359</v>
          </cell>
          <cell r="E760">
            <v>6</v>
          </cell>
          <cell r="F760" t="str">
            <v>Abono Cuenta Entidad AVAL</v>
          </cell>
          <cell r="G760">
            <v>304829695</v>
          </cell>
          <cell r="H760" t="str">
            <v>A</v>
          </cell>
          <cell r="I760" t="str">
            <v>033F042261680007</v>
          </cell>
          <cell r="J760">
            <v>46190</v>
          </cell>
          <cell r="K760" t="str">
            <v>Fuente 1 Acta No.05 Cont</v>
          </cell>
          <cell r="L760" t="str">
            <v>2,928,000.00</v>
          </cell>
          <cell r="O760" t="str">
            <v>REALIZADO</v>
          </cell>
          <cell r="P760">
            <v>52</v>
          </cell>
          <cell r="R760">
            <v>12859</v>
          </cell>
          <cell r="S760" t="str">
            <v xml:space="preserve"> </v>
          </cell>
          <cell r="T760" t="str">
            <v xml:space="preserve"> </v>
          </cell>
          <cell r="U760" t="str">
            <v xml:space="preserve"> </v>
          </cell>
          <cell r="V760" t="str">
            <v xml:space="preserve"> </v>
          </cell>
          <cell r="W760" t="str">
            <v>rato No. Interno 228 del 2026 - Secop II No. CO1.PCCNTR.</v>
          </cell>
          <cell r="X760" t="str">
            <v>AOBANDO</v>
          </cell>
        </row>
        <row r="761">
          <cell r="A761">
            <v>12855</v>
          </cell>
          <cell r="B761">
            <v>33858457</v>
          </cell>
          <cell r="C761" t="str">
            <v>FRANQUI STIVEN HENAO ACOSTA</v>
          </cell>
          <cell r="D761">
            <v>1088344368</v>
          </cell>
          <cell r="E761">
            <v>3</v>
          </cell>
          <cell r="F761" t="str">
            <v>Abono a cuenta entidad ACH</v>
          </cell>
          <cell r="G761">
            <v>72160899191</v>
          </cell>
          <cell r="H761" t="str">
            <v>A</v>
          </cell>
          <cell r="I761" t="str">
            <v>033A321261690023</v>
          </cell>
          <cell r="J761">
            <v>46190</v>
          </cell>
          <cell r="K761" t="str">
            <v>FUENTE 20. PAGO ACTA PAR</v>
          </cell>
          <cell r="L761" t="str">
            <v>3,244,000.00</v>
          </cell>
          <cell r="M761" t="str">
            <v>.00</v>
          </cell>
          <cell r="N761" t="str">
            <v>.00</v>
          </cell>
          <cell r="O761" t="str">
            <v>REALIZADO</v>
          </cell>
          <cell r="P761">
            <v>7</v>
          </cell>
          <cell r="R761">
            <v>12855</v>
          </cell>
          <cell r="S761" t="str">
            <v xml:space="preserve"> </v>
          </cell>
          <cell r="T761" t="str">
            <v xml:space="preserve"> </v>
          </cell>
          <cell r="U761" t="str">
            <v xml:space="preserve"> </v>
          </cell>
          <cell r="V761" t="str">
            <v xml:space="preserve"> </v>
          </cell>
          <cell r="W761" t="str">
            <v>CIAL Nº4 DEL CONTRATO 2597 CO1.PCCNTR.922004 DEL 30 DE E</v>
          </cell>
          <cell r="X761" t="str">
            <v>AOBANDO</v>
          </cell>
        </row>
        <row r="762">
          <cell r="A762">
            <v>12906</v>
          </cell>
          <cell r="B762">
            <v>33858457</v>
          </cell>
          <cell r="C762" t="str">
            <v>FONDO DE EMPLEADOS DE RISARALD</v>
          </cell>
          <cell r="D762">
            <v>891412988</v>
          </cell>
          <cell r="E762">
            <v>3</v>
          </cell>
          <cell r="F762" t="str">
            <v>Abono a cuenta entidad ACH</v>
          </cell>
          <cell r="G762">
            <v>21003747172</v>
          </cell>
          <cell r="H762" t="str">
            <v>C</v>
          </cell>
          <cell r="I762" t="str">
            <v>033A321261690027</v>
          </cell>
          <cell r="J762">
            <v>46190</v>
          </cell>
          <cell r="K762" t="str">
            <v>Fuente 1 Acta No 02 - Co</v>
          </cell>
          <cell r="L762" t="str">
            <v>549,692.00</v>
          </cell>
          <cell r="M762" t="str">
            <v>.00</v>
          </cell>
          <cell r="N762" t="str">
            <v>.00</v>
          </cell>
          <cell r="O762" t="str">
            <v>REALIZADO</v>
          </cell>
          <cell r="P762">
            <v>32</v>
          </cell>
          <cell r="R762">
            <v>12906</v>
          </cell>
          <cell r="S762" t="str">
            <v xml:space="preserve"> </v>
          </cell>
          <cell r="T762" t="str">
            <v xml:space="preserve"> </v>
          </cell>
          <cell r="U762" t="str">
            <v xml:space="preserve"> </v>
          </cell>
          <cell r="V762" t="str">
            <v xml:space="preserve"> </v>
          </cell>
          <cell r="W762" t="str">
            <v>ntrato No. Interno 1664 del 2026 - Secop II No CO1.PCCNT</v>
          </cell>
          <cell r="X762" t="str">
            <v>AOBANDO</v>
          </cell>
        </row>
        <row r="763">
          <cell r="A763">
            <v>1145</v>
          </cell>
          <cell r="B763">
            <v>33921073</v>
          </cell>
          <cell r="C763" t="str">
            <v>DEPARTAMENTO DE RISARALDA</v>
          </cell>
          <cell r="D763">
            <v>8914800857</v>
          </cell>
          <cell r="E763">
            <v>3</v>
          </cell>
          <cell r="F763" t="str">
            <v>Abono a cuenta entidad ACH</v>
          </cell>
          <cell r="G763">
            <v>803000967</v>
          </cell>
          <cell r="H763" t="str">
            <v>A</v>
          </cell>
          <cell r="I763" t="str">
            <v>033A321261690004</v>
          </cell>
          <cell r="J763">
            <v>46190</v>
          </cell>
          <cell r="K763" t="str">
            <v xml:space="preserve">                        </v>
          </cell>
          <cell r="L763" t="str">
            <v>184,606,165.00</v>
          </cell>
          <cell r="M763" t="str">
            <v>.00</v>
          </cell>
          <cell r="N763" t="str">
            <v>.00</v>
          </cell>
          <cell r="O763" t="str">
            <v>REALIZADO</v>
          </cell>
          <cell r="P763">
            <v>13</v>
          </cell>
          <cell r="R763">
            <v>1145</v>
          </cell>
          <cell r="S763" t="str">
            <v xml:space="preserve"> </v>
          </cell>
          <cell r="T763" t="str">
            <v xml:space="preserve"> </v>
          </cell>
          <cell r="U763" t="str">
            <v xml:space="preserve"> </v>
          </cell>
          <cell r="V763" t="str">
            <v xml:space="preserve"> </v>
          </cell>
          <cell r="X763" t="str">
            <v>AOBANDO</v>
          </cell>
        </row>
        <row r="764">
          <cell r="A764">
            <v>12781</v>
          </cell>
          <cell r="B764">
            <v>33921073</v>
          </cell>
          <cell r="C764" t="str">
            <v>BMC BOLSA MERCANTIL DE COLOMBI</v>
          </cell>
          <cell r="D764">
            <v>8600712509</v>
          </cell>
          <cell r="E764">
            <v>3</v>
          </cell>
          <cell r="F764" t="str">
            <v>Abono a cuenta entidad ACH</v>
          </cell>
          <cell r="G764">
            <v>80181647</v>
          </cell>
          <cell r="H764" t="str">
            <v>C</v>
          </cell>
          <cell r="I764" t="str">
            <v>033A321261690003</v>
          </cell>
          <cell r="J764">
            <v>46190</v>
          </cell>
          <cell r="K764" t="str">
            <v xml:space="preserve">                        </v>
          </cell>
          <cell r="L764" t="str">
            <v>1,014,043,665.81</v>
          </cell>
          <cell r="M764" t="str">
            <v>.00</v>
          </cell>
          <cell r="N764" t="str">
            <v>.00</v>
          </cell>
          <cell r="O764" t="str">
            <v>REALIZADO</v>
          </cell>
          <cell r="P764">
            <v>1</v>
          </cell>
          <cell r="R764">
            <v>12781</v>
          </cell>
          <cell r="S764" t="str">
            <v xml:space="preserve"> </v>
          </cell>
          <cell r="T764" t="str">
            <v xml:space="preserve"> </v>
          </cell>
          <cell r="U764" t="str">
            <v xml:space="preserve"> </v>
          </cell>
          <cell r="V764" t="str">
            <v xml:space="preserve"> </v>
          </cell>
          <cell r="X764" t="str">
            <v>AOBANDO</v>
          </cell>
        </row>
        <row r="765">
          <cell r="A765">
            <v>1143</v>
          </cell>
          <cell r="B765">
            <v>33865569</v>
          </cell>
          <cell r="C765" t="str">
            <v>DEPARTAMENTO DE RISARALDA</v>
          </cell>
          <cell r="D765">
            <v>8914800857</v>
          </cell>
          <cell r="E765">
            <v>2</v>
          </cell>
          <cell r="F765" t="str">
            <v>Abono a producto Banco de Occidente</v>
          </cell>
          <cell r="G765">
            <v>33921073</v>
          </cell>
          <cell r="H765" t="str">
            <v>A</v>
          </cell>
          <cell r="I765" t="str">
            <v>033F0042616800RR</v>
          </cell>
          <cell r="J765">
            <v>46190</v>
          </cell>
          <cell r="K765" t="str">
            <v xml:space="preserve">                        </v>
          </cell>
          <cell r="L765" t="str">
            <v>1,164,216,666.27</v>
          </cell>
          <cell r="M765" t="str">
            <v>.00</v>
          </cell>
          <cell r="N765" t="str">
            <v>.00</v>
          </cell>
          <cell r="O765" t="str">
            <v>REALIZADO</v>
          </cell>
          <cell r="P765">
            <v>23</v>
          </cell>
          <cell r="R765">
            <v>1143</v>
          </cell>
          <cell r="S765" t="str">
            <v xml:space="preserve"> </v>
          </cell>
          <cell r="T765" t="str">
            <v xml:space="preserve"> </v>
          </cell>
          <cell r="U765" t="str">
            <v xml:space="preserve"> </v>
          </cell>
          <cell r="V765" t="str">
            <v xml:space="preserve"> </v>
          </cell>
          <cell r="X765" t="str">
            <v>AOBANDO</v>
          </cell>
        </row>
        <row r="766">
          <cell r="A766">
            <v>12480</v>
          </cell>
          <cell r="B766">
            <v>33845405</v>
          </cell>
          <cell r="C766" t="str">
            <v>DISTRACOM SA</v>
          </cell>
          <cell r="D766">
            <v>811009788</v>
          </cell>
          <cell r="E766">
            <v>3</v>
          </cell>
          <cell r="F766" t="str">
            <v>Abono a cuenta entidad ACH</v>
          </cell>
          <cell r="G766">
            <v>559106273</v>
          </cell>
          <cell r="H766" t="str">
            <v>C</v>
          </cell>
          <cell r="I766" t="str">
            <v>033A32126169001S</v>
          </cell>
          <cell r="J766">
            <v>46190</v>
          </cell>
          <cell r="K766" t="str">
            <v>ACTA No. 12 - CENTRAL- C</v>
          </cell>
          <cell r="L766" t="str">
            <v>40,278,533.10</v>
          </cell>
          <cell r="M766" t="str">
            <v>.00</v>
          </cell>
          <cell r="N766" t="str">
            <v>.00</v>
          </cell>
          <cell r="O766" t="str">
            <v>REALIZADO</v>
          </cell>
          <cell r="P766">
            <v>13</v>
          </cell>
          <cell r="R766">
            <v>12480</v>
          </cell>
          <cell r="S766" t="str">
            <v xml:space="preserve"> </v>
          </cell>
          <cell r="T766" t="str">
            <v xml:space="preserve"> </v>
          </cell>
          <cell r="U766" t="str">
            <v xml:space="preserve"> </v>
          </cell>
          <cell r="V766" t="str">
            <v xml:space="preserve"> </v>
          </cell>
          <cell r="W766" t="str">
            <v xml:space="preserve">ontrato Acuerdo Marco para el Suministro de Combustible </v>
          </cell>
          <cell r="X766" t="str">
            <v>AOBANDO</v>
          </cell>
        </row>
        <row r="767">
          <cell r="A767">
            <v>12480</v>
          </cell>
          <cell r="B767">
            <v>33858390</v>
          </cell>
          <cell r="C767" t="str">
            <v>DISTRACOM SA</v>
          </cell>
          <cell r="D767">
            <v>811009788</v>
          </cell>
          <cell r="E767">
            <v>3</v>
          </cell>
          <cell r="F767" t="str">
            <v>Abono a cuenta entidad ACH</v>
          </cell>
          <cell r="G767">
            <v>559106273</v>
          </cell>
          <cell r="H767" t="str">
            <v>C</v>
          </cell>
          <cell r="I767" t="str">
            <v>033A32126169001T</v>
          </cell>
          <cell r="J767">
            <v>46190</v>
          </cell>
          <cell r="K767" t="str">
            <v>ACTA No. 12 - CENTRAL- C</v>
          </cell>
          <cell r="L767" t="str">
            <v>3,935,278.38</v>
          </cell>
          <cell r="M767" t="str">
            <v>.00</v>
          </cell>
          <cell r="N767" t="str">
            <v>.00</v>
          </cell>
          <cell r="O767" t="str">
            <v>REALIZADO</v>
          </cell>
          <cell r="P767">
            <v>13</v>
          </cell>
          <cell r="R767">
            <v>12480</v>
          </cell>
          <cell r="S767" t="str">
            <v xml:space="preserve"> </v>
          </cell>
          <cell r="T767" t="str">
            <v xml:space="preserve"> </v>
          </cell>
          <cell r="U767" t="str">
            <v xml:space="preserve"> </v>
          </cell>
          <cell r="V767" t="str">
            <v xml:space="preserve"> </v>
          </cell>
          <cell r="W767" t="str">
            <v xml:space="preserve">ontrato Acuerdo Marco para el Suministro de Combustible </v>
          </cell>
          <cell r="X767" t="str">
            <v>AOBANDO</v>
          </cell>
        </row>
        <row r="768">
          <cell r="A768">
            <v>12480</v>
          </cell>
          <cell r="B768">
            <v>33921073</v>
          </cell>
          <cell r="C768" t="str">
            <v>DISTRACOM SA</v>
          </cell>
          <cell r="D768">
            <v>811009788</v>
          </cell>
          <cell r="E768">
            <v>3</v>
          </cell>
          <cell r="F768" t="str">
            <v>Abono a cuenta entidad ACH</v>
          </cell>
          <cell r="G768">
            <v>559106273</v>
          </cell>
          <cell r="H768" t="str">
            <v>C</v>
          </cell>
          <cell r="I768" t="str">
            <v>033A32126169001U</v>
          </cell>
          <cell r="J768">
            <v>46190</v>
          </cell>
          <cell r="K768" t="str">
            <v>ACTA No. 12 - CENTRAL- C</v>
          </cell>
          <cell r="L768" t="str">
            <v>7,706,849.52</v>
          </cell>
          <cell r="M768" t="str">
            <v>.00</v>
          </cell>
          <cell r="N768" t="str">
            <v>.00</v>
          </cell>
          <cell r="O768" t="str">
            <v>REALIZADO</v>
          </cell>
          <cell r="P768">
            <v>13</v>
          </cell>
          <cell r="R768">
            <v>12480</v>
          </cell>
          <cell r="S768" t="str">
            <v xml:space="preserve"> </v>
          </cell>
          <cell r="T768" t="str">
            <v xml:space="preserve"> </v>
          </cell>
          <cell r="U768" t="str">
            <v xml:space="preserve"> </v>
          </cell>
          <cell r="V768" t="str">
            <v xml:space="preserve"> </v>
          </cell>
          <cell r="W768" t="str">
            <v xml:space="preserve">ontrato Acuerdo Marco para el Suministro de Combustible </v>
          </cell>
          <cell r="X768" t="str">
            <v>AOBANDO</v>
          </cell>
        </row>
        <row r="769">
          <cell r="A769">
            <v>12842</v>
          </cell>
          <cell r="B769">
            <v>33858457</v>
          </cell>
          <cell r="C769" t="str">
            <v>ANA MARIA GARCIA GOMEZ</v>
          </cell>
          <cell r="D769">
            <v>42137550</v>
          </cell>
          <cell r="E769">
            <v>3</v>
          </cell>
          <cell r="F769" t="str">
            <v>Abono a cuenta entidad ACH</v>
          </cell>
          <cell r="G769">
            <v>7327580706</v>
          </cell>
          <cell r="H769" t="str">
            <v>A</v>
          </cell>
          <cell r="I769" t="str">
            <v>033A32126169000O</v>
          </cell>
          <cell r="J769">
            <v>46190</v>
          </cell>
          <cell r="K769" t="str">
            <v>Fuente 20 Acta No 05 - C</v>
          </cell>
          <cell r="L769" t="str">
            <v>765,244.17</v>
          </cell>
          <cell r="M769" t="str">
            <v>.00</v>
          </cell>
          <cell r="N769" t="str">
            <v>.00</v>
          </cell>
          <cell r="O769" t="str">
            <v>REALIZADO</v>
          </cell>
          <cell r="P769">
            <v>7</v>
          </cell>
          <cell r="R769">
            <v>12842</v>
          </cell>
          <cell r="S769" t="str">
            <v xml:space="preserve"> </v>
          </cell>
          <cell r="T769" t="str">
            <v xml:space="preserve"> </v>
          </cell>
          <cell r="U769" t="str">
            <v xml:space="preserve"> </v>
          </cell>
          <cell r="V769" t="str">
            <v xml:space="preserve"> </v>
          </cell>
          <cell r="W769" t="str">
            <v>ontrato No. Interno 00168 del 2025 - Secop II No CO1.PCC</v>
          </cell>
          <cell r="X769" t="str">
            <v>AOBANDO</v>
          </cell>
        </row>
        <row r="770">
          <cell r="A770">
            <v>12842</v>
          </cell>
          <cell r="B770">
            <v>33858457</v>
          </cell>
          <cell r="C770" t="str">
            <v>FONDO DE EMPLEADOS DE RISARALD</v>
          </cell>
          <cell r="D770">
            <v>891412988</v>
          </cell>
          <cell r="E770">
            <v>3</v>
          </cell>
          <cell r="F770" t="str">
            <v>Abono a cuenta entidad ACH</v>
          </cell>
          <cell r="G770">
            <v>21003747172</v>
          </cell>
          <cell r="H770" t="str">
            <v>C</v>
          </cell>
          <cell r="I770" t="str">
            <v>033A32126169000P</v>
          </cell>
          <cell r="J770">
            <v>46190</v>
          </cell>
          <cell r="K770" t="str">
            <v>Fuente 20 Acta No 05 - C</v>
          </cell>
          <cell r="L770" t="str">
            <v>228,611.00</v>
          </cell>
          <cell r="M770" t="str">
            <v>.00</v>
          </cell>
          <cell r="N770" t="str">
            <v>.00</v>
          </cell>
          <cell r="O770" t="str">
            <v>REALIZADO</v>
          </cell>
          <cell r="P770">
            <v>32</v>
          </cell>
          <cell r="R770">
            <v>12842</v>
          </cell>
          <cell r="S770" t="str">
            <v xml:space="preserve"> </v>
          </cell>
          <cell r="T770" t="str">
            <v xml:space="preserve"> </v>
          </cell>
          <cell r="U770" t="str">
            <v xml:space="preserve"> </v>
          </cell>
          <cell r="V770" t="str">
            <v xml:space="preserve"> </v>
          </cell>
          <cell r="W770" t="str">
            <v>ontrato No. Interno 00168 del 2025 - Secop II No CO1.PCC</v>
          </cell>
          <cell r="X770" t="str">
            <v>AOBANDO</v>
          </cell>
        </row>
        <row r="771">
          <cell r="A771">
            <v>12842</v>
          </cell>
          <cell r="B771">
            <v>33921073</v>
          </cell>
          <cell r="C771" t="str">
            <v>FONDO DE EMPLEADOS DE RISARALD</v>
          </cell>
          <cell r="D771">
            <v>891412988</v>
          </cell>
          <cell r="E771">
            <v>3</v>
          </cell>
          <cell r="F771" t="str">
            <v>Abono a cuenta entidad ACH</v>
          </cell>
          <cell r="G771">
            <v>21003747172</v>
          </cell>
          <cell r="H771" t="str">
            <v>C</v>
          </cell>
          <cell r="I771" t="str">
            <v>033A32126169000R</v>
          </cell>
          <cell r="J771">
            <v>46190</v>
          </cell>
          <cell r="K771" t="str">
            <v>Fuente 20 Acta No 05 - C</v>
          </cell>
          <cell r="L771" t="str">
            <v>517,589.00</v>
          </cell>
          <cell r="M771" t="str">
            <v>.00</v>
          </cell>
          <cell r="N771" t="str">
            <v>.00</v>
          </cell>
          <cell r="O771" t="str">
            <v>REALIZADO</v>
          </cell>
          <cell r="P771">
            <v>32</v>
          </cell>
          <cell r="R771">
            <v>12842</v>
          </cell>
          <cell r="S771" t="str">
            <v xml:space="preserve"> </v>
          </cell>
          <cell r="T771" t="str">
            <v xml:space="preserve"> </v>
          </cell>
          <cell r="U771" t="str">
            <v xml:space="preserve"> </v>
          </cell>
          <cell r="V771" t="str">
            <v xml:space="preserve"> </v>
          </cell>
          <cell r="W771" t="str">
            <v>ontrato No. Interno 00168 del 2025 - Secop II No CO1.PCC</v>
          </cell>
          <cell r="X771" t="str">
            <v>AOBANDO</v>
          </cell>
        </row>
        <row r="772">
          <cell r="A772">
            <v>12868</v>
          </cell>
          <cell r="B772">
            <v>33921073</v>
          </cell>
          <cell r="C772" t="str">
            <v>FABIAN ALBEIRO LOPEZ CASTA O</v>
          </cell>
          <cell r="D772">
            <v>4516598</v>
          </cell>
          <cell r="E772">
            <v>3</v>
          </cell>
          <cell r="F772" t="str">
            <v>Abono a cuenta entidad ACH</v>
          </cell>
          <cell r="G772">
            <v>488420884832</v>
          </cell>
          <cell r="H772" t="str">
            <v>A</v>
          </cell>
          <cell r="I772" t="str">
            <v>033A32126169000U</v>
          </cell>
          <cell r="J772">
            <v>46190</v>
          </cell>
          <cell r="K772" t="str">
            <v>FUENTE 20 ACTA No.4 CONT</v>
          </cell>
          <cell r="L772" t="str">
            <v>4,124,000.00</v>
          </cell>
          <cell r="M772" t="str">
            <v>.00</v>
          </cell>
          <cell r="N772" t="str">
            <v>.00</v>
          </cell>
          <cell r="O772" t="str">
            <v>REALIZADO</v>
          </cell>
          <cell r="P772">
            <v>51</v>
          </cell>
          <cell r="R772">
            <v>12868</v>
          </cell>
          <cell r="S772" t="str">
            <v xml:space="preserve"> </v>
          </cell>
          <cell r="T772" t="str">
            <v xml:space="preserve"> </v>
          </cell>
          <cell r="U772" t="str">
            <v xml:space="preserve"> </v>
          </cell>
          <cell r="V772" t="str">
            <v xml:space="preserve"> </v>
          </cell>
          <cell r="W772" t="str">
            <v>RATO INTERNO 2072 CONTRATO SECOP II CO1.PCCNTR.9092509 F</v>
          </cell>
          <cell r="X772" t="str">
            <v>AOBANDO</v>
          </cell>
        </row>
        <row r="773">
          <cell r="A773">
            <v>13225</v>
          </cell>
          <cell r="B773">
            <v>33921073</v>
          </cell>
          <cell r="C773" t="str">
            <v>LUZ ADRIANA LOPEZ LONDO O</v>
          </cell>
          <cell r="D773">
            <v>42116127</v>
          </cell>
          <cell r="E773">
            <v>3</v>
          </cell>
          <cell r="F773" t="str">
            <v>Abono a cuenta entidad ACH</v>
          </cell>
          <cell r="G773">
            <v>127200119916</v>
          </cell>
          <cell r="H773" t="str">
            <v>A</v>
          </cell>
          <cell r="I773" t="str">
            <v>033A32126169001O</v>
          </cell>
          <cell r="J773">
            <v>46190</v>
          </cell>
          <cell r="K773" t="str">
            <v>FUENTE 20. PAGO ACTA PAR</v>
          </cell>
          <cell r="L773" t="str">
            <v>5,521,000.00</v>
          </cell>
          <cell r="M773" t="str">
            <v>.00</v>
          </cell>
          <cell r="N773" t="str">
            <v>.00</v>
          </cell>
          <cell r="O773" t="str">
            <v>REALIZADO</v>
          </cell>
          <cell r="P773">
            <v>51</v>
          </cell>
          <cell r="R773">
            <v>13225</v>
          </cell>
          <cell r="S773" t="str">
            <v xml:space="preserve"> </v>
          </cell>
          <cell r="T773" t="str">
            <v xml:space="preserve"> </v>
          </cell>
          <cell r="U773" t="str">
            <v xml:space="preserve"> </v>
          </cell>
          <cell r="V773" t="str">
            <v xml:space="preserve"> </v>
          </cell>
          <cell r="W773" t="str">
            <v>CIAL No. 5 CONTRATO No. INTERNO 328 DEL 13 DE ENERO DE 2</v>
          </cell>
          <cell r="X773" t="str">
            <v>AOBANDO</v>
          </cell>
        </row>
        <row r="774">
          <cell r="A774">
            <v>12799</v>
          </cell>
          <cell r="B774">
            <v>33921073</v>
          </cell>
          <cell r="C774" t="str">
            <v>CAMILO ANDRES PABON VASQUEZ</v>
          </cell>
          <cell r="D774">
            <v>1006503649</v>
          </cell>
          <cell r="E774">
            <v>3</v>
          </cell>
          <cell r="F774" t="str">
            <v>Abono a cuenta entidad ACH</v>
          </cell>
          <cell r="G774">
            <v>488414738697</v>
          </cell>
          <cell r="H774" t="str">
            <v>A</v>
          </cell>
          <cell r="I774" t="str">
            <v>033A32126169000N</v>
          </cell>
          <cell r="J774">
            <v>46190</v>
          </cell>
          <cell r="K774" t="str">
            <v xml:space="preserve"> FUENTE: 54 ACTA NO. 4 P</v>
          </cell>
          <cell r="L774" t="str">
            <v>3,709,000.00</v>
          </cell>
          <cell r="M774" t="str">
            <v>.00</v>
          </cell>
          <cell r="N774" t="str">
            <v>.00</v>
          </cell>
          <cell r="O774" t="str">
            <v>REALIZADO</v>
          </cell>
          <cell r="P774">
            <v>51</v>
          </cell>
          <cell r="R774">
            <v>12799</v>
          </cell>
          <cell r="S774" t="str">
            <v xml:space="preserve"> </v>
          </cell>
          <cell r="T774" t="str">
            <v xml:space="preserve"> </v>
          </cell>
          <cell r="U774" t="str">
            <v xml:space="preserve"> </v>
          </cell>
          <cell r="V774" t="str">
            <v xml:space="preserve"> </v>
          </cell>
          <cell r="W774" t="str">
            <v>ARCIAL DEL CONTRATO NO. INTERNO 1364 DE FECHA 20 DE ENER</v>
          </cell>
          <cell r="X774" t="str">
            <v>AOBANDO</v>
          </cell>
        </row>
        <row r="775">
          <cell r="A775">
            <v>13099</v>
          </cell>
          <cell r="B775">
            <v>33921073</v>
          </cell>
          <cell r="C775" t="str">
            <v>JHON FREDY CARDONA SANCHEZ</v>
          </cell>
          <cell r="D775">
            <v>16234022</v>
          </cell>
          <cell r="E775">
            <v>3</v>
          </cell>
          <cell r="F775" t="str">
            <v>Abono a cuenta entidad ACH</v>
          </cell>
          <cell r="G775">
            <v>72829682347</v>
          </cell>
          <cell r="H775" t="str">
            <v>A</v>
          </cell>
          <cell r="I775" t="str">
            <v>033A32126169001E</v>
          </cell>
          <cell r="J775">
            <v>46190</v>
          </cell>
          <cell r="K775" t="str">
            <v>FUENTE N  20 VALOR CANCE</v>
          </cell>
          <cell r="L775" t="str">
            <v>2,928,000.00</v>
          </cell>
          <cell r="M775" t="str">
            <v>.00</v>
          </cell>
          <cell r="N775" t="str">
            <v>.00</v>
          </cell>
          <cell r="O775" t="str">
            <v>REALIZADO</v>
          </cell>
          <cell r="P775">
            <v>7</v>
          </cell>
          <cell r="R775">
            <v>13099</v>
          </cell>
          <cell r="S775" t="str">
            <v xml:space="preserve"> </v>
          </cell>
          <cell r="T775" t="str">
            <v xml:space="preserve"> </v>
          </cell>
          <cell r="U775" t="str">
            <v xml:space="preserve"> </v>
          </cell>
          <cell r="V775" t="str">
            <v xml:space="preserve"> </v>
          </cell>
          <cell r="W775" t="str">
            <v xml:space="preserve">LACION ACTA No. 5 - PARCIAL CORRESPONDIENTE AL CONTRATO </v>
          </cell>
          <cell r="X775" t="str">
            <v>AOBANDO</v>
          </cell>
        </row>
        <row r="776">
          <cell r="A776">
            <v>13084</v>
          </cell>
          <cell r="B776">
            <v>33921073</v>
          </cell>
          <cell r="C776" t="str">
            <v>KATTALINA TRUJILLO GIRALDO</v>
          </cell>
          <cell r="D776">
            <v>1088318059</v>
          </cell>
          <cell r="E776">
            <v>6</v>
          </cell>
          <cell r="F776" t="str">
            <v>Abono Cuenta Entidad AVAL</v>
          </cell>
          <cell r="G776">
            <v>141245738</v>
          </cell>
          <cell r="H776" t="str">
            <v>A</v>
          </cell>
          <cell r="I776" t="str">
            <v>033F042261680006</v>
          </cell>
          <cell r="J776">
            <v>46190</v>
          </cell>
          <cell r="K776" t="str">
            <v>FUENTE 20- ACTA 05- CONT</v>
          </cell>
          <cell r="L776" t="str">
            <v>3,709,000.00</v>
          </cell>
          <cell r="O776" t="str">
            <v>REALIZADO</v>
          </cell>
          <cell r="P776">
            <v>1</v>
          </cell>
          <cell r="R776">
            <v>13084</v>
          </cell>
          <cell r="S776" t="str">
            <v xml:space="preserve"> </v>
          </cell>
          <cell r="T776" t="str">
            <v xml:space="preserve"> </v>
          </cell>
          <cell r="U776" t="str">
            <v xml:space="preserve"> </v>
          </cell>
          <cell r="V776" t="str">
            <v xml:space="preserve"> </v>
          </cell>
          <cell r="W776" t="str">
            <v>RATO INTERNO 230 DE 2026 - SECOP II No 8833481 - CONTRAT</v>
          </cell>
          <cell r="X776" t="str">
            <v>AOBANDO</v>
          </cell>
        </row>
        <row r="777">
          <cell r="A777">
            <v>13053</v>
          </cell>
          <cell r="B777">
            <v>33921073</v>
          </cell>
          <cell r="C777" t="str">
            <v>ELCY ROCIO SANCHEZ SALAZAR</v>
          </cell>
          <cell r="D777">
            <v>24790350</v>
          </cell>
          <cell r="E777">
            <v>3</v>
          </cell>
          <cell r="F777" t="str">
            <v>Abono a cuenta entidad ACH</v>
          </cell>
          <cell r="G777">
            <v>24060589758</v>
          </cell>
          <cell r="H777" t="str">
            <v>A</v>
          </cell>
          <cell r="I777" t="str">
            <v>033A321261690018</v>
          </cell>
          <cell r="J777">
            <v>46190</v>
          </cell>
          <cell r="K777" t="str">
            <v>Fuente 20. Acta No. 05 C</v>
          </cell>
          <cell r="L777" t="str">
            <v>3,511,000.00</v>
          </cell>
          <cell r="M777" t="str">
            <v>.00</v>
          </cell>
          <cell r="N777" t="str">
            <v>.00</v>
          </cell>
          <cell r="O777" t="str">
            <v>REALIZADO</v>
          </cell>
          <cell r="P777">
            <v>32</v>
          </cell>
          <cell r="R777">
            <v>13053</v>
          </cell>
          <cell r="S777" t="str">
            <v xml:space="preserve"> </v>
          </cell>
          <cell r="T777" t="str">
            <v xml:space="preserve"> </v>
          </cell>
          <cell r="U777" t="str">
            <v xml:space="preserve"> </v>
          </cell>
          <cell r="V777" t="str">
            <v xml:space="preserve"> </v>
          </cell>
          <cell r="W777" t="str">
            <v>ontrato No. Interno 0261 del 2026 - Secop II No.CO1.PCCN</v>
          </cell>
          <cell r="X777" t="str">
            <v>AOBANDO</v>
          </cell>
        </row>
        <row r="778">
          <cell r="A778">
            <v>13089</v>
          </cell>
          <cell r="B778">
            <v>33921073</v>
          </cell>
          <cell r="C778" t="str">
            <v>CARLOS DARIO BERMUDEZ PINEDA</v>
          </cell>
          <cell r="D778">
            <v>1088334655</v>
          </cell>
          <cell r="E778">
            <v>3</v>
          </cell>
          <cell r="F778" t="str">
            <v>Abono a cuenta entidad ACH</v>
          </cell>
          <cell r="G778">
            <v>63958009706</v>
          </cell>
          <cell r="H778" t="str">
            <v>A</v>
          </cell>
          <cell r="I778" t="str">
            <v>033A32126169001D</v>
          </cell>
          <cell r="J778">
            <v>46190</v>
          </cell>
          <cell r="K778" t="str">
            <v>FUENTE 20. ACTA No.04 CO</v>
          </cell>
          <cell r="L778" t="str">
            <v>3,244,000.00</v>
          </cell>
          <cell r="M778" t="str">
            <v>.00</v>
          </cell>
          <cell r="N778" t="str">
            <v>.00</v>
          </cell>
          <cell r="O778" t="str">
            <v>REALIZADO</v>
          </cell>
          <cell r="P778">
            <v>7</v>
          </cell>
          <cell r="R778">
            <v>13089</v>
          </cell>
          <cell r="S778" t="str">
            <v xml:space="preserve"> </v>
          </cell>
          <cell r="T778" t="str">
            <v xml:space="preserve"> </v>
          </cell>
          <cell r="U778" t="str">
            <v xml:space="preserve"> </v>
          </cell>
          <cell r="V778" t="str">
            <v xml:space="preserve"> </v>
          </cell>
          <cell r="W778" t="str">
            <v>NTRATO No. INTERNO 1156 DEL 2026 - SECOP II No.CO1.PCCNT</v>
          </cell>
          <cell r="X778" t="str">
            <v>AOBANDO</v>
          </cell>
        </row>
        <row r="779">
          <cell r="A779">
            <v>12782</v>
          </cell>
          <cell r="B779">
            <v>33921073</v>
          </cell>
          <cell r="C779" t="str">
            <v>DIANA LORENA VELEZ RAMIREZ</v>
          </cell>
          <cell r="D779">
            <v>1087561999</v>
          </cell>
          <cell r="E779">
            <v>3</v>
          </cell>
          <cell r="F779" t="str">
            <v>Abono a cuenta entidad ACH</v>
          </cell>
          <cell r="G779">
            <v>85276538611</v>
          </cell>
          <cell r="H779" t="str">
            <v>A</v>
          </cell>
          <cell r="I779" t="str">
            <v>033A32126169000M</v>
          </cell>
          <cell r="J779">
            <v>46190</v>
          </cell>
          <cell r="K779" t="str">
            <v>Fuente 20. Acta No. 04 C</v>
          </cell>
          <cell r="L779" t="str">
            <v>4,124,000.00</v>
          </cell>
          <cell r="M779" t="str">
            <v>.00</v>
          </cell>
          <cell r="N779" t="str">
            <v>.00</v>
          </cell>
          <cell r="O779" t="str">
            <v>REALIZADO</v>
          </cell>
          <cell r="P779">
            <v>7</v>
          </cell>
          <cell r="R779">
            <v>12782</v>
          </cell>
          <cell r="S779" t="str">
            <v xml:space="preserve"> </v>
          </cell>
          <cell r="T779" t="str">
            <v xml:space="preserve"> </v>
          </cell>
          <cell r="U779" t="str">
            <v xml:space="preserve"> </v>
          </cell>
          <cell r="V779" t="str">
            <v xml:space="preserve"> </v>
          </cell>
          <cell r="W779" t="str">
            <v>ontrato No. Interno 1948 del 2026 - Secop II No.CO1.PCCN</v>
          </cell>
          <cell r="X779" t="str">
            <v>AOBANDO</v>
          </cell>
        </row>
        <row r="780">
          <cell r="A780">
            <v>12970</v>
          </cell>
          <cell r="B780">
            <v>33921073</v>
          </cell>
          <cell r="C780" t="str">
            <v>IVAN GUILLERMO SAAVEDRA PATI O</v>
          </cell>
          <cell r="D780">
            <v>85460526</v>
          </cell>
          <cell r="E780">
            <v>3</v>
          </cell>
          <cell r="F780" t="str">
            <v>Abono a cuenta entidad ACH</v>
          </cell>
          <cell r="G780">
            <v>127270122725</v>
          </cell>
          <cell r="H780" t="str">
            <v>A</v>
          </cell>
          <cell r="I780" t="str">
            <v>033A321261690010</v>
          </cell>
          <cell r="J780">
            <v>46190</v>
          </cell>
          <cell r="K780" t="str">
            <v>FUENTE 20 - ACTA 05 - CO</v>
          </cell>
          <cell r="L780" t="str">
            <v>2,869,400.00</v>
          </cell>
          <cell r="M780" t="str">
            <v>.00</v>
          </cell>
          <cell r="N780" t="str">
            <v>.00</v>
          </cell>
          <cell r="O780" t="str">
            <v>REALIZADO</v>
          </cell>
          <cell r="P780">
            <v>51</v>
          </cell>
          <cell r="R780">
            <v>12970</v>
          </cell>
          <cell r="S780" t="str">
            <v xml:space="preserve"> </v>
          </cell>
          <cell r="T780" t="str">
            <v xml:space="preserve"> </v>
          </cell>
          <cell r="U780" t="str">
            <v xml:space="preserve"> </v>
          </cell>
          <cell r="V780" t="str">
            <v xml:space="preserve"> </v>
          </cell>
          <cell r="W780" t="str">
            <v>NTRATO INTERNO 465 DE 2026 - SECOP II No 8856053 - CONTR</v>
          </cell>
          <cell r="X780" t="str">
            <v>AOBANDO</v>
          </cell>
        </row>
        <row r="781">
          <cell r="A781">
            <v>13173</v>
          </cell>
          <cell r="B781">
            <v>33921073</v>
          </cell>
          <cell r="C781" t="str">
            <v>LAURA MARCELA ECHEVERRI AGUIRR</v>
          </cell>
          <cell r="D781">
            <v>1088302255</v>
          </cell>
          <cell r="E781">
            <v>3</v>
          </cell>
          <cell r="F781" t="str">
            <v>Abono a cuenta entidad ACH</v>
          </cell>
          <cell r="G781">
            <v>76041006460</v>
          </cell>
          <cell r="H781" t="str">
            <v>A</v>
          </cell>
          <cell r="I781" t="str">
            <v>033A32126169001Q</v>
          </cell>
          <cell r="J781">
            <v>46190</v>
          </cell>
          <cell r="K781" t="str">
            <v>Fondo 20 Acta Parcial No</v>
          </cell>
          <cell r="L781" t="str">
            <v>3,244,000.00</v>
          </cell>
          <cell r="M781" t="str">
            <v>.00</v>
          </cell>
          <cell r="N781" t="str">
            <v>.00</v>
          </cell>
          <cell r="O781" t="str">
            <v>REALIZADO</v>
          </cell>
          <cell r="P781">
            <v>7</v>
          </cell>
          <cell r="R781">
            <v>13173</v>
          </cell>
          <cell r="S781" t="str">
            <v xml:space="preserve"> </v>
          </cell>
          <cell r="T781" t="str">
            <v xml:space="preserve"> </v>
          </cell>
          <cell r="U781" t="str">
            <v xml:space="preserve"> </v>
          </cell>
          <cell r="V781" t="str">
            <v xml:space="preserve"> </v>
          </cell>
          <cell r="W781" t="str">
            <v xml:space="preserve">. 05 del Contrato No. Interno 0370. Per odo comprendido </v>
          </cell>
          <cell r="X781" t="str">
            <v>AOBANDO</v>
          </cell>
        </row>
        <row r="782">
          <cell r="A782">
            <v>12861</v>
          </cell>
          <cell r="B782">
            <v>33921073</v>
          </cell>
          <cell r="C782" t="str">
            <v>VANESSA RAMOS ARIAS</v>
          </cell>
          <cell r="D782">
            <v>1093535708</v>
          </cell>
          <cell r="E782">
            <v>3</v>
          </cell>
          <cell r="F782" t="str">
            <v>Abono a cuenta entidad ACH</v>
          </cell>
          <cell r="G782">
            <v>5772011833</v>
          </cell>
          <cell r="H782" t="str">
            <v>A</v>
          </cell>
          <cell r="I782" t="str">
            <v>033A32126169000T</v>
          </cell>
          <cell r="J782">
            <v>46190</v>
          </cell>
          <cell r="K782" t="str">
            <v>pago acta parcial N  5 d</v>
          </cell>
          <cell r="L782" t="str">
            <v>4,124,000.00</v>
          </cell>
          <cell r="M782" t="str">
            <v>.00</v>
          </cell>
          <cell r="N782" t="str">
            <v>.00</v>
          </cell>
          <cell r="O782" t="str">
            <v>REALIZADO</v>
          </cell>
          <cell r="P782">
            <v>19</v>
          </cell>
          <cell r="R782">
            <v>12861</v>
          </cell>
          <cell r="S782" t="str">
            <v xml:space="preserve"> </v>
          </cell>
          <cell r="T782" t="str">
            <v xml:space="preserve"> </v>
          </cell>
          <cell r="U782" t="str">
            <v xml:space="preserve"> </v>
          </cell>
          <cell r="V782" t="str">
            <v xml:space="preserve"> </v>
          </cell>
          <cell r="W782" t="str">
            <v>el contrato 55 CO1.PCCNTR.8792672 del 09 DE ENERO DE 202</v>
          </cell>
          <cell r="X782" t="str">
            <v>AOBANDO</v>
          </cell>
        </row>
        <row r="783">
          <cell r="A783">
            <v>13063</v>
          </cell>
          <cell r="B783">
            <v>33921073</v>
          </cell>
          <cell r="C783" t="str">
            <v>FERNANDO ANDRES MORALES RUIZ</v>
          </cell>
          <cell r="D783">
            <v>9862596</v>
          </cell>
          <cell r="E783">
            <v>3</v>
          </cell>
          <cell r="F783" t="str">
            <v>Abono a cuenta entidad ACH</v>
          </cell>
          <cell r="G783">
            <v>27022370583</v>
          </cell>
          <cell r="H783" t="str">
            <v>A</v>
          </cell>
          <cell r="I783" t="str">
            <v>033A32126169001B</v>
          </cell>
          <cell r="J783">
            <v>46190</v>
          </cell>
          <cell r="K783" t="str">
            <v>Acta No. 03 del contrato</v>
          </cell>
          <cell r="L783" t="str">
            <v>3,709,000.00</v>
          </cell>
          <cell r="M783" t="str">
            <v>.00</v>
          </cell>
          <cell r="N783" t="str">
            <v>.00</v>
          </cell>
          <cell r="O783" t="str">
            <v>REALIZADO</v>
          </cell>
          <cell r="P783">
            <v>7</v>
          </cell>
          <cell r="R783">
            <v>13063</v>
          </cell>
          <cell r="S783" t="str">
            <v xml:space="preserve"> </v>
          </cell>
          <cell r="T783" t="str">
            <v xml:space="preserve"> </v>
          </cell>
          <cell r="U783" t="str">
            <v xml:space="preserve"> </v>
          </cell>
          <cell r="V783" t="str">
            <v xml:space="preserve"> </v>
          </cell>
          <cell r="W783" t="str">
            <v xml:space="preserve"> interno No. 2441 de fecha 28/01/2026 n mero de contrato</v>
          </cell>
          <cell r="X783" t="str">
            <v>AOBANDO</v>
          </cell>
        </row>
        <row r="784">
          <cell r="A784">
            <v>13040</v>
          </cell>
          <cell r="B784">
            <v>33921073</v>
          </cell>
          <cell r="C784" t="str">
            <v>VIVIANA ALEJANDRA GARCIA MARIN</v>
          </cell>
          <cell r="D784">
            <v>1088263121</v>
          </cell>
          <cell r="E784">
            <v>3</v>
          </cell>
          <cell r="F784" t="str">
            <v>Abono a cuenta entidad ACH</v>
          </cell>
          <cell r="G784">
            <v>91254757298</v>
          </cell>
          <cell r="H784" t="str">
            <v>A</v>
          </cell>
          <cell r="I784" t="str">
            <v>033A321261690015</v>
          </cell>
          <cell r="J784">
            <v>46190</v>
          </cell>
          <cell r="K784" t="str">
            <v xml:space="preserve">  Fondo 20 -ACTA PARCIAL</v>
          </cell>
          <cell r="L784" t="str">
            <v>7,503,500.00</v>
          </cell>
          <cell r="M784" t="str">
            <v>.00</v>
          </cell>
          <cell r="N784" t="str">
            <v>.00</v>
          </cell>
          <cell r="O784" t="str">
            <v>REALIZADO</v>
          </cell>
          <cell r="P784">
            <v>7</v>
          </cell>
          <cell r="R784">
            <v>13040</v>
          </cell>
          <cell r="S784" t="str">
            <v xml:space="preserve"> </v>
          </cell>
          <cell r="T784" t="str">
            <v xml:space="preserve"> </v>
          </cell>
          <cell r="U784" t="str">
            <v xml:space="preserve"> </v>
          </cell>
          <cell r="V784" t="str">
            <v xml:space="preserve"> </v>
          </cell>
          <cell r="W784" t="str">
            <v xml:space="preserve"> No. 5 DEL CONTRATO INTERNO No. interno 0331 de fecha de</v>
          </cell>
          <cell r="X784" t="str">
            <v>AOBANDO</v>
          </cell>
        </row>
        <row r="785">
          <cell r="A785">
            <v>13061</v>
          </cell>
          <cell r="B785">
            <v>33921073</v>
          </cell>
          <cell r="C785" t="str">
            <v>JAVIER MEJIA VARGAS</v>
          </cell>
          <cell r="D785">
            <v>10244781</v>
          </cell>
          <cell r="E785">
            <v>3</v>
          </cell>
          <cell r="F785" t="str">
            <v>Abono a cuenta entidad ACH</v>
          </cell>
          <cell r="G785">
            <v>24139252332</v>
          </cell>
          <cell r="H785" t="str">
            <v>A</v>
          </cell>
          <cell r="I785" t="str">
            <v>033A32126169001A</v>
          </cell>
          <cell r="J785">
            <v>46190</v>
          </cell>
          <cell r="K785" t="str">
            <v>FUENTES 20 ACTA No. 4 co</v>
          </cell>
          <cell r="L785" t="str">
            <v>5,521,000.00</v>
          </cell>
          <cell r="M785" t="str">
            <v>.00</v>
          </cell>
          <cell r="N785" t="str">
            <v>.00</v>
          </cell>
          <cell r="O785" t="str">
            <v>REALIZADO</v>
          </cell>
          <cell r="P785">
            <v>32</v>
          </cell>
          <cell r="R785">
            <v>13061</v>
          </cell>
          <cell r="S785" t="str">
            <v xml:space="preserve"> </v>
          </cell>
          <cell r="T785" t="str">
            <v xml:space="preserve"> </v>
          </cell>
          <cell r="U785" t="str">
            <v xml:space="preserve"> </v>
          </cell>
          <cell r="V785" t="str">
            <v xml:space="preserve"> </v>
          </cell>
          <cell r="W785" t="str">
            <v>ntrato No interno 1741 de fecha 24 de enero de 2026 SECO</v>
          </cell>
          <cell r="X785" t="str">
            <v>AOBANDO</v>
          </cell>
        </row>
        <row r="786">
          <cell r="A786">
            <v>13036</v>
          </cell>
          <cell r="B786">
            <v>33921073</v>
          </cell>
          <cell r="C786" t="str">
            <v>YEISON DIAZ VILLEGAS</v>
          </cell>
          <cell r="D786">
            <v>1088267487</v>
          </cell>
          <cell r="E786">
            <v>3</v>
          </cell>
          <cell r="F786" t="str">
            <v>Abono a cuenta entidad ACH</v>
          </cell>
          <cell r="G786">
            <v>85199980292</v>
          </cell>
          <cell r="H786" t="str">
            <v>A</v>
          </cell>
          <cell r="I786" t="str">
            <v>033A321261690014</v>
          </cell>
          <cell r="J786">
            <v>46190</v>
          </cell>
          <cell r="K786" t="str">
            <v>FUENTE 20 - ACTA No 05 -</v>
          </cell>
          <cell r="L786" t="str">
            <v>4,092,000.00</v>
          </cell>
          <cell r="M786" t="str">
            <v>.00</v>
          </cell>
          <cell r="N786" t="str">
            <v>.00</v>
          </cell>
          <cell r="O786" t="str">
            <v>REALIZADO</v>
          </cell>
          <cell r="P786">
            <v>7</v>
          </cell>
          <cell r="R786">
            <v>13036</v>
          </cell>
          <cell r="S786" t="str">
            <v xml:space="preserve"> </v>
          </cell>
          <cell r="T786" t="str">
            <v xml:space="preserve"> </v>
          </cell>
          <cell r="U786" t="str">
            <v xml:space="preserve"> </v>
          </cell>
          <cell r="V786" t="str">
            <v xml:space="preserve"> </v>
          </cell>
          <cell r="W786" t="str">
            <v xml:space="preserve"> CONTRATO No. INTERNO 401 DEL 2026 - SECOP II No 8842306</v>
          </cell>
          <cell r="X786" t="str">
            <v>AOBANDO</v>
          </cell>
        </row>
        <row r="787">
          <cell r="A787">
            <v>12956</v>
          </cell>
          <cell r="B787">
            <v>33921073</v>
          </cell>
          <cell r="C787" t="str">
            <v>LUZ ADRIANA LOPEZ LONDO O</v>
          </cell>
          <cell r="D787">
            <v>42116127</v>
          </cell>
          <cell r="E787">
            <v>3</v>
          </cell>
          <cell r="F787" t="str">
            <v>Abono a cuenta entidad ACH</v>
          </cell>
          <cell r="G787">
            <v>127200119916</v>
          </cell>
          <cell r="H787" t="str">
            <v>A</v>
          </cell>
          <cell r="I787" t="str">
            <v>033A32126169000Y</v>
          </cell>
          <cell r="J787">
            <v>46190</v>
          </cell>
          <cell r="K787" t="str">
            <v>FUENTE 20 PAGO ACTA PARC</v>
          </cell>
          <cell r="L787" t="str">
            <v>5,521,000.00</v>
          </cell>
          <cell r="M787" t="str">
            <v>.00</v>
          </cell>
          <cell r="N787" t="str">
            <v>.00</v>
          </cell>
          <cell r="O787" t="str">
            <v>REALIZADO</v>
          </cell>
          <cell r="P787">
            <v>51</v>
          </cell>
          <cell r="R787">
            <v>12956</v>
          </cell>
          <cell r="S787" t="str">
            <v xml:space="preserve"> </v>
          </cell>
          <cell r="T787" t="str">
            <v xml:space="preserve"> </v>
          </cell>
          <cell r="U787" t="str">
            <v xml:space="preserve"> </v>
          </cell>
          <cell r="V787" t="str">
            <v xml:space="preserve"> </v>
          </cell>
          <cell r="W787" t="str">
            <v>IAL 5 DEL CONTRATO 313 CO1.PCCNTR. 8823206 DEL 12 DE ENE</v>
          </cell>
          <cell r="X787" t="str">
            <v>AOBANDO</v>
          </cell>
        </row>
        <row r="788">
          <cell r="A788">
            <v>13108</v>
          </cell>
          <cell r="B788">
            <v>33921073</v>
          </cell>
          <cell r="C788" t="str">
            <v>ALEJANDRA RIVERA MONSALVE</v>
          </cell>
          <cell r="D788">
            <v>1088261197</v>
          </cell>
          <cell r="E788">
            <v>3</v>
          </cell>
          <cell r="F788" t="str">
            <v>Abono a cuenta entidad ACH</v>
          </cell>
          <cell r="G788">
            <v>126000687668</v>
          </cell>
          <cell r="H788" t="str">
            <v>A</v>
          </cell>
          <cell r="I788" t="str">
            <v>033A32126169001G</v>
          </cell>
          <cell r="J788">
            <v>46190</v>
          </cell>
          <cell r="K788" t="str">
            <v>"Fuente 20, Acta No. 2 C</v>
          </cell>
          <cell r="L788" t="str">
            <v>5,521,000.00</v>
          </cell>
          <cell r="M788" t="str">
            <v>.00</v>
          </cell>
          <cell r="N788" t="str">
            <v>.00</v>
          </cell>
          <cell r="O788" t="str">
            <v>REALIZADO</v>
          </cell>
          <cell r="P788">
            <v>51</v>
          </cell>
          <cell r="R788">
            <v>13108</v>
          </cell>
          <cell r="S788" t="str">
            <v xml:space="preserve"> </v>
          </cell>
          <cell r="T788" t="str">
            <v xml:space="preserve"> </v>
          </cell>
          <cell r="U788" t="str">
            <v xml:space="preserve"> </v>
          </cell>
          <cell r="V788" t="str">
            <v xml:space="preserve"> </v>
          </cell>
          <cell r="W788" t="str">
            <v>ontrato No. Interno 1518 del 2026 - Secop II No. CO1.PCC</v>
          </cell>
          <cell r="X788" t="str">
            <v>AOBANDO</v>
          </cell>
        </row>
        <row r="789">
          <cell r="A789">
            <v>13079</v>
          </cell>
          <cell r="B789">
            <v>33921073</v>
          </cell>
          <cell r="C789" t="str">
            <v>DIANA YINET DUQUE ALZATE</v>
          </cell>
          <cell r="D789">
            <v>42138387</v>
          </cell>
          <cell r="E789">
            <v>3</v>
          </cell>
          <cell r="F789" t="str">
            <v>Abono a cuenta entidad ACH</v>
          </cell>
          <cell r="G789">
            <v>5772226269</v>
          </cell>
          <cell r="H789" t="str">
            <v>A</v>
          </cell>
          <cell r="I789" t="str">
            <v>033A32126169001C</v>
          </cell>
          <cell r="J789">
            <v>46190</v>
          </cell>
          <cell r="K789" t="str">
            <v xml:space="preserve"> Fondo 20 -ACTA PARCIAL </v>
          </cell>
          <cell r="L789" t="str">
            <v>5,521,000.00</v>
          </cell>
          <cell r="M789" t="str">
            <v>.00</v>
          </cell>
          <cell r="N789" t="str">
            <v>.00</v>
          </cell>
          <cell r="O789" t="str">
            <v>REALIZADO</v>
          </cell>
          <cell r="P789">
            <v>19</v>
          </cell>
          <cell r="R789">
            <v>13079</v>
          </cell>
          <cell r="S789" t="str">
            <v xml:space="preserve"> </v>
          </cell>
          <cell r="T789" t="str">
            <v xml:space="preserve"> </v>
          </cell>
          <cell r="U789" t="str">
            <v xml:space="preserve"> </v>
          </cell>
          <cell r="V789" t="str">
            <v xml:space="preserve"> </v>
          </cell>
          <cell r="W789" t="str">
            <v xml:space="preserve">No. 5 del contrato interno No. 0254 de fecha 12-01-2026 </v>
          </cell>
          <cell r="X789" t="str">
            <v>AOBANDO</v>
          </cell>
        </row>
        <row r="790">
          <cell r="A790">
            <v>13154</v>
          </cell>
          <cell r="B790">
            <v>33921073</v>
          </cell>
          <cell r="C790" t="str">
            <v>ERIKA JOHANNA VARGAS VANEGAS</v>
          </cell>
          <cell r="D790">
            <v>1088305795</v>
          </cell>
          <cell r="E790">
            <v>3</v>
          </cell>
          <cell r="F790" t="str">
            <v>Abono a cuenta entidad ACH</v>
          </cell>
          <cell r="G790">
            <v>2082008892</v>
          </cell>
          <cell r="H790" t="str">
            <v>A</v>
          </cell>
          <cell r="I790" t="str">
            <v>033A32126169001K</v>
          </cell>
          <cell r="J790">
            <v>46190</v>
          </cell>
          <cell r="K790" t="str">
            <v>ACTA PARCIAL No. 05 PAGO</v>
          </cell>
          <cell r="L790" t="str">
            <v>5,521,000.00</v>
          </cell>
          <cell r="M790" t="str">
            <v>.00</v>
          </cell>
          <cell r="N790" t="str">
            <v>.00</v>
          </cell>
          <cell r="O790" t="str">
            <v>REALIZADO</v>
          </cell>
          <cell r="P790">
            <v>19</v>
          </cell>
          <cell r="R790">
            <v>13154</v>
          </cell>
          <cell r="S790" t="str">
            <v xml:space="preserve"> </v>
          </cell>
          <cell r="T790" t="str">
            <v xml:space="preserve"> </v>
          </cell>
          <cell r="U790" t="str">
            <v xml:space="preserve"> </v>
          </cell>
          <cell r="V790" t="str">
            <v xml:space="preserve"> </v>
          </cell>
          <cell r="W790" t="str">
            <v xml:space="preserve"> CORRESPONDIENTE AL CONTRATO N 0252 DE FECHA 12 DE ENERO</v>
          </cell>
          <cell r="X790" t="str">
            <v>AOBANDO</v>
          </cell>
        </row>
        <row r="791">
          <cell r="A791">
            <v>13055</v>
          </cell>
          <cell r="B791">
            <v>33921073</v>
          </cell>
          <cell r="C791" t="str">
            <v>LILIANA PATRICIA SOSA OSORIO</v>
          </cell>
          <cell r="D791">
            <v>42109871</v>
          </cell>
          <cell r="E791">
            <v>3</v>
          </cell>
          <cell r="F791" t="str">
            <v>Abono a cuenta entidad ACH</v>
          </cell>
          <cell r="G791">
            <v>128070059885</v>
          </cell>
          <cell r="H791" t="str">
            <v>A</v>
          </cell>
          <cell r="I791" t="str">
            <v>033A321261690019</v>
          </cell>
          <cell r="J791">
            <v>46190</v>
          </cell>
          <cell r="K791" t="str">
            <v>FUENTE 20, ACTA 5 PARCIA</v>
          </cell>
          <cell r="L791" t="str">
            <v>3,709,000.00</v>
          </cell>
          <cell r="M791" t="str">
            <v>.00</v>
          </cell>
          <cell r="N791" t="str">
            <v>.00</v>
          </cell>
          <cell r="O791" t="str">
            <v>REALIZADO</v>
          </cell>
          <cell r="P791">
            <v>51</v>
          </cell>
          <cell r="R791">
            <v>13055</v>
          </cell>
          <cell r="S791" t="str">
            <v xml:space="preserve"> </v>
          </cell>
          <cell r="T791" t="str">
            <v xml:space="preserve"> </v>
          </cell>
          <cell r="U791" t="str">
            <v xml:space="preserve"> </v>
          </cell>
          <cell r="V791" t="str">
            <v xml:space="preserve"> </v>
          </cell>
          <cell r="W791" t="str">
            <v>L CONTRATO N  INTERNO 161 SECOP II N  CO1.PCCNTR.8799313</v>
          </cell>
          <cell r="X791" t="str">
            <v>AOBANDO</v>
          </cell>
        </row>
        <row r="792">
          <cell r="A792">
            <v>13116</v>
          </cell>
          <cell r="B792">
            <v>33921073</v>
          </cell>
          <cell r="C792" t="str">
            <v>MATEO CADAVID JARAMILLO</v>
          </cell>
          <cell r="D792">
            <v>1128264946</v>
          </cell>
          <cell r="E792">
            <v>3</v>
          </cell>
          <cell r="F792" t="str">
            <v>Abono a cuenta entidad ACH</v>
          </cell>
          <cell r="G792">
            <v>864060974</v>
          </cell>
          <cell r="H792" t="str">
            <v>A</v>
          </cell>
          <cell r="I792" t="str">
            <v>033A32126169001I</v>
          </cell>
          <cell r="J792">
            <v>46190</v>
          </cell>
          <cell r="K792" t="str">
            <v xml:space="preserve">Fuente 20. Acta Parcial </v>
          </cell>
          <cell r="L792" t="str">
            <v>5,808,000.00</v>
          </cell>
          <cell r="M792" t="str">
            <v>.00</v>
          </cell>
          <cell r="N792" t="str">
            <v>.00</v>
          </cell>
          <cell r="O792" t="str">
            <v>REALIZADO</v>
          </cell>
          <cell r="P792">
            <v>6</v>
          </cell>
          <cell r="R792">
            <v>13116</v>
          </cell>
          <cell r="S792" t="str">
            <v xml:space="preserve"> </v>
          </cell>
          <cell r="T792" t="str">
            <v xml:space="preserve"> </v>
          </cell>
          <cell r="U792" t="str">
            <v xml:space="preserve"> </v>
          </cell>
          <cell r="V792" t="str">
            <v xml:space="preserve"> </v>
          </cell>
          <cell r="W792" t="str">
            <v>No. 5 Contrato No. Interno 64 del 09 de enero del 2026 -</v>
          </cell>
          <cell r="X792" t="str">
            <v>AOBANDO</v>
          </cell>
        </row>
        <row r="793">
          <cell r="A793">
            <v>13100</v>
          </cell>
          <cell r="B793">
            <v>33921073</v>
          </cell>
          <cell r="C793" t="str">
            <v>JUAN ALBERTO ARANGO AGUDELO</v>
          </cell>
          <cell r="D793">
            <v>1088304037</v>
          </cell>
          <cell r="E793">
            <v>3</v>
          </cell>
          <cell r="F793" t="str">
            <v>Abono a cuenta entidad ACH</v>
          </cell>
          <cell r="G793">
            <v>85270755181</v>
          </cell>
          <cell r="H793" t="str">
            <v>A</v>
          </cell>
          <cell r="I793" t="str">
            <v>033A32126169001F</v>
          </cell>
          <cell r="J793">
            <v>46190</v>
          </cell>
          <cell r="K793" t="str">
            <v>"Fuente 20, Acta No. 4 C</v>
          </cell>
          <cell r="L793" t="str">
            <v>3,709,000.00</v>
          </cell>
          <cell r="M793" t="str">
            <v>.00</v>
          </cell>
          <cell r="N793" t="str">
            <v>.00</v>
          </cell>
          <cell r="O793" t="str">
            <v>REALIZADO</v>
          </cell>
          <cell r="P793">
            <v>7</v>
          </cell>
          <cell r="R793">
            <v>13100</v>
          </cell>
          <cell r="S793" t="str">
            <v xml:space="preserve"> </v>
          </cell>
          <cell r="T793" t="str">
            <v xml:space="preserve"> </v>
          </cell>
          <cell r="U793" t="str">
            <v xml:space="preserve"> </v>
          </cell>
          <cell r="V793" t="str">
            <v xml:space="preserve"> </v>
          </cell>
          <cell r="W793" t="str">
            <v>ontrato No. Interno 1187 del 2026 - Secop II No. CO1.PCC</v>
          </cell>
          <cell r="X793" t="str">
            <v>AOBANDO</v>
          </cell>
        </row>
        <row r="794">
          <cell r="A794">
            <v>13142</v>
          </cell>
          <cell r="B794">
            <v>33921073</v>
          </cell>
          <cell r="C794" t="str">
            <v>LUZ PATRICIA ORTIZ CASTANO</v>
          </cell>
          <cell r="D794">
            <v>24552066</v>
          </cell>
          <cell r="E794">
            <v>3</v>
          </cell>
          <cell r="F794" t="str">
            <v>Abono a cuenta entidad ACH</v>
          </cell>
          <cell r="G794">
            <v>488453155977</v>
          </cell>
          <cell r="H794" t="str">
            <v>A</v>
          </cell>
          <cell r="I794" t="str">
            <v>033A32126169001J</v>
          </cell>
          <cell r="J794">
            <v>46190</v>
          </cell>
          <cell r="K794" t="str">
            <v xml:space="preserve">Fuente 20. Acta Parcial </v>
          </cell>
          <cell r="L794" t="str">
            <v>5,521,000.00</v>
          </cell>
          <cell r="M794" t="str">
            <v>.00</v>
          </cell>
          <cell r="N794" t="str">
            <v>.00</v>
          </cell>
          <cell r="O794" t="str">
            <v>REALIZADO</v>
          </cell>
          <cell r="P794">
            <v>51</v>
          </cell>
          <cell r="R794">
            <v>13142</v>
          </cell>
          <cell r="S794" t="str">
            <v xml:space="preserve"> </v>
          </cell>
          <cell r="T794" t="str">
            <v xml:space="preserve"> </v>
          </cell>
          <cell r="U794" t="str">
            <v xml:space="preserve"> </v>
          </cell>
          <cell r="V794" t="str">
            <v xml:space="preserve"> </v>
          </cell>
          <cell r="W794" t="str">
            <v xml:space="preserve">No. 5 Contrato No. Interno 0318 del 13 de enero de 2026 </v>
          </cell>
          <cell r="X794" t="str">
            <v>AOBANDO</v>
          </cell>
        </row>
        <row r="795">
          <cell r="A795">
            <v>12970</v>
          </cell>
          <cell r="B795">
            <v>33921073</v>
          </cell>
          <cell r="C795" t="str">
            <v>FONDO DE EMPLEADOS DE RISARALD</v>
          </cell>
          <cell r="D795">
            <v>891412988</v>
          </cell>
          <cell r="E795">
            <v>3</v>
          </cell>
          <cell r="F795" t="str">
            <v>Abono a cuenta entidad ACH</v>
          </cell>
          <cell r="G795">
            <v>21003747172</v>
          </cell>
          <cell r="H795" t="str">
            <v>C</v>
          </cell>
          <cell r="I795" t="str">
            <v>033A321261690011</v>
          </cell>
          <cell r="J795">
            <v>46190</v>
          </cell>
          <cell r="K795" t="str">
            <v>FUENTE 20 - ACTA 05 - CO</v>
          </cell>
          <cell r="L795" t="str">
            <v>839,600.00</v>
          </cell>
          <cell r="M795" t="str">
            <v>.00</v>
          </cell>
          <cell r="N795" t="str">
            <v>.00</v>
          </cell>
          <cell r="O795" t="str">
            <v>REALIZADO</v>
          </cell>
          <cell r="P795">
            <v>32</v>
          </cell>
          <cell r="R795">
            <v>12970</v>
          </cell>
          <cell r="S795" t="str">
            <v xml:space="preserve"> </v>
          </cell>
          <cell r="T795" t="str">
            <v xml:space="preserve"> </v>
          </cell>
          <cell r="U795" t="str">
            <v xml:space="preserve"> </v>
          </cell>
          <cell r="V795" t="str">
            <v xml:space="preserve"> </v>
          </cell>
          <cell r="W795" t="str">
            <v>NTRATO INTERNO 465 DE 2026 - SECOP II No 8856053 - CONTR</v>
          </cell>
          <cell r="X795" t="str">
            <v>AOBANDO</v>
          </cell>
        </row>
        <row r="796">
          <cell r="A796">
            <v>13114</v>
          </cell>
          <cell r="B796">
            <v>33921073</v>
          </cell>
          <cell r="C796" t="str">
            <v>SANTIAGO LLANO GONZALEZ</v>
          </cell>
          <cell r="D796">
            <v>1088325319</v>
          </cell>
          <cell r="E796">
            <v>3</v>
          </cell>
          <cell r="F796" t="str">
            <v>Abono a cuenta entidad ACH</v>
          </cell>
          <cell r="G796">
            <v>85134535178</v>
          </cell>
          <cell r="H796" t="str">
            <v>A</v>
          </cell>
          <cell r="I796" t="str">
            <v>033A32126169001H</v>
          </cell>
          <cell r="J796">
            <v>46190</v>
          </cell>
          <cell r="K796" t="str">
            <v>FUENTE N  20 VALOR CANCE</v>
          </cell>
          <cell r="L796" t="str">
            <v>5,521,000.00</v>
          </cell>
          <cell r="M796" t="str">
            <v>.00</v>
          </cell>
          <cell r="N796" t="str">
            <v>.00</v>
          </cell>
          <cell r="O796" t="str">
            <v>REALIZADO</v>
          </cell>
          <cell r="P796">
            <v>7</v>
          </cell>
          <cell r="R796">
            <v>13114</v>
          </cell>
          <cell r="S796" t="str">
            <v xml:space="preserve"> </v>
          </cell>
          <cell r="T796" t="str">
            <v xml:space="preserve"> </v>
          </cell>
          <cell r="U796" t="str">
            <v xml:space="preserve"> </v>
          </cell>
          <cell r="V796" t="str">
            <v xml:space="preserve"> </v>
          </cell>
          <cell r="W796" t="str">
            <v xml:space="preserve">LACION ACTA No. 5 PARCIAL - CORRESPONDIENTE AL CONTRATO </v>
          </cell>
          <cell r="X796" t="str">
            <v>AOBANDO</v>
          </cell>
        </row>
        <row r="797">
          <cell r="A797">
            <v>12963</v>
          </cell>
          <cell r="B797">
            <v>33921073</v>
          </cell>
          <cell r="C797" t="str">
            <v>DIEGO LONDO O PINEDA</v>
          </cell>
          <cell r="D797">
            <v>10020035</v>
          </cell>
          <cell r="E797">
            <v>3</v>
          </cell>
          <cell r="F797" t="str">
            <v>Abono a cuenta entidad ACH</v>
          </cell>
          <cell r="G797">
            <v>488417160139</v>
          </cell>
          <cell r="H797" t="str">
            <v>A</v>
          </cell>
          <cell r="I797" t="str">
            <v>033A32126169000Z</v>
          </cell>
          <cell r="J797">
            <v>46190</v>
          </cell>
          <cell r="K797" t="str">
            <v>ACTA PARCIAL No. 04 PAGO</v>
          </cell>
          <cell r="L797" t="str">
            <v>4,124,000.00</v>
          </cell>
          <cell r="M797" t="str">
            <v>.00</v>
          </cell>
          <cell r="N797" t="str">
            <v>.00</v>
          </cell>
          <cell r="O797" t="str">
            <v>REALIZADO</v>
          </cell>
          <cell r="P797">
            <v>51</v>
          </cell>
          <cell r="R797">
            <v>12963</v>
          </cell>
          <cell r="S797" t="str">
            <v xml:space="preserve"> </v>
          </cell>
          <cell r="T797" t="str">
            <v xml:space="preserve"> </v>
          </cell>
          <cell r="U797" t="str">
            <v xml:space="preserve"> </v>
          </cell>
          <cell r="V797" t="str">
            <v xml:space="preserve"> </v>
          </cell>
          <cell r="W797" t="str">
            <v xml:space="preserve"> CORRESPONDIENTE AL CONTRATO No. 2585 DE FECHA 30 DE  EN</v>
          </cell>
          <cell r="X797" t="str">
            <v>AOBANDO</v>
          </cell>
        </row>
        <row r="798">
          <cell r="A798">
            <v>13130</v>
          </cell>
          <cell r="B798">
            <v>33921073</v>
          </cell>
          <cell r="C798" t="str">
            <v>LUZ STELLA CASTA O GALVIS</v>
          </cell>
          <cell r="D798">
            <v>42079946</v>
          </cell>
          <cell r="E798">
            <v>3</v>
          </cell>
          <cell r="F798" t="str">
            <v>Abono a cuenta entidad ACH</v>
          </cell>
          <cell r="G798">
            <v>310014824</v>
          </cell>
          <cell r="H798" t="str">
            <v>A</v>
          </cell>
          <cell r="I798" t="str">
            <v>033A32126169001P</v>
          </cell>
          <cell r="J798">
            <v>46190</v>
          </cell>
          <cell r="K798" t="str">
            <v>FUENTE 20-ACTA No. 5 CON</v>
          </cell>
          <cell r="L798" t="str">
            <v>2,928,000.00</v>
          </cell>
          <cell r="M798" t="str">
            <v>.00</v>
          </cell>
          <cell r="N798" t="str">
            <v>.00</v>
          </cell>
          <cell r="O798" t="str">
            <v>REALIZADO</v>
          </cell>
          <cell r="P798">
            <v>51</v>
          </cell>
          <cell r="R798">
            <v>13130</v>
          </cell>
          <cell r="S798" t="str">
            <v xml:space="preserve"> </v>
          </cell>
          <cell r="T798" t="str">
            <v xml:space="preserve"> </v>
          </cell>
          <cell r="U798" t="str">
            <v xml:space="preserve"> </v>
          </cell>
          <cell r="V798" t="str">
            <v xml:space="preserve"> </v>
          </cell>
          <cell r="W798" t="str">
            <v xml:space="preserve">TRATO No INTERNO  0371 DE FECHA  13-01-2026  NUMERO  DE </v>
          </cell>
          <cell r="X798" t="str">
            <v>AOBANDO</v>
          </cell>
        </row>
        <row r="799">
          <cell r="A799">
            <v>13206</v>
          </cell>
          <cell r="B799">
            <v>33921073</v>
          </cell>
          <cell r="C799" t="str">
            <v>IVAN DARIO LONDO O GIRALDO</v>
          </cell>
          <cell r="D799">
            <v>1015416636</v>
          </cell>
          <cell r="E799">
            <v>3</v>
          </cell>
          <cell r="F799" t="str">
            <v>Abono a cuenta entidad ACH</v>
          </cell>
          <cell r="G799">
            <v>24067928897</v>
          </cell>
          <cell r="H799" t="str">
            <v>A</v>
          </cell>
          <cell r="I799" t="str">
            <v>033A32126169001N</v>
          </cell>
          <cell r="J799">
            <v>46190</v>
          </cell>
          <cell r="K799" t="str">
            <v>FUENTE 20 - ACTA PARCIAL</v>
          </cell>
          <cell r="L799" t="str">
            <v>3,709,000.00</v>
          </cell>
          <cell r="M799" t="str">
            <v>.00</v>
          </cell>
          <cell r="N799" t="str">
            <v>.00</v>
          </cell>
          <cell r="O799" t="str">
            <v>REALIZADO</v>
          </cell>
          <cell r="P799">
            <v>32</v>
          </cell>
          <cell r="R799">
            <v>13206</v>
          </cell>
          <cell r="S799" t="str">
            <v xml:space="preserve"> </v>
          </cell>
          <cell r="T799" t="str">
            <v xml:space="preserve"> </v>
          </cell>
          <cell r="U799" t="str">
            <v xml:space="preserve"> </v>
          </cell>
          <cell r="V799" t="str">
            <v xml:space="preserve"> </v>
          </cell>
          <cell r="W799" t="str">
            <v xml:space="preserve"> 5 DEL CONTRATO No INTERNO 0317 DE FECHA 13/01/2026 NUME</v>
          </cell>
          <cell r="X799" t="str">
            <v>AOBANDO</v>
          </cell>
        </row>
        <row r="800">
          <cell r="A800">
            <v>13046</v>
          </cell>
          <cell r="B800">
            <v>33921073</v>
          </cell>
          <cell r="C800" t="str">
            <v>VANESSA GARCIA GOMEZ</v>
          </cell>
          <cell r="D800">
            <v>1225090438</v>
          </cell>
          <cell r="E800">
            <v>3</v>
          </cell>
          <cell r="F800" t="str">
            <v>Abono a cuenta entidad ACH</v>
          </cell>
          <cell r="G800">
            <v>488426407356</v>
          </cell>
          <cell r="H800" t="str">
            <v>A</v>
          </cell>
          <cell r="I800" t="str">
            <v>033A321261690016</v>
          </cell>
          <cell r="J800">
            <v>46190</v>
          </cell>
          <cell r="K800" t="str">
            <v>FUENTE 20. ACTA No.04 CO</v>
          </cell>
          <cell r="L800" t="str">
            <v>3,244,000.00</v>
          </cell>
          <cell r="M800" t="str">
            <v>.00</v>
          </cell>
          <cell r="N800" t="str">
            <v>.00</v>
          </cell>
          <cell r="O800" t="str">
            <v>REALIZADO</v>
          </cell>
          <cell r="P800">
            <v>51</v>
          </cell>
          <cell r="R800">
            <v>13046</v>
          </cell>
          <cell r="S800" t="str">
            <v xml:space="preserve"> </v>
          </cell>
          <cell r="T800" t="str">
            <v xml:space="preserve"> </v>
          </cell>
          <cell r="U800" t="str">
            <v xml:space="preserve"> </v>
          </cell>
          <cell r="V800" t="str">
            <v xml:space="preserve"> </v>
          </cell>
          <cell r="W800" t="str">
            <v>NTRATO No. INTERNO 1285 DEL 2026 - SECOP II No.CO1.PCCNT</v>
          </cell>
          <cell r="X800" t="str">
            <v>AOBANDO</v>
          </cell>
        </row>
        <row r="801">
          <cell r="A801">
            <v>13074</v>
          </cell>
          <cell r="B801">
            <v>33921073</v>
          </cell>
          <cell r="C801" t="str">
            <v>ANDRES FELIPE REYES ROBLEDO</v>
          </cell>
          <cell r="D801">
            <v>71526641</v>
          </cell>
          <cell r="E801">
            <v>2</v>
          </cell>
          <cell r="F801" t="str">
            <v>Abono a producto Banco de Occidente</v>
          </cell>
          <cell r="G801">
            <v>63870463</v>
          </cell>
          <cell r="H801" t="str">
            <v>A</v>
          </cell>
          <cell r="I801" t="str">
            <v>033F0042616800RS</v>
          </cell>
          <cell r="J801">
            <v>46190</v>
          </cell>
          <cell r="K801" t="str">
            <v xml:space="preserve">Fuente 20. Acta Parcial </v>
          </cell>
          <cell r="L801" t="str">
            <v>3,709,000.00</v>
          </cell>
          <cell r="M801" t="str">
            <v>.00</v>
          </cell>
          <cell r="N801" t="str">
            <v>.00</v>
          </cell>
          <cell r="O801" t="str">
            <v>REALIZADO</v>
          </cell>
          <cell r="P801">
            <v>23</v>
          </cell>
          <cell r="R801">
            <v>13074</v>
          </cell>
          <cell r="S801" t="str">
            <v xml:space="preserve"> </v>
          </cell>
          <cell r="T801" t="str">
            <v xml:space="preserve"> </v>
          </cell>
          <cell r="U801" t="str">
            <v xml:space="preserve"> </v>
          </cell>
          <cell r="V801" t="str">
            <v xml:space="preserve"> </v>
          </cell>
          <cell r="W801" t="str">
            <v xml:space="preserve">No. 5 Contrato No. Interno 519 del 15 de enero del 2026 </v>
          </cell>
          <cell r="X801" t="str">
            <v>AOBANDO</v>
          </cell>
        </row>
        <row r="802">
          <cell r="A802">
            <v>12842</v>
          </cell>
          <cell r="B802">
            <v>33921073</v>
          </cell>
          <cell r="C802" t="str">
            <v>ANA MARIA GARCIA GOMEZ</v>
          </cell>
          <cell r="D802">
            <v>42137550</v>
          </cell>
          <cell r="E802">
            <v>3</v>
          </cell>
          <cell r="F802" t="str">
            <v>Abono a cuenta entidad ACH</v>
          </cell>
          <cell r="G802">
            <v>7327580706</v>
          </cell>
          <cell r="H802" t="str">
            <v>A</v>
          </cell>
          <cell r="I802" t="str">
            <v>033A32126169000Q</v>
          </cell>
          <cell r="J802">
            <v>46190</v>
          </cell>
          <cell r="K802" t="str">
            <v>Fuente 20 Acta No 05 - C</v>
          </cell>
          <cell r="L802" t="str">
            <v>1,732,555.83</v>
          </cell>
          <cell r="M802" t="str">
            <v>.00</v>
          </cell>
          <cell r="N802" t="str">
            <v>.00</v>
          </cell>
          <cell r="O802" t="str">
            <v>REALIZADO</v>
          </cell>
          <cell r="P802">
            <v>7</v>
          </cell>
          <cell r="R802">
            <v>12842</v>
          </cell>
          <cell r="S802" t="str">
            <v xml:space="preserve"> </v>
          </cell>
          <cell r="T802" t="str">
            <v xml:space="preserve"> </v>
          </cell>
          <cell r="U802" t="str">
            <v xml:space="preserve"> </v>
          </cell>
          <cell r="V802" t="str">
            <v xml:space="preserve"> </v>
          </cell>
          <cell r="W802" t="str">
            <v>ontrato No. Interno 00168 del 2025 - Secop II No CO1.PCC</v>
          </cell>
          <cell r="X802" t="str">
            <v>AOBANDO</v>
          </cell>
        </row>
        <row r="803">
          <cell r="A803">
            <v>13047</v>
          </cell>
          <cell r="B803">
            <v>33921073</v>
          </cell>
          <cell r="C803" t="str">
            <v>JORGE ENRIQUE ROMERO FAVARON</v>
          </cell>
          <cell r="D803">
            <v>1014187367</v>
          </cell>
          <cell r="E803">
            <v>3</v>
          </cell>
          <cell r="F803" t="str">
            <v>Abono a cuenta entidad ACH</v>
          </cell>
          <cell r="G803">
            <v>126070568178</v>
          </cell>
          <cell r="H803" t="str">
            <v>A</v>
          </cell>
          <cell r="I803" t="str">
            <v>033A321261690017</v>
          </cell>
          <cell r="J803">
            <v>46190</v>
          </cell>
          <cell r="K803" t="str">
            <v>"Fuente 20, Acta No. 5 C</v>
          </cell>
          <cell r="L803" t="str">
            <v>5,808,000.00</v>
          </cell>
          <cell r="M803" t="str">
            <v>.00</v>
          </cell>
          <cell r="N803" t="str">
            <v>.00</v>
          </cell>
          <cell r="O803" t="str">
            <v>REALIZADO</v>
          </cell>
          <cell r="P803">
            <v>51</v>
          </cell>
          <cell r="R803">
            <v>13047</v>
          </cell>
          <cell r="S803" t="str">
            <v xml:space="preserve"> </v>
          </cell>
          <cell r="T803" t="str">
            <v xml:space="preserve"> </v>
          </cell>
          <cell r="U803" t="str">
            <v xml:space="preserve"> </v>
          </cell>
          <cell r="V803" t="str">
            <v xml:space="preserve"> </v>
          </cell>
          <cell r="W803" t="str">
            <v>ontrato No. Interno 235 del 2026 - Secop II No. CO1.PCCN</v>
          </cell>
          <cell r="X803" t="str">
            <v>AOBANDO</v>
          </cell>
        </row>
        <row r="804">
          <cell r="A804">
            <v>12955</v>
          </cell>
          <cell r="B804">
            <v>33921073</v>
          </cell>
          <cell r="C804" t="str">
            <v>MANUEL ALEJANDRO JARAMILLO GAR</v>
          </cell>
          <cell r="D804">
            <v>1088316551</v>
          </cell>
          <cell r="E804">
            <v>3</v>
          </cell>
          <cell r="F804" t="str">
            <v>Abono a cuenta entidad ACH</v>
          </cell>
          <cell r="G804">
            <v>85182787324</v>
          </cell>
          <cell r="H804" t="str">
            <v>A</v>
          </cell>
          <cell r="I804" t="str">
            <v>033A32126169000X</v>
          </cell>
          <cell r="J804">
            <v>46190</v>
          </cell>
          <cell r="K804" t="str">
            <v>FUENTE 20. PAGO ACTA PAR</v>
          </cell>
          <cell r="L804" t="str">
            <v>4,124,000.00</v>
          </cell>
          <cell r="M804" t="str">
            <v>.00</v>
          </cell>
          <cell r="N804" t="str">
            <v>.00</v>
          </cell>
          <cell r="O804" t="str">
            <v>REALIZADO</v>
          </cell>
          <cell r="P804">
            <v>7</v>
          </cell>
          <cell r="R804">
            <v>12955</v>
          </cell>
          <cell r="S804" t="str">
            <v xml:space="preserve"> </v>
          </cell>
          <cell r="T804" t="str">
            <v xml:space="preserve"> </v>
          </cell>
          <cell r="U804" t="str">
            <v xml:space="preserve"> </v>
          </cell>
          <cell r="V804" t="str">
            <v xml:space="preserve"> </v>
          </cell>
          <cell r="W804" t="str">
            <v xml:space="preserve">CIAL N4 DEL CONTRATO 1578 CO1.PCCNTR. 9005720 DEL 28 DE </v>
          </cell>
          <cell r="X804" t="str">
            <v>AOBANDO</v>
          </cell>
        </row>
        <row r="805">
          <cell r="A805">
            <v>12860</v>
          </cell>
          <cell r="B805">
            <v>33921073</v>
          </cell>
          <cell r="C805" t="str">
            <v>SANTIAGO ZAPATA  VALENCIA</v>
          </cell>
          <cell r="D805">
            <v>1088298229</v>
          </cell>
          <cell r="E805">
            <v>3</v>
          </cell>
          <cell r="F805" t="str">
            <v>Abono a cuenta entidad ACH</v>
          </cell>
          <cell r="G805">
            <v>72751411279</v>
          </cell>
          <cell r="H805" t="str">
            <v>A</v>
          </cell>
          <cell r="I805" t="str">
            <v>033A32126169000S</v>
          </cell>
          <cell r="J805">
            <v>46190</v>
          </cell>
          <cell r="K805" t="str">
            <v>Fuente 20 Acta No 04 - C</v>
          </cell>
          <cell r="L805" t="str">
            <v>4,124,000.00</v>
          </cell>
          <cell r="M805" t="str">
            <v>.00</v>
          </cell>
          <cell r="N805" t="str">
            <v>.00</v>
          </cell>
          <cell r="O805" t="str">
            <v>REALIZADO</v>
          </cell>
          <cell r="P805">
            <v>7</v>
          </cell>
          <cell r="R805">
            <v>12860</v>
          </cell>
          <cell r="S805" t="str">
            <v xml:space="preserve"> </v>
          </cell>
          <cell r="T805" t="str">
            <v xml:space="preserve"> </v>
          </cell>
          <cell r="U805" t="str">
            <v xml:space="preserve"> </v>
          </cell>
          <cell r="V805" t="str">
            <v xml:space="preserve"> </v>
          </cell>
          <cell r="W805" t="str">
            <v>ontrato No. Interno 1531 del 2026 - Secop II No CO1.PCCN</v>
          </cell>
          <cell r="X805" t="str">
            <v>AOBANDO</v>
          </cell>
        </row>
        <row r="806">
          <cell r="A806">
            <v>12930</v>
          </cell>
          <cell r="B806">
            <v>33921073</v>
          </cell>
          <cell r="C806" t="str">
            <v>MARIA LUCRECIA SAENZ CARDONA</v>
          </cell>
          <cell r="D806">
            <v>42116444</v>
          </cell>
          <cell r="E806">
            <v>3</v>
          </cell>
          <cell r="F806" t="str">
            <v>Abono a cuenta entidad ACH</v>
          </cell>
          <cell r="G806">
            <v>85213301077</v>
          </cell>
          <cell r="H806" t="str">
            <v>A</v>
          </cell>
          <cell r="I806" t="str">
            <v>033A32126169000W</v>
          </cell>
          <cell r="J806">
            <v>46190</v>
          </cell>
          <cell r="K806" t="str">
            <v>FUENTE 20 ACTA PARCIAL N</v>
          </cell>
          <cell r="L806" t="str">
            <v>4,124,000.00</v>
          </cell>
          <cell r="M806" t="str">
            <v>.00</v>
          </cell>
          <cell r="N806" t="str">
            <v>.00</v>
          </cell>
          <cell r="O806" t="str">
            <v>REALIZADO</v>
          </cell>
          <cell r="P806">
            <v>7</v>
          </cell>
          <cell r="R806">
            <v>12930</v>
          </cell>
          <cell r="S806" t="str">
            <v xml:space="preserve"> </v>
          </cell>
          <cell r="T806" t="str">
            <v xml:space="preserve"> </v>
          </cell>
          <cell r="U806" t="str">
            <v xml:space="preserve"> </v>
          </cell>
          <cell r="V806" t="str">
            <v xml:space="preserve"> </v>
          </cell>
          <cell r="W806" t="str">
            <v>o 05 CONTRATO DE PRESTACI N DE SERVICIOS NO INTERNO 0089</v>
          </cell>
          <cell r="X806" t="str">
            <v>AOBANDO</v>
          </cell>
        </row>
        <row r="807">
          <cell r="A807">
            <v>13021</v>
          </cell>
          <cell r="B807">
            <v>33921073</v>
          </cell>
          <cell r="C807" t="str">
            <v>MARTIN ROBLEDO MANRIQUE</v>
          </cell>
          <cell r="D807">
            <v>1088251033</v>
          </cell>
          <cell r="E807">
            <v>3</v>
          </cell>
          <cell r="F807" t="str">
            <v>Abono a cuenta entidad ACH</v>
          </cell>
          <cell r="G807">
            <v>11595491799</v>
          </cell>
          <cell r="H807" t="str">
            <v>A</v>
          </cell>
          <cell r="I807" t="str">
            <v>033A321261690013</v>
          </cell>
          <cell r="J807">
            <v>46190</v>
          </cell>
          <cell r="K807" t="str">
            <v xml:space="preserve">Fuente 20. Acta Parcial </v>
          </cell>
          <cell r="L807" t="str">
            <v>3,709,000.00</v>
          </cell>
          <cell r="M807" t="str">
            <v>.00</v>
          </cell>
          <cell r="N807" t="str">
            <v>.00</v>
          </cell>
          <cell r="O807" t="str">
            <v>REALIZADO</v>
          </cell>
          <cell r="P807">
            <v>7</v>
          </cell>
          <cell r="R807">
            <v>13021</v>
          </cell>
          <cell r="S807" t="str">
            <v xml:space="preserve"> </v>
          </cell>
          <cell r="T807" t="str">
            <v xml:space="preserve"> </v>
          </cell>
          <cell r="U807" t="str">
            <v xml:space="preserve"> </v>
          </cell>
          <cell r="V807" t="str">
            <v xml:space="preserve"> </v>
          </cell>
          <cell r="W807" t="str">
            <v xml:space="preserve">No. 4 Contrato No. Interno 1369 del 20 de enero de 2026 </v>
          </cell>
          <cell r="X807" t="str">
            <v>AOBANDO</v>
          </cell>
        </row>
        <row r="808">
          <cell r="A808">
            <v>12894</v>
          </cell>
          <cell r="B808">
            <v>33921073</v>
          </cell>
          <cell r="C808" t="str">
            <v>VICTOR HUGO BETANCOURT GARCIA</v>
          </cell>
          <cell r="D808">
            <v>9894366</v>
          </cell>
          <cell r="E808">
            <v>3</v>
          </cell>
          <cell r="F808" t="str">
            <v>Abono a cuenta entidad ACH</v>
          </cell>
          <cell r="G808">
            <v>128100051126</v>
          </cell>
          <cell r="H808" t="str">
            <v>A</v>
          </cell>
          <cell r="I808" t="str">
            <v>033A32126169000V</v>
          </cell>
          <cell r="J808">
            <v>46190</v>
          </cell>
          <cell r="K808" t="str">
            <v>FUENTE 20 ACTA No.3 CONT</v>
          </cell>
          <cell r="L808" t="str">
            <v>3,226,000.00</v>
          </cell>
          <cell r="M808" t="str">
            <v>.00</v>
          </cell>
          <cell r="N808" t="str">
            <v>.00</v>
          </cell>
          <cell r="O808" t="str">
            <v>REALIZADO</v>
          </cell>
          <cell r="P808">
            <v>51</v>
          </cell>
          <cell r="R808">
            <v>12894</v>
          </cell>
          <cell r="S808" t="str">
            <v xml:space="preserve"> </v>
          </cell>
          <cell r="T808" t="str">
            <v xml:space="preserve"> </v>
          </cell>
          <cell r="U808" t="str">
            <v xml:space="preserve"> </v>
          </cell>
          <cell r="V808" t="str">
            <v xml:space="preserve"> </v>
          </cell>
          <cell r="W808" t="str">
            <v>RATO INTERNO 2460 CONTRATO SECOP II CO1.PCCNTR.9115187 V</v>
          </cell>
          <cell r="X808" t="str">
            <v>AOBANDO</v>
          </cell>
        </row>
        <row r="809">
          <cell r="A809">
            <v>13186</v>
          </cell>
          <cell r="B809">
            <v>33921073</v>
          </cell>
          <cell r="C809" t="str">
            <v>NADIA BEDOYA CORRALES</v>
          </cell>
          <cell r="D809">
            <v>42126030</v>
          </cell>
          <cell r="E809">
            <v>3</v>
          </cell>
          <cell r="F809" t="str">
            <v>Abono a cuenta entidad ACH</v>
          </cell>
          <cell r="G809">
            <v>127470138901</v>
          </cell>
          <cell r="H809" t="str">
            <v>A</v>
          </cell>
          <cell r="I809" t="str">
            <v>033A32126169001M</v>
          </cell>
          <cell r="J809">
            <v>46190</v>
          </cell>
          <cell r="K809" t="str">
            <v xml:space="preserve">FUENTE 20. ACTA PARCIAL </v>
          </cell>
          <cell r="L809" t="str">
            <v>5,521,000.00</v>
          </cell>
          <cell r="M809" t="str">
            <v>.00</v>
          </cell>
          <cell r="N809" t="str">
            <v>.00</v>
          </cell>
          <cell r="O809" t="str">
            <v>REALIZADO</v>
          </cell>
          <cell r="P809">
            <v>51</v>
          </cell>
          <cell r="R809">
            <v>13186</v>
          </cell>
          <cell r="S809" t="str">
            <v xml:space="preserve"> </v>
          </cell>
          <cell r="T809" t="str">
            <v xml:space="preserve"> </v>
          </cell>
          <cell r="U809" t="str">
            <v xml:space="preserve"> </v>
          </cell>
          <cell r="V809" t="str">
            <v xml:space="preserve"> </v>
          </cell>
          <cell r="W809" t="str">
            <v>04 CONTRATO NO. INTERNO 2075 DEL 2026 - SECOP II NO. CO1</v>
          </cell>
          <cell r="X809" t="str">
            <v>AOBANDO</v>
          </cell>
        </row>
        <row r="810">
          <cell r="A810">
            <v>13066</v>
          </cell>
          <cell r="B810">
            <v>33921073</v>
          </cell>
          <cell r="C810" t="str">
            <v>MARIA FERNANDA GARCIA JARAMILL</v>
          </cell>
          <cell r="D810">
            <v>42145000</v>
          </cell>
          <cell r="E810">
            <v>3</v>
          </cell>
          <cell r="F810" t="str">
            <v>Abono a cuenta entidad ACH</v>
          </cell>
          <cell r="G810">
            <v>5772207664</v>
          </cell>
          <cell r="H810" t="str">
            <v>A</v>
          </cell>
          <cell r="I810" t="str">
            <v>033A32126169001R</v>
          </cell>
          <cell r="J810">
            <v>46190</v>
          </cell>
          <cell r="K810" t="str">
            <v>Fondo 20 Acta Nro. 5 PAR</v>
          </cell>
          <cell r="L810" t="str">
            <v>3,709,000.00</v>
          </cell>
          <cell r="M810" t="str">
            <v>.00</v>
          </cell>
          <cell r="N810" t="str">
            <v>.00</v>
          </cell>
          <cell r="O810" t="str">
            <v>REALIZADO</v>
          </cell>
          <cell r="P810">
            <v>19</v>
          </cell>
          <cell r="R810">
            <v>13066</v>
          </cell>
          <cell r="S810" t="str">
            <v xml:space="preserve"> </v>
          </cell>
          <cell r="T810" t="str">
            <v xml:space="preserve"> </v>
          </cell>
          <cell r="U810" t="str">
            <v xml:space="preserve"> </v>
          </cell>
          <cell r="V810" t="str">
            <v xml:space="preserve"> </v>
          </cell>
          <cell r="W810" t="str">
            <v xml:space="preserve">CIAL del Contrato No. interno 0292. Per odo comprendido </v>
          </cell>
          <cell r="X810" t="str">
            <v>AOBANDO</v>
          </cell>
        </row>
        <row r="811">
          <cell r="A811">
            <v>13169</v>
          </cell>
          <cell r="B811">
            <v>33921073</v>
          </cell>
          <cell r="C811" t="str">
            <v>JULIO CESAR ARENAS ROJAS</v>
          </cell>
          <cell r="D811">
            <v>10125964</v>
          </cell>
          <cell r="E811">
            <v>3</v>
          </cell>
          <cell r="F811" t="str">
            <v>Abono a cuenta entidad ACH</v>
          </cell>
          <cell r="G811">
            <v>24058598278</v>
          </cell>
          <cell r="H811" t="str">
            <v>A</v>
          </cell>
          <cell r="I811" t="str">
            <v>033A32126169001L</v>
          </cell>
          <cell r="J811">
            <v>46190</v>
          </cell>
          <cell r="K811" t="str">
            <v xml:space="preserve">FUENTE 20. ACTA PARCIAL </v>
          </cell>
          <cell r="L811" t="str">
            <v>4,124,000.00</v>
          </cell>
          <cell r="M811" t="str">
            <v>.00</v>
          </cell>
          <cell r="N811" t="str">
            <v>.00</v>
          </cell>
          <cell r="O811" t="str">
            <v>REALIZADO</v>
          </cell>
          <cell r="P811">
            <v>32</v>
          </cell>
          <cell r="R811">
            <v>13169</v>
          </cell>
          <cell r="S811" t="str">
            <v xml:space="preserve"> </v>
          </cell>
          <cell r="T811" t="str">
            <v xml:space="preserve"> </v>
          </cell>
          <cell r="U811" t="str">
            <v xml:space="preserve"> </v>
          </cell>
          <cell r="V811" t="str">
            <v xml:space="preserve"> </v>
          </cell>
          <cell r="W811" t="str">
            <v>04 CONTRATO NO. INTERNO 2690 DEL 2026 - SECOP II NO. CO1</v>
          </cell>
          <cell r="X811" t="str">
            <v>AOBANDO</v>
          </cell>
        </row>
        <row r="812">
          <cell r="A812">
            <v>12869</v>
          </cell>
          <cell r="B812">
            <v>33921073</v>
          </cell>
          <cell r="C812" t="str">
            <v>DIDIER GARCIA AGUDELO</v>
          </cell>
          <cell r="D812">
            <v>18503474</v>
          </cell>
          <cell r="E812">
            <v>3</v>
          </cell>
          <cell r="F812" t="str">
            <v>Abono a cuenta entidad ACH</v>
          </cell>
          <cell r="G812">
            <v>85200004749</v>
          </cell>
          <cell r="H812" t="str">
            <v>A</v>
          </cell>
          <cell r="I812" t="str">
            <v>033A3212616800TH</v>
          </cell>
          <cell r="J812">
            <v>46190</v>
          </cell>
          <cell r="K812" t="str">
            <v>FUENTE 20 ACTA PARCIAL N</v>
          </cell>
          <cell r="L812" t="str">
            <v>3,209,725.00</v>
          </cell>
          <cell r="M812" t="str">
            <v>.00</v>
          </cell>
          <cell r="N812" t="str">
            <v>.00</v>
          </cell>
          <cell r="O812" t="str">
            <v>REALIZADO</v>
          </cell>
          <cell r="P812">
            <v>7</v>
          </cell>
          <cell r="R812">
            <v>12869</v>
          </cell>
          <cell r="S812" t="str">
            <v xml:space="preserve"> </v>
          </cell>
          <cell r="T812" t="str">
            <v xml:space="preserve"> </v>
          </cell>
          <cell r="U812" t="str">
            <v xml:space="preserve"> </v>
          </cell>
          <cell r="V812" t="str">
            <v xml:space="preserve"> </v>
          </cell>
          <cell r="W812" t="str">
            <v>o. 05 CONTRATO DE PRESTACI N DE SERVICIOS No. INTERNO 00</v>
          </cell>
          <cell r="X812" t="str">
            <v>AOBANDO</v>
          </cell>
        </row>
        <row r="813">
          <cell r="A813">
            <v>12939</v>
          </cell>
          <cell r="B813">
            <v>33921073</v>
          </cell>
          <cell r="C813" t="str">
            <v>JOHN DERLIN SERPA RAMIREZ</v>
          </cell>
          <cell r="D813">
            <v>10006833</v>
          </cell>
          <cell r="E813">
            <v>3</v>
          </cell>
          <cell r="F813" t="str">
            <v>Abono a cuenta entidad ACH</v>
          </cell>
          <cell r="G813">
            <v>126370022405</v>
          </cell>
          <cell r="H813" t="str">
            <v>A</v>
          </cell>
          <cell r="I813" t="str">
            <v>033A3212616800TO</v>
          </cell>
          <cell r="J813">
            <v>46190</v>
          </cell>
          <cell r="K813" t="str">
            <v>Fuente 20. Acta 04. Cont</v>
          </cell>
          <cell r="L813" t="str">
            <v>3,244,000.00</v>
          </cell>
          <cell r="M813" t="str">
            <v>.00</v>
          </cell>
          <cell r="N813" t="str">
            <v>.00</v>
          </cell>
          <cell r="O813" t="str">
            <v>REALIZADO</v>
          </cell>
          <cell r="P813">
            <v>51</v>
          </cell>
          <cell r="R813">
            <v>12939</v>
          </cell>
          <cell r="S813" t="str">
            <v xml:space="preserve"> </v>
          </cell>
          <cell r="T813" t="str">
            <v xml:space="preserve"> </v>
          </cell>
          <cell r="U813" t="str">
            <v xml:space="preserve"> </v>
          </cell>
          <cell r="V813" t="str">
            <v xml:space="preserve"> </v>
          </cell>
          <cell r="W813" t="str">
            <v>rato interno No.2295 de enero de 2026. SECOP II No CO1.P</v>
          </cell>
          <cell r="X813" t="str">
            <v>AOBANDO</v>
          </cell>
        </row>
        <row r="814">
          <cell r="A814">
            <v>13004</v>
          </cell>
          <cell r="B814">
            <v>33921073</v>
          </cell>
          <cell r="C814" t="str">
            <v>JOHAN ALEXANDER OSORIO CANO</v>
          </cell>
          <cell r="D814">
            <v>1087985370</v>
          </cell>
          <cell r="E814">
            <v>3</v>
          </cell>
          <cell r="F814" t="str">
            <v>Abono a cuenta entidad ACH</v>
          </cell>
          <cell r="G814">
            <v>127200104710</v>
          </cell>
          <cell r="H814" t="str">
            <v>A</v>
          </cell>
          <cell r="I814" t="str">
            <v>033A3212616800U2</v>
          </cell>
          <cell r="J814">
            <v>46190</v>
          </cell>
          <cell r="K814" t="str">
            <v xml:space="preserve">Fuente 20. Acta Parcial </v>
          </cell>
          <cell r="L814" t="str">
            <v>5,808,000.00</v>
          </cell>
          <cell r="M814" t="str">
            <v>.00</v>
          </cell>
          <cell r="N814" t="str">
            <v>.00</v>
          </cell>
          <cell r="O814" t="str">
            <v>REALIZADO</v>
          </cell>
          <cell r="P814">
            <v>51</v>
          </cell>
          <cell r="R814">
            <v>13004</v>
          </cell>
          <cell r="S814" t="str">
            <v xml:space="preserve"> </v>
          </cell>
          <cell r="T814" t="str">
            <v xml:space="preserve"> </v>
          </cell>
          <cell r="U814" t="str">
            <v xml:space="preserve"> </v>
          </cell>
          <cell r="V814" t="str">
            <v xml:space="preserve"> </v>
          </cell>
          <cell r="W814" t="str">
            <v>No. 5 Contrato No. Interno 43 del 08 de enero del 2026 -</v>
          </cell>
          <cell r="X814" t="str">
            <v>AOBANDO</v>
          </cell>
        </row>
        <row r="815">
          <cell r="A815">
            <v>13050</v>
          </cell>
          <cell r="B815">
            <v>33921073</v>
          </cell>
          <cell r="C815" t="str">
            <v>MARIA AMANDA CORREA MARQUEZ</v>
          </cell>
          <cell r="D815">
            <v>25160503</v>
          </cell>
          <cell r="E815">
            <v>3</v>
          </cell>
          <cell r="F815" t="str">
            <v>Abono a cuenta entidad ACH</v>
          </cell>
          <cell r="G815">
            <v>127670007864</v>
          </cell>
          <cell r="H815" t="str">
            <v>A</v>
          </cell>
          <cell r="I815" t="str">
            <v>033A3212616800UE</v>
          </cell>
          <cell r="J815">
            <v>46190</v>
          </cell>
          <cell r="K815" t="str">
            <v xml:space="preserve"> Fondo 20 Acta Parcial N</v>
          </cell>
          <cell r="L815" t="str">
            <v>5,521,000.00</v>
          </cell>
          <cell r="M815" t="str">
            <v>.00</v>
          </cell>
          <cell r="N815" t="str">
            <v>.00</v>
          </cell>
          <cell r="O815" t="str">
            <v>REALIZADO</v>
          </cell>
          <cell r="P815">
            <v>51</v>
          </cell>
          <cell r="R815">
            <v>13050</v>
          </cell>
          <cell r="S815" t="str">
            <v xml:space="preserve"> </v>
          </cell>
          <cell r="T815" t="str">
            <v xml:space="preserve"> </v>
          </cell>
          <cell r="U815" t="str">
            <v xml:space="preserve"> </v>
          </cell>
          <cell r="V815" t="str">
            <v xml:space="preserve"> </v>
          </cell>
          <cell r="W815" t="str">
            <v>o. 05 del Contrato No. Interno 0309. Per odo comprendido</v>
          </cell>
          <cell r="X815" t="str">
            <v>AOBANDO</v>
          </cell>
        </row>
        <row r="816">
          <cell r="A816">
            <v>13008</v>
          </cell>
          <cell r="B816">
            <v>33921073</v>
          </cell>
          <cell r="C816" t="str">
            <v>JOSE FERNANDO VALENCIA GUZMAN</v>
          </cell>
          <cell r="D816">
            <v>1088251578</v>
          </cell>
          <cell r="E816">
            <v>6</v>
          </cell>
          <cell r="F816" t="str">
            <v>Abono Cuenta Entidad AVAL</v>
          </cell>
          <cell r="G816">
            <v>468853478</v>
          </cell>
          <cell r="H816" t="str">
            <v>A</v>
          </cell>
          <cell r="I816" t="str">
            <v>033F0422616800E0</v>
          </cell>
          <cell r="J816">
            <v>46190</v>
          </cell>
          <cell r="K816" t="str">
            <v xml:space="preserve">FUENTE 20- ACTA No. 05- </v>
          </cell>
          <cell r="L816" t="str">
            <v>3,709,000.00</v>
          </cell>
          <cell r="O816" t="str">
            <v>REALIZADO</v>
          </cell>
          <cell r="P816">
            <v>1</v>
          </cell>
          <cell r="R816">
            <v>13008</v>
          </cell>
          <cell r="S816" t="str">
            <v xml:space="preserve"> </v>
          </cell>
          <cell r="T816" t="str">
            <v xml:space="preserve"> </v>
          </cell>
          <cell r="U816" t="str">
            <v xml:space="preserve"> </v>
          </cell>
          <cell r="V816" t="str">
            <v xml:space="preserve"> </v>
          </cell>
          <cell r="W816" t="str">
            <v>Contrato No interno 560- SECOP II No CO1.PCCNTR.8862685-</v>
          </cell>
          <cell r="X816" t="str">
            <v>AOBANDO</v>
          </cell>
        </row>
        <row r="817">
          <cell r="A817">
            <v>12929</v>
          </cell>
          <cell r="B817">
            <v>33921073</v>
          </cell>
          <cell r="C817" t="str">
            <v>LILIANA PATRICIA GONZALEZ HINC</v>
          </cell>
          <cell r="D817">
            <v>42117841</v>
          </cell>
          <cell r="E817">
            <v>3</v>
          </cell>
          <cell r="F817" t="str">
            <v>Abono a cuenta entidad ACH</v>
          </cell>
          <cell r="G817">
            <v>127270022172</v>
          </cell>
          <cell r="H817" t="str">
            <v>A</v>
          </cell>
          <cell r="I817" t="str">
            <v>033A3212616800TL</v>
          </cell>
          <cell r="J817">
            <v>46190</v>
          </cell>
          <cell r="K817" t="str">
            <v xml:space="preserve">FUENTES 20 ACTA PARCIAL </v>
          </cell>
          <cell r="L817" t="str">
            <v>5,521,000.00</v>
          </cell>
          <cell r="M817" t="str">
            <v>.00</v>
          </cell>
          <cell r="N817" t="str">
            <v>.00</v>
          </cell>
          <cell r="O817" t="str">
            <v>REALIZADO</v>
          </cell>
          <cell r="P817">
            <v>51</v>
          </cell>
          <cell r="R817">
            <v>12929</v>
          </cell>
          <cell r="S817" t="str">
            <v xml:space="preserve"> </v>
          </cell>
          <cell r="T817" t="str">
            <v xml:space="preserve"> </v>
          </cell>
          <cell r="U817" t="str">
            <v xml:space="preserve"> </v>
          </cell>
          <cell r="V817" t="str">
            <v xml:space="preserve"> </v>
          </cell>
          <cell r="W817" t="str">
            <v>NO. 05 Contrato No Interno 176 de Fecha 12/01/2026 SECOP</v>
          </cell>
          <cell r="X817" t="str">
            <v>AOBANDO</v>
          </cell>
        </row>
        <row r="818">
          <cell r="A818">
            <v>13042</v>
          </cell>
          <cell r="B818">
            <v>33921073</v>
          </cell>
          <cell r="C818" t="str">
            <v>HELLMAN ALFONSO VARGAS JIMENEZ</v>
          </cell>
          <cell r="D818">
            <v>9871755</v>
          </cell>
          <cell r="E818">
            <v>3</v>
          </cell>
          <cell r="F818" t="str">
            <v>Abono a cuenta entidad ACH</v>
          </cell>
          <cell r="G818">
            <v>127270102032</v>
          </cell>
          <cell r="H818" t="str">
            <v>A</v>
          </cell>
          <cell r="I818" t="str">
            <v>033A3212616800UB</v>
          </cell>
          <cell r="J818">
            <v>46190</v>
          </cell>
          <cell r="K818" t="str">
            <v>Fuente 20, ACTA 05, CONT</v>
          </cell>
          <cell r="L818" t="str">
            <v>4,124,000.00</v>
          </cell>
          <cell r="M818" t="str">
            <v>.00</v>
          </cell>
          <cell r="N818" t="str">
            <v>.00</v>
          </cell>
          <cell r="O818" t="str">
            <v>REALIZADO</v>
          </cell>
          <cell r="P818">
            <v>51</v>
          </cell>
          <cell r="R818">
            <v>13042</v>
          </cell>
          <cell r="S818" t="str">
            <v xml:space="preserve"> </v>
          </cell>
          <cell r="T818" t="str">
            <v xml:space="preserve"> </v>
          </cell>
          <cell r="U818" t="str">
            <v xml:space="preserve"> </v>
          </cell>
          <cell r="V818" t="str">
            <v xml:space="preserve"> </v>
          </cell>
          <cell r="W818" t="str">
            <v>RATO No. 315 DE 2026, CONTRATO EN SECOP 2 - CO1.PCCNTR.8</v>
          </cell>
          <cell r="X818" t="str">
            <v>AOBANDO</v>
          </cell>
        </row>
        <row r="819">
          <cell r="A819">
            <v>13107</v>
          </cell>
          <cell r="B819">
            <v>33921073</v>
          </cell>
          <cell r="C819" t="str">
            <v>SAGALO ANTONIO AMAYA GONZALEZ</v>
          </cell>
          <cell r="D819">
            <v>10115555</v>
          </cell>
          <cell r="E819">
            <v>3</v>
          </cell>
          <cell r="F819" t="str">
            <v>Abono a cuenta entidad ACH</v>
          </cell>
          <cell r="G819">
            <v>70629810585</v>
          </cell>
          <cell r="H819" t="str">
            <v>A</v>
          </cell>
          <cell r="I819" t="str">
            <v>033A3212616800UI</v>
          </cell>
          <cell r="J819">
            <v>46190</v>
          </cell>
          <cell r="K819" t="str">
            <v>FUENTE N  20 VALOR CANCE</v>
          </cell>
          <cell r="L819" t="str">
            <v>5,805,080.00</v>
          </cell>
          <cell r="M819" t="str">
            <v>.00</v>
          </cell>
          <cell r="N819" t="str">
            <v>.00</v>
          </cell>
          <cell r="O819" t="str">
            <v>REALIZADO</v>
          </cell>
          <cell r="P819">
            <v>7</v>
          </cell>
          <cell r="R819">
            <v>13107</v>
          </cell>
          <cell r="S819" t="str">
            <v xml:space="preserve"> </v>
          </cell>
          <cell r="T819" t="str">
            <v xml:space="preserve"> </v>
          </cell>
          <cell r="U819" t="str">
            <v xml:space="preserve"> </v>
          </cell>
          <cell r="V819" t="str">
            <v xml:space="preserve"> </v>
          </cell>
          <cell r="W819" t="str">
            <v>LACION ACTA No. 5   PARCIAL, CORRESPONDIENTE AL CONTRATO</v>
          </cell>
          <cell r="X819" t="str">
            <v>AOBANDO</v>
          </cell>
        </row>
        <row r="820">
          <cell r="A820">
            <v>13041</v>
          </cell>
          <cell r="B820">
            <v>33921073</v>
          </cell>
          <cell r="C820" t="str">
            <v>CATALINA OCAMPO MORALES</v>
          </cell>
          <cell r="D820">
            <v>42153117</v>
          </cell>
          <cell r="E820">
            <v>3</v>
          </cell>
          <cell r="F820" t="str">
            <v>Abono a cuenta entidad ACH</v>
          </cell>
          <cell r="G820">
            <v>128070123418</v>
          </cell>
          <cell r="H820" t="str">
            <v>A</v>
          </cell>
          <cell r="I820" t="str">
            <v>033A3212616800U9</v>
          </cell>
          <cell r="J820">
            <v>46190</v>
          </cell>
          <cell r="K820" t="str">
            <v>FUENTE 20 ACTA NO. 05 CO</v>
          </cell>
          <cell r="L820" t="str">
            <v>2,829,067.00</v>
          </cell>
          <cell r="M820" t="str">
            <v>.00</v>
          </cell>
          <cell r="N820" t="str">
            <v>.00</v>
          </cell>
          <cell r="O820" t="str">
            <v>REALIZADO</v>
          </cell>
          <cell r="P820">
            <v>51</v>
          </cell>
          <cell r="R820">
            <v>13041</v>
          </cell>
          <cell r="S820" t="str">
            <v xml:space="preserve"> </v>
          </cell>
          <cell r="T820" t="str">
            <v xml:space="preserve"> </v>
          </cell>
          <cell r="U820" t="str">
            <v xml:space="preserve"> </v>
          </cell>
          <cell r="V820" t="str">
            <v xml:space="preserve"> </v>
          </cell>
          <cell r="W820" t="str">
            <v>NTRATO NO INTERNO 408 DEL 14 DE ENERO DE 2026, SECOP II.</v>
          </cell>
          <cell r="X820" t="str">
            <v>AOBANDO</v>
          </cell>
        </row>
        <row r="821">
          <cell r="A821">
            <v>12992</v>
          </cell>
          <cell r="B821">
            <v>33921073</v>
          </cell>
          <cell r="C821" t="str">
            <v>RIGO VICTOR CARRILLO MEJIA</v>
          </cell>
          <cell r="D821">
            <v>1010008000</v>
          </cell>
          <cell r="E821">
            <v>3</v>
          </cell>
          <cell r="F821" t="str">
            <v>Abono a cuenta entidad ACH</v>
          </cell>
          <cell r="G821">
            <v>72423346923</v>
          </cell>
          <cell r="H821" t="str">
            <v>A</v>
          </cell>
          <cell r="I821" t="str">
            <v>033A3212616800TY</v>
          </cell>
          <cell r="J821">
            <v>46190</v>
          </cell>
          <cell r="K821" t="str">
            <v>PAGO ACTA PARCIAL No 5 D</v>
          </cell>
          <cell r="L821" t="str">
            <v>5,521,000.00</v>
          </cell>
          <cell r="M821" t="str">
            <v>.00</v>
          </cell>
          <cell r="N821" t="str">
            <v>.00</v>
          </cell>
          <cell r="O821" t="str">
            <v>REALIZADO</v>
          </cell>
          <cell r="P821">
            <v>7</v>
          </cell>
          <cell r="R821">
            <v>12992</v>
          </cell>
          <cell r="S821" t="str">
            <v xml:space="preserve"> </v>
          </cell>
          <cell r="T821" t="str">
            <v xml:space="preserve"> </v>
          </cell>
          <cell r="U821" t="str">
            <v xml:space="preserve"> </v>
          </cell>
          <cell r="V821" t="str">
            <v xml:space="preserve"> </v>
          </cell>
          <cell r="W821" t="str">
            <v>EL CONTRATO DE PRESTACION DE SERVICIOS PROFESIONALES NO.</v>
          </cell>
          <cell r="X821" t="str">
            <v>AOBANDO</v>
          </cell>
        </row>
        <row r="822">
          <cell r="A822">
            <v>13011</v>
          </cell>
          <cell r="B822">
            <v>33921073</v>
          </cell>
          <cell r="C822" t="str">
            <v>MARIA VICTORIA BATERO VILLEGAS</v>
          </cell>
          <cell r="D822">
            <v>1088327593</v>
          </cell>
          <cell r="E822">
            <v>3</v>
          </cell>
          <cell r="F822" t="str">
            <v>Abono a cuenta entidad ACH</v>
          </cell>
          <cell r="G822">
            <v>85116102728</v>
          </cell>
          <cell r="H822" t="str">
            <v>A</v>
          </cell>
          <cell r="I822" t="str">
            <v>033A3212616800U4</v>
          </cell>
          <cell r="J822">
            <v>46190</v>
          </cell>
          <cell r="K822" t="str">
            <v xml:space="preserve">Fuente 20 Acta No.05    </v>
          </cell>
          <cell r="L822" t="str">
            <v>4,124,000.00</v>
          </cell>
          <cell r="M822" t="str">
            <v>.00</v>
          </cell>
          <cell r="N822" t="str">
            <v>.00</v>
          </cell>
          <cell r="O822" t="str">
            <v>REALIZADO</v>
          </cell>
          <cell r="P822">
            <v>7</v>
          </cell>
          <cell r="R822">
            <v>13011</v>
          </cell>
          <cell r="S822" t="str">
            <v xml:space="preserve"> </v>
          </cell>
          <cell r="T822" t="str">
            <v xml:space="preserve"> </v>
          </cell>
          <cell r="U822" t="str">
            <v xml:space="preserve"> </v>
          </cell>
          <cell r="V822" t="str">
            <v xml:space="preserve"> </v>
          </cell>
          <cell r="W822" t="str">
            <v xml:space="preserve">Contrato No. Interno 0426 DEL 13 DE ENERO DE 2026 SECOP </v>
          </cell>
          <cell r="X822" t="str">
            <v>AOBANDO</v>
          </cell>
        </row>
        <row r="823">
          <cell r="A823">
            <v>12699</v>
          </cell>
          <cell r="B823">
            <v>33916743</v>
          </cell>
          <cell r="C823" t="str">
            <v>HERNAN RODRIGO BECERRA BETANCU</v>
          </cell>
          <cell r="D823">
            <v>1088027458</v>
          </cell>
          <cell r="E823">
            <v>3</v>
          </cell>
          <cell r="F823" t="str">
            <v>Abono a cuenta entidad ACH</v>
          </cell>
          <cell r="G823">
            <v>85200004447</v>
          </cell>
          <cell r="H823" t="str">
            <v>A</v>
          </cell>
          <cell r="I823" t="str">
            <v>033A3212616800T6</v>
          </cell>
          <cell r="J823">
            <v>46190</v>
          </cell>
          <cell r="K823" t="str">
            <v>Fuente 20 Acta 04 Contra</v>
          </cell>
          <cell r="L823" t="str">
            <v>3,511,000.00</v>
          </cell>
          <cell r="M823" t="str">
            <v>.00</v>
          </cell>
          <cell r="N823" t="str">
            <v>.00</v>
          </cell>
          <cell r="O823" t="str">
            <v>REALIZADO</v>
          </cell>
          <cell r="P823">
            <v>7</v>
          </cell>
          <cell r="R823">
            <v>12699</v>
          </cell>
          <cell r="S823" t="str">
            <v xml:space="preserve"> </v>
          </cell>
          <cell r="T823" t="str">
            <v xml:space="preserve"> </v>
          </cell>
          <cell r="U823" t="str">
            <v xml:space="preserve"> </v>
          </cell>
          <cell r="V823" t="str">
            <v xml:space="preserve"> </v>
          </cell>
          <cell r="W823" t="str">
            <v xml:space="preserve">to No. Interno 1781 DEL 2026 - Secop II No. CO1.PCCNTR. </v>
          </cell>
          <cell r="X823" t="str">
            <v>AOBANDO</v>
          </cell>
        </row>
        <row r="824">
          <cell r="A824">
            <v>12365</v>
          </cell>
          <cell r="B824">
            <v>33916743</v>
          </cell>
          <cell r="C824" t="str">
            <v>SANTIAGO BEDOYA SALAZAR</v>
          </cell>
          <cell r="D824">
            <v>1137059491</v>
          </cell>
          <cell r="E824">
            <v>3</v>
          </cell>
          <cell r="F824" t="str">
            <v>Abono a cuenta entidad ACH</v>
          </cell>
          <cell r="G824">
            <v>72380488320</v>
          </cell>
          <cell r="H824" t="str">
            <v>A</v>
          </cell>
          <cell r="I824" t="str">
            <v>033A3212616800T4</v>
          </cell>
          <cell r="J824">
            <v>46190</v>
          </cell>
          <cell r="K824" t="str">
            <v>Fuente 20 Acta 3 Contrat</v>
          </cell>
          <cell r="L824" t="str">
            <v>2,730,000.00</v>
          </cell>
          <cell r="M824" t="str">
            <v>.00</v>
          </cell>
          <cell r="N824" t="str">
            <v>.00</v>
          </cell>
          <cell r="O824" t="str">
            <v>REALIZADO</v>
          </cell>
          <cell r="P824">
            <v>7</v>
          </cell>
          <cell r="R824">
            <v>12365</v>
          </cell>
          <cell r="S824" t="str">
            <v xml:space="preserve"> </v>
          </cell>
          <cell r="T824" t="str">
            <v xml:space="preserve"> </v>
          </cell>
          <cell r="U824" t="str">
            <v xml:space="preserve"> </v>
          </cell>
          <cell r="V824" t="str">
            <v xml:space="preserve"> </v>
          </cell>
          <cell r="W824" t="str">
            <v>o No. Interno 2196 DEL 2026 - Secop II No. CO1.PCCNTR.90</v>
          </cell>
          <cell r="X824" t="str">
            <v>AOBANDO</v>
          </cell>
        </row>
        <row r="825">
          <cell r="A825">
            <v>12722</v>
          </cell>
          <cell r="B825">
            <v>33916743</v>
          </cell>
          <cell r="C825" t="str">
            <v>AIXA MARGOTH MOSCOSO LAVERDE</v>
          </cell>
          <cell r="D825">
            <v>30335131</v>
          </cell>
          <cell r="E825">
            <v>3</v>
          </cell>
          <cell r="F825" t="str">
            <v>Abono a cuenta entidad ACH</v>
          </cell>
          <cell r="G825">
            <v>488419027708</v>
          </cell>
          <cell r="H825" t="str">
            <v>A</v>
          </cell>
          <cell r="I825" t="str">
            <v>033A3212616800T7</v>
          </cell>
          <cell r="J825">
            <v>46190</v>
          </cell>
          <cell r="K825" t="str">
            <v>Fuente 20. Acta No.05 Co</v>
          </cell>
          <cell r="L825" t="str">
            <v>4,124,000.00</v>
          </cell>
          <cell r="M825" t="str">
            <v>.00</v>
          </cell>
          <cell r="N825" t="str">
            <v>.00</v>
          </cell>
          <cell r="O825" t="str">
            <v>REALIZADO</v>
          </cell>
          <cell r="P825">
            <v>51</v>
          </cell>
          <cell r="R825">
            <v>12722</v>
          </cell>
          <cell r="S825" t="str">
            <v xml:space="preserve"> </v>
          </cell>
          <cell r="T825" t="str">
            <v xml:space="preserve"> </v>
          </cell>
          <cell r="U825" t="str">
            <v xml:space="preserve"> </v>
          </cell>
          <cell r="V825" t="str">
            <v xml:space="preserve"> </v>
          </cell>
          <cell r="W825" t="str">
            <v>ntrato No. Interno 0193 del 2026 - Secop II No.CO1.PCCNT</v>
          </cell>
          <cell r="X825" t="str">
            <v>AOBANDO</v>
          </cell>
        </row>
        <row r="826">
          <cell r="A826">
            <v>12529</v>
          </cell>
          <cell r="B826">
            <v>33916743</v>
          </cell>
          <cell r="C826" t="str">
            <v>LINA MARCELA MOLINA GRISALES</v>
          </cell>
          <cell r="D826">
            <v>1087554185</v>
          </cell>
          <cell r="E826">
            <v>3</v>
          </cell>
          <cell r="F826" t="str">
            <v>Abono a cuenta entidad ACH</v>
          </cell>
          <cell r="G826">
            <v>126370181433</v>
          </cell>
          <cell r="H826" t="str">
            <v>A</v>
          </cell>
          <cell r="I826" t="str">
            <v>033A3212616800T5</v>
          </cell>
          <cell r="J826">
            <v>46190</v>
          </cell>
          <cell r="K826" t="str">
            <v>Fuente 20. Acta No. 04 C</v>
          </cell>
          <cell r="L826" t="str">
            <v>4,124,000.00</v>
          </cell>
          <cell r="M826" t="str">
            <v>.00</v>
          </cell>
          <cell r="N826" t="str">
            <v>.00</v>
          </cell>
          <cell r="O826" t="str">
            <v>REALIZADO</v>
          </cell>
          <cell r="P826">
            <v>51</v>
          </cell>
          <cell r="R826">
            <v>12529</v>
          </cell>
          <cell r="S826" t="str">
            <v xml:space="preserve"> </v>
          </cell>
          <cell r="T826" t="str">
            <v xml:space="preserve"> </v>
          </cell>
          <cell r="U826" t="str">
            <v xml:space="preserve"> </v>
          </cell>
          <cell r="V826" t="str">
            <v xml:space="preserve"> </v>
          </cell>
          <cell r="W826" t="str">
            <v>ontrato No. Interno 1949 del 2026 - Secop II No.CO1.PCCN</v>
          </cell>
          <cell r="X826" t="str">
            <v>AOBANDO</v>
          </cell>
        </row>
        <row r="827">
          <cell r="A827">
            <v>12870</v>
          </cell>
          <cell r="B827">
            <v>33921073</v>
          </cell>
          <cell r="C827" t="str">
            <v>JORGE HUMBERTO ARBOLEDA</v>
          </cell>
          <cell r="D827">
            <v>18530808</v>
          </cell>
          <cell r="E827">
            <v>3</v>
          </cell>
          <cell r="F827" t="str">
            <v>Abono a cuenta entidad ACH</v>
          </cell>
          <cell r="G827">
            <v>128560000290</v>
          </cell>
          <cell r="H827" t="str">
            <v>C</v>
          </cell>
          <cell r="I827" t="str">
            <v>033A3212616800RR</v>
          </cell>
          <cell r="J827">
            <v>46190</v>
          </cell>
          <cell r="K827" t="str">
            <v xml:space="preserve">                        </v>
          </cell>
          <cell r="L827" t="str">
            <v>3,432,953.00</v>
          </cell>
          <cell r="M827" t="str">
            <v>.00</v>
          </cell>
          <cell r="N827" t="str">
            <v>.00</v>
          </cell>
          <cell r="O827" t="str">
            <v>REALIZADO</v>
          </cell>
          <cell r="P827">
            <v>51</v>
          </cell>
          <cell r="R827">
            <v>12870</v>
          </cell>
          <cell r="S827" t="str">
            <v xml:space="preserve"> </v>
          </cell>
          <cell r="T827" t="str">
            <v xml:space="preserve"> </v>
          </cell>
          <cell r="U827" t="str">
            <v xml:space="preserve"> </v>
          </cell>
          <cell r="V827" t="str">
            <v xml:space="preserve"> </v>
          </cell>
          <cell r="X827" t="str">
            <v>AOBANDO</v>
          </cell>
        </row>
        <row r="828">
          <cell r="A828">
            <v>12325</v>
          </cell>
          <cell r="B828">
            <v>33916743</v>
          </cell>
          <cell r="C828" t="str">
            <v>ALVARO MORALES CALLE</v>
          </cell>
          <cell r="D828">
            <v>10009053</v>
          </cell>
          <cell r="E828">
            <v>3</v>
          </cell>
          <cell r="F828" t="str">
            <v>Abono a cuenta entidad ACH</v>
          </cell>
          <cell r="G828">
            <v>11513636841</v>
          </cell>
          <cell r="H828" t="str">
            <v>A</v>
          </cell>
          <cell r="I828" t="str">
            <v>033A3212616800RS</v>
          </cell>
          <cell r="J828">
            <v>46190</v>
          </cell>
          <cell r="K828" t="str">
            <v xml:space="preserve">                        </v>
          </cell>
          <cell r="L828" t="str">
            <v>3,647,781.00</v>
          </cell>
          <cell r="M828" t="str">
            <v>.00</v>
          </cell>
          <cell r="N828" t="str">
            <v>.00</v>
          </cell>
          <cell r="O828" t="str">
            <v>REALIZADO</v>
          </cell>
          <cell r="P828">
            <v>7</v>
          </cell>
          <cell r="R828">
            <v>12325</v>
          </cell>
          <cell r="S828" t="str">
            <v xml:space="preserve"> </v>
          </cell>
          <cell r="T828" t="str">
            <v xml:space="preserve"> </v>
          </cell>
          <cell r="U828" t="str">
            <v xml:space="preserve"> </v>
          </cell>
          <cell r="V828" t="str">
            <v xml:space="preserve"> </v>
          </cell>
          <cell r="X828" t="str">
            <v>AOBANDO</v>
          </cell>
        </row>
        <row r="829">
          <cell r="A829">
            <v>12986</v>
          </cell>
          <cell r="B829">
            <v>33921073</v>
          </cell>
          <cell r="C829" t="str">
            <v>FONDO DE EMPLEADOS DE RISARALD</v>
          </cell>
          <cell r="D829">
            <v>891412988</v>
          </cell>
          <cell r="E829">
            <v>3</v>
          </cell>
          <cell r="F829" t="str">
            <v>Abono a cuenta entidad ACH</v>
          </cell>
          <cell r="G829">
            <v>21003747172</v>
          </cell>
          <cell r="H829" t="str">
            <v>C</v>
          </cell>
          <cell r="I829" t="str">
            <v>033A3212616800TX</v>
          </cell>
          <cell r="J829">
            <v>46190</v>
          </cell>
          <cell r="K829" t="str">
            <v>PAGO ACTA PARCIAL No 5 D</v>
          </cell>
          <cell r="L829" t="str">
            <v>693,578.00</v>
          </cell>
          <cell r="M829" t="str">
            <v>.00</v>
          </cell>
          <cell r="N829" t="str">
            <v>.00</v>
          </cell>
          <cell r="O829" t="str">
            <v>REALIZADO</v>
          </cell>
          <cell r="P829">
            <v>32</v>
          </cell>
          <cell r="R829">
            <v>12986</v>
          </cell>
          <cell r="S829" t="str">
            <v xml:space="preserve"> </v>
          </cell>
          <cell r="T829" t="str">
            <v xml:space="preserve"> </v>
          </cell>
          <cell r="U829" t="str">
            <v xml:space="preserve"> </v>
          </cell>
          <cell r="V829" t="str">
            <v xml:space="preserve"> </v>
          </cell>
          <cell r="W829" t="str">
            <v>EL CONTRATO DE PRESTACION DE SERVICIOS PROFESIONALES NO.</v>
          </cell>
          <cell r="X829" t="str">
            <v>AOBANDO</v>
          </cell>
        </row>
        <row r="830">
          <cell r="A830">
            <v>12869</v>
          </cell>
          <cell r="B830">
            <v>33921073</v>
          </cell>
          <cell r="C830" t="str">
            <v>FONDO DE EMPLEADOS DE RISARALD</v>
          </cell>
          <cell r="D830">
            <v>891412988</v>
          </cell>
          <cell r="E830">
            <v>3</v>
          </cell>
          <cell r="F830" t="str">
            <v>Abono a cuenta entidad ACH</v>
          </cell>
          <cell r="G830">
            <v>21003747172</v>
          </cell>
          <cell r="H830" t="str">
            <v>C</v>
          </cell>
          <cell r="I830" t="str">
            <v>033A3212616800TI</v>
          </cell>
          <cell r="J830">
            <v>46190</v>
          </cell>
          <cell r="K830" t="str">
            <v>FUENTE 20 ACTA PARCIAL N</v>
          </cell>
          <cell r="L830" t="str">
            <v>301,275.00</v>
          </cell>
          <cell r="M830" t="str">
            <v>.00</v>
          </cell>
          <cell r="N830" t="str">
            <v>.00</v>
          </cell>
          <cell r="O830" t="str">
            <v>REALIZADO</v>
          </cell>
          <cell r="P830">
            <v>32</v>
          </cell>
          <cell r="R830">
            <v>12869</v>
          </cell>
          <cell r="S830" t="str">
            <v xml:space="preserve"> </v>
          </cell>
          <cell r="T830" t="str">
            <v xml:space="preserve"> </v>
          </cell>
          <cell r="U830" t="str">
            <v xml:space="preserve"> </v>
          </cell>
          <cell r="V830" t="str">
            <v xml:space="preserve"> </v>
          </cell>
          <cell r="W830" t="str">
            <v>o. 05 CONTRATO DE PRESTACI N DE SERVICIOS No. INTERNO 00</v>
          </cell>
          <cell r="X830" t="str">
            <v>AOBANDO</v>
          </cell>
        </row>
        <row r="831">
          <cell r="A831">
            <v>12862</v>
          </cell>
          <cell r="B831">
            <v>33921073</v>
          </cell>
          <cell r="C831" t="str">
            <v>LUIS FELIPE CERE O ROBAYO</v>
          </cell>
          <cell r="D831">
            <v>1094942815</v>
          </cell>
          <cell r="E831">
            <v>3</v>
          </cell>
          <cell r="F831" t="str">
            <v>Abono a cuenta entidad ACH</v>
          </cell>
          <cell r="G831">
            <v>86786733881</v>
          </cell>
          <cell r="H831" t="str">
            <v>A</v>
          </cell>
          <cell r="I831" t="str">
            <v>033A3212616800TG</v>
          </cell>
          <cell r="J831">
            <v>46190</v>
          </cell>
          <cell r="K831" t="str">
            <v>PAGO ACTA PARCIAL No 5 D</v>
          </cell>
          <cell r="L831" t="str">
            <v>2,928,000.00</v>
          </cell>
          <cell r="M831" t="str">
            <v>.00</v>
          </cell>
          <cell r="N831" t="str">
            <v>.00</v>
          </cell>
          <cell r="O831" t="str">
            <v>REALIZADO</v>
          </cell>
          <cell r="P831">
            <v>7</v>
          </cell>
          <cell r="R831">
            <v>12862</v>
          </cell>
          <cell r="S831" t="str">
            <v xml:space="preserve"> </v>
          </cell>
          <cell r="T831" t="str">
            <v xml:space="preserve"> </v>
          </cell>
          <cell r="U831" t="str">
            <v xml:space="preserve"> </v>
          </cell>
          <cell r="V831" t="str">
            <v xml:space="preserve"> </v>
          </cell>
          <cell r="W831" t="str">
            <v>EL CONTRATO DE APOYO A LA GESTION 0199, PERIODO CORRESPO</v>
          </cell>
          <cell r="X831" t="str">
            <v>AOBANDO</v>
          </cell>
        </row>
        <row r="832">
          <cell r="A832">
            <v>13049</v>
          </cell>
          <cell r="B832">
            <v>33921073</v>
          </cell>
          <cell r="C832" t="str">
            <v>SUSANA GOMEZ ESCOBAR</v>
          </cell>
          <cell r="D832">
            <v>42162249</v>
          </cell>
          <cell r="E832">
            <v>3</v>
          </cell>
          <cell r="F832" t="str">
            <v>Abono a cuenta entidad ACH</v>
          </cell>
          <cell r="G832">
            <v>85151685981</v>
          </cell>
          <cell r="H832" t="str">
            <v>A</v>
          </cell>
          <cell r="I832" t="str">
            <v>033A3212616800UD</v>
          </cell>
          <cell r="J832">
            <v>46190</v>
          </cell>
          <cell r="K832" t="str">
            <v>Fuente:20 Acta No 5, Con</v>
          </cell>
          <cell r="L832" t="str">
            <v>3,709,000.00</v>
          </cell>
          <cell r="M832" t="str">
            <v>.00</v>
          </cell>
          <cell r="N832" t="str">
            <v>.00</v>
          </cell>
          <cell r="O832" t="str">
            <v>REALIZADO</v>
          </cell>
          <cell r="P832">
            <v>7</v>
          </cell>
          <cell r="R832">
            <v>13049</v>
          </cell>
          <cell r="S832" t="str">
            <v xml:space="preserve"> </v>
          </cell>
          <cell r="T832" t="str">
            <v xml:space="preserve"> </v>
          </cell>
          <cell r="U832" t="str">
            <v xml:space="preserve"> </v>
          </cell>
          <cell r="V832" t="str">
            <v xml:space="preserve"> </v>
          </cell>
          <cell r="W832" t="str">
            <v>trato interno 0094 del 08 de enero de 2026 SECOP ll No C</v>
          </cell>
          <cell r="X832" t="str">
            <v>AOBANDO</v>
          </cell>
        </row>
        <row r="833">
          <cell r="A833">
            <v>12559</v>
          </cell>
          <cell r="B833">
            <v>33921073</v>
          </cell>
          <cell r="C833" t="str">
            <v>HUGO ARMANDO SANTACOLOMA RIVER</v>
          </cell>
          <cell r="D833">
            <v>10006130</v>
          </cell>
          <cell r="E833">
            <v>3</v>
          </cell>
          <cell r="F833" t="str">
            <v>Abono a cuenta entidad ACH</v>
          </cell>
          <cell r="G833">
            <v>128200008661</v>
          </cell>
          <cell r="H833" t="str">
            <v>A</v>
          </cell>
          <cell r="I833" t="str">
            <v>033A3212616800TA</v>
          </cell>
          <cell r="J833">
            <v>46190</v>
          </cell>
          <cell r="K833" t="str">
            <v>Fuente 20 Acta No 04 - C</v>
          </cell>
          <cell r="L833" t="str">
            <v>2,928,000.00</v>
          </cell>
          <cell r="M833" t="str">
            <v>.00</v>
          </cell>
          <cell r="N833" t="str">
            <v>.00</v>
          </cell>
          <cell r="O833" t="str">
            <v>REALIZADO</v>
          </cell>
          <cell r="P833">
            <v>51</v>
          </cell>
          <cell r="R833">
            <v>12559</v>
          </cell>
          <cell r="S833" t="str">
            <v xml:space="preserve"> </v>
          </cell>
          <cell r="T833" t="str">
            <v xml:space="preserve"> </v>
          </cell>
          <cell r="U833" t="str">
            <v xml:space="preserve"> </v>
          </cell>
          <cell r="V833" t="str">
            <v xml:space="preserve"> </v>
          </cell>
          <cell r="W833" t="str">
            <v>ontrato No. Interno 2566 del 2026 - Secop II No CO1.PCCN</v>
          </cell>
          <cell r="X833" t="str">
            <v>AOBANDO</v>
          </cell>
        </row>
        <row r="834">
          <cell r="A834">
            <v>13010</v>
          </cell>
          <cell r="B834">
            <v>33921073</v>
          </cell>
          <cell r="C834" t="str">
            <v>VANESSA MARIA BUITRAGO OSPINA</v>
          </cell>
          <cell r="D834">
            <v>1088350034</v>
          </cell>
          <cell r="E834">
            <v>3</v>
          </cell>
          <cell r="F834" t="str">
            <v>Abono a cuenta entidad ACH</v>
          </cell>
          <cell r="G834">
            <v>126100099509</v>
          </cell>
          <cell r="H834" t="str">
            <v>A</v>
          </cell>
          <cell r="I834" t="str">
            <v>033A3212616800U3</v>
          </cell>
          <cell r="J834">
            <v>46190</v>
          </cell>
          <cell r="K834" t="str">
            <v xml:space="preserve">Fuente 20. Acta Parcial </v>
          </cell>
          <cell r="L834" t="str">
            <v>3,709,000.00</v>
          </cell>
          <cell r="M834" t="str">
            <v>.00</v>
          </cell>
          <cell r="N834" t="str">
            <v>.00</v>
          </cell>
          <cell r="O834" t="str">
            <v>REALIZADO</v>
          </cell>
          <cell r="P834">
            <v>51</v>
          </cell>
          <cell r="R834">
            <v>13010</v>
          </cell>
          <cell r="S834" t="str">
            <v xml:space="preserve"> </v>
          </cell>
          <cell r="T834" t="str">
            <v xml:space="preserve"> </v>
          </cell>
          <cell r="U834" t="str">
            <v xml:space="preserve"> </v>
          </cell>
          <cell r="V834" t="str">
            <v xml:space="preserve"> </v>
          </cell>
          <cell r="W834" t="str">
            <v xml:space="preserve">No. 5 Contrato No. Interno 191 del 11 de enero del 2026 </v>
          </cell>
          <cell r="X834" t="str">
            <v>AOBANDO</v>
          </cell>
        </row>
        <row r="835">
          <cell r="A835">
            <v>13043</v>
          </cell>
          <cell r="B835">
            <v>33921073</v>
          </cell>
          <cell r="C835" t="str">
            <v>NATALIA CORREA ZAPATA</v>
          </cell>
          <cell r="D835">
            <v>1088308585</v>
          </cell>
          <cell r="E835">
            <v>3</v>
          </cell>
          <cell r="F835" t="str">
            <v>Abono a cuenta entidad ACH</v>
          </cell>
          <cell r="G835">
            <v>127400048121</v>
          </cell>
          <cell r="H835" t="str">
            <v>A</v>
          </cell>
          <cell r="I835" t="str">
            <v>033A3212616800UC</v>
          </cell>
          <cell r="J835">
            <v>46190</v>
          </cell>
          <cell r="K835" t="str">
            <v xml:space="preserve">FUENTE 20. ACTA PARCIAL </v>
          </cell>
          <cell r="L835" t="str">
            <v>3,709,000.00</v>
          </cell>
          <cell r="M835" t="str">
            <v>.00</v>
          </cell>
          <cell r="N835" t="str">
            <v>.00</v>
          </cell>
          <cell r="O835" t="str">
            <v>REALIZADO</v>
          </cell>
          <cell r="P835">
            <v>51</v>
          </cell>
          <cell r="R835">
            <v>13043</v>
          </cell>
          <cell r="S835" t="str">
            <v xml:space="preserve"> </v>
          </cell>
          <cell r="T835" t="str">
            <v xml:space="preserve"> </v>
          </cell>
          <cell r="U835" t="str">
            <v xml:space="preserve"> </v>
          </cell>
          <cell r="V835" t="str">
            <v xml:space="preserve"> </v>
          </cell>
          <cell r="W835" t="str">
            <v>4 CONTRATO NO. INTERNO 2078 DEL 2026 - SECOP II NO. CO1.</v>
          </cell>
          <cell r="X835" t="str">
            <v>AOBANDO</v>
          </cell>
        </row>
        <row r="836">
          <cell r="A836">
            <v>13018</v>
          </cell>
          <cell r="B836">
            <v>33921073</v>
          </cell>
          <cell r="C836" t="str">
            <v>JAVIER DE JESUS VALENCIA ESPIN</v>
          </cell>
          <cell r="D836">
            <v>18560761</v>
          </cell>
          <cell r="E836">
            <v>3</v>
          </cell>
          <cell r="F836" t="str">
            <v>Abono a cuenta entidad ACH</v>
          </cell>
          <cell r="G836">
            <v>5772006767</v>
          </cell>
          <cell r="H836" t="str">
            <v>A</v>
          </cell>
          <cell r="I836" t="str">
            <v>033A3212616800U6</v>
          </cell>
          <cell r="J836">
            <v>46190</v>
          </cell>
          <cell r="K836" t="str">
            <v xml:space="preserve">FUENTE 20- ACTA PARCIAL </v>
          </cell>
          <cell r="L836" t="str">
            <v>3,244,000.00</v>
          </cell>
          <cell r="M836" t="str">
            <v>.00</v>
          </cell>
          <cell r="N836" t="str">
            <v>.00</v>
          </cell>
          <cell r="O836" t="str">
            <v>REALIZADO</v>
          </cell>
          <cell r="P836">
            <v>19</v>
          </cell>
          <cell r="R836">
            <v>13018</v>
          </cell>
          <cell r="S836" t="str">
            <v xml:space="preserve"> </v>
          </cell>
          <cell r="T836" t="str">
            <v xml:space="preserve"> </v>
          </cell>
          <cell r="U836" t="str">
            <v xml:space="preserve"> </v>
          </cell>
          <cell r="V836" t="str">
            <v xml:space="preserve"> </v>
          </cell>
          <cell r="W836" t="str">
            <v xml:space="preserve">05 DEL CONTRATO No INTERNO No. 0573 DE FECHA 16/01/2026 </v>
          </cell>
          <cell r="X836" t="str">
            <v>AOBANDO</v>
          </cell>
        </row>
        <row r="837">
          <cell r="A837">
            <v>12962</v>
          </cell>
          <cell r="B837">
            <v>33921073</v>
          </cell>
          <cell r="C837" t="str">
            <v>JULIANA MARIN CIFUENTES</v>
          </cell>
          <cell r="D837">
            <v>1087997127</v>
          </cell>
          <cell r="E837">
            <v>3</v>
          </cell>
          <cell r="F837" t="str">
            <v>Abono a cuenta entidad ACH</v>
          </cell>
          <cell r="G837">
            <v>72196213440</v>
          </cell>
          <cell r="H837" t="str">
            <v>A</v>
          </cell>
          <cell r="I837" t="str">
            <v>033A3212616800TQ</v>
          </cell>
          <cell r="J837">
            <v>46190</v>
          </cell>
          <cell r="K837" t="str">
            <v>ACTA PARCIAL No. 05 PAGO</v>
          </cell>
          <cell r="L837" t="str">
            <v>5,521,000.00</v>
          </cell>
          <cell r="M837" t="str">
            <v>.00</v>
          </cell>
          <cell r="N837" t="str">
            <v>.00</v>
          </cell>
          <cell r="O837" t="str">
            <v>REALIZADO</v>
          </cell>
          <cell r="P837">
            <v>7</v>
          </cell>
          <cell r="R837">
            <v>12962</v>
          </cell>
          <cell r="S837" t="str">
            <v xml:space="preserve"> </v>
          </cell>
          <cell r="T837" t="str">
            <v xml:space="preserve"> </v>
          </cell>
          <cell r="U837" t="str">
            <v xml:space="preserve"> </v>
          </cell>
          <cell r="V837" t="str">
            <v xml:space="preserve"> </v>
          </cell>
          <cell r="W837" t="str">
            <v xml:space="preserve"> CORRESPONDIENTE AL CONTRATO  No. 202 DEL 12 DE ENERO DE</v>
          </cell>
          <cell r="X837" t="str">
            <v>AOBANDO</v>
          </cell>
        </row>
        <row r="838">
          <cell r="A838">
            <v>12997</v>
          </cell>
          <cell r="B838">
            <v>33921073</v>
          </cell>
          <cell r="C838" t="str">
            <v>GLORIA INES OREJUELA RODRIGUEZ</v>
          </cell>
          <cell r="D838">
            <v>42021886</v>
          </cell>
          <cell r="E838">
            <v>3</v>
          </cell>
          <cell r="F838" t="str">
            <v>Abono a cuenta entidad ACH</v>
          </cell>
          <cell r="G838">
            <v>310533302</v>
          </cell>
          <cell r="H838" t="str">
            <v>A</v>
          </cell>
          <cell r="I838" t="str">
            <v>033A3212616800U1</v>
          </cell>
          <cell r="J838">
            <v>46190</v>
          </cell>
          <cell r="K838" t="str">
            <v>FUENTE 20 CONTRATO DE PR</v>
          </cell>
          <cell r="L838" t="str">
            <v>4,124,000.00</v>
          </cell>
          <cell r="M838" t="str">
            <v>.00</v>
          </cell>
          <cell r="N838" t="str">
            <v>.00</v>
          </cell>
          <cell r="O838" t="str">
            <v>REALIZADO</v>
          </cell>
          <cell r="P838">
            <v>51</v>
          </cell>
          <cell r="R838">
            <v>12997</v>
          </cell>
          <cell r="S838" t="str">
            <v xml:space="preserve"> </v>
          </cell>
          <cell r="T838" t="str">
            <v xml:space="preserve"> </v>
          </cell>
          <cell r="U838" t="str">
            <v xml:space="preserve"> </v>
          </cell>
          <cell r="V838" t="str">
            <v xml:space="preserve"> </v>
          </cell>
          <cell r="W838" t="str">
            <v>ESTACI N DE SERVICIOS NO INTERNO  0419 DE FECHA 13/01/20</v>
          </cell>
          <cell r="X838" t="str">
            <v>AOBANDO</v>
          </cell>
        </row>
        <row r="839">
          <cell r="A839">
            <v>12993</v>
          </cell>
          <cell r="B839">
            <v>33921073</v>
          </cell>
          <cell r="C839" t="str">
            <v>YULEIDI PACHECO CASTA O</v>
          </cell>
          <cell r="D839">
            <v>29138283</v>
          </cell>
          <cell r="E839">
            <v>3</v>
          </cell>
          <cell r="F839" t="str">
            <v>Abono a cuenta entidad ACH</v>
          </cell>
          <cell r="G839">
            <v>127370083421</v>
          </cell>
          <cell r="H839" t="str">
            <v>A</v>
          </cell>
          <cell r="I839" t="str">
            <v>033A3212616800TZ</v>
          </cell>
          <cell r="J839">
            <v>46190</v>
          </cell>
          <cell r="K839" t="str">
            <v>Fuente 20 Acta Parcial N</v>
          </cell>
          <cell r="L839" t="str">
            <v>2,928,000.00</v>
          </cell>
          <cell r="M839" t="str">
            <v>.00</v>
          </cell>
          <cell r="N839" t="str">
            <v>.00</v>
          </cell>
          <cell r="O839" t="str">
            <v>REALIZADO</v>
          </cell>
          <cell r="P839">
            <v>51</v>
          </cell>
          <cell r="R839">
            <v>12993</v>
          </cell>
          <cell r="S839" t="str">
            <v xml:space="preserve"> </v>
          </cell>
          <cell r="T839" t="str">
            <v xml:space="preserve"> </v>
          </cell>
          <cell r="U839" t="str">
            <v xml:space="preserve"> </v>
          </cell>
          <cell r="V839" t="str">
            <v xml:space="preserve"> </v>
          </cell>
          <cell r="W839" t="str">
            <v>o. 5 Contrato Interno 525 del 14 de Enero de 2026 - Seco</v>
          </cell>
          <cell r="X839" t="str">
            <v>AOBANDO</v>
          </cell>
        </row>
        <row r="840">
          <cell r="A840">
            <v>12984</v>
          </cell>
          <cell r="B840">
            <v>33921073</v>
          </cell>
          <cell r="C840" t="str">
            <v>ELIANA SANCHEZ CORREA</v>
          </cell>
          <cell r="D840">
            <v>1088021778</v>
          </cell>
          <cell r="E840">
            <v>3</v>
          </cell>
          <cell r="F840" t="str">
            <v>Abono a cuenta entidad ACH</v>
          </cell>
          <cell r="G840">
            <v>488406087681</v>
          </cell>
          <cell r="H840" t="str">
            <v>A</v>
          </cell>
          <cell r="I840" t="str">
            <v>033A3212616800TV</v>
          </cell>
          <cell r="J840">
            <v>46190</v>
          </cell>
          <cell r="K840" t="str">
            <v>ACTA PARCIAL NO. 5 CONTR</v>
          </cell>
          <cell r="L840" t="str">
            <v>3,709,000.00</v>
          </cell>
          <cell r="M840" t="str">
            <v>.00</v>
          </cell>
          <cell r="N840" t="str">
            <v>.00</v>
          </cell>
          <cell r="O840" t="str">
            <v>REALIZADO</v>
          </cell>
          <cell r="P840">
            <v>51</v>
          </cell>
          <cell r="R840">
            <v>12984</v>
          </cell>
          <cell r="S840" t="str">
            <v xml:space="preserve"> </v>
          </cell>
          <cell r="T840" t="str">
            <v xml:space="preserve"> </v>
          </cell>
          <cell r="U840" t="str">
            <v xml:space="preserve"> </v>
          </cell>
          <cell r="V840" t="str">
            <v xml:space="preserve"> </v>
          </cell>
          <cell r="W840" t="str">
            <v>ATO NO INTERNO 0664 SECOP II NO CO1.PCCNTR.8875387 DE FE</v>
          </cell>
          <cell r="X840" t="str">
            <v>AOBANDO</v>
          </cell>
        </row>
        <row r="841">
          <cell r="A841">
            <v>12720</v>
          </cell>
          <cell r="B841">
            <v>33921073</v>
          </cell>
          <cell r="C841" t="str">
            <v>GLORIA MILENA GALLEGO RAMIREZ</v>
          </cell>
          <cell r="D841">
            <v>42135494</v>
          </cell>
          <cell r="E841">
            <v>3</v>
          </cell>
          <cell r="F841" t="str">
            <v>Abono a cuenta entidad ACH</v>
          </cell>
          <cell r="G841">
            <v>644187890</v>
          </cell>
          <cell r="H841" t="str">
            <v>A</v>
          </cell>
          <cell r="I841" t="str">
            <v>033A3212616800TB</v>
          </cell>
          <cell r="J841">
            <v>46190</v>
          </cell>
          <cell r="K841" t="str">
            <v>Acta parcial No. 4. Cont</v>
          </cell>
          <cell r="L841" t="str">
            <v>3,511,000.00</v>
          </cell>
          <cell r="M841" t="str">
            <v>.00</v>
          </cell>
          <cell r="N841" t="str">
            <v>.00</v>
          </cell>
          <cell r="O841" t="str">
            <v>REALIZADO</v>
          </cell>
          <cell r="P841">
            <v>13</v>
          </cell>
          <cell r="R841">
            <v>12720</v>
          </cell>
          <cell r="S841" t="str">
            <v xml:space="preserve"> </v>
          </cell>
          <cell r="T841" t="str">
            <v xml:space="preserve"> </v>
          </cell>
          <cell r="U841" t="str">
            <v xml:space="preserve"> </v>
          </cell>
          <cell r="V841" t="str">
            <v xml:space="preserve"> </v>
          </cell>
          <cell r="W841" t="str">
            <v>rato interno No. 2149 SECOP II COP.PCCNTR. 9110322 del c</v>
          </cell>
          <cell r="X841" t="str">
            <v>AOBANDO</v>
          </cell>
        </row>
        <row r="842">
          <cell r="A842">
            <v>13041</v>
          </cell>
          <cell r="B842">
            <v>33921073</v>
          </cell>
          <cell r="C842" t="str">
            <v>FONDO DE EMPLEADOS DE RISARALD</v>
          </cell>
          <cell r="D842">
            <v>891412988</v>
          </cell>
          <cell r="E842">
            <v>3</v>
          </cell>
          <cell r="F842" t="str">
            <v>Abono a cuenta entidad ACH</v>
          </cell>
          <cell r="G842">
            <v>21003747172</v>
          </cell>
          <cell r="H842" t="str">
            <v>C</v>
          </cell>
          <cell r="I842" t="str">
            <v>033A3212616800UA</v>
          </cell>
          <cell r="J842">
            <v>46190</v>
          </cell>
          <cell r="K842" t="str">
            <v>FUENTE 20 ACTA NO. 05 CO</v>
          </cell>
          <cell r="L842" t="str">
            <v>4,653,933.00</v>
          </cell>
          <cell r="M842" t="str">
            <v>.00</v>
          </cell>
          <cell r="N842" t="str">
            <v>.00</v>
          </cell>
          <cell r="O842" t="str">
            <v>REALIZADO</v>
          </cell>
          <cell r="P842">
            <v>32</v>
          </cell>
          <cell r="R842">
            <v>13041</v>
          </cell>
          <cell r="S842" t="str">
            <v xml:space="preserve"> </v>
          </cell>
          <cell r="T842" t="str">
            <v xml:space="preserve"> </v>
          </cell>
          <cell r="U842" t="str">
            <v xml:space="preserve"> </v>
          </cell>
          <cell r="V842" t="str">
            <v xml:space="preserve"> </v>
          </cell>
          <cell r="W842" t="str">
            <v>NTRATO NO INTERNO 408 DEL 14 DE ENERO DE 2026, SECOP II.</v>
          </cell>
          <cell r="X842" t="str">
            <v>AOBANDO</v>
          </cell>
        </row>
        <row r="843">
          <cell r="A843">
            <v>12982</v>
          </cell>
          <cell r="B843">
            <v>33921073</v>
          </cell>
          <cell r="C843" t="str">
            <v>FONDO DE EMPLEADOS DE RISARALD</v>
          </cell>
          <cell r="D843">
            <v>891412988</v>
          </cell>
          <cell r="E843">
            <v>3</v>
          </cell>
          <cell r="F843" t="str">
            <v>Abono a cuenta entidad ACH</v>
          </cell>
          <cell r="G843">
            <v>21003747172</v>
          </cell>
          <cell r="H843" t="str">
            <v>C</v>
          </cell>
          <cell r="I843" t="str">
            <v>033A3212616800TU</v>
          </cell>
          <cell r="J843">
            <v>46190</v>
          </cell>
          <cell r="K843" t="str">
            <v>PAGO ACTA PARCIAL No 5 D</v>
          </cell>
          <cell r="L843" t="str">
            <v>1,499,838.00</v>
          </cell>
          <cell r="M843" t="str">
            <v>.00</v>
          </cell>
          <cell r="N843" t="str">
            <v>.00</v>
          </cell>
          <cell r="O843" t="str">
            <v>REALIZADO</v>
          </cell>
          <cell r="P843">
            <v>32</v>
          </cell>
          <cell r="R843">
            <v>12982</v>
          </cell>
          <cell r="S843" t="str">
            <v xml:space="preserve"> </v>
          </cell>
          <cell r="T843" t="str">
            <v xml:space="preserve"> </v>
          </cell>
          <cell r="U843" t="str">
            <v xml:space="preserve"> </v>
          </cell>
          <cell r="V843" t="str">
            <v xml:space="preserve"> </v>
          </cell>
          <cell r="W843" t="str">
            <v>EL CONTRATO DE PRESTACION DE. SERVICIOS DE APOYO A LA GE</v>
          </cell>
          <cell r="X843" t="str">
            <v>AOBANDO</v>
          </cell>
        </row>
        <row r="844">
          <cell r="A844">
            <v>12787</v>
          </cell>
          <cell r="B844">
            <v>33921073</v>
          </cell>
          <cell r="C844" t="str">
            <v>LEIDY JOHANNA ROMERO ZAPATA</v>
          </cell>
          <cell r="D844">
            <v>1088314163</v>
          </cell>
          <cell r="E844">
            <v>3</v>
          </cell>
          <cell r="F844" t="str">
            <v>Abono a cuenta entidad ACH</v>
          </cell>
          <cell r="G844">
            <v>72116416329</v>
          </cell>
          <cell r="H844" t="str">
            <v>A</v>
          </cell>
          <cell r="I844" t="str">
            <v>033A3212616800TD</v>
          </cell>
          <cell r="J844">
            <v>46190</v>
          </cell>
          <cell r="K844" t="str">
            <v>Fuente 20 Acta No. 4 Con</v>
          </cell>
          <cell r="L844" t="str">
            <v>5,521,000.00</v>
          </cell>
          <cell r="M844" t="str">
            <v>.00</v>
          </cell>
          <cell r="N844" t="str">
            <v>.00</v>
          </cell>
          <cell r="O844" t="str">
            <v>REALIZADO</v>
          </cell>
          <cell r="P844">
            <v>7</v>
          </cell>
          <cell r="R844">
            <v>12787</v>
          </cell>
          <cell r="S844" t="str">
            <v xml:space="preserve"> </v>
          </cell>
          <cell r="T844" t="str">
            <v xml:space="preserve"> </v>
          </cell>
          <cell r="U844" t="str">
            <v xml:space="preserve"> </v>
          </cell>
          <cell r="V844" t="str">
            <v xml:space="preserve"> </v>
          </cell>
          <cell r="W844" t="str">
            <v xml:space="preserve">trato No Interno 1731 del 2026 Secop II No. CO1.PCCNTR. </v>
          </cell>
          <cell r="X844" t="str">
            <v>AOBANDO</v>
          </cell>
        </row>
        <row r="845">
          <cell r="A845">
            <v>12338</v>
          </cell>
          <cell r="B845">
            <v>33921073</v>
          </cell>
          <cell r="C845" t="str">
            <v>JOSE JAVIER RAMIREZ RENDON</v>
          </cell>
          <cell r="D845">
            <v>18531236</v>
          </cell>
          <cell r="E845">
            <v>3</v>
          </cell>
          <cell r="F845" t="str">
            <v>Abono a cuenta entidad ACH</v>
          </cell>
          <cell r="G845">
            <v>8970282771</v>
          </cell>
          <cell r="H845" t="str">
            <v>A</v>
          </cell>
          <cell r="I845" t="str">
            <v>033A3212616800T8</v>
          </cell>
          <cell r="J845">
            <v>46190</v>
          </cell>
          <cell r="K845" t="str">
            <v>FUENTE 20- ACTA 04- CONT</v>
          </cell>
          <cell r="L845" t="str">
            <v>5,788,000.00</v>
          </cell>
          <cell r="M845" t="str">
            <v>.00</v>
          </cell>
          <cell r="N845" t="str">
            <v>.00</v>
          </cell>
          <cell r="O845" t="str">
            <v>REALIZADO</v>
          </cell>
          <cell r="P845">
            <v>51</v>
          </cell>
          <cell r="R845">
            <v>12338</v>
          </cell>
          <cell r="S845" t="str">
            <v xml:space="preserve"> </v>
          </cell>
          <cell r="T845" t="str">
            <v xml:space="preserve"> </v>
          </cell>
          <cell r="U845" t="str">
            <v xml:space="preserve"> </v>
          </cell>
          <cell r="V845" t="str">
            <v xml:space="preserve"> </v>
          </cell>
          <cell r="W845" t="str">
            <v>RATO INTERNO 658 DE 2026- SECOP II No 8863036- CONTRATIS</v>
          </cell>
          <cell r="X845" t="str">
            <v>AOBANDO</v>
          </cell>
        </row>
        <row r="846">
          <cell r="A846">
            <v>13129</v>
          </cell>
          <cell r="B846">
            <v>33921073</v>
          </cell>
          <cell r="C846" t="str">
            <v>HARIZON SPTY AGUIRRE FLOREZ</v>
          </cell>
          <cell r="D846">
            <v>1088031394</v>
          </cell>
          <cell r="E846">
            <v>3</v>
          </cell>
          <cell r="F846" t="str">
            <v>Abono a cuenta entidad ACH</v>
          </cell>
          <cell r="G846">
            <v>702201751</v>
          </cell>
          <cell r="H846" t="str">
            <v>A</v>
          </cell>
          <cell r="I846" t="str">
            <v>033A3212616800UM</v>
          </cell>
          <cell r="J846">
            <v>46190</v>
          </cell>
          <cell r="K846" t="str">
            <v xml:space="preserve">FUENTE 20- ACTA PARCIAL </v>
          </cell>
          <cell r="L846" t="str">
            <v>3,709,000.00</v>
          </cell>
          <cell r="M846" t="str">
            <v>.00</v>
          </cell>
          <cell r="N846" t="str">
            <v>.00</v>
          </cell>
          <cell r="O846" t="str">
            <v>REALIZADO</v>
          </cell>
          <cell r="P846">
            <v>19</v>
          </cell>
          <cell r="R846">
            <v>13129</v>
          </cell>
          <cell r="S846" t="str">
            <v xml:space="preserve"> </v>
          </cell>
          <cell r="T846" t="str">
            <v xml:space="preserve"> </v>
          </cell>
          <cell r="U846" t="str">
            <v xml:space="preserve"> </v>
          </cell>
          <cell r="V846" t="str">
            <v xml:space="preserve"> </v>
          </cell>
          <cell r="W846" t="str">
            <v xml:space="preserve">05 DEL CONTRATO No INTERNO No. 0574 DE FECHA 17/01/2026 </v>
          </cell>
          <cell r="X846" t="str">
            <v>AOBANDO</v>
          </cell>
        </row>
        <row r="847">
          <cell r="A847">
            <v>12986</v>
          </cell>
          <cell r="B847">
            <v>33921073</v>
          </cell>
          <cell r="C847" t="str">
            <v>JUAN SEBASTIAN VILLEGAS ALVARE</v>
          </cell>
          <cell r="D847">
            <v>1088272134</v>
          </cell>
          <cell r="E847">
            <v>3</v>
          </cell>
          <cell r="F847" t="str">
            <v>Abono a cuenta entidad ACH</v>
          </cell>
          <cell r="G847">
            <v>128000026582</v>
          </cell>
          <cell r="H847" t="str">
            <v>A</v>
          </cell>
          <cell r="I847" t="str">
            <v>033A3212616800TW</v>
          </cell>
          <cell r="J847">
            <v>46190</v>
          </cell>
          <cell r="K847" t="str">
            <v>PAGO ACTA PARCIAL No 5 D</v>
          </cell>
          <cell r="L847" t="str">
            <v>4,827,422.00</v>
          </cell>
          <cell r="M847" t="str">
            <v>.00</v>
          </cell>
          <cell r="N847" t="str">
            <v>.00</v>
          </cell>
          <cell r="O847" t="str">
            <v>REALIZADO</v>
          </cell>
          <cell r="P847">
            <v>51</v>
          </cell>
          <cell r="R847">
            <v>12986</v>
          </cell>
          <cell r="S847" t="str">
            <v xml:space="preserve"> </v>
          </cell>
          <cell r="T847" t="str">
            <v xml:space="preserve"> </v>
          </cell>
          <cell r="U847" t="str">
            <v xml:space="preserve"> </v>
          </cell>
          <cell r="V847" t="str">
            <v xml:space="preserve"> </v>
          </cell>
          <cell r="W847" t="str">
            <v>EL CONTRATO DE PRESTACION DE SERVICIOS PROFESIONALES NO.</v>
          </cell>
          <cell r="X847" t="str">
            <v>AOBANDO</v>
          </cell>
        </row>
        <row r="848">
          <cell r="A848">
            <v>13087</v>
          </cell>
          <cell r="B848">
            <v>33921073</v>
          </cell>
          <cell r="C848" t="str">
            <v>DAYAN NIETO HERRERA</v>
          </cell>
          <cell r="D848">
            <v>1088279324</v>
          </cell>
          <cell r="E848">
            <v>3</v>
          </cell>
          <cell r="F848" t="str">
            <v>Abono a cuenta entidad ACH</v>
          </cell>
          <cell r="G848">
            <v>126370258132</v>
          </cell>
          <cell r="H848" t="str">
            <v>A</v>
          </cell>
          <cell r="I848" t="str">
            <v>033A3212616800UF</v>
          </cell>
          <cell r="J848">
            <v>46190</v>
          </cell>
          <cell r="K848" t="str">
            <v>Fuente:20 Acta No 5, Con</v>
          </cell>
          <cell r="L848" t="str">
            <v>4,192,000.00</v>
          </cell>
          <cell r="M848" t="str">
            <v>.00</v>
          </cell>
          <cell r="N848" t="str">
            <v>.00</v>
          </cell>
          <cell r="O848" t="str">
            <v>REALIZADO</v>
          </cell>
          <cell r="P848">
            <v>51</v>
          </cell>
          <cell r="R848">
            <v>13087</v>
          </cell>
          <cell r="S848" t="str">
            <v xml:space="preserve"> </v>
          </cell>
          <cell r="T848" t="str">
            <v xml:space="preserve"> </v>
          </cell>
          <cell r="U848" t="str">
            <v xml:space="preserve"> </v>
          </cell>
          <cell r="V848" t="str">
            <v xml:space="preserve"> </v>
          </cell>
          <cell r="W848" t="str">
            <v>trato interno 0021 del 07 de enero de 2026 SECOP ll No C</v>
          </cell>
          <cell r="X848" t="str">
            <v>AOBANDO</v>
          </cell>
        </row>
        <row r="849">
          <cell r="A849">
            <v>12931</v>
          </cell>
          <cell r="B849">
            <v>33921073</v>
          </cell>
          <cell r="C849" t="str">
            <v>SEIS NEGOCIOS SAS</v>
          </cell>
          <cell r="D849">
            <v>816003761</v>
          </cell>
          <cell r="E849">
            <v>3</v>
          </cell>
          <cell r="F849" t="str">
            <v>Abono a cuenta entidad ACH</v>
          </cell>
          <cell r="G849">
            <v>5801003887</v>
          </cell>
          <cell r="H849" t="str">
            <v>C</v>
          </cell>
          <cell r="I849" t="str">
            <v>033A3212616800TN</v>
          </cell>
          <cell r="J849">
            <v>46190</v>
          </cell>
          <cell r="K849" t="str">
            <v>ACTA DE PAGO NRO 5 CONTR</v>
          </cell>
          <cell r="L849" t="str">
            <v>810,945.00</v>
          </cell>
          <cell r="M849" t="str">
            <v>.00</v>
          </cell>
          <cell r="N849" t="str">
            <v>.00</v>
          </cell>
          <cell r="O849" t="str">
            <v>REALIZADO</v>
          </cell>
          <cell r="P849">
            <v>19</v>
          </cell>
          <cell r="R849">
            <v>12931</v>
          </cell>
          <cell r="S849" t="str">
            <v xml:space="preserve"> </v>
          </cell>
          <cell r="T849" t="str">
            <v xml:space="preserve"> </v>
          </cell>
          <cell r="U849" t="str">
            <v xml:space="preserve"> </v>
          </cell>
          <cell r="V849" t="str">
            <v xml:space="preserve"> </v>
          </cell>
          <cell r="W849" t="str">
            <v>ATO DE PRESTACION DE SERVICIOS NRO 123 DEL 11012026 PERI</v>
          </cell>
          <cell r="X849" t="str">
            <v>AOBANDO</v>
          </cell>
        </row>
        <row r="850">
          <cell r="A850">
            <v>13032</v>
          </cell>
          <cell r="B850">
            <v>33921073</v>
          </cell>
          <cell r="C850" t="str">
            <v>OLGA PATRICIA TABARES CORREA</v>
          </cell>
          <cell r="D850">
            <v>42022258</v>
          </cell>
          <cell r="E850">
            <v>3</v>
          </cell>
          <cell r="F850" t="str">
            <v>Abono a cuenta entidad ACH</v>
          </cell>
          <cell r="G850">
            <v>24044091134</v>
          </cell>
          <cell r="H850" t="str">
            <v>A</v>
          </cell>
          <cell r="I850" t="str">
            <v>033A3212616800U8</v>
          </cell>
          <cell r="J850">
            <v>46190</v>
          </cell>
          <cell r="K850" t="str">
            <v>Fondo 20 Acta Nro. 5 PAR</v>
          </cell>
          <cell r="L850" t="str">
            <v>3,709,000.00</v>
          </cell>
          <cell r="M850" t="str">
            <v>.00</v>
          </cell>
          <cell r="N850" t="str">
            <v>.00</v>
          </cell>
          <cell r="O850" t="str">
            <v>REALIZADO</v>
          </cell>
          <cell r="P850">
            <v>32</v>
          </cell>
          <cell r="R850">
            <v>13032</v>
          </cell>
          <cell r="S850" t="str">
            <v xml:space="preserve"> </v>
          </cell>
          <cell r="T850" t="str">
            <v xml:space="preserve"> </v>
          </cell>
          <cell r="U850" t="str">
            <v xml:space="preserve"> </v>
          </cell>
          <cell r="V850" t="str">
            <v xml:space="preserve"> </v>
          </cell>
          <cell r="W850" t="str">
            <v xml:space="preserve">CIAL del Contrato No. interno 0297. Per odo comprendido </v>
          </cell>
          <cell r="X850" t="str">
            <v>AOBANDO</v>
          </cell>
        </row>
        <row r="851">
          <cell r="A851">
            <v>13030</v>
          </cell>
          <cell r="B851">
            <v>33921073</v>
          </cell>
          <cell r="C851" t="str">
            <v>ALEJANDRO MU OZ LOAIZA</v>
          </cell>
          <cell r="D851">
            <v>10007154</v>
          </cell>
          <cell r="E851">
            <v>3</v>
          </cell>
          <cell r="F851" t="str">
            <v>Abono a cuenta entidad ACH</v>
          </cell>
          <cell r="G851">
            <v>488433802268</v>
          </cell>
          <cell r="H851" t="str">
            <v>A</v>
          </cell>
          <cell r="I851" t="str">
            <v>033A3212616800U7</v>
          </cell>
          <cell r="J851">
            <v>46190</v>
          </cell>
          <cell r="K851" t="str">
            <v>FUENTE 20. ACTA No.04 CO</v>
          </cell>
          <cell r="L851" t="str">
            <v>3,244,000.00</v>
          </cell>
          <cell r="M851" t="str">
            <v>.00</v>
          </cell>
          <cell r="N851" t="str">
            <v>.00</v>
          </cell>
          <cell r="O851" t="str">
            <v>REALIZADO</v>
          </cell>
          <cell r="P851">
            <v>51</v>
          </cell>
          <cell r="R851">
            <v>13030</v>
          </cell>
          <cell r="S851" t="str">
            <v xml:space="preserve"> </v>
          </cell>
          <cell r="T851" t="str">
            <v xml:space="preserve"> </v>
          </cell>
          <cell r="U851" t="str">
            <v xml:space="preserve"> </v>
          </cell>
          <cell r="V851" t="str">
            <v xml:space="preserve"> </v>
          </cell>
          <cell r="W851" t="str">
            <v>NTRATO No. INTERNO 1294 DEL 2026 - SECOP II No.CO1.PCCNT</v>
          </cell>
          <cell r="X851" t="str">
            <v>AOBANDO</v>
          </cell>
        </row>
        <row r="852">
          <cell r="A852">
            <v>13134</v>
          </cell>
          <cell r="B852">
            <v>33921073</v>
          </cell>
          <cell r="C852" t="str">
            <v>PAOLA ANDREA ROMERO MARIN</v>
          </cell>
          <cell r="D852">
            <v>1088303668</v>
          </cell>
          <cell r="E852">
            <v>3</v>
          </cell>
          <cell r="F852" t="str">
            <v>Abono a cuenta entidad ACH</v>
          </cell>
          <cell r="G852">
            <v>5772007594</v>
          </cell>
          <cell r="H852" t="str">
            <v>A</v>
          </cell>
          <cell r="I852" t="str">
            <v>033A3212616800UN</v>
          </cell>
          <cell r="J852">
            <v>46190</v>
          </cell>
          <cell r="K852" t="str">
            <v>PAGO ACTA PARCIAL No 5 D</v>
          </cell>
          <cell r="L852" t="str">
            <v>5,521,000.00</v>
          </cell>
          <cell r="M852" t="str">
            <v>.00</v>
          </cell>
          <cell r="N852" t="str">
            <v>.00</v>
          </cell>
          <cell r="O852" t="str">
            <v>REALIZADO</v>
          </cell>
          <cell r="P852">
            <v>19</v>
          </cell>
          <cell r="R852">
            <v>13134</v>
          </cell>
          <cell r="S852" t="str">
            <v xml:space="preserve"> </v>
          </cell>
          <cell r="T852" t="str">
            <v xml:space="preserve"> </v>
          </cell>
          <cell r="U852" t="str">
            <v xml:space="preserve"> </v>
          </cell>
          <cell r="V852" t="str">
            <v xml:space="preserve"> </v>
          </cell>
          <cell r="W852" t="str">
            <v>EL CONTRATO DE PRESTACION DE SERVICIOS PROFESIONALES NO.</v>
          </cell>
          <cell r="X852" t="str">
            <v>AOBANDO</v>
          </cell>
        </row>
        <row r="853">
          <cell r="A853">
            <v>12901</v>
          </cell>
          <cell r="B853">
            <v>33921073</v>
          </cell>
          <cell r="C853" t="str">
            <v>DANIEL MAURICIO HERRERA ORREGO</v>
          </cell>
          <cell r="D853">
            <v>18519333</v>
          </cell>
          <cell r="E853">
            <v>3</v>
          </cell>
          <cell r="F853" t="str">
            <v>Abono a cuenta entidad ACH</v>
          </cell>
          <cell r="G853">
            <v>127470115487</v>
          </cell>
          <cell r="H853" t="str">
            <v>A</v>
          </cell>
          <cell r="I853" t="str">
            <v>033A3212616800TK</v>
          </cell>
          <cell r="J853">
            <v>46190</v>
          </cell>
          <cell r="K853" t="str">
            <v>FUENTE 20 - ACTA No 04 -</v>
          </cell>
          <cell r="L853" t="str">
            <v>3,226,000.00</v>
          </cell>
          <cell r="M853" t="str">
            <v>.00</v>
          </cell>
          <cell r="N853" t="str">
            <v>.00</v>
          </cell>
          <cell r="O853" t="str">
            <v>REALIZADO</v>
          </cell>
          <cell r="P853">
            <v>51</v>
          </cell>
          <cell r="R853">
            <v>12901</v>
          </cell>
          <cell r="S853" t="str">
            <v xml:space="preserve"> </v>
          </cell>
          <cell r="T853" t="str">
            <v xml:space="preserve"> </v>
          </cell>
          <cell r="U853" t="str">
            <v xml:space="preserve"> </v>
          </cell>
          <cell r="V853" t="str">
            <v xml:space="preserve"> </v>
          </cell>
          <cell r="W853" t="str">
            <v xml:space="preserve">  CONTRATO No. INTERNO 1631 DEL 2026 - SECOP II No 90302</v>
          </cell>
          <cell r="X853" t="str">
            <v>AOBANDO</v>
          </cell>
        </row>
        <row r="854">
          <cell r="A854">
            <v>13104</v>
          </cell>
          <cell r="B854">
            <v>33921073</v>
          </cell>
          <cell r="C854" t="str">
            <v>JUAN DIEGO GIRALDO TORRES</v>
          </cell>
          <cell r="D854">
            <v>18512443</v>
          </cell>
          <cell r="E854">
            <v>3</v>
          </cell>
          <cell r="F854" t="str">
            <v>Abono a cuenta entidad ACH</v>
          </cell>
          <cell r="G854">
            <v>128000068485</v>
          </cell>
          <cell r="H854" t="str">
            <v>A</v>
          </cell>
          <cell r="I854" t="str">
            <v>033A3212616800UH</v>
          </cell>
          <cell r="J854">
            <v>46190</v>
          </cell>
          <cell r="K854" t="str">
            <v xml:space="preserve">Fuente 20. Acta Parcial </v>
          </cell>
          <cell r="L854" t="str">
            <v>5,521,000.00</v>
          </cell>
          <cell r="M854" t="str">
            <v>.00</v>
          </cell>
          <cell r="N854" t="str">
            <v>.00</v>
          </cell>
          <cell r="O854" t="str">
            <v>REALIZADO</v>
          </cell>
          <cell r="P854">
            <v>51</v>
          </cell>
          <cell r="R854">
            <v>13104</v>
          </cell>
          <cell r="S854" t="str">
            <v xml:space="preserve"> </v>
          </cell>
          <cell r="T854" t="str">
            <v xml:space="preserve"> </v>
          </cell>
          <cell r="U854" t="str">
            <v xml:space="preserve"> </v>
          </cell>
          <cell r="V854" t="str">
            <v xml:space="preserve"> </v>
          </cell>
          <cell r="W854" t="str">
            <v xml:space="preserve">No. 5 Contrato No. Interno 0568 del 15 de enero de 2026 </v>
          </cell>
          <cell r="X854" t="str">
            <v>AOBANDO</v>
          </cell>
        </row>
        <row r="855">
          <cell r="A855">
            <v>13121</v>
          </cell>
          <cell r="B855">
            <v>33921073</v>
          </cell>
          <cell r="C855" t="str">
            <v>BLANCA INES AGUILAR MOTATO</v>
          </cell>
          <cell r="D855">
            <v>24394491</v>
          </cell>
          <cell r="E855">
            <v>3</v>
          </cell>
          <cell r="F855" t="str">
            <v>Abono a cuenta entidad ACH</v>
          </cell>
          <cell r="G855">
            <v>85252842832</v>
          </cell>
          <cell r="H855" t="str">
            <v>A</v>
          </cell>
          <cell r="I855" t="str">
            <v>033A3212616800UK</v>
          </cell>
          <cell r="J855">
            <v>46190</v>
          </cell>
          <cell r="K855" t="str">
            <v>FUENTE N  20 VALOR CANCE</v>
          </cell>
          <cell r="L855" t="str">
            <v>3,087,167.00</v>
          </cell>
          <cell r="M855" t="str">
            <v>.00</v>
          </cell>
          <cell r="N855" t="str">
            <v>.00</v>
          </cell>
          <cell r="O855" t="str">
            <v>REALIZADO</v>
          </cell>
          <cell r="P855">
            <v>7</v>
          </cell>
          <cell r="R855">
            <v>13121</v>
          </cell>
          <cell r="S855" t="str">
            <v xml:space="preserve"> </v>
          </cell>
          <cell r="T855" t="str">
            <v xml:space="preserve"> </v>
          </cell>
          <cell r="U855" t="str">
            <v xml:space="preserve"> </v>
          </cell>
          <cell r="V855" t="str">
            <v xml:space="preserve"> </v>
          </cell>
          <cell r="W855" t="str">
            <v xml:space="preserve">LACION ACTA No. 5 - PARCIAL CORRESPONDIENTE AL CONTRATO </v>
          </cell>
          <cell r="X855" t="str">
            <v>AOBANDO</v>
          </cell>
        </row>
        <row r="856">
          <cell r="A856">
            <v>12887</v>
          </cell>
          <cell r="B856">
            <v>33921073</v>
          </cell>
          <cell r="C856" t="str">
            <v>DISNEY ELENA HURTADO RESTREPO</v>
          </cell>
          <cell r="D856">
            <v>43727116</v>
          </cell>
          <cell r="E856">
            <v>3</v>
          </cell>
          <cell r="F856" t="str">
            <v>Abono a cuenta entidad ACH</v>
          </cell>
          <cell r="G856">
            <v>126070760833</v>
          </cell>
          <cell r="H856" t="str">
            <v>A</v>
          </cell>
          <cell r="I856" t="str">
            <v>033A3212616800TJ</v>
          </cell>
          <cell r="J856">
            <v>46190</v>
          </cell>
          <cell r="K856" t="str">
            <v>FUENTE 20 ACTA N 4 PARCI</v>
          </cell>
          <cell r="L856" t="str">
            <v>3,709,000.00</v>
          </cell>
          <cell r="M856" t="str">
            <v>.00</v>
          </cell>
          <cell r="N856" t="str">
            <v>.00</v>
          </cell>
          <cell r="O856" t="str">
            <v>REALIZADO</v>
          </cell>
          <cell r="P856">
            <v>51</v>
          </cell>
          <cell r="R856">
            <v>12887</v>
          </cell>
          <cell r="S856" t="str">
            <v xml:space="preserve"> </v>
          </cell>
          <cell r="T856" t="str">
            <v xml:space="preserve"> </v>
          </cell>
          <cell r="U856" t="str">
            <v xml:space="preserve"> </v>
          </cell>
          <cell r="V856" t="str">
            <v xml:space="preserve"> </v>
          </cell>
          <cell r="W856" t="str">
            <v>AL CONTRATO INTERNO NO. 0577 SECOP II No. 8845462 de fec</v>
          </cell>
          <cell r="X856" t="str">
            <v>AOBANDO</v>
          </cell>
        </row>
        <row r="857">
          <cell r="A857">
            <v>12951</v>
          </cell>
          <cell r="B857">
            <v>33921073</v>
          </cell>
          <cell r="C857" t="str">
            <v>VALENTINA NARVAEZ ZAPATA</v>
          </cell>
          <cell r="D857">
            <v>1087493512</v>
          </cell>
          <cell r="E857">
            <v>3</v>
          </cell>
          <cell r="F857" t="str">
            <v>Abono a cuenta entidad ACH</v>
          </cell>
          <cell r="G857">
            <v>488416472220</v>
          </cell>
          <cell r="H857" t="str">
            <v>A</v>
          </cell>
          <cell r="I857" t="str">
            <v>033A3212616800TP</v>
          </cell>
          <cell r="J857">
            <v>46190</v>
          </cell>
          <cell r="K857" t="str">
            <v>FUENTE 20. ACTA No.04 CO</v>
          </cell>
          <cell r="L857" t="str">
            <v>3,244,000.00</v>
          </cell>
          <cell r="M857" t="str">
            <v>.00</v>
          </cell>
          <cell r="N857" t="str">
            <v>.00</v>
          </cell>
          <cell r="O857" t="str">
            <v>REALIZADO</v>
          </cell>
          <cell r="P857">
            <v>51</v>
          </cell>
          <cell r="R857">
            <v>12951</v>
          </cell>
          <cell r="S857" t="str">
            <v xml:space="preserve"> </v>
          </cell>
          <cell r="T857" t="str">
            <v xml:space="preserve"> </v>
          </cell>
          <cell r="U857" t="str">
            <v xml:space="preserve"> </v>
          </cell>
          <cell r="V857" t="str">
            <v xml:space="preserve"> </v>
          </cell>
          <cell r="W857" t="str">
            <v>NTRATO No. INTERNO 1174 DEL 2026 - SECOP II No.CO1.PCCNT</v>
          </cell>
          <cell r="X857" t="str">
            <v>AOBANDO</v>
          </cell>
        </row>
        <row r="858">
          <cell r="A858">
            <v>12775</v>
          </cell>
          <cell r="B858">
            <v>33921073</v>
          </cell>
          <cell r="C858" t="str">
            <v>JESUS ANDRES GRAJALES MONTES</v>
          </cell>
          <cell r="D858">
            <v>1058821872</v>
          </cell>
          <cell r="E858">
            <v>3</v>
          </cell>
          <cell r="F858" t="str">
            <v>Abono a cuenta entidad ACH</v>
          </cell>
          <cell r="G858">
            <v>111780129953</v>
          </cell>
          <cell r="H858" t="str">
            <v>A</v>
          </cell>
          <cell r="I858" t="str">
            <v>033A3212616800TC</v>
          </cell>
          <cell r="J858">
            <v>46190</v>
          </cell>
          <cell r="K858" t="str">
            <v>Fuente 20. Acta No. 05 C</v>
          </cell>
          <cell r="L858" t="str">
            <v>4,124,000.00</v>
          </cell>
          <cell r="M858" t="str">
            <v>.00</v>
          </cell>
          <cell r="N858" t="str">
            <v>.00</v>
          </cell>
          <cell r="O858" t="str">
            <v>REALIZADO</v>
          </cell>
          <cell r="P858">
            <v>62</v>
          </cell>
          <cell r="R858">
            <v>12775</v>
          </cell>
          <cell r="S858" t="str">
            <v xml:space="preserve"> </v>
          </cell>
          <cell r="T858" t="str">
            <v xml:space="preserve"> </v>
          </cell>
          <cell r="U858" t="str">
            <v xml:space="preserve"> </v>
          </cell>
          <cell r="V858" t="str">
            <v xml:space="preserve"> </v>
          </cell>
          <cell r="W858" t="str">
            <v>ontrato No. Interno 0109 del 2026 - Secop II No.CO1.PCCN</v>
          </cell>
          <cell r="X858" t="str">
            <v>AOBANDO</v>
          </cell>
        </row>
        <row r="859">
          <cell r="A859">
            <v>12980</v>
          </cell>
          <cell r="B859">
            <v>33921073</v>
          </cell>
          <cell r="C859" t="str">
            <v>CAROLINA RUIZ MENESES</v>
          </cell>
          <cell r="D859">
            <v>42147496</v>
          </cell>
          <cell r="E859">
            <v>3</v>
          </cell>
          <cell r="F859" t="str">
            <v>Abono a cuenta entidad ACH</v>
          </cell>
          <cell r="G859">
            <v>72114571467</v>
          </cell>
          <cell r="H859" t="str">
            <v>A</v>
          </cell>
          <cell r="I859" t="str">
            <v>033A3212616800TS</v>
          </cell>
          <cell r="J859">
            <v>46190</v>
          </cell>
          <cell r="K859" t="str">
            <v>Fuente 20. Acta No. 05 C</v>
          </cell>
          <cell r="L859" t="str">
            <v>3,709,000.00</v>
          </cell>
          <cell r="M859" t="str">
            <v>.00</v>
          </cell>
          <cell r="N859" t="str">
            <v>.00</v>
          </cell>
          <cell r="O859" t="str">
            <v>REALIZADO</v>
          </cell>
          <cell r="P859">
            <v>7</v>
          </cell>
          <cell r="R859">
            <v>12980</v>
          </cell>
          <cell r="S859" t="str">
            <v xml:space="preserve"> </v>
          </cell>
          <cell r="T859" t="str">
            <v xml:space="preserve"> </v>
          </cell>
          <cell r="U859" t="str">
            <v xml:space="preserve"> </v>
          </cell>
          <cell r="V859" t="str">
            <v xml:space="preserve"> </v>
          </cell>
          <cell r="W859" t="str">
            <v>ontrato No. Interno 679 de 2026 - SECOP II No.CO1.PCCNTR</v>
          </cell>
          <cell r="X859" t="str">
            <v>AOBANDO</v>
          </cell>
        </row>
        <row r="860">
          <cell r="A860">
            <v>13121</v>
          </cell>
          <cell r="B860">
            <v>33921073</v>
          </cell>
          <cell r="C860" t="str">
            <v>FONDO DE EMPLEADOS DE RISARALD</v>
          </cell>
          <cell r="D860">
            <v>891412988</v>
          </cell>
          <cell r="E860">
            <v>3</v>
          </cell>
          <cell r="F860" t="str">
            <v>Abono a cuenta entidad ACH</v>
          </cell>
          <cell r="G860">
            <v>21003747172</v>
          </cell>
          <cell r="H860" t="str">
            <v>C</v>
          </cell>
          <cell r="I860" t="str">
            <v>033A3212616800UL</v>
          </cell>
          <cell r="J860">
            <v>46190</v>
          </cell>
          <cell r="K860" t="str">
            <v>FUENTE N  20 VALOR CANCE</v>
          </cell>
          <cell r="L860" t="str">
            <v>621,833.00</v>
          </cell>
          <cell r="M860" t="str">
            <v>.00</v>
          </cell>
          <cell r="N860" t="str">
            <v>.00</v>
          </cell>
          <cell r="O860" t="str">
            <v>REALIZADO</v>
          </cell>
          <cell r="P860">
            <v>32</v>
          </cell>
          <cell r="R860">
            <v>13121</v>
          </cell>
          <cell r="S860" t="str">
            <v xml:space="preserve"> </v>
          </cell>
          <cell r="T860" t="str">
            <v xml:space="preserve"> </v>
          </cell>
          <cell r="U860" t="str">
            <v xml:space="preserve"> </v>
          </cell>
          <cell r="V860" t="str">
            <v xml:space="preserve"> </v>
          </cell>
          <cell r="W860" t="str">
            <v xml:space="preserve">LACION ACTA No. 5 - PARCIAL CORRESPONDIENTE AL CONTRATO </v>
          </cell>
          <cell r="X860" t="str">
            <v>AOBANDO</v>
          </cell>
        </row>
        <row r="861">
          <cell r="A861">
            <v>12383</v>
          </cell>
          <cell r="B861">
            <v>33921073</v>
          </cell>
          <cell r="C861" t="str">
            <v>RICARDO ANDRES ECHEVERRY GOMEZ</v>
          </cell>
          <cell r="D861">
            <v>10007088</v>
          </cell>
          <cell r="E861">
            <v>3</v>
          </cell>
          <cell r="F861" t="str">
            <v>Abono a cuenta entidad ACH</v>
          </cell>
          <cell r="G861">
            <v>7366973707</v>
          </cell>
          <cell r="H861" t="str">
            <v>A</v>
          </cell>
          <cell r="I861" t="str">
            <v>033A3212616800T9</v>
          </cell>
          <cell r="J861">
            <v>46190</v>
          </cell>
          <cell r="K861" t="str">
            <v xml:space="preserve">Fuente 20, acta parcial </v>
          </cell>
          <cell r="L861" t="str">
            <v>4,124,000.00</v>
          </cell>
          <cell r="M861" t="str">
            <v>.00</v>
          </cell>
          <cell r="N861" t="str">
            <v>.00</v>
          </cell>
          <cell r="O861" t="str">
            <v>REALIZADO</v>
          </cell>
          <cell r="P861">
            <v>7</v>
          </cell>
          <cell r="R861">
            <v>12383</v>
          </cell>
          <cell r="S861" t="str">
            <v xml:space="preserve"> </v>
          </cell>
          <cell r="T861" t="str">
            <v xml:space="preserve"> </v>
          </cell>
          <cell r="U861" t="str">
            <v xml:space="preserve"> </v>
          </cell>
          <cell r="V861" t="str">
            <v xml:space="preserve"> </v>
          </cell>
          <cell r="W861" t="str">
            <v>4 Contrato interno No 2442. SECOP II. CO1.PCCNTR. 915468</v>
          </cell>
          <cell r="X861" t="str">
            <v>AOBANDO</v>
          </cell>
        </row>
        <row r="862">
          <cell r="A862">
            <v>13150</v>
          </cell>
          <cell r="B862">
            <v>33921073</v>
          </cell>
          <cell r="C862" t="str">
            <v>DANIEL GUTIERREZ ISAZA</v>
          </cell>
          <cell r="D862">
            <v>1088343465</v>
          </cell>
          <cell r="E862">
            <v>3</v>
          </cell>
          <cell r="F862" t="str">
            <v>Abono a cuenta entidad ACH</v>
          </cell>
          <cell r="G862">
            <v>85135886527</v>
          </cell>
          <cell r="H862" t="str">
            <v>A</v>
          </cell>
          <cell r="I862" t="str">
            <v>033A3212616800UO</v>
          </cell>
          <cell r="J862">
            <v>46190</v>
          </cell>
          <cell r="K862" t="str">
            <v>Fuente 20 Acta No. 5 Con</v>
          </cell>
          <cell r="L862" t="str">
            <v>5,521,000.00</v>
          </cell>
          <cell r="M862" t="str">
            <v>.00</v>
          </cell>
          <cell r="N862" t="str">
            <v>.00</v>
          </cell>
          <cell r="O862" t="str">
            <v>REALIZADO</v>
          </cell>
          <cell r="P862">
            <v>7</v>
          </cell>
          <cell r="R862">
            <v>13150</v>
          </cell>
          <cell r="S862" t="str">
            <v xml:space="preserve"> </v>
          </cell>
          <cell r="T862" t="str">
            <v xml:space="preserve"> </v>
          </cell>
          <cell r="U862" t="str">
            <v xml:space="preserve"> </v>
          </cell>
          <cell r="V862" t="str">
            <v xml:space="preserve"> </v>
          </cell>
          <cell r="W862" t="str">
            <v>trato No Interno 477 del 2026 Secop II No. CO1.PCCNTR. 8</v>
          </cell>
          <cell r="X862" t="str">
            <v>AOBANDO</v>
          </cell>
        </row>
        <row r="863">
          <cell r="A863">
            <v>13096</v>
          </cell>
          <cell r="B863">
            <v>33921073</v>
          </cell>
          <cell r="C863" t="str">
            <v>JUAN SEBASTIAN ESTRADA CHAVEZ</v>
          </cell>
          <cell r="D863">
            <v>1053767417</v>
          </cell>
          <cell r="E863">
            <v>3</v>
          </cell>
          <cell r="F863" t="str">
            <v>Abono a cuenta entidad ACH</v>
          </cell>
          <cell r="G863">
            <v>473870054367</v>
          </cell>
          <cell r="H863" t="str">
            <v>A</v>
          </cell>
          <cell r="I863" t="str">
            <v>033A3212616800UG</v>
          </cell>
          <cell r="J863">
            <v>46190</v>
          </cell>
          <cell r="K863" t="str">
            <v>FUENTE 20. PAGO ACTA PAR</v>
          </cell>
          <cell r="L863" t="str">
            <v>5,521,000.00</v>
          </cell>
          <cell r="M863" t="str">
            <v>.00</v>
          </cell>
          <cell r="N863" t="str">
            <v>.00</v>
          </cell>
          <cell r="O863" t="str">
            <v>REALIZADO</v>
          </cell>
          <cell r="P863">
            <v>51</v>
          </cell>
          <cell r="R863">
            <v>13096</v>
          </cell>
          <cell r="S863" t="str">
            <v xml:space="preserve"> </v>
          </cell>
          <cell r="T863" t="str">
            <v xml:space="preserve"> </v>
          </cell>
          <cell r="U863" t="str">
            <v xml:space="preserve"> </v>
          </cell>
          <cell r="V863" t="str">
            <v xml:space="preserve"> </v>
          </cell>
          <cell r="W863" t="str">
            <v xml:space="preserve">CIAL No. 5 CONTRATO No. INTERNO 330 DEL 12 DE ENERO  DE </v>
          </cell>
          <cell r="X863" t="str">
            <v>AOBANDO</v>
          </cell>
        </row>
        <row r="864">
          <cell r="A864">
            <v>13118</v>
          </cell>
          <cell r="B864">
            <v>33921073</v>
          </cell>
          <cell r="C864" t="str">
            <v>OLMA LUCIA ROJAS MORA</v>
          </cell>
          <cell r="D864">
            <v>24576157</v>
          </cell>
          <cell r="E864">
            <v>3</v>
          </cell>
          <cell r="F864" t="str">
            <v>Abono a cuenta entidad ACH</v>
          </cell>
          <cell r="G864">
            <v>127300106722</v>
          </cell>
          <cell r="H864" t="str">
            <v>A</v>
          </cell>
          <cell r="I864" t="str">
            <v>033A3212616800UJ</v>
          </cell>
          <cell r="J864">
            <v>46190</v>
          </cell>
          <cell r="K864" t="str">
            <v>FUENTE 20. PAGO ACTA PAR</v>
          </cell>
          <cell r="L864" t="str">
            <v>4,124,000.00</v>
          </cell>
          <cell r="M864" t="str">
            <v>.00</v>
          </cell>
          <cell r="N864" t="str">
            <v>.00</v>
          </cell>
          <cell r="O864" t="str">
            <v>REALIZADO</v>
          </cell>
          <cell r="P864">
            <v>51</v>
          </cell>
          <cell r="R864">
            <v>13118</v>
          </cell>
          <cell r="S864" t="str">
            <v xml:space="preserve"> </v>
          </cell>
          <cell r="T864" t="str">
            <v xml:space="preserve"> </v>
          </cell>
          <cell r="U864" t="str">
            <v xml:space="preserve"> </v>
          </cell>
          <cell r="V864" t="str">
            <v xml:space="preserve"> </v>
          </cell>
          <cell r="W864" t="str">
            <v>CIAL No. 5 CONTRATO No. INTERNO 509 DEL 14 DE ENERO DE 2</v>
          </cell>
          <cell r="X864" t="str">
            <v>AOBANDO</v>
          </cell>
        </row>
        <row r="865">
          <cell r="A865">
            <v>12996</v>
          </cell>
          <cell r="B865">
            <v>33921073</v>
          </cell>
          <cell r="C865" t="str">
            <v>ELIANA MARTINEZ FRANCO</v>
          </cell>
          <cell r="D865">
            <v>1088257473</v>
          </cell>
          <cell r="E865">
            <v>3</v>
          </cell>
          <cell r="F865" t="str">
            <v>Abono a cuenta entidad ACH</v>
          </cell>
          <cell r="G865">
            <v>4670145319</v>
          </cell>
          <cell r="H865" t="str">
            <v>A</v>
          </cell>
          <cell r="I865" t="str">
            <v>033A3212616800U0</v>
          </cell>
          <cell r="J865">
            <v>46190</v>
          </cell>
          <cell r="K865" t="str">
            <v>FUENTE 20-ACTA No. 5 Con</v>
          </cell>
          <cell r="L865" t="str">
            <v>3,709,000.00</v>
          </cell>
          <cell r="M865" t="str">
            <v>.00</v>
          </cell>
          <cell r="N865" t="str">
            <v>.00</v>
          </cell>
          <cell r="O865" t="str">
            <v>REALIZADO</v>
          </cell>
          <cell r="P865">
            <v>51</v>
          </cell>
          <cell r="R865">
            <v>12996</v>
          </cell>
          <cell r="S865" t="str">
            <v xml:space="preserve"> </v>
          </cell>
          <cell r="T865" t="str">
            <v xml:space="preserve"> </v>
          </cell>
          <cell r="U865" t="str">
            <v xml:space="preserve"> </v>
          </cell>
          <cell r="V865" t="str">
            <v xml:space="preserve"> </v>
          </cell>
          <cell r="W865" t="str">
            <v>trato No interno CO1.PCCNTR.8825396 SECOP II  No 0372 de</v>
          </cell>
          <cell r="X865" t="str">
            <v>AOBANDO</v>
          </cell>
        </row>
        <row r="866">
          <cell r="A866">
            <v>12815</v>
          </cell>
          <cell r="B866">
            <v>33921073</v>
          </cell>
          <cell r="C866" t="str">
            <v>CARLOS MARIO DUQUE RODAS</v>
          </cell>
          <cell r="D866">
            <v>1088024563</v>
          </cell>
          <cell r="E866">
            <v>3</v>
          </cell>
          <cell r="F866" t="str">
            <v>Abono a cuenta entidad ACH</v>
          </cell>
          <cell r="G866">
            <v>7397124686</v>
          </cell>
          <cell r="H866" t="str">
            <v>A</v>
          </cell>
          <cell r="I866" t="str">
            <v>033A3212616800TE</v>
          </cell>
          <cell r="J866">
            <v>46190</v>
          </cell>
          <cell r="K866" t="str">
            <v>Fuente 246 Acta No. 04 C</v>
          </cell>
          <cell r="L866" t="str">
            <v>2,730,000.00</v>
          </cell>
          <cell r="M866" t="str">
            <v>.00</v>
          </cell>
          <cell r="N866" t="str">
            <v>.00</v>
          </cell>
          <cell r="O866" t="str">
            <v>REALIZADO</v>
          </cell>
          <cell r="P866">
            <v>7</v>
          </cell>
          <cell r="R866">
            <v>12815</v>
          </cell>
          <cell r="S866" t="str">
            <v xml:space="preserve"> </v>
          </cell>
          <cell r="T866" t="str">
            <v xml:space="preserve"> </v>
          </cell>
          <cell r="U866" t="str">
            <v xml:space="preserve"> </v>
          </cell>
          <cell r="V866" t="str">
            <v xml:space="preserve"> </v>
          </cell>
          <cell r="W866" t="str">
            <v>ontrato No. Interno 2332 del enero del 2026 - Secop II N</v>
          </cell>
          <cell r="X866" t="str">
            <v>AOBANDO</v>
          </cell>
        </row>
        <row r="867">
          <cell r="A867">
            <v>13017</v>
          </cell>
          <cell r="B867">
            <v>33921073</v>
          </cell>
          <cell r="C867" t="str">
            <v>ELKIN GARCIA PALACIOS</v>
          </cell>
          <cell r="D867">
            <v>11811866</v>
          </cell>
          <cell r="E867">
            <v>3</v>
          </cell>
          <cell r="F867" t="str">
            <v>Abono a cuenta entidad ACH</v>
          </cell>
          <cell r="G867">
            <v>488414432069</v>
          </cell>
          <cell r="H867" t="str">
            <v>A</v>
          </cell>
          <cell r="I867" t="str">
            <v>033A3212616800U5</v>
          </cell>
          <cell r="J867">
            <v>46190</v>
          </cell>
          <cell r="K867" t="str">
            <v>FUENTE 20. ACTA No.04 CO</v>
          </cell>
          <cell r="L867" t="str">
            <v>3,244,000.00</v>
          </cell>
          <cell r="M867" t="str">
            <v>.00</v>
          </cell>
          <cell r="N867" t="str">
            <v>.00</v>
          </cell>
          <cell r="O867" t="str">
            <v>REALIZADO</v>
          </cell>
          <cell r="P867">
            <v>51</v>
          </cell>
          <cell r="R867">
            <v>13017</v>
          </cell>
          <cell r="S867" t="str">
            <v xml:space="preserve"> </v>
          </cell>
          <cell r="T867" t="str">
            <v xml:space="preserve"> </v>
          </cell>
          <cell r="U867" t="str">
            <v xml:space="preserve"> </v>
          </cell>
          <cell r="V867" t="str">
            <v xml:space="preserve"> </v>
          </cell>
          <cell r="W867" t="str">
            <v>NTRATO No. INTERNO 1881 DEL 2026 - SECOP II No.CO1.PCCNT</v>
          </cell>
          <cell r="X867" t="str">
            <v>AOBANDO</v>
          </cell>
        </row>
        <row r="868">
          <cell r="A868">
            <v>12982</v>
          </cell>
          <cell r="B868">
            <v>33921073</v>
          </cell>
          <cell r="C868" t="str">
            <v>LUZ STELLA MARIN COLORADO</v>
          </cell>
          <cell r="D868">
            <v>24548332</v>
          </cell>
          <cell r="E868">
            <v>3</v>
          </cell>
          <cell r="F868" t="str">
            <v>Abono a cuenta entidad ACH</v>
          </cell>
          <cell r="G868">
            <v>5772015076</v>
          </cell>
          <cell r="H868" t="str">
            <v>A</v>
          </cell>
          <cell r="I868" t="str">
            <v>033A3212616800TT</v>
          </cell>
          <cell r="J868">
            <v>46190</v>
          </cell>
          <cell r="K868" t="str">
            <v>PAGO ACTA PARCIAL No 5 D</v>
          </cell>
          <cell r="L868" t="str">
            <v>1,744,162.00</v>
          </cell>
          <cell r="M868" t="str">
            <v>.00</v>
          </cell>
          <cell r="N868" t="str">
            <v>.00</v>
          </cell>
          <cell r="O868" t="str">
            <v>REALIZADO</v>
          </cell>
          <cell r="P868">
            <v>19</v>
          </cell>
          <cell r="R868">
            <v>12982</v>
          </cell>
          <cell r="S868" t="str">
            <v xml:space="preserve"> </v>
          </cell>
          <cell r="T868" t="str">
            <v xml:space="preserve"> </v>
          </cell>
          <cell r="U868" t="str">
            <v xml:space="preserve"> </v>
          </cell>
          <cell r="V868" t="str">
            <v xml:space="preserve"> </v>
          </cell>
          <cell r="W868" t="str">
            <v>EL CONTRATO DE PRESTACION DE. SERVICIOS DE APOYO A LA GE</v>
          </cell>
          <cell r="X868" t="str">
            <v>AOBANDO</v>
          </cell>
        </row>
        <row r="869">
          <cell r="A869">
            <v>12827</v>
          </cell>
          <cell r="B869">
            <v>33921073</v>
          </cell>
          <cell r="C869" t="str">
            <v>JHON FREDDY GONZALEZ RODRIGUEZ</v>
          </cell>
          <cell r="D869">
            <v>94369132</v>
          </cell>
          <cell r="E869">
            <v>3</v>
          </cell>
          <cell r="F869" t="str">
            <v>Abono a cuenta entidad ACH</v>
          </cell>
          <cell r="G869">
            <v>70605657450</v>
          </cell>
          <cell r="H869" t="str">
            <v>A</v>
          </cell>
          <cell r="I869" t="str">
            <v>033A3212616800TF</v>
          </cell>
          <cell r="J869">
            <v>46190</v>
          </cell>
          <cell r="K869" t="str">
            <v>Fuente 20. Acta No. 04 C</v>
          </cell>
          <cell r="L869" t="str">
            <v>5,808,000.00</v>
          </cell>
          <cell r="M869" t="str">
            <v>.00</v>
          </cell>
          <cell r="N869" t="str">
            <v>.00</v>
          </cell>
          <cell r="O869" t="str">
            <v>REALIZADO</v>
          </cell>
          <cell r="P869">
            <v>7</v>
          </cell>
          <cell r="R869">
            <v>12827</v>
          </cell>
          <cell r="S869" t="str">
            <v xml:space="preserve"> </v>
          </cell>
          <cell r="T869" t="str">
            <v xml:space="preserve"> </v>
          </cell>
          <cell r="U869" t="str">
            <v xml:space="preserve"> </v>
          </cell>
          <cell r="V869" t="str">
            <v xml:space="preserve"> </v>
          </cell>
          <cell r="W869" t="str">
            <v>ontrato No. Interno 2640 del 2026 - Secop II No.CO1.PCCN</v>
          </cell>
          <cell r="X869" t="str">
            <v>AOBANDO</v>
          </cell>
        </row>
        <row r="870">
          <cell r="A870">
            <v>12977</v>
          </cell>
          <cell r="B870">
            <v>33921073</v>
          </cell>
          <cell r="C870" t="str">
            <v>DIANA CAROLINA TABARES HERRERA</v>
          </cell>
          <cell r="D870">
            <v>1093212217</v>
          </cell>
          <cell r="E870">
            <v>3</v>
          </cell>
          <cell r="F870" t="str">
            <v>Abono a cuenta entidad ACH</v>
          </cell>
          <cell r="G870">
            <v>488404435296</v>
          </cell>
          <cell r="H870" t="str">
            <v>A</v>
          </cell>
          <cell r="I870" t="str">
            <v>033A3212616800TR</v>
          </cell>
          <cell r="J870">
            <v>46190</v>
          </cell>
          <cell r="K870" t="str">
            <v xml:space="preserve">FUENTE 20 -ACTA PARCIAL </v>
          </cell>
          <cell r="L870" t="str">
            <v>5,521,000.00</v>
          </cell>
          <cell r="M870" t="str">
            <v>.00</v>
          </cell>
          <cell r="N870" t="str">
            <v>.00</v>
          </cell>
          <cell r="O870" t="str">
            <v>REALIZADO</v>
          </cell>
          <cell r="P870">
            <v>51</v>
          </cell>
          <cell r="R870">
            <v>12977</v>
          </cell>
          <cell r="S870" t="str">
            <v xml:space="preserve"> </v>
          </cell>
          <cell r="T870" t="str">
            <v xml:space="preserve"> </v>
          </cell>
          <cell r="U870" t="str">
            <v xml:space="preserve"> </v>
          </cell>
          <cell r="V870" t="str">
            <v xml:space="preserve"> </v>
          </cell>
          <cell r="W870" t="str">
            <v xml:space="preserve">05 Contrato Interno No. 0316 DE FECHA 13/01/2026 N MERO </v>
          </cell>
          <cell r="X870" t="str">
            <v>AOBANDO</v>
          </cell>
        </row>
        <row r="871">
          <cell r="A871">
            <v>12931</v>
          </cell>
          <cell r="B871">
            <v>33921073</v>
          </cell>
          <cell r="C871" t="str">
            <v>LUZ ADRIANA ALZATE CRUZ</v>
          </cell>
          <cell r="D871">
            <v>42116371</v>
          </cell>
          <cell r="E871">
            <v>3</v>
          </cell>
          <cell r="F871" t="str">
            <v>Abono a cuenta entidad ACH</v>
          </cell>
          <cell r="G871">
            <v>302667142</v>
          </cell>
          <cell r="H871" t="str">
            <v>A</v>
          </cell>
          <cell r="I871" t="str">
            <v>033A3212616800TM</v>
          </cell>
          <cell r="J871">
            <v>46190</v>
          </cell>
          <cell r="K871" t="str">
            <v>ACTA DE PAGO NRO 5 CONTR</v>
          </cell>
          <cell r="L871" t="str">
            <v>2,898,055.00</v>
          </cell>
          <cell r="M871" t="str">
            <v>.00</v>
          </cell>
          <cell r="N871" t="str">
            <v>.00</v>
          </cell>
          <cell r="O871" t="str">
            <v>REALIZADO</v>
          </cell>
          <cell r="P871">
            <v>51</v>
          </cell>
          <cell r="R871">
            <v>12931</v>
          </cell>
          <cell r="S871" t="str">
            <v xml:space="preserve"> </v>
          </cell>
          <cell r="T871" t="str">
            <v xml:space="preserve"> </v>
          </cell>
          <cell r="U871" t="str">
            <v xml:space="preserve"> </v>
          </cell>
          <cell r="V871" t="str">
            <v xml:space="preserve"> </v>
          </cell>
          <cell r="W871" t="str">
            <v>ATO DE PRESTACION DE SERVICIOS NRO 123 DEL 11012026 PERI</v>
          </cell>
          <cell r="X871" t="str">
            <v>AOBANDO</v>
          </cell>
        </row>
        <row r="872">
          <cell r="A872">
            <v>12349</v>
          </cell>
          <cell r="B872">
            <v>33921073</v>
          </cell>
          <cell r="C872" t="str">
            <v>EMPRESAS PUBLICAS DE RISARALDA</v>
          </cell>
          <cell r="D872">
            <v>900259215</v>
          </cell>
          <cell r="E872">
            <v>3</v>
          </cell>
          <cell r="F872" t="str">
            <v>Abono a cuenta entidad ACH</v>
          </cell>
          <cell r="G872">
            <v>21003751892</v>
          </cell>
          <cell r="H872" t="str">
            <v>C</v>
          </cell>
          <cell r="I872" t="str">
            <v>033A32126169000C</v>
          </cell>
          <cell r="J872">
            <v>46190</v>
          </cell>
          <cell r="K872" t="str">
            <v>Pago Acta Parcial N°2 Fu</v>
          </cell>
          <cell r="L872" t="str">
            <v>880,000,000.00</v>
          </cell>
          <cell r="M872" t="str">
            <v>.00</v>
          </cell>
          <cell r="N872" t="str">
            <v>.00</v>
          </cell>
          <cell r="O872" t="str">
            <v>REALIZADO</v>
          </cell>
          <cell r="P872">
            <v>32</v>
          </cell>
          <cell r="R872">
            <v>12349</v>
          </cell>
          <cell r="S872" t="str">
            <v xml:space="preserve"> </v>
          </cell>
          <cell r="T872" t="str">
            <v xml:space="preserve"> </v>
          </cell>
          <cell r="U872" t="str">
            <v xml:space="preserve"> </v>
          </cell>
          <cell r="V872" t="str">
            <v xml:space="preserve"> </v>
          </cell>
          <cell r="W872" t="str">
            <v xml:space="preserve">ente 20..  Contrato Interadministrativo N°2616 SECOP II </v>
          </cell>
          <cell r="X872" t="str">
            <v>AOBANDO</v>
          </cell>
        </row>
        <row r="873">
          <cell r="A873">
            <v>12820</v>
          </cell>
          <cell r="B873">
            <v>33921073</v>
          </cell>
          <cell r="C873" t="str">
            <v>IA INGENIERIA &amp; MEDIA SAS</v>
          </cell>
          <cell r="D873">
            <v>901968966</v>
          </cell>
          <cell r="E873">
            <v>3</v>
          </cell>
          <cell r="F873" t="str">
            <v>Abono a cuenta entidad ACH</v>
          </cell>
          <cell r="G873">
            <v>27000012822</v>
          </cell>
          <cell r="H873" t="str">
            <v>A</v>
          </cell>
          <cell r="I873" t="str">
            <v>033A32126169000E</v>
          </cell>
          <cell r="J873">
            <v>46190</v>
          </cell>
          <cell r="K873" t="str">
            <v>FUENTE 20 - ACTA 03 - CO</v>
          </cell>
          <cell r="L873" t="str">
            <v>2,865,000.00</v>
          </cell>
          <cell r="M873" t="str">
            <v>.00</v>
          </cell>
          <cell r="N873" t="str">
            <v>.00</v>
          </cell>
          <cell r="O873" t="str">
            <v>REALIZADO</v>
          </cell>
          <cell r="P873">
            <v>7</v>
          </cell>
          <cell r="R873">
            <v>12820</v>
          </cell>
          <cell r="S873" t="str">
            <v xml:space="preserve"> </v>
          </cell>
          <cell r="T873" t="str">
            <v xml:space="preserve"> </v>
          </cell>
          <cell r="U873" t="str">
            <v xml:space="preserve"> </v>
          </cell>
          <cell r="V873" t="str">
            <v xml:space="preserve"> </v>
          </cell>
          <cell r="W873" t="str">
            <v>NTRATO INTERNO N. 1938 DE 2026 - SECOP II No 8995882 - C</v>
          </cell>
          <cell r="X873" t="str">
            <v>AOBANDO</v>
          </cell>
        </row>
        <row r="874">
          <cell r="A874">
            <v>12851</v>
          </cell>
          <cell r="B874">
            <v>33921073</v>
          </cell>
          <cell r="C874" t="str">
            <v>SOLUCIONES DE INFORMACION S.A.</v>
          </cell>
          <cell r="D874">
            <v>900293512</v>
          </cell>
          <cell r="E874">
            <v>3</v>
          </cell>
          <cell r="F874" t="str">
            <v>Abono a cuenta entidad ACH</v>
          </cell>
          <cell r="G874">
            <v>108969934455</v>
          </cell>
          <cell r="H874" t="str">
            <v>C</v>
          </cell>
          <cell r="I874" t="str">
            <v>033A32126169000G</v>
          </cell>
          <cell r="J874">
            <v>46190</v>
          </cell>
          <cell r="K874" t="str">
            <v>Fuente 20 , Acta parcial</v>
          </cell>
          <cell r="L874" t="str">
            <v>193,287,545.00</v>
          </cell>
          <cell r="M874" t="str">
            <v>.00</v>
          </cell>
          <cell r="N874" t="str">
            <v>.00</v>
          </cell>
          <cell r="O874" t="str">
            <v>REALIZADO</v>
          </cell>
          <cell r="P874">
            <v>51</v>
          </cell>
          <cell r="R874">
            <v>12851</v>
          </cell>
          <cell r="S874" t="str">
            <v xml:space="preserve"> </v>
          </cell>
          <cell r="T874" t="str">
            <v xml:space="preserve"> </v>
          </cell>
          <cell r="U874" t="str">
            <v xml:space="preserve"> </v>
          </cell>
          <cell r="V874" t="str">
            <v xml:space="preserve"> </v>
          </cell>
          <cell r="W874" t="str">
            <v xml:space="preserve"> No 004 Contrato No. Interno 2056 del 2026 - Secop II No</v>
          </cell>
          <cell r="X874" t="str">
            <v>AOBANDO</v>
          </cell>
        </row>
        <row r="875">
          <cell r="A875">
            <v>12316</v>
          </cell>
          <cell r="B875">
            <v>33921073</v>
          </cell>
          <cell r="C875" t="str">
            <v>ASOCIACION DE ENTIDADES PUBLIC</v>
          </cell>
          <cell r="D875">
            <v>816003542</v>
          </cell>
          <cell r="E875">
            <v>3</v>
          </cell>
          <cell r="F875" t="str">
            <v>Abono a cuenta entidad ACH</v>
          </cell>
          <cell r="G875">
            <v>263017410</v>
          </cell>
          <cell r="H875" t="str">
            <v>C</v>
          </cell>
          <cell r="I875" t="str">
            <v>033A32126169000B</v>
          </cell>
          <cell r="J875">
            <v>46190</v>
          </cell>
          <cell r="K875" t="str">
            <v>TRANSFERENCIA DE RECURSO</v>
          </cell>
          <cell r="L875" t="str">
            <v>49,095,075.00</v>
          </cell>
          <cell r="M875" t="str">
            <v>.00</v>
          </cell>
          <cell r="N875" t="str">
            <v>.00</v>
          </cell>
          <cell r="O875" t="str">
            <v>REALIZADO</v>
          </cell>
          <cell r="P875">
            <v>51</v>
          </cell>
          <cell r="R875">
            <v>12316</v>
          </cell>
          <cell r="S875" t="str">
            <v xml:space="preserve"> </v>
          </cell>
          <cell r="T875" t="str">
            <v xml:space="preserve"> </v>
          </cell>
          <cell r="U875" t="str">
            <v xml:space="preserve"> </v>
          </cell>
          <cell r="V875" t="str">
            <v xml:space="preserve"> </v>
          </cell>
          <cell r="W875" t="str">
            <v>S PARA EL FUNCIONAMIENTO DE LA ASOCIACION DE ENTIDADES P</v>
          </cell>
          <cell r="X875" t="str">
            <v>AOBANDO</v>
          </cell>
        </row>
        <row r="876">
          <cell r="A876">
            <v>13171</v>
          </cell>
          <cell r="B876">
            <v>33921073</v>
          </cell>
          <cell r="C876" t="str">
            <v>CAMILO ANDRES MERCHAN CORREA</v>
          </cell>
          <cell r="D876">
            <v>1088268503</v>
          </cell>
          <cell r="E876">
            <v>6</v>
          </cell>
          <cell r="F876" t="str">
            <v>Abono Cuenta Entidad AVAL</v>
          </cell>
          <cell r="G876">
            <v>468029491</v>
          </cell>
          <cell r="H876" t="str">
            <v>A</v>
          </cell>
          <cell r="I876" t="str">
            <v>033F04226169000A</v>
          </cell>
          <cell r="J876">
            <v>46191</v>
          </cell>
          <cell r="K876" t="str">
            <v>Fuente:20 Acta No 5, Con</v>
          </cell>
          <cell r="L876" t="str">
            <v>3,709,000.00</v>
          </cell>
          <cell r="O876" t="str">
            <v>REALIZADO</v>
          </cell>
          <cell r="P876">
            <v>1</v>
          </cell>
          <cell r="R876">
            <v>13171</v>
          </cell>
          <cell r="S876" t="str">
            <v xml:space="preserve"> </v>
          </cell>
          <cell r="T876" t="str">
            <v xml:space="preserve"> </v>
          </cell>
          <cell r="U876" t="str">
            <v xml:space="preserve"> </v>
          </cell>
          <cell r="V876" t="str">
            <v xml:space="preserve"> </v>
          </cell>
          <cell r="W876" t="str">
            <v>trato interno 0347 del 13 de enero de 2026 SECOP ll No C</v>
          </cell>
          <cell r="X876" t="str">
            <v>AOBANDO</v>
          </cell>
        </row>
        <row r="877">
          <cell r="A877">
            <v>641</v>
          </cell>
          <cell r="B877">
            <v>33858358</v>
          </cell>
          <cell r="C877" t="str">
            <v>DEPARTAMENTO DE RISARALDA</v>
          </cell>
          <cell r="D877">
            <v>8914800857</v>
          </cell>
          <cell r="E877">
            <v>2</v>
          </cell>
          <cell r="F877" t="str">
            <v>Abono a producto Banco de Occidente</v>
          </cell>
          <cell r="G877">
            <v>33858424</v>
          </cell>
          <cell r="H877" t="str">
            <v>A</v>
          </cell>
          <cell r="I877" t="str">
            <v>033F0042616900DX</v>
          </cell>
          <cell r="J877">
            <v>46191</v>
          </cell>
          <cell r="K877" t="str">
            <v xml:space="preserve">                        </v>
          </cell>
          <cell r="L877" t="str">
            <v>25,438,000.00</v>
          </cell>
          <cell r="M877" t="str">
            <v>.00</v>
          </cell>
          <cell r="N877" t="str">
            <v>.00</v>
          </cell>
          <cell r="O877" t="str">
            <v>REALIZADO</v>
          </cell>
          <cell r="P877">
            <v>23</v>
          </cell>
          <cell r="R877">
            <v>641</v>
          </cell>
          <cell r="S877" t="str">
            <v xml:space="preserve"> </v>
          </cell>
          <cell r="T877" t="str">
            <v xml:space="preserve"> </v>
          </cell>
          <cell r="U877" t="str">
            <v xml:space="preserve"> </v>
          </cell>
          <cell r="V877" t="str">
            <v xml:space="preserve"> </v>
          </cell>
          <cell r="X877" t="str">
            <v>AOBANDO</v>
          </cell>
        </row>
        <row r="878">
          <cell r="A878">
            <v>1151</v>
          </cell>
          <cell r="B878">
            <v>33488461</v>
          </cell>
          <cell r="C878" t="str">
            <v>DEPARTAMENTO DE RISARALDA</v>
          </cell>
          <cell r="D878">
            <v>8914800857</v>
          </cell>
          <cell r="E878">
            <v>3</v>
          </cell>
          <cell r="F878" t="str">
            <v>Abono a cuenta entidad ACH</v>
          </cell>
          <cell r="G878">
            <v>302727607</v>
          </cell>
          <cell r="H878" t="str">
            <v>A</v>
          </cell>
          <cell r="I878" t="str">
            <v>033A32126169004Q</v>
          </cell>
          <cell r="J878">
            <v>46191</v>
          </cell>
          <cell r="K878" t="str">
            <v xml:space="preserve">                        </v>
          </cell>
          <cell r="L878" t="str">
            <v>11,246,343.21</v>
          </cell>
          <cell r="M878" t="str">
            <v>.00</v>
          </cell>
          <cell r="N878" t="str">
            <v>.00</v>
          </cell>
          <cell r="O878" t="str">
            <v>REALIZADO</v>
          </cell>
          <cell r="P878">
            <v>51</v>
          </cell>
          <cell r="R878">
            <v>1151</v>
          </cell>
          <cell r="S878" t="str">
            <v xml:space="preserve"> </v>
          </cell>
          <cell r="T878" t="str">
            <v xml:space="preserve"> </v>
          </cell>
          <cell r="U878" t="str">
            <v xml:space="preserve"> </v>
          </cell>
          <cell r="V878" t="str">
            <v xml:space="preserve"> </v>
          </cell>
          <cell r="X878" t="str">
            <v>AOBANDO</v>
          </cell>
        </row>
        <row r="879">
          <cell r="A879">
            <v>12889</v>
          </cell>
          <cell r="B879">
            <v>33859729</v>
          </cell>
          <cell r="C879" t="str">
            <v>MUNICIPIO DE MANIZALES</v>
          </cell>
          <cell r="D879">
            <v>8908010537</v>
          </cell>
          <cell r="E879">
            <v>2</v>
          </cell>
          <cell r="F879" t="str">
            <v>Abono a producto Banco de Occidente</v>
          </cell>
          <cell r="G879">
            <v>60856531</v>
          </cell>
          <cell r="H879" t="str">
            <v>A</v>
          </cell>
          <cell r="I879" t="str">
            <v>033F0042616900DY</v>
          </cell>
          <cell r="J879">
            <v>46191</v>
          </cell>
          <cell r="K879" t="str">
            <v xml:space="preserve">                        </v>
          </cell>
          <cell r="L879" t="str">
            <v>929,864.00</v>
          </cell>
          <cell r="M879" t="str">
            <v>.00</v>
          </cell>
          <cell r="N879" t="str">
            <v>.00</v>
          </cell>
          <cell r="O879" t="str">
            <v>REALIZADO</v>
          </cell>
          <cell r="P879">
            <v>23</v>
          </cell>
          <cell r="R879">
            <v>12889</v>
          </cell>
          <cell r="S879" t="str">
            <v xml:space="preserve"> </v>
          </cell>
          <cell r="T879" t="str">
            <v xml:space="preserve"> </v>
          </cell>
          <cell r="U879" t="str">
            <v xml:space="preserve"> </v>
          </cell>
          <cell r="V879" t="str">
            <v xml:space="preserve"> </v>
          </cell>
          <cell r="X879" t="str">
            <v>AOBANDO</v>
          </cell>
        </row>
        <row r="880">
          <cell r="A880">
            <v>1110</v>
          </cell>
          <cell r="B880">
            <v>33865619</v>
          </cell>
          <cell r="C880" t="str">
            <v>DEPARAMENTO DE RISARALDA</v>
          </cell>
          <cell r="D880">
            <v>8914800857</v>
          </cell>
          <cell r="E880">
            <v>3</v>
          </cell>
          <cell r="F880" t="str">
            <v>Abono a cuenta entidad ACH</v>
          </cell>
          <cell r="G880">
            <v>127200008580</v>
          </cell>
          <cell r="H880" t="str">
            <v>A</v>
          </cell>
          <cell r="I880" t="str">
            <v>033A3212616900DX</v>
          </cell>
          <cell r="J880">
            <v>46191</v>
          </cell>
          <cell r="K880" t="str">
            <v xml:space="preserve">                        </v>
          </cell>
          <cell r="L880" t="str">
            <v>15,699,200.00</v>
          </cell>
          <cell r="M880" t="str">
            <v>.00</v>
          </cell>
          <cell r="N880" t="str">
            <v>.00</v>
          </cell>
          <cell r="O880" t="str">
            <v>REALIZADO</v>
          </cell>
          <cell r="P880">
            <v>51</v>
          </cell>
          <cell r="R880">
            <v>1110</v>
          </cell>
          <cell r="S880" t="str">
            <v xml:space="preserve"> </v>
          </cell>
          <cell r="T880" t="str">
            <v xml:space="preserve"> </v>
          </cell>
          <cell r="U880" t="str">
            <v xml:space="preserve"> </v>
          </cell>
          <cell r="V880" t="str">
            <v xml:space="preserve"> </v>
          </cell>
          <cell r="X880" t="str">
            <v>AOBANDO</v>
          </cell>
        </row>
        <row r="881">
          <cell r="A881">
            <v>12994</v>
          </cell>
          <cell r="B881">
            <v>33921073</v>
          </cell>
          <cell r="C881" t="str">
            <v>G&amp;A LEGAL STRATEGY S.A.S</v>
          </cell>
          <cell r="D881">
            <v>902022656</v>
          </cell>
          <cell r="E881">
            <v>6</v>
          </cell>
          <cell r="F881" t="str">
            <v>Abono Cuenta Entidad AVAL</v>
          </cell>
          <cell r="G881">
            <v>363001876</v>
          </cell>
          <cell r="H881" t="str">
            <v>A</v>
          </cell>
          <cell r="I881" t="str">
            <v>033F04226169000C</v>
          </cell>
          <cell r="J881">
            <v>46191</v>
          </cell>
          <cell r="K881" t="str">
            <v>Fuente:20 Acta No 4, Con</v>
          </cell>
          <cell r="L881" t="str">
            <v>5,006,000.00</v>
          </cell>
          <cell r="O881" t="str">
            <v>REALIZADO</v>
          </cell>
          <cell r="P881">
            <v>52</v>
          </cell>
          <cell r="R881">
            <v>12994</v>
          </cell>
          <cell r="S881" t="str">
            <v xml:space="preserve"> </v>
          </cell>
          <cell r="T881" t="str">
            <v xml:space="preserve"> </v>
          </cell>
          <cell r="U881" t="str">
            <v xml:space="preserve"> </v>
          </cell>
          <cell r="V881" t="str">
            <v xml:space="preserve"> </v>
          </cell>
          <cell r="W881" t="str">
            <v xml:space="preserve">trato interno N... 1010 del 17 de enero de 2026 de 2025 </v>
          </cell>
          <cell r="X881" t="str">
            <v>AOBANDO</v>
          </cell>
        </row>
        <row r="882">
          <cell r="A882">
            <v>12969</v>
          </cell>
          <cell r="B882">
            <v>33921073</v>
          </cell>
          <cell r="C882" t="str">
            <v>JESSICA TATIANA TAMAYO RAMIREZ</v>
          </cell>
          <cell r="D882">
            <v>1088287133</v>
          </cell>
          <cell r="E882">
            <v>6</v>
          </cell>
          <cell r="F882" t="str">
            <v>Abono Cuenta Entidad AVAL</v>
          </cell>
          <cell r="G882">
            <v>302901306</v>
          </cell>
          <cell r="H882" t="str">
            <v>A</v>
          </cell>
          <cell r="I882" t="str">
            <v>033F042261690009</v>
          </cell>
          <cell r="J882">
            <v>46191</v>
          </cell>
          <cell r="K882" t="str">
            <v>FUENTE 20 - ACTA No 05 -</v>
          </cell>
          <cell r="L882" t="str">
            <v>2,992,040.00</v>
          </cell>
          <cell r="O882" t="str">
            <v>REALIZADO</v>
          </cell>
          <cell r="P882">
            <v>52</v>
          </cell>
          <cell r="R882">
            <v>12969</v>
          </cell>
          <cell r="S882" t="str">
            <v xml:space="preserve"> </v>
          </cell>
          <cell r="T882" t="str">
            <v xml:space="preserve"> </v>
          </cell>
          <cell r="U882" t="str">
            <v xml:space="preserve"> </v>
          </cell>
          <cell r="V882" t="str">
            <v xml:space="preserve"> </v>
          </cell>
          <cell r="W882" t="str">
            <v xml:space="preserve"> CONTRATO No INTERNO 166 DEL 2026 - SECOP II No 8833027 </v>
          </cell>
          <cell r="X882" t="str">
            <v>AOBANDO</v>
          </cell>
        </row>
        <row r="883">
          <cell r="A883">
            <v>13322</v>
          </cell>
          <cell r="B883">
            <v>33921073</v>
          </cell>
          <cell r="C883" t="str">
            <v>CARLOS ANDRES HERRERA VALENCIA</v>
          </cell>
          <cell r="D883">
            <v>1087999930</v>
          </cell>
          <cell r="E883">
            <v>6</v>
          </cell>
          <cell r="F883" t="str">
            <v>Abono Cuenta Entidad AVAL</v>
          </cell>
          <cell r="G883">
            <v>633191804</v>
          </cell>
          <cell r="H883" t="str">
            <v>A</v>
          </cell>
          <cell r="I883" t="str">
            <v>033F04226169000D</v>
          </cell>
          <cell r="J883">
            <v>46191</v>
          </cell>
          <cell r="K883" t="str">
            <v>FUENTE. 20. ACTA PARCIAL</v>
          </cell>
          <cell r="L883" t="str">
            <v>4,124,000.00</v>
          </cell>
          <cell r="O883" t="str">
            <v>REALIZADO</v>
          </cell>
          <cell r="P883">
            <v>1</v>
          </cell>
          <cell r="R883">
            <v>13322</v>
          </cell>
          <cell r="S883" t="str">
            <v xml:space="preserve"> </v>
          </cell>
          <cell r="T883" t="str">
            <v xml:space="preserve"> </v>
          </cell>
          <cell r="U883" t="str">
            <v xml:space="preserve"> </v>
          </cell>
          <cell r="V883" t="str">
            <v xml:space="preserve"> </v>
          </cell>
          <cell r="W883" t="str">
            <v xml:space="preserve"> 5 CONTRATO DE PRESTACION DE SERVICIOS No 0429 DE FECHA </v>
          </cell>
          <cell r="X883" t="str">
            <v>AOBANDO</v>
          </cell>
        </row>
        <row r="884">
          <cell r="A884">
            <v>12400</v>
          </cell>
          <cell r="B884">
            <v>33859729</v>
          </cell>
          <cell r="C884" t="str">
            <v>GLORIA PATRICIA ACOSTA DUQUE</v>
          </cell>
          <cell r="D884">
            <v>25158780</v>
          </cell>
          <cell r="E884">
            <v>3</v>
          </cell>
          <cell r="F884" t="str">
            <v>Abono a cuenta entidad ACH</v>
          </cell>
          <cell r="G884">
            <v>703428441</v>
          </cell>
          <cell r="H884" t="str">
            <v>A</v>
          </cell>
          <cell r="I884" t="str">
            <v>033A32126169004N</v>
          </cell>
          <cell r="J884">
            <v>46191</v>
          </cell>
          <cell r="K884" t="str">
            <v xml:space="preserve">                        </v>
          </cell>
          <cell r="L884" t="str">
            <v>4,682,778.00</v>
          </cell>
          <cell r="M884" t="str">
            <v>.00</v>
          </cell>
          <cell r="N884" t="str">
            <v>.00</v>
          </cell>
          <cell r="O884" t="str">
            <v>REALIZADO</v>
          </cell>
          <cell r="P884">
            <v>13</v>
          </cell>
          <cell r="R884">
            <v>12400</v>
          </cell>
          <cell r="S884" t="str">
            <v xml:space="preserve"> </v>
          </cell>
          <cell r="T884" t="str">
            <v xml:space="preserve"> </v>
          </cell>
          <cell r="U884" t="str">
            <v xml:space="preserve"> </v>
          </cell>
          <cell r="V884" t="str">
            <v xml:space="preserve"> </v>
          </cell>
          <cell r="X884" t="str">
            <v>AOBANDO</v>
          </cell>
        </row>
        <row r="885">
          <cell r="A885">
            <v>1146</v>
          </cell>
          <cell r="B885">
            <v>33921073</v>
          </cell>
          <cell r="C885" t="str">
            <v>DEPARTAMENTO DE RISARALDA</v>
          </cell>
          <cell r="D885">
            <v>8914800857</v>
          </cell>
          <cell r="E885">
            <v>3</v>
          </cell>
          <cell r="F885" t="str">
            <v>Abono a cuenta entidad ACH</v>
          </cell>
          <cell r="G885">
            <v>803000967</v>
          </cell>
          <cell r="H885" t="str">
            <v>A</v>
          </cell>
          <cell r="I885" t="str">
            <v>033A32126169004M</v>
          </cell>
          <cell r="J885">
            <v>46191</v>
          </cell>
          <cell r="K885" t="str">
            <v xml:space="preserve">                        </v>
          </cell>
          <cell r="L885" t="str">
            <v>344,380,830.00</v>
          </cell>
          <cell r="M885" t="str">
            <v>.00</v>
          </cell>
          <cell r="N885" t="str">
            <v>.00</v>
          </cell>
          <cell r="O885" t="str">
            <v>REALIZADO</v>
          </cell>
          <cell r="P885">
            <v>13</v>
          </cell>
          <cell r="R885">
            <v>1146</v>
          </cell>
          <cell r="S885" t="str">
            <v xml:space="preserve"> </v>
          </cell>
          <cell r="T885" t="str">
            <v xml:space="preserve"> </v>
          </cell>
          <cell r="U885" t="str">
            <v xml:space="preserve"> </v>
          </cell>
          <cell r="V885" t="str">
            <v xml:space="preserve"> </v>
          </cell>
          <cell r="X885" t="str">
            <v>AOBANDO</v>
          </cell>
        </row>
        <row r="886">
          <cell r="A886">
            <v>1109</v>
          </cell>
          <cell r="B886">
            <v>33921073</v>
          </cell>
          <cell r="C886" t="str">
            <v>DEPARTAMENTO DE RISARALDA</v>
          </cell>
          <cell r="D886">
            <v>8914800857</v>
          </cell>
          <cell r="E886">
            <v>3</v>
          </cell>
          <cell r="F886" t="str">
            <v>Abono a cuenta entidad ACH</v>
          </cell>
          <cell r="G886">
            <v>127200008580</v>
          </cell>
          <cell r="H886" t="str">
            <v>A</v>
          </cell>
          <cell r="I886" t="str">
            <v>033A3212616900DY</v>
          </cell>
          <cell r="J886">
            <v>46191</v>
          </cell>
          <cell r="K886" t="str">
            <v xml:space="preserve">                        </v>
          </cell>
          <cell r="L886" t="str">
            <v>660,903,600.00</v>
          </cell>
          <cell r="M886" t="str">
            <v>.00</v>
          </cell>
          <cell r="N886" t="str">
            <v>.00</v>
          </cell>
          <cell r="O886" t="str">
            <v>REALIZADO</v>
          </cell>
          <cell r="P886">
            <v>51</v>
          </cell>
          <cell r="R886">
            <v>1109</v>
          </cell>
          <cell r="S886" t="str">
            <v xml:space="preserve"> </v>
          </cell>
          <cell r="T886" t="str">
            <v xml:space="preserve"> </v>
          </cell>
          <cell r="U886" t="str">
            <v xml:space="preserve"> </v>
          </cell>
          <cell r="V886" t="str">
            <v xml:space="preserve"> </v>
          </cell>
          <cell r="X886" t="str">
            <v>AOBANDO</v>
          </cell>
        </row>
        <row r="887">
          <cell r="A887">
            <v>12875</v>
          </cell>
          <cell r="B887">
            <v>33921073</v>
          </cell>
          <cell r="C887" t="str">
            <v>PRODUCTOS FRESCOS DEL CAMPO</v>
          </cell>
          <cell r="D887">
            <v>9006389591</v>
          </cell>
          <cell r="E887">
            <v>2</v>
          </cell>
          <cell r="F887" t="str">
            <v>Abono a producto Banco de Occidente</v>
          </cell>
          <cell r="G887">
            <v>231836446</v>
          </cell>
          <cell r="H887" t="str">
            <v>C</v>
          </cell>
          <cell r="I887" t="str">
            <v>033F0042616900RR</v>
          </cell>
          <cell r="J887">
            <v>46191</v>
          </cell>
          <cell r="K887" t="str">
            <v xml:space="preserve">                        </v>
          </cell>
          <cell r="L887" t="str">
            <v>1,137,329,152.00</v>
          </cell>
          <cell r="M887" t="str">
            <v>.00</v>
          </cell>
          <cell r="N887" t="str">
            <v>.00</v>
          </cell>
          <cell r="O887" t="str">
            <v>REALIZADO</v>
          </cell>
          <cell r="P887">
            <v>23</v>
          </cell>
          <cell r="R887">
            <v>12875</v>
          </cell>
          <cell r="S887" t="str">
            <v xml:space="preserve"> </v>
          </cell>
          <cell r="T887" t="str">
            <v xml:space="preserve"> </v>
          </cell>
          <cell r="U887" t="str">
            <v xml:space="preserve"> </v>
          </cell>
          <cell r="V887" t="str">
            <v xml:space="preserve"> </v>
          </cell>
          <cell r="X887" t="str">
            <v>AOBANDO</v>
          </cell>
        </row>
        <row r="888">
          <cell r="A888">
            <v>1837</v>
          </cell>
          <cell r="B888">
            <v>33858416</v>
          </cell>
          <cell r="C888" t="str">
            <v>DEPARTAMENTO DE RISARALDA</v>
          </cell>
          <cell r="D888">
            <v>8914800857</v>
          </cell>
          <cell r="E888">
            <v>2</v>
          </cell>
          <cell r="F888" t="str">
            <v>Abono a producto Banco de Occidente</v>
          </cell>
          <cell r="G888">
            <v>33488461</v>
          </cell>
          <cell r="H888" t="str">
            <v>C</v>
          </cell>
          <cell r="I888" t="str">
            <v>033F0042616900DZ</v>
          </cell>
          <cell r="J888">
            <v>46191</v>
          </cell>
          <cell r="K888" t="str">
            <v xml:space="preserve">                        </v>
          </cell>
          <cell r="L888" t="str">
            <v>1,448,600.00</v>
          </cell>
          <cell r="M888" t="str">
            <v>.00</v>
          </cell>
          <cell r="N888" t="str">
            <v>.00</v>
          </cell>
          <cell r="O888" t="str">
            <v>REALIZADO</v>
          </cell>
          <cell r="P888">
            <v>23</v>
          </cell>
          <cell r="R888">
            <v>1837</v>
          </cell>
          <cell r="S888" t="str">
            <v xml:space="preserve"> </v>
          </cell>
          <cell r="T888" t="str">
            <v xml:space="preserve"> </v>
          </cell>
          <cell r="U888" t="str">
            <v xml:space="preserve"> </v>
          </cell>
          <cell r="V888" t="str">
            <v xml:space="preserve"> </v>
          </cell>
          <cell r="X888" t="str">
            <v>AOBANDO</v>
          </cell>
        </row>
        <row r="889">
          <cell r="A889">
            <v>640</v>
          </cell>
          <cell r="B889">
            <v>33858325</v>
          </cell>
          <cell r="C889" t="str">
            <v>DEPARTAMENTO DE RISARALDA</v>
          </cell>
          <cell r="D889">
            <v>8914800857</v>
          </cell>
          <cell r="E889">
            <v>3</v>
          </cell>
          <cell r="F889" t="str">
            <v>Abono a cuenta entidad ACH</v>
          </cell>
          <cell r="G889">
            <v>127270038350</v>
          </cell>
          <cell r="H889" t="str">
            <v>A</v>
          </cell>
          <cell r="I889" t="str">
            <v>033A32126169004O</v>
          </cell>
          <cell r="J889">
            <v>46191</v>
          </cell>
          <cell r="K889" t="str">
            <v xml:space="preserve">                        </v>
          </cell>
          <cell r="L889" t="str">
            <v>111,790,684.00</v>
          </cell>
          <cell r="M889" t="str">
            <v>.00</v>
          </cell>
          <cell r="N889" t="str">
            <v>.00</v>
          </cell>
          <cell r="O889" t="str">
            <v>REALIZADO</v>
          </cell>
          <cell r="P889">
            <v>51</v>
          </cell>
          <cell r="R889">
            <v>640</v>
          </cell>
          <cell r="S889" t="str">
            <v xml:space="preserve"> </v>
          </cell>
          <cell r="T889" t="str">
            <v xml:space="preserve"> </v>
          </cell>
          <cell r="U889" t="str">
            <v xml:space="preserve"> </v>
          </cell>
          <cell r="V889" t="str">
            <v xml:space="preserve"> </v>
          </cell>
          <cell r="X889" t="str">
            <v>AOBANDO</v>
          </cell>
        </row>
        <row r="890">
          <cell r="A890">
            <v>639</v>
          </cell>
          <cell r="B890">
            <v>33845165</v>
          </cell>
          <cell r="C890" t="str">
            <v>DEPARTAMENTO DE RISARALDA</v>
          </cell>
          <cell r="D890">
            <v>8914800857</v>
          </cell>
          <cell r="E890">
            <v>3</v>
          </cell>
          <cell r="F890" t="str">
            <v>Abono a cuenta entidad ACH</v>
          </cell>
          <cell r="G890">
            <v>127200089309</v>
          </cell>
          <cell r="H890" t="str">
            <v>A</v>
          </cell>
          <cell r="I890" t="str">
            <v>033A32126169004P</v>
          </cell>
          <cell r="J890">
            <v>46191</v>
          </cell>
          <cell r="K890" t="str">
            <v xml:space="preserve">                        </v>
          </cell>
          <cell r="L890" t="str">
            <v>175,785,102.00</v>
          </cell>
          <cell r="M890" t="str">
            <v>.00</v>
          </cell>
          <cell r="N890" t="str">
            <v>.00</v>
          </cell>
          <cell r="O890" t="str">
            <v>REALIZADO</v>
          </cell>
          <cell r="P890">
            <v>51</v>
          </cell>
          <cell r="R890">
            <v>639</v>
          </cell>
          <cell r="S890" t="str">
            <v xml:space="preserve"> </v>
          </cell>
          <cell r="T890" t="str">
            <v xml:space="preserve"> </v>
          </cell>
          <cell r="U890" t="str">
            <v xml:space="preserve"> </v>
          </cell>
          <cell r="V890" t="str">
            <v xml:space="preserve"> </v>
          </cell>
          <cell r="X890" t="str">
            <v>AOBANDO</v>
          </cell>
        </row>
        <row r="891">
          <cell r="A891">
            <v>638</v>
          </cell>
          <cell r="B891">
            <v>33858341</v>
          </cell>
          <cell r="C891" t="str">
            <v>DEPARTAMENTO DE RISARALDA</v>
          </cell>
          <cell r="D891">
            <v>8914800857</v>
          </cell>
          <cell r="E891">
            <v>3</v>
          </cell>
          <cell r="F891" t="str">
            <v>Abono a cuenta entidad ACH</v>
          </cell>
          <cell r="G891">
            <v>127200185727</v>
          </cell>
          <cell r="H891" t="str">
            <v>A</v>
          </cell>
          <cell r="I891" t="str">
            <v>033A32126169004R</v>
          </cell>
          <cell r="J891">
            <v>46191</v>
          </cell>
          <cell r="K891" t="str">
            <v xml:space="preserve">                        </v>
          </cell>
          <cell r="L891" t="str">
            <v>427,484,962.00</v>
          </cell>
          <cell r="M891" t="str">
            <v>.00</v>
          </cell>
          <cell r="N891" t="str">
            <v>.00</v>
          </cell>
          <cell r="O891" t="str">
            <v>REALIZADO</v>
          </cell>
          <cell r="P891">
            <v>51</v>
          </cell>
          <cell r="R891">
            <v>638</v>
          </cell>
          <cell r="S891" t="str">
            <v xml:space="preserve"> </v>
          </cell>
          <cell r="T891" t="str">
            <v xml:space="preserve"> </v>
          </cell>
          <cell r="U891" t="str">
            <v xml:space="preserve"> </v>
          </cell>
          <cell r="V891" t="str">
            <v xml:space="preserve"> </v>
          </cell>
          <cell r="X891" t="str">
            <v>AOBANDO</v>
          </cell>
        </row>
        <row r="892">
          <cell r="A892">
            <v>641</v>
          </cell>
          <cell r="B892">
            <v>33858358</v>
          </cell>
          <cell r="C892" t="str">
            <v>DEPARTAMENTO DE RISARALDA</v>
          </cell>
          <cell r="D892">
            <v>8914800857</v>
          </cell>
          <cell r="E892">
            <v>2</v>
          </cell>
          <cell r="F892" t="str">
            <v>Abono a producto Banco de Occidente</v>
          </cell>
          <cell r="G892">
            <v>33858424</v>
          </cell>
          <cell r="H892" t="str">
            <v>A</v>
          </cell>
          <cell r="I892" t="str">
            <v>033F0042616900E0</v>
          </cell>
          <cell r="J892">
            <v>46191</v>
          </cell>
          <cell r="K892" t="str">
            <v xml:space="preserve">                        </v>
          </cell>
          <cell r="L892" t="str">
            <v>13,272,000.00</v>
          </cell>
          <cell r="M892" t="str">
            <v>.00</v>
          </cell>
          <cell r="N892" t="str">
            <v>.00</v>
          </cell>
          <cell r="O892" t="str">
            <v>REALIZADO</v>
          </cell>
          <cell r="P892">
            <v>23</v>
          </cell>
          <cell r="R892">
            <v>641</v>
          </cell>
          <cell r="S892" t="str">
            <v xml:space="preserve"> </v>
          </cell>
          <cell r="T892" t="str">
            <v xml:space="preserve"> </v>
          </cell>
          <cell r="U892" t="str">
            <v xml:space="preserve"> </v>
          </cell>
          <cell r="V892" t="str">
            <v xml:space="preserve"> </v>
          </cell>
          <cell r="X892" t="str">
            <v>AOBANDO</v>
          </cell>
        </row>
        <row r="893">
          <cell r="A893">
            <v>13270</v>
          </cell>
          <cell r="B893">
            <v>33921073</v>
          </cell>
          <cell r="C893" t="str">
            <v>CLAUDIA PATRICIA HURTADO OBAND</v>
          </cell>
          <cell r="D893">
            <v>1087998021</v>
          </cell>
          <cell r="E893">
            <v>6</v>
          </cell>
          <cell r="F893" t="str">
            <v>Abono Cuenta Entidad AVAL</v>
          </cell>
          <cell r="G893">
            <v>468869797</v>
          </cell>
          <cell r="H893" t="str">
            <v>A</v>
          </cell>
          <cell r="I893" t="str">
            <v>033F04226169000B</v>
          </cell>
          <cell r="J893">
            <v>46191</v>
          </cell>
          <cell r="K893" t="str">
            <v>Fondo 20 Acta Nro. 5 PAR</v>
          </cell>
          <cell r="L893" t="str">
            <v>3,709,000.00</v>
          </cell>
          <cell r="O893" t="str">
            <v>REALIZADO</v>
          </cell>
          <cell r="P893">
            <v>1</v>
          </cell>
          <cell r="R893">
            <v>13270</v>
          </cell>
          <cell r="S893" t="str">
            <v xml:space="preserve"> </v>
          </cell>
          <cell r="T893" t="str">
            <v xml:space="preserve"> </v>
          </cell>
          <cell r="U893" t="str">
            <v xml:space="preserve"> </v>
          </cell>
          <cell r="V893" t="str">
            <v xml:space="preserve"> </v>
          </cell>
          <cell r="W893" t="str">
            <v xml:space="preserve">CIAL del Contrato No. interno 0410. Periodo comprendido </v>
          </cell>
          <cell r="X893" t="str">
            <v>AOBANDO</v>
          </cell>
        </row>
        <row r="894">
          <cell r="A894">
            <v>13370</v>
          </cell>
          <cell r="B894">
            <v>33921073</v>
          </cell>
          <cell r="C894" t="str">
            <v>JOHANNA ANDREA OSPINA TABAREZ</v>
          </cell>
          <cell r="D894">
            <v>33966498</v>
          </cell>
          <cell r="E894">
            <v>3</v>
          </cell>
          <cell r="F894" t="str">
            <v>Abono a cuenta entidad ACH</v>
          </cell>
          <cell r="G894">
            <v>74460391630</v>
          </cell>
          <cell r="H894" t="str">
            <v>A</v>
          </cell>
          <cell r="I894" t="str">
            <v>033A32126170002N</v>
          </cell>
          <cell r="J894">
            <v>46192</v>
          </cell>
          <cell r="K894" t="str">
            <v>Fuente 20 acta parcial #</v>
          </cell>
          <cell r="L894" t="str">
            <v>5,521,000.00</v>
          </cell>
          <cell r="M894" t="str">
            <v>.00</v>
          </cell>
          <cell r="N894" t="str">
            <v>.00</v>
          </cell>
          <cell r="O894" t="str">
            <v>REALIZADO</v>
          </cell>
          <cell r="P894">
            <v>7</v>
          </cell>
          <cell r="R894">
            <v>13370</v>
          </cell>
          <cell r="S894" t="str">
            <v xml:space="preserve"> </v>
          </cell>
          <cell r="T894" t="str">
            <v xml:space="preserve"> </v>
          </cell>
          <cell r="U894" t="str">
            <v xml:space="preserve"> </v>
          </cell>
          <cell r="V894" t="str">
            <v xml:space="preserve"> </v>
          </cell>
          <cell r="W894" t="str">
            <v>5 del contrato 0127 en el periodo comprendido entre el 1</v>
          </cell>
          <cell r="X894" t="str">
            <v>AOBANDO</v>
          </cell>
        </row>
        <row r="895">
          <cell r="A895">
            <v>13306</v>
          </cell>
          <cell r="B895">
            <v>33921073</v>
          </cell>
          <cell r="C895" t="str">
            <v>LAURA XIMENA MARIN FERNANDEZ</v>
          </cell>
          <cell r="D895">
            <v>1004683254</v>
          </cell>
          <cell r="E895">
            <v>3</v>
          </cell>
          <cell r="F895" t="str">
            <v>Abono a cuenta entidad ACH</v>
          </cell>
          <cell r="G895">
            <v>79635011128</v>
          </cell>
          <cell r="H895" t="str">
            <v>A</v>
          </cell>
          <cell r="I895" t="str">
            <v>033A32126170001R</v>
          </cell>
          <cell r="J895">
            <v>46192</v>
          </cell>
          <cell r="K895" t="str">
            <v xml:space="preserve">Fuente 20. Acta Parcial </v>
          </cell>
          <cell r="L895" t="str">
            <v>2,562,280.00</v>
          </cell>
          <cell r="M895" t="str">
            <v>.00</v>
          </cell>
          <cell r="N895" t="str">
            <v>.00</v>
          </cell>
          <cell r="O895" t="str">
            <v>REALIZADO</v>
          </cell>
          <cell r="P895">
            <v>7</v>
          </cell>
          <cell r="R895">
            <v>13306</v>
          </cell>
          <cell r="S895" t="str">
            <v xml:space="preserve"> </v>
          </cell>
          <cell r="T895" t="str">
            <v xml:space="preserve"> </v>
          </cell>
          <cell r="U895" t="str">
            <v xml:space="preserve"> </v>
          </cell>
          <cell r="V895" t="str">
            <v xml:space="preserve"> </v>
          </cell>
          <cell r="W895" t="str">
            <v xml:space="preserve">No. 5 Contrato No. Interno 0567 del 15 de enero de 2026 </v>
          </cell>
          <cell r="X895" t="str">
            <v>AOBANDO</v>
          </cell>
        </row>
        <row r="896">
          <cell r="A896">
            <v>13212</v>
          </cell>
          <cell r="B896">
            <v>33921073</v>
          </cell>
          <cell r="C896" t="str">
            <v>YESENIA GRAJALES ORTIZ</v>
          </cell>
          <cell r="D896">
            <v>1088293089</v>
          </cell>
          <cell r="E896">
            <v>3</v>
          </cell>
          <cell r="F896" t="str">
            <v>Abono a cuenta entidad ACH</v>
          </cell>
          <cell r="G896">
            <v>7315475770</v>
          </cell>
          <cell r="H896" t="str">
            <v>A</v>
          </cell>
          <cell r="I896" t="str">
            <v>033A32126170002A</v>
          </cell>
          <cell r="J896">
            <v>46192</v>
          </cell>
          <cell r="K896" t="str">
            <v xml:space="preserve">Acta No. 05 Contrato No </v>
          </cell>
          <cell r="L896" t="str">
            <v>5,521,000.00</v>
          </cell>
          <cell r="M896" t="str">
            <v>.00</v>
          </cell>
          <cell r="N896" t="str">
            <v>.00</v>
          </cell>
          <cell r="O896" t="str">
            <v>REALIZADO</v>
          </cell>
          <cell r="P896">
            <v>7</v>
          </cell>
          <cell r="R896">
            <v>13212</v>
          </cell>
          <cell r="S896" t="str">
            <v xml:space="preserve"> </v>
          </cell>
          <cell r="T896" t="str">
            <v xml:space="preserve"> </v>
          </cell>
          <cell r="U896" t="str">
            <v xml:space="preserve"> </v>
          </cell>
          <cell r="V896" t="str">
            <v xml:space="preserve"> </v>
          </cell>
          <cell r="W896" t="str">
            <v>interno 367 de fecha 13/01/2026 numero de contrato SECOP</v>
          </cell>
          <cell r="X896" t="str">
            <v>AOBANDO</v>
          </cell>
        </row>
        <row r="897">
          <cell r="A897">
            <v>13092</v>
          </cell>
          <cell r="B897">
            <v>33921073</v>
          </cell>
          <cell r="C897" t="str">
            <v>FRANKY EDUIN YARCE AGUDELO</v>
          </cell>
          <cell r="D897">
            <v>18611607</v>
          </cell>
          <cell r="E897">
            <v>3</v>
          </cell>
          <cell r="F897" t="str">
            <v>Abono a cuenta entidad ACH</v>
          </cell>
          <cell r="G897">
            <v>127200088731</v>
          </cell>
          <cell r="H897" t="str">
            <v>A</v>
          </cell>
          <cell r="I897" t="str">
            <v>033A321261700010</v>
          </cell>
          <cell r="J897">
            <v>46192</v>
          </cell>
          <cell r="K897" t="str">
            <v>FUENTE N° 20 VALOR CANCE</v>
          </cell>
          <cell r="L897" t="str">
            <v>2,142,396.00</v>
          </cell>
          <cell r="M897" t="str">
            <v>.00</v>
          </cell>
          <cell r="N897" t="str">
            <v>.00</v>
          </cell>
          <cell r="O897" t="str">
            <v>REALIZADO</v>
          </cell>
          <cell r="P897">
            <v>51</v>
          </cell>
          <cell r="R897">
            <v>13092</v>
          </cell>
          <cell r="S897" t="str">
            <v xml:space="preserve"> </v>
          </cell>
          <cell r="T897" t="str">
            <v xml:space="preserve"> </v>
          </cell>
          <cell r="U897" t="str">
            <v xml:space="preserve"> </v>
          </cell>
          <cell r="V897" t="str">
            <v xml:space="preserve"> </v>
          </cell>
          <cell r="W897" t="str">
            <v xml:space="preserve">LACION ACTA No. 5 - PARCIAL CORRESPONDIENTE AL CONTRATO </v>
          </cell>
          <cell r="X897" t="str">
            <v>AOBANDO</v>
          </cell>
        </row>
        <row r="898">
          <cell r="A898">
            <v>13217</v>
          </cell>
          <cell r="B898">
            <v>33921073</v>
          </cell>
          <cell r="C898" t="str">
            <v>ANGELA MARIA DELGADO DUQUE</v>
          </cell>
          <cell r="D898">
            <v>42141296</v>
          </cell>
          <cell r="E898">
            <v>3</v>
          </cell>
          <cell r="F898" t="str">
            <v>Abono a cuenta entidad ACH</v>
          </cell>
          <cell r="G898">
            <v>70891498920</v>
          </cell>
          <cell r="H898" t="str">
            <v>A</v>
          </cell>
          <cell r="I898" t="str">
            <v>033A32126170001H</v>
          </cell>
          <cell r="J898">
            <v>46192</v>
          </cell>
          <cell r="K898" t="str">
            <v>FUENTE 20. PAGO ACTA PAR</v>
          </cell>
          <cell r="L898" t="str">
            <v>3,709,000.00</v>
          </cell>
          <cell r="M898" t="str">
            <v>.00</v>
          </cell>
          <cell r="N898" t="str">
            <v>.00</v>
          </cell>
          <cell r="O898" t="str">
            <v>REALIZADO</v>
          </cell>
          <cell r="P898">
            <v>7</v>
          </cell>
          <cell r="R898">
            <v>13217</v>
          </cell>
          <cell r="S898" t="str">
            <v xml:space="preserve"> </v>
          </cell>
          <cell r="T898" t="str">
            <v xml:space="preserve"> </v>
          </cell>
          <cell r="U898" t="str">
            <v xml:space="preserve"> </v>
          </cell>
          <cell r="V898" t="str">
            <v xml:space="preserve"> </v>
          </cell>
          <cell r="W898" t="str">
            <v>CIAL No. 5 CONTRATO No. INTERNO 334 DEL 12 DE ENERO DE 2</v>
          </cell>
          <cell r="X898" t="str">
            <v>AOBANDO</v>
          </cell>
        </row>
        <row r="899">
          <cell r="A899">
            <v>12983</v>
          </cell>
          <cell r="B899">
            <v>33921073</v>
          </cell>
          <cell r="C899" t="str">
            <v>DANIELA CARDONA BAUTISTA</v>
          </cell>
          <cell r="D899">
            <v>1088283727</v>
          </cell>
          <cell r="E899">
            <v>3</v>
          </cell>
          <cell r="F899" t="str">
            <v>Abono a cuenta entidad ACH</v>
          </cell>
          <cell r="G899">
            <v>85143150386</v>
          </cell>
          <cell r="H899" t="str">
            <v>A</v>
          </cell>
          <cell r="I899" t="str">
            <v>033A32126170001Y</v>
          </cell>
          <cell r="J899">
            <v>46192</v>
          </cell>
          <cell r="K899" t="str">
            <v>Fuente 20 Acta No 05 - C</v>
          </cell>
          <cell r="L899" t="str">
            <v>5,808,000.00</v>
          </cell>
          <cell r="M899" t="str">
            <v>.00</v>
          </cell>
          <cell r="N899" t="str">
            <v>.00</v>
          </cell>
          <cell r="O899" t="str">
            <v>REALIZADO</v>
          </cell>
          <cell r="P899">
            <v>7</v>
          </cell>
          <cell r="R899">
            <v>12983</v>
          </cell>
          <cell r="S899" t="str">
            <v xml:space="preserve"> </v>
          </cell>
          <cell r="T899" t="str">
            <v xml:space="preserve"> </v>
          </cell>
          <cell r="U899" t="str">
            <v xml:space="preserve"> </v>
          </cell>
          <cell r="V899" t="str">
            <v xml:space="preserve"> </v>
          </cell>
          <cell r="W899" t="str">
            <v>ontrato No. Interno 0046 del 2025 - Secop II No CO1.PCCN</v>
          </cell>
          <cell r="X899" t="str">
            <v>AOBANDO</v>
          </cell>
        </row>
        <row r="900">
          <cell r="A900">
            <v>13347</v>
          </cell>
          <cell r="B900">
            <v>33921073</v>
          </cell>
          <cell r="C900" t="str">
            <v>JUAN PABLO CORRALES GIRALDO</v>
          </cell>
          <cell r="D900">
            <v>1088022774</v>
          </cell>
          <cell r="E900">
            <v>3</v>
          </cell>
          <cell r="F900" t="str">
            <v>Abono a cuenta entidad ACH</v>
          </cell>
          <cell r="G900">
            <v>72513623497</v>
          </cell>
          <cell r="H900" t="str">
            <v>A</v>
          </cell>
          <cell r="I900" t="str">
            <v>033A32126170002L</v>
          </cell>
          <cell r="J900">
            <v>46192</v>
          </cell>
          <cell r="K900" t="str">
            <v>FUENTE 20. PAGO ACTA PAR</v>
          </cell>
          <cell r="L900" t="str">
            <v>4,124,000.00</v>
          </cell>
          <cell r="M900" t="str">
            <v>.00</v>
          </cell>
          <cell r="N900" t="str">
            <v>.00</v>
          </cell>
          <cell r="O900" t="str">
            <v>REALIZADO</v>
          </cell>
          <cell r="P900">
            <v>7</v>
          </cell>
          <cell r="R900">
            <v>13347</v>
          </cell>
          <cell r="S900" t="str">
            <v xml:space="preserve"> </v>
          </cell>
          <cell r="T900" t="str">
            <v xml:space="preserve"> </v>
          </cell>
          <cell r="U900" t="str">
            <v xml:space="preserve"> </v>
          </cell>
          <cell r="V900" t="str">
            <v xml:space="preserve"> </v>
          </cell>
          <cell r="W900" t="str">
            <v>CIAL No. 5 CONTRATO No. INTERNO 366 DEL 13 DE ENERO DE 2</v>
          </cell>
          <cell r="X900" t="str">
            <v>AOBANDO</v>
          </cell>
        </row>
        <row r="901">
          <cell r="A901">
            <v>12900</v>
          </cell>
          <cell r="B901">
            <v>33921073</v>
          </cell>
          <cell r="C901" t="str">
            <v>JEISSON ANDRES RENDON TABORDA</v>
          </cell>
          <cell r="D901">
            <v>1112771723</v>
          </cell>
          <cell r="E901">
            <v>3</v>
          </cell>
          <cell r="F901" t="str">
            <v>Abono a cuenta entidad ACH</v>
          </cell>
          <cell r="G901">
            <v>72800001714</v>
          </cell>
          <cell r="H901" t="str">
            <v>A</v>
          </cell>
          <cell r="I901" t="str">
            <v>033A32126170000H</v>
          </cell>
          <cell r="J901">
            <v>46192</v>
          </cell>
          <cell r="K901" t="str">
            <v>Fuente 20 Acta No 04 - C</v>
          </cell>
          <cell r="L901" t="str">
            <v>4,123,736.00</v>
          </cell>
          <cell r="M901" t="str">
            <v>.00</v>
          </cell>
          <cell r="N901" t="str">
            <v>.00</v>
          </cell>
          <cell r="O901" t="str">
            <v>REALIZADO</v>
          </cell>
          <cell r="P901">
            <v>7</v>
          </cell>
          <cell r="R901">
            <v>12900</v>
          </cell>
          <cell r="S901" t="str">
            <v xml:space="preserve"> </v>
          </cell>
          <cell r="T901" t="str">
            <v xml:space="preserve"> </v>
          </cell>
          <cell r="U901" t="str">
            <v xml:space="preserve"> </v>
          </cell>
          <cell r="V901" t="str">
            <v xml:space="preserve"> </v>
          </cell>
          <cell r="W901" t="str">
            <v>ontrato No. Interno 2146 del 2026 - Secop II No CO1.PCCN</v>
          </cell>
          <cell r="X901" t="str">
            <v>AOBANDO</v>
          </cell>
        </row>
        <row r="902">
          <cell r="A902">
            <v>13065</v>
          </cell>
          <cell r="B902">
            <v>33921073</v>
          </cell>
          <cell r="C902" t="str">
            <v>YURI MARCELA CIFUENTES LADINO</v>
          </cell>
          <cell r="D902">
            <v>31435212</v>
          </cell>
          <cell r="E902">
            <v>3</v>
          </cell>
          <cell r="F902" t="str">
            <v>Abono a cuenta entidad ACH</v>
          </cell>
          <cell r="G902">
            <v>127270155618</v>
          </cell>
          <cell r="H902" t="str">
            <v>A</v>
          </cell>
          <cell r="I902" t="str">
            <v>033A32126170000S</v>
          </cell>
          <cell r="J902">
            <v>46192</v>
          </cell>
          <cell r="K902" t="str">
            <v>¿	Fondo 20 ACTA No. 05 C</v>
          </cell>
          <cell r="L902" t="str">
            <v>4,124,000.00</v>
          </cell>
          <cell r="M902" t="str">
            <v>.00</v>
          </cell>
          <cell r="N902" t="str">
            <v>.00</v>
          </cell>
          <cell r="O902" t="str">
            <v>REALIZADO</v>
          </cell>
          <cell r="P902">
            <v>51</v>
          </cell>
          <cell r="R902">
            <v>13065</v>
          </cell>
          <cell r="S902" t="str">
            <v xml:space="preserve"> </v>
          </cell>
          <cell r="T902" t="str">
            <v xml:space="preserve"> </v>
          </cell>
          <cell r="U902" t="str">
            <v xml:space="preserve"> </v>
          </cell>
          <cell r="V902" t="str">
            <v xml:space="preserve"> </v>
          </cell>
          <cell r="W902" t="str">
            <v xml:space="preserve">ontrato No interno 036 del 8 enero del 2026 SECOP II No </v>
          </cell>
          <cell r="X902" t="str">
            <v>AOBANDO</v>
          </cell>
        </row>
        <row r="903">
          <cell r="A903">
            <v>13238</v>
          </cell>
          <cell r="B903">
            <v>33921073</v>
          </cell>
          <cell r="C903" t="str">
            <v>MARITZA MEJIA JIMENEZ</v>
          </cell>
          <cell r="D903">
            <v>1088019554</v>
          </cell>
          <cell r="E903">
            <v>3</v>
          </cell>
          <cell r="F903" t="str">
            <v>Abono a cuenta entidad ACH</v>
          </cell>
          <cell r="G903">
            <v>488416411525</v>
          </cell>
          <cell r="H903" t="str">
            <v>A</v>
          </cell>
          <cell r="I903" t="str">
            <v>033A32126170002C</v>
          </cell>
          <cell r="J903">
            <v>46192</v>
          </cell>
          <cell r="K903" t="str">
            <v>Fuente:20, Acta No 4 ,Co</v>
          </cell>
          <cell r="L903" t="str">
            <v>5,521,000.00</v>
          </cell>
          <cell r="M903" t="str">
            <v>.00</v>
          </cell>
          <cell r="N903" t="str">
            <v>.00</v>
          </cell>
          <cell r="O903" t="str">
            <v>REALIZADO</v>
          </cell>
          <cell r="P903">
            <v>51</v>
          </cell>
          <cell r="R903">
            <v>13238</v>
          </cell>
          <cell r="S903" t="str">
            <v xml:space="preserve"> </v>
          </cell>
          <cell r="T903" t="str">
            <v xml:space="preserve"> </v>
          </cell>
          <cell r="U903" t="str">
            <v xml:space="preserve"> </v>
          </cell>
          <cell r="V903" t="str">
            <v xml:space="preserve"> </v>
          </cell>
          <cell r="W903" t="str">
            <v>ntrato interno 0015 del 07 de enero del 2026 SECOP ll No</v>
          </cell>
          <cell r="X903" t="str">
            <v>AOBANDO</v>
          </cell>
        </row>
        <row r="904">
          <cell r="A904">
            <v>13070</v>
          </cell>
          <cell r="B904">
            <v>33921073</v>
          </cell>
          <cell r="C904" t="str">
            <v>FONDO DE EMPLEADOS DE RISARALD</v>
          </cell>
          <cell r="D904">
            <v>891412988</v>
          </cell>
          <cell r="E904">
            <v>3</v>
          </cell>
          <cell r="F904" t="str">
            <v>Abono a cuenta entidad ACH</v>
          </cell>
          <cell r="G904">
            <v>21003747172</v>
          </cell>
          <cell r="H904" t="str">
            <v>C</v>
          </cell>
          <cell r="I904" t="str">
            <v>033A32126170000V</v>
          </cell>
          <cell r="J904">
            <v>46192</v>
          </cell>
          <cell r="K904" t="str">
            <v>FUENTE. 20. ACTA PARCIAL</v>
          </cell>
          <cell r="L904" t="str">
            <v>746,200.00</v>
          </cell>
          <cell r="M904" t="str">
            <v>.00</v>
          </cell>
          <cell r="N904" t="str">
            <v>.00</v>
          </cell>
          <cell r="O904" t="str">
            <v>REALIZADO</v>
          </cell>
          <cell r="P904">
            <v>32</v>
          </cell>
          <cell r="R904">
            <v>13070</v>
          </cell>
          <cell r="S904" t="str">
            <v xml:space="preserve"> </v>
          </cell>
          <cell r="T904" t="str">
            <v xml:space="preserve"> </v>
          </cell>
          <cell r="U904" t="str">
            <v xml:space="preserve"> </v>
          </cell>
          <cell r="V904" t="str">
            <v xml:space="preserve"> </v>
          </cell>
          <cell r="W904" t="str">
            <v xml:space="preserve"> 5. CONTRATO DE PRESTACION DE SERVICIOS No 0222  DE FECH</v>
          </cell>
          <cell r="X904" t="str">
            <v>AOBANDO</v>
          </cell>
        </row>
        <row r="905">
          <cell r="A905">
            <v>13168</v>
          </cell>
          <cell r="B905">
            <v>33921073</v>
          </cell>
          <cell r="C905" t="str">
            <v>JAIME ALBERTO MEJIA CARDONA</v>
          </cell>
          <cell r="D905">
            <v>1088310412</v>
          </cell>
          <cell r="E905">
            <v>3</v>
          </cell>
          <cell r="F905" t="str">
            <v>Abono a cuenta entidad ACH</v>
          </cell>
          <cell r="G905">
            <v>85200000881</v>
          </cell>
          <cell r="H905" t="str">
            <v>A</v>
          </cell>
          <cell r="I905" t="str">
            <v>033A321261700018</v>
          </cell>
          <cell r="J905">
            <v>46192</v>
          </cell>
          <cell r="K905" t="str">
            <v>Fondo 20 Acta Parcial No</v>
          </cell>
          <cell r="L905" t="str">
            <v>3,709,000.00</v>
          </cell>
          <cell r="M905" t="str">
            <v>.00</v>
          </cell>
          <cell r="N905" t="str">
            <v>.00</v>
          </cell>
          <cell r="O905" t="str">
            <v>REALIZADO</v>
          </cell>
          <cell r="P905">
            <v>7</v>
          </cell>
          <cell r="R905">
            <v>13168</v>
          </cell>
          <cell r="S905" t="str">
            <v xml:space="preserve"> </v>
          </cell>
          <cell r="T905" t="str">
            <v xml:space="preserve"> </v>
          </cell>
          <cell r="U905" t="str">
            <v xml:space="preserve"> </v>
          </cell>
          <cell r="V905" t="str">
            <v xml:space="preserve"> </v>
          </cell>
          <cell r="W905" t="str">
            <v xml:space="preserve">. 05 del Contrato No. Interno 0302. Periodo comprendido </v>
          </cell>
          <cell r="X905" t="str">
            <v>AOBANDO</v>
          </cell>
        </row>
        <row r="906">
          <cell r="A906">
            <v>13328</v>
          </cell>
          <cell r="B906">
            <v>33921073</v>
          </cell>
          <cell r="C906" t="str">
            <v>MARINO DE JESUS SOTO PARRA</v>
          </cell>
          <cell r="D906">
            <v>18599874</v>
          </cell>
          <cell r="E906">
            <v>3</v>
          </cell>
          <cell r="F906" t="str">
            <v>Abono a cuenta entidad ACH</v>
          </cell>
          <cell r="G906">
            <v>457650033752</v>
          </cell>
          <cell r="H906" t="str">
            <v>A</v>
          </cell>
          <cell r="I906" t="str">
            <v>033A32126170002K</v>
          </cell>
          <cell r="J906">
            <v>46192</v>
          </cell>
          <cell r="K906" t="str">
            <v>Fuente 20 ACTA No. 04 DE</v>
          </cell>
          <cell r="L906" t="str">
            <v>3,226,000.00</v>
          </cell>
          <cell r="M906" t="str">
            <v>.00</v>
          </cell>
          <cell r="N906" t="str">
            <v>.00</v>
          </cell>
          <cell r="O906" t="str">
            <v>REALIZADO</v>
          </cell>
          <cell r="P906">
            <v>40</v>
          </cell>
          <cell r="R906">
            <v>13328</v>
          </cell>
          <cell r="S906" t="str">
            <v xml:space="preserve"> </v>
          </cell>
          <cell r="T906" t="str">
            <v xml:space="preserve"> </v>
          </cell>
          <cell r="U906" t="str">
            <v xml:space="preserve"> </v>
          </cell>
          <cell r="V906" t="str">
            <v xml:space="preserve"> </v>
          </cell>
          <cell r="W906" t="str">
            <v>L CONTRATO No INTERNO  2671 DE FECHA 30 DE ENERO DE 2026</v>
          </cell>
          <cell r="X906" t="str">
            <v>AOBANDO</v>
          </cell>
        </row>
        <row r="907">
          <cell r="A907">
            <v>13159</v>
          </cell>
          <cell r="B907">
            <v>33921073</v>
          </cell>
          <cell r="C907" t="str">
            <v>MARIA CAMILA LOPEZ GALLEGO</v>
          </cell>
          <cell r="D907">
            <v>1088356616</v>
          </cell>
          <cell r="E907">
            <v>3</v>
          </cell>
          <cell r="F907" t="str">
            <v>Abono a cuenta entidad ACH</v>
          </cell>
          <cell r="G907">
            <v>702028812</v>
          </cell>
          <cell r="H907" t="str">
            <v>A</v>
          </cell>
          <cell r="I907" t="str">
            <v>033A321261700022</v>
          </cell>
          <cell r="J907">
            <v>46192</v>
          </cell>
          <cell r="K907" t="str">
            <v>FUENTES 20 ACTA No. 4 co</v>
          </cell>
          <cell r="L907" t="str">
            <v>4,124,000.00</v>
          </cell>
          <cell r="M907" t="str">
            <v>.00</v>
          </cell>
          <cell r="N907" t="str">
            <v>.00</v>
          </cell>
          <cell r="O907" t="str">
            <v>REALIZADO</v>
          </cell>
          <cell r="P907">
            <v>19</v>
          </cell>
          <cell r="R907">
            <v>13159</v>
          </cell>
          <cell r="S907" t="str">
            <v xml:space="preserve"> </v>
          </cell>
          <cell r="T907" t="str">
            <v xml:space="preserve"> </v>
          </cell>
          <cell r="U907" t="str">
            <v xml:space="preserve"> </v>
          </cell>
          <cell r="V907" t="str">
            <v xml:space="preserve"> </v>
          </cell>
          <cell r="W907" t="str">
            <v>ntrato No interno 2604 de fecha 29 de enero de 2026 SECO</v>
          </cell>
          <cell r="X907" t="str">
            <v>AOBANDO</v>
          </cell>
        </row>
        <row r="908">
          <cell r="A908">
            <v>13077</v>
          </cell>
          <cell r="B908">
            <v>33921073</v>
          </cell>
          <cell r="C908" t="str">
            <v>YESENIA FERNANDA OROZCO ZULETA</v>
          </cell>
          <cell r="D908">
            <v>1112775938</v>
          </cell>
          <cell r="E908">
            <v>3</v>
          </cell>
          <cell r="F908" t="str">
            <v>Abono a cuenta entidad ACH</v>
          </cell>
          <cell r="G908">
            <v>126070754745</v>
          </cell>
          <cell r="H908" t="str">
            <v>A</v>
          </cell>
          <cell r="I908" t="str">
            <v>033A32126170000X</v>
          </cell>
          <cell r="J908">
            <v>46192</v>
          </cell>
          <cell r="K908" t="str">
            <v>Fuente 20 Acta No. 05 Co</v>
          </cell>
          <cell r="L908" t="str">
            <v>3,709,000.00</v>
          </cell>
          <cell r="M908" t="str">
            <v>.00</v>
          </cell>
          <cell r="N908" t="str">
            <v>.00</v>
          </cell>
          <cell r="O908" t="str">
            <v>REALIZADO</v>
          </cell>
          <cell r="P908">
            <v>51</v>
          </cell>
          <cell r="R908">
            <v>13077</v>
          </cell>
          <cell r="S908" t="str">
            <v xml:space="preserve"> </v>
          </cell>
          <cell r="T908" t="str">
            <v xml:space="preserve"> </v>
          </cell>
          <cell r="U908" t="str">
            <v xml:space="preserve"> </v>
          </cell>
          <cell r="V908" t="str">
            <v xml:space="preserve"> </v>
          </cell>
          <cell r="W908" t="str">
            <v>ntrato No Interno 395 del 2026 - SECOP II No. CO1.PCCNTR</v>
          </cell>
          <cell r="X908" t="str">
            <v>AOBANDO</v>
          </cell>
        </row>
        <row r="909">
          <cell r="A909">
            <v>13092</v>
          </cell>
          <cell r="B909">
            <v>33921073</v>
          </cell>
          <cell r="C909" t="str">
            <v>FONDO DE EMPLEADOS DE RISARALD</v>
          </cell>
          <cell r="D909">
            <v>891412988</v>
          </cell>
          <cell r="E909">
            <v>3</v>
          </cell>
          <cell r="F909" t="str">
            <v>Abono a cuenta entidad ACH</v>
          </cell>
          <cell r="G909">
            <v>21003747172</v>
          </cell>
          <cell r="H909" t="str">
            <v>C</v>
          </cell>
          <cell r="I909" t="str">
            <v>033A321261700011</v>
          </cell>
          <cell r="J909">
            <v>46192</v>
          </cell>
          <cell r="K909" t="str">
            <v>FUENTE N° 20 VALOR CANCE</v>
          </cell>
          <cell r="L909" t="str">
            <v>1,368,604.00</v>
          </cell>
          <cell r="M909" t="str">
            <v>.00</v>
          </cell>
          <cell r="N909" t="str">
            <v>.00</v>
          </cell>
          <cell r="O909" t="str">
            <v>REALIZADO</v>
          </cell>
          <cell r="P909">
            <v>32</v>
          </cell>
          <cell r="R909">
            <v>13092</v>
          </cell>
          <cell r="S909" t="str">
            <v xml:space="preserve"> </v>
          </cell>
          <cell r="T909" t="str">
            <v xml:space="preserve"> </v>
          </cell>
          <cell r="U909" t="str">
            <v xml:space="preserve"> </v>
          </cell>
          <cell r="V909" t="str">
            <v xml:space="preserve"> </v>
          </cell>
          <cell r="W909" t="str">
            <v xml:space="preserve">LACION ACTA No. 5 - PARCIAL CORRESPONDIENTE AL CONTRATO </v>
          </cell>
          <cell r="X909" t="str">
            <v>AOBANDO</v>
          </cell>
        </row>
        <row r="910">
          <cell r="A910">
            <v>12969</v>
          </cell>
          <cell r="B910">
            <v>33921073</v>
          </cell>
          <cell r="C910" t="str">
            <v>FONDO DE EMPLEADOS DE RISARALD</v>
          </cell>
          <cell r="D910">
            <v>891412988</v>
          </cell>
          <cell r="E910">
            <v>3</v>
          </cell>
          <cell r="F910" t="str">
            <v>Abono a cuenta entidad ACH</v>
          </cell>
          <cell r="G910">
            <v>21003747172</v>
          </cell>
          <cell r="H910" t="str">
            <v>C</v>
          </cell>
          <cell r="I910" t="str">
            <v>033A32126170000I</v>
          </cell>
          <cell r="J910">
            <v>46192</v>
          </cell>
          <cell r="K910" t="str">
            <v>FUENTE 20 - ACTA No 05 -</v>
          </cell>
          <cell r="L910" t="str">
            <v>999,960.00</v>
          </cell>
          <cell r="M910" t="str">
            <v>.00</v>
          </cell>
          <cell r="N910" t="str">
            <v>.00</v>
          </cell>
          <cell r="O910" t="str">
            <v>REALIZADO</v>
          </cell>
          <cell r="P910">
            <v>32</v>
          </cell>
          <cell r="R910">
            <v>12969</v>
          </cell>
          <cell r="S910" t="str">
            <v xml:space="preserve"> </v>
          </cell>
          <cell r="T910" t="str">
            <v xml:space="preserve"> </v>
          </cell>
          <cell r="U910" t="str">
            <v xml:space="preserve"> </v>
          </cell>
          <cell r="V910" t="str">
            <v xml:space="preserve"> </v>
          </cell>
          <cell r="W910" t="str">
            <v xml:space="preserve"> CONTRATO No INTERNO 166 DEL 2026 - SECOP II No 8833027 </v>
          </cell>
          <cell r="X910" t="str">
            <v>AOBANDO</v>
          </cell>
        </row>
        <row r="911">
          <cell r="A911">
            <v>13093</v>
          </cell>
          <cell r="B911">
            <v>33921073</v>
          </cell>
          <cell r="C911" t="str">
            <v>MARYURI DUQUE CASTAÑEDA</v>
          </cell>
          <cell r="D911">
            <v>42150340</v>
          </cell>
          <cell r="E911">
            <v>3</v>
          </cell>
          <cell r="F911" t="str">
            <v>Abono a cuenta entidad ACH</v>
          </cell>
          <cell r="G911">
            <v>24108209271</v>
          </cell>
          <cell r="H911" t="str">
            <v>A</v>
          </cell>
          <cell r="I911" t="str">
            <v>033A321261700012</v>
          </cell>
          <cell r="J911">
            <v>46192</v>
          </cell>
          <cell r="K911" t="str">
            <v>FUENTE 20 ACTA No. 05 Co</v>
          </cell>
          <cell r="L911" t="str">
            <v>3,511,000.00</v>
          </cell>
          <cell r="M911" t="str">
            <v>.00</v>
          </cell>
          <cell r="N911" t="str">
            <v>.00</v>
          </cell>
          <cell r="O911" t="str">
            <v>REALIZADO</v>
          </cell>
          <cell r="P911">
            <v>32</v>
          </cell>
          <cell r="R911">
            <v>13093</v>
          </cell>
          <cell r="S911" t="str">
            <v xml:space="preserve"> </v>
          </cell>
          <cell r="T911" t="str">
            <v xml:space="preserve"> </v>
          </cell>
          <cell r="U911" t="str">
            <v xml:space="preserve"> </v>
          </cell>
          <cell r="V911" t="str">
            <v xml:space="preserve"> </v>
          </cell>
          <cell r="W911" t="str">
            <v>ntrato No interno 177 SECOP II No 8832861 de fecha 12 En</v>
          </cell>
          <cell r="X911" t="str">
            <v>AOBANDO</v>
          </cell>
        </row>
        <row r="912">
          <cell r="A912">
            <v>13219</v>
          </cell>
          <cell r="B912">
            <v>33858457</v>
          </cell>
          <cell r="C912" t="str">
            <v>CARLOS EMILIO MOSQUERA RENTERI</v>
          </cell>
          <cell r="D912">
            <v>10000298</v>
          </cell>
          <cell r="E912">
            <v>3</v>
          </cell>
          <cell r="F912" t="str">
            <v>Abono a cuenta entidad ACH</v>
          </cell>
          <cell r="G912">
            <v>127270144398</v>
          </cell>
          <cell r="H912" t="str">
            <v>A</v>
          </cell>
          <cell r="I912" t="str">
            <v>033A32126170000D</v>
          </cell>
          <cell r="J912">
            <v>46192</v>
          </cell>
          <cell r="K912" t="str">
            <v>Fuente 1 Acta No.05 Cont</v>
          </cell>
          <cell r="L912" t="str">
            <v>2,928,000.00</v>
          </cell>
          <cell r="M912" t="str">
            <v>.00</v>
          </cell>
          <cell r="N912" t="str">
            <v>.00</v>
          </cell>
          <cell r="O912" t="str">
            <v>REALIZADO</v>
          </cell>
          <cell r="P912">
            <v>51</v>
          </cell>
          <cell r="R912">
            <v>13219</v>
          </cell>
          <cell r="S912" t="str">
            <v xml:space="preserve"> </v>
          </cell>
          <cell r="T912" t="str">
            <v xml:space="preserve"> </v>
          </cell>
          <cell r="U912" t="str">
            <v xml:space="preserve"> </v>
          </cell>
          <cell r="V912" t="str">
            <v xml:space="preserve"> </v>
          </cell>
          <cell r="W912" t="str">
            <v>rato No. Interno 258 del 2026 - Secop II No. CO1.PCCNTR.</v>
          </cell>
          <cell r="X912" t="str">
            <v>AOBANDO</v>
          </cell>
        </row>
        <row r="913">
          <cell r="A913">
            <v>13291</v>
          </cell>
          <cell r="B913">
            <v>33858457</v>
          </cell>
          <cell r="C913" t="str">
            <v>JUAN SEBASTIAN GAVIRIA ORTEGA</v>
          </cell>
          <cell r="D913">
            <v>1089378210</v>
          </cell>
          <cell r="E913">
            <v>3</v>
          </cell>
          <cell r="F913" t="str">
            <v>Abono a cuenta entidad ACH</v>
          </cell>
          <cell r="G913">
            <v>91267614844</v>
          </cell>
          <cell r="H913" t="str">
            <v>A</v>
          </cell>
          <cell r="I913" t="str">
            <v>033A32126170000E</v>
          </cell>
          <cell r="J913">
            <v>46192</v>
          </cell>
          <cell r="K913" t="str">
            <v>Fuente 1 Acta No.05 Cont</v>
          </cell>
          <cell r="L913" t="str">
            <v>2,928,000.00</v>
          </cell>
          <cell r="M913" t="str">
            <v>.00</v>
          </cell>
          <cell r="N913" t="str">
            <v>.00</v>
          </cell>
          <cell r="O913" t="str">
            <v>REALIZADO</v>
          </cell>
          <cell r="P913">
            <v>7</v>
          </cell>
          <cell r="R913">
            <v>13291</v>
          </cell>
          <cell r="S913" t="str">
            <v xml:space="preserve"> </v>
          </cell>
          <cell r="T913" t="str">
            <v xml:space="preserve"> </v>
          </cell>
          <cell r="U913" t="str">
            <v xml:space="preserve"> </v>
          </cell>
          <cell r="V913" t="str">
            <v xml:space="preserve"> </v>
          </cell>
          <cell r="W913" t="str">
            <v>rato No. Interno 696 del 2026 - Secop II No. CO1.PCCNTR.</v>
          </cell>
          <cell r="X913" t="str">
            <v>AOBANDO</v>
          </cell>
        </row>
        <row r="914">
          <cell r="A914">
            <v>13012</v>
          </cell>
          <cell r="B914">
            <v>33858457</v>
          </cell>
          <cell r="C914" t="str">
            <v>JIHNELYS MENDOZA LOPEZ</v>
          </cell>
          <cell r="D914">
            <v>1081804267</v>
          </cell>
          <cell r="E914">
            <v>3</v>
          </cell>
          <cell r="F914" t="str">
            <v>Abono a cuenta entidad ACH</v>
          </cell>
          <cell r="G914">
            <v>133259754</v>
          </cell>
          <cell r="H914" t="str">
            <v>A</v>
          </cell>
          <cell r="I914" t="str">
            <v>033A32126170000A</v>
          </cell>
          <cell r="J914">
            <v>46192</v>
          </cell>
          <cell r="K914" t="str">
            <v>Fuente 1 Acta No.05 Cont</v>
          </cell>
          <cell r="L914" t="str">
            <v>2,132,240.00</v>
          </cell>
          <cell r="M914" t="str">
            <v>.00</v>
          </cell>
          <cell r="N914" t="str">
            <v>.00</v>
          </cell>
          <cell r="O914" t="str">
            <v>REALIZADO</v>
          </cell>
          <cell r="P914">
            <v>13</v>
          </cell>
          <cell r="R914">
            <v>13012</v>
          </cell>
          <cell r="S914" t="str">
            <v xml:space="preserve"> </v>
          </cell>
          <cell r="T914" t="str">
            <v xml:space="preserve"> </v>
          </cell>
          <cell r="U914" t="str">
            <v xml:space="preserve"> </v>
          </cell>
          <cell r="V914" t="str">
            <v xml:space="preserve"> </v>
          </cell>
          <cell r="W914" t="str">
            <v>rato No. Interno 259 del 2026 - Secop II No. CO1.PCCNTR.</v>
          </cell>
          <cell r="X914" t="str">
            <v>AOBANDO</v>
          </cell>
        </row>
        <row r="915">
          <cell r="A915">
            <v>13012</v>
          </cell>
          <cell r="B915">
            <v>33858457</v>
          </cell>
          <cell r="C915" t="str">
            <v>FONDO DE EMPLEADOS DE RISARALD</v>
          </cell>
          <cell r="D915">
            <v>891412988</v>
          </cell>
          <cell r="E915">
            <v>3</v>
          </cell>
          <cell r="F915" t="str">
            <v>Abono a cuenta entidad ACH</v>
          </cell>
          <cell r="G915">
            <v>21003747172</v>
          </cell>
          <cell r="H915" t="str">
            <v>C</v>
          </cell>
          <cell r="I915" t="str">
            <v>033A32126170000B</v>
          </cell>
          <cell r="J915">
            <v>46192</v>
          </cell>
          <cell r="K915" t="str">
            <v>Fuente 1 Acta No.05 Cont</v>
          </cell>
          <cell r="L915" t="str">
            <v>795,760.00</v>
          </cell>
          <cell r="M915" t="str">
            <v>.00</v>
          </cell>
          <cell r="N915" t="str">
            <v>.00</v>
          </cell>
          <cell r="O915" t="str">
            <v>REALIZADO</v>
          </cell>
          <cell r="P915">
            <v>32</v>
          </cell>
          <cell r="R915">
            <v>13012</v>
          </cell>
          <cell r="S915" t="str">
            <v xml:space="preserve"> </v>
          </cell>
          <cell r="T915" t="str">
            <v xml:space="preserve"> </v>
          </cell>
          <cell r="U915" t="str">
            <v xml:space="preserve"> </v>
          </cell>
          <cell r="V915" t="str">
            <v xml:space="preserve"> </v>
          </cell>
          <cell r="W915" t="str">
            <v>rato No. Interno 259 del 2026 - Secop II No. CO1.PCCNTR.</v>
          </cell>
          <cell r="X915" t="str">
            <v>AOBANDO</v>
          </cell>
        </row>
        <row r="916">
          <cell r="A916">
            <v>12774</v>
          </cell>
          <cell r="B916">
            <v>33858457</v>
          </cell>
          <cell r="C916" t="str">
            <v>YURY MARCELA MUÑOZ CERQUERA</v>
          </cell>
          <cell r="D916">
            <v>1093535866</v>
          </cell>
          <cell r="E916">
            <v>3</v>
          </cell>
          <cell r="F916" t="str">
            <v>Abono a cuenta entidad ACH</v>
          </cell>
          <cell r="G916">
            <v>457550025396</v>
          </cell>
          <cell r="H916" t="str">
            <v>A</v>
          </cell>
          <cell r="I916" t="str">
            <v>033A321261700009</v>
          </cell>
          <cell r="J916">
            <v>46192</v>
          </cell>
          <cell r="K916" t="str">
            <v>Fuente 20 Acta No 04 - C</v>
          </cell>
          <cell r="L916" t="str">
            <v>2,730,000.00</v>
          </cell>
          <cell r="M916" t="str">
            <v>.00</v>
          </cell>
          <cell r="N916" t="str">
            <v>.00</v>
          </cell>
          <cell r="O916" t="str">
            <v>REALIZADO</v>
          </cell>
          <cell r="P916">
            <v>40</v>
          </cell>
          <cell r="R916">
            <v>12774</v>
          </cell>
          <cell r="S916" t="str">
            <v xml:space="preserve"> </v>
          </cell>
          <cell r="T916" t="str">
            <v xml:space="preserve"> </v>
          </cell>
          <cell r="U916" t="str">
            <v xml:space="preserve"> </v>
          </cell>
          <cell r="V916" t="str">
            <v xml:space="preserve"> </v>
          </cell>
          <cell r="W916" t="str">
            <v>ontrato No. Interno 2141 del 2026 - Secop II No CO1.PCCN</v>
          </cell>
          <cell r="X916" t="str">
            <v>AOBANDO</v>
          </cell>
        </row>
        <row r="917">
          <cell r="A917">
            <v>13068</v>
          </cell>
          <cell r="B917">
            <v>33858457</v>
          </cell>
          <cell r="C917" t="str">
            <v>LAURA VALENTINA PATIÑO DIAZ</v>
          </cell>
          <cell r="D917">
            <v>1088313392</v>
          </cell>
          <cell r="E917">
            <v>3</v>
          </cell>
          <cell r="F917" t="str">
            <v>Abono a cuenta entidad ACH</v>
          </cell>
          <cell r="G917">
            <v>91288950755</v>
          </cell>
          <cell r="H917" t="str">
            <v>A</v>
          </cell>
          <cell r="I917" t="str">
            <v>033A32126170000C</v>
          </cell>
          <cell r="J917">
            <v>46192</v>
          </cell>
          <cell r="K917" t="str">
            <v>Fuente 1 Acta No.05 Cont</v>
          </cell>
          <cell r="L917" t="str">
            <v>2,928,000.00</v>
          </cell>
          <cell r="M917" t="str">
            <v>.00</v>
          </cell>
          <cell r="N917" t="str">
            <v>.00</v>
          </cell>
          <cell r="O917" t="str">
            <v>REALIZADO</v>
          </cell>
          <cell r="P917">
            <v>7</v>
          </cell>
          <cell r="R917">
            <v>13068</v>
          </cell>
          <cell r="S917" t="str">
            <v xml:space="preserve"> </v>
          </cell>
          <cell r="T917" t="str">
            <v xml:space="preserve"> </v>
          </cell>
          <cell r="U917" t="str">
            <v xml:space="preserve"> </v>
          </cell>
          <cell r="V917" t="str">
            <v xml:space="preserve"> </v>
          </cell>
          <cell r="W917" t="str">
            <v>rato No. Interno 452 del 2023 - Secop II No. CO1.PCCNTR.</v>
          </cell>
          <cell r="X917" t="str">
            <v>AOBANDO</v>
          </cell>
        </row>
        <row r="918">
          <cell r="A918">
            <v>1153</v>
          </cell>
          <cell r="B918">
            <v>33858457</v>
          </cell>
          <cell r="C918" t="str">
            <v>DEPARTAMENTO DE RISARALDA</v>
          </cell>
          <cell r="D918">
            <v>8914800857</v>
          </cell>
          <cell r="E918">
            <v>3</v>
          </cell>
          <cell r="F918" t="str">
            <v>Abono a cuenta entidad ACH</v>
          </cell>
          <cell r="G918">
            <v>127200117688</v>
          </cell>
          <cell r="H918" t="str">
            <v>A</v>
          </cell>
          <cell r="I918" t="str">
            <v>033A3212617000EA</v>
          </cell>
          <cell r="J918">
            <v>46192</v>
          </cell>
          <cell r="K918" t="str">
            <v xml:space="preserve">                        </v>
          </cell>
          <cell r="L918" t="str">
            <v>1,074,568,280.94</v>
          </cell>
          <cell r="M918" t="str">
            <v>.00</v>
          </cell>
          <cell r="N918" t="str">
            <v>.00</v>
          </cell>
          <cell r="O918" t="str">
            <v>REALIZADO</v>
          </cell>
          <cell r="P918">
            <v>51</v>
          </cell>
          <cell r="R918">
            <v>1153</v>
          </cell>
          <cell r="S918" t="str">
            <v xml:space="preserve"> </v>
          </cell>
          <cell r="T918" t="str">
            <v xml:space="preserve"> </v>
          </cell>
          <cell r="U918" t="str">
            <v xml:space="preserve"> </v>
          </cell>
          <cell r="V918" t="str">
            <v xml:space="preserve"> </v>
          </cell>
          <cell r="X918" t="str">
            <v>AOBANDO</v>
          </cell>
        </row>
        <row r="919">
          <cell r="A919">
            <v>12821</v>
          </cell>
          <cell r="B919">
            <v>33921073</v>
          </cell>
          <cell r="C919" t="str">
            <v>CHRISTIAN CAMILO TREJOS VALENC</v>
          </cell>
          <cell r="D919">
            <v>1088024894</v>
          </cell>
          <cell r="E919">
            <v>3</v>
          </cell>
          <cell r="F919" t="str">
            <v>Abono a cuenta entidad ACH</v>
          </cell>
          <cell r="G919">
            <v>91209463658</v>
          </cell>
          <cell r="H919" t="str">
            <v>A</v>
          </cell>
          <cell r="I919" t="str">
            <v>033A3212617000F7</v>
          </cell>
          <cell r="J919">
            <v>46192</v>
          </cell>
          <cell r="K919" t="str">
            <v>PAGO DE VIATICOS Y GASTO</v>
          </cell>
          <cell r="L919" t="str">
            <v>541,368.00</v>
          </cell>
          <cell r="M919" t="str">
            <v>.00</v>
          </cell>
          <cell r="N919" t="str">
            <v>.00</v>
          </cell>
          <cell r="O919" t="str">
            <v>REALIZADO</v>
          </cell>
          <cell r="P919">
            <v>7</v>
          </cell>
          <cell r="R919">
            <v>12821</v>
          </cell>
          <cell r="S919" t="str">
            <v xml:space="preserve"> </v>
          </cell>
          <cell r="T919" t="str">
            <v xml:space="preserve"> </v>
          </cell>
          <cell r="U919" t="str">
            <v xml:space="preserve"> </v>
          </cell>
          <cell r="V919" t="str">
            <v xml:space="preserve"> </v>
          </cell>
          <cell r="W919" t="str">
            <v>S DE VIAJE PARA EL DESPLAZAMIENTO A LOS DIFERENTES MUNIC</v>
          </cell>
          <cell r="X919" t="str">
            <v>AOBANDO</v>
          </cell>
        </row>
        <row r="920">
          <cell r="A920">
            <v>13332</v>
          </cell>
          <cell r="B920">
            <v>33921073</v>
          </cell>
          <cell r="C920" t="str">
            <v>HECTOR JAIME GUTIERREZ GIRALDO</v>
          </cell>
          <cell r="D920">
            <v>1088266203</v>
          </cell>
          <cell r="E920">
            <v>3</v>
          </cell>
          <cell r="F920" t="str">
            <v>Abono a cuenta entidad ACH</v>
          </cell>
          <cell r="G920">
            <v>85196707781</v>
          </cell>
          <cell r="H920" t="str">
            <v>A</v>
          </cell>
          <cell r="I920" t="str">
            <v>033A3212617000F9</v>
          </cell>
          <cell r="J920">
            <v>46192</v>
          </cell>
          <cell r="K920" t="str">
            <v>RECONOCE PAGO DE VIATICO</v>
          </cell>
          <cell r="L920" t="str">
            <v>315,798.00</v>
          </cell>
          <cell r="M920" t="str">
            <v>.00</v>
          </cell>
          <cell r="N920" t="str">
            <v>.00</v>
          </cell>
          <cell r="O920" t="str">
            <v>REALIZADO</v>
          </cell>
          <cell r="P920">
            <v>7</v>
          </cell>
          <cell r="R920">
            <v>13332</v>
          </cell>
          <cell r="S920" t="str">
            <v xml:space="preserve"> </v>
          </cell>
          <cell r="T920" t="str">
            <v xml:space="preserve"> </v>
          </cell>
          <cell r="U920" t="str">
            <v xml:space="preserve"> </v>
          </cell>
          <cell r="V920" t="str">
            <v xml:space="preserve"> </v>
          </cell>
          <cell r="W920" t="str">
            <v>S LOS DIAS DURANTE LOS DIAS 12, 15, 19, 21, 22, 26, 28 D</v>
          </cell>
          <cell r="X920" t="str">
            <v>AOBANDO</v>
          </cell>
        </row>
        <row r="921">
          <cell r="A921">
            <v>13243</v>
          </cell>
          <cell r="B921">
            <v>33921073</v>
          </cell>
          <cell r="C921" t="str">
            <v>ISRAEL ALBERTO LONDONO LONDONO</v>
          </cell>
          <cell r="D921">
            <v>10118193</v>
          </cell>
          <cell r="E921">
            <v>3</v>
          </cell>
          <cell r="F921" t="str">
            <v>Abono a cuenta entidad ACH</v>
          </cell>
          <cell r="G921">
            <v>466770031832</v>
          </cell>
          <cell r="H921" t="str">
            <v>A</v>
          </cell>
          <cell r="I921" t="str">
            <v>033A3212617000F8</v>
          </cell>
          <cell r="J921">
            <v>46192</v>
          </cell>
          <cell r="K921" t="str">
            <v xml:space="preserve">RESOLUCION 04031 DEL 10 </v>
          </cell>
          <cell r="L921" t="str">
            <v>1,745,205.00</v>
          </cell>
          <cell r="M921" t="str">
            <v>.00</v>
          </cell>
          <cell r="N921" t="str">
            <v>.00</v>
          </cell>
          <cell r="O921" t="str">
            <v>REALIZADO</v>
          </cell>
          <cell r="P921">
            <v>51</v>
          </cell>
          <cell r="R921">
            <v>13243</v>
          </cell>
          <cell r="S921" t="str">
            <v xml:space="preserve"> </v>
          </cell>
          <cell r="T921" t="str">
            <v xml:space="preserve"> </v>
          </cell>
          <cell r="U921" t="str">
            <v xml:space="preserve"> </v>
          </cell>
          <cell r="V921" t="str">
            <v xml:space="preserve"> </v>
          </cell>
          <cell r="W921" t="str">
            <v>DE JUNIO DEL 2026. PAGO DE VIATICOS PARA QUE SE TRASLADE</v>
          </cell>
          <cell r="X921" t="str">
            <v>AOBANDO</v>
          </cell>
        </row>
        <row r="922">
          <cell r="A922">
            <v>13331</v>
          </cell>
          <cell r="B922">
            <v>33921073</v>
          </cell>
          <cell r="C922" t="str">
            <v>OLGA LUCIA DUARTE GONZALEZ</v>
          </cell>
          <cell r="D922">
            <v>42093031</v>
          </cell>
          <cell r="E922">
            <v>2</v>
          </cell>
          <cell r="F922" t="str">
            <v>Abono a producto Banco de Occidente</v>
          </cell>
          <cell r="G922">
            <v>63867188</v>
          </cell>
          <cell r="H922" t="str">
            <v>A</v>
          </cell>
          <cell r="I922" t="str">
            <v>033F0042617000DY</v>
          </cell>
          <cell r="J922">
            <v>46192</v>
          </cell>
          <cell r="K922" t="str">
            <v>RECONOCE PAGO DE VIATICO</v>
          </cell>
          <cell r="L922" t="str">
            <v>270,684.00</v>
          </cell>
          <cell r="M922" t="str">
            <v>.00</v>
          </cell>
          <cell r="N922" t="str">
            <v>.00</v>
          </cell>
          <cell r="O922" t="str">
            <v>REALIZADO</v>
          </cell>
          <cell r="P922">
            <v>23</v>
          </cell>
          <cell r="R922">
            <v>13331</v>
          </cell>
          <cell r="S922" t="str">
            <v xml:space="preserve"> </v>
          </cell>
          <cell r="T922" t="str">
            <v xml:space="preserve"> </v>
          </cell>
          <cell r="U922" t="str">
            <v xml:space="preserve"> </v>
          </cell>
          <cell r="V922" t="str">
            <v xml:space="preserve"> </v>
          </cell>
          <cell r="W922" t="str">
            <v>S LOS DIAS DURANTE LOS DIAS 12, 13, 20, 21, 22, 26 DE MA</v>
          </cell>
          <cell r="X922" t="str">
            <v>AOBANDO</v>
          </cell>
        </row>
        <row r="923">
          <cell r="A923">
            <v>12904</v>
          </cell>
          <cell r="B923">
            <v>33916743</v>
          </cell>
          <cell r="C923" t="str">
            <v>JOHN JAIRO DE LA PAVA CASTRO</v>
          </cell>
          <cell r="D923">
            <v>18507649</v>
          </cell>
          <cell r="E923">
            <v>3</v>
          </cell>
          <cell r="F923" t="str">
            <v>Abono a cuenta entidad ACH</v>
          </cell>
          <cell r="G923">
            <v>6962020669</v>
          </cell>
          <cell r="H923" t="str">
            <v>A</v>
          </cell>
          <cell r="I923" t="str">
            <v>033A3212617000FE</v>
          </cell>
          <cell r="J923">
            <v>46192</v>
          </cell>
          <cell r="K923" t="str">
            <v>FUENTE 20. ACTA NO. 05 C</v>
          </cell>
          <cell r="L923" t="str">
            <v>5,808,000.00</v>
          </cell>
          <cell r="M923" t="str">
            <v>.00</v>
          </cell>
          <cell r="N923" t="str">
            <v>.00</v>
          </cell>
          <cell r="O923" t="str">
            <v>REALIZADO</v>
          </cell>
          <cell r="P923">
            <v>19</v>
          </cell>
          <cell r="R923">
            <v>12904</v>
          </cell>
          <cell r="S923" t="str">
            <v xml:space="preserve"> </v>
          </cell>
          <cell r="T923" t="str">
            <v xml:space="preserve"> </v>
          </cell>
          <cell r="U923" t="str">
            <v xml:space="preserve"> </v>
          </cell>
          <cell r="V923" t="str">
            <v xml:space="preserve"> </v>
          </cell>
          <cell r="W923" t="str">
            <v>ONTRATO NO. INTERNO 0195 DEL 12 DE ENERO DEL 2026 - SECO</v>
          </cell>
          <cell r="X923" t="str">
            <v>AOBANDO</v>
          </cell>
        </row>
        <row r="924">
          <cell r="A924">
            <v>12810</v>
          </cell>
          <cell r="B924">
            <v>33916743</v>
          </cell>
          <cell r="C924" t="str">
            <v>ADRIANA PATRICIA URIBE GALLEGO</v>
          </cell>
          <cell r="D924">
            <v>42122519</v>
          </cell>
          <cell r="E924">
            <v>3</v>
          </cell>
          <cell r="F924" t="str">
            <v>Abono a cuenta entidad ACH</v>
          </cell>
          <cell r="G924">
            <v>27000000351</v>
          </cell>
          <cell r="H924" t="str">
            <v>A</v>
          </cell>
          <cell r="I924" t="str">
            <v>033A3212617000FB</v>
          </cell>
          <cell r="J924">
            <v>46192</v>
          </cell>
          <cell r="K924" t="str">
            <v xml:space="preserve"> Fuente 20. Acta No. 05 </v>
          </cell>
          <cell r="L924" t="str">
            <v>4,124,000.00</v>
          </cell>
          <cell r="M924" t="str">
            <v>.00</v>
          </cell>
          <cell r="N924" t="str">
            <v>.00</v>
          </cell>
          <cell r="O924" t="str">
            <v>REALIZADO</v>
          </cell>
          <cell r="P924">
            <v>7</v>
          </cell>
          <cell r="R924">
            <v>12810</v>
          </cell>
          <cell r="S924" t="str">
            <v xml:space="preserve"> </v>
          </cell>
          <cell r="T924" t="str">
            <v xml:space="preserve"> </v>
          </cell>
          <cell r="U924" t="str">
            <v xml:space="preserve"> </v>
          </cell>
          <cell r="V924" t="str">
            <v xml:space="preserve"> </v>
          </cell>
          <cell r="W924" t="str">
            <v>Contrato No. Interno 0192 del 2026 - Secop II No.CO1.PCC</v>
          </cell>
          <cell r="X924" t="str">
            <v>AOBANDO</v>
          </cell>
        </row>
        <row r="925">
          <cell r="A925">
            <v>13111</v>
          </cell>
          <cell r="B925">
            <v>33916743</v>
          </cell>
          <cell r="C925" t="str">
            <v>WALTER EDUARDO ARROYAVE GARCIA</v>
          </cell>
          <cell r="D925">
            <v>1088244102</v>
          </cell>
          <cell r="E925">
            <v>3</v>
          </cell>
          <cell r="F925" t="str">
            <v>Abono a cuenta entidad ACH</v>
          </cell>
          <cell r="G925">
            <v>85155915230</v>
          </cell>
          <cell r="H925" t="str">
            <v>A</v>
          </cell>
          <cell r="I925" t="str">
            <v>033A3212617000FH</v>
          </cell>
          <cell r="J925">
            <v>46192</v>
          </cell>
          <cell r="K925" t="str">
            <v>Fuente 20. Acta No. 05 C</v>
          </cell>
          <cell r="L925" t="str">
            <v>5,808,000.00</v>
          </cell>
          <cell r="M925" t="str">
            <v>.00</v>
          </cell>
          <cell r="N925" t="str">
            <v>.00</v>
          </cell>
          <cell r="O925" t="str">
            <v>REALIZADO</v>
          </cell>
          <cell r="P925">
            <v>7</v>
          </cell>
          <cell r="R925">
            <v>13111</v>
          </cell>
          <cell r="S925" t="str">
            <v xml:space="preserve"> </v>
          </cell>
          <cell r="T925" t="str">
            <v xml:space="preserve"> </v>
          </cell>
          <cell r="U925" t="str">
            <v xml:space="preserve"> </v>
          </cell>
          <cell r="V925" t="str">
            <v xml:space="preserve"> </v>
          </cell>
          <cell r="W925" t="str">
            <v>ontrato No. Interno 0752 del 2026 - Secop II No.CO1.PCCN</v>
          </cell>
          <cell r="X925" t="str">
            <v>AOBANDO</v>
          </cell>
        </row>
        <row r="926">
          <cell r="A926">
            <v>13064</v>
          </cell>
          <cell r="B926">
            <v>33916743</v>
          </cell>
          <cell r="C926" t="str">
            <v>MARIANA MORENO RUIZ</v>
          </cell>
          <cell r="D926">
            <v>1088358192</v>
          </cell>
          <cell r="E926">
            <v>3</v>
          </cell>
          <cell r="F926" t="str">
            <v>Abono a cuenta entidad ACH</v>
          </cell>
          <cell r="G926">
            <v>27022834296</v>
          </cell>
          <cell r="H926" t="str">
            <v>A</v>
          </cell>
          <cell r="I926" t="str">
            <v>033A3212617000FF</v>
          </cell>
          <cell r="J926">
            <v>46192</v>
          </cell>
          <cell r="K926" t="str">
            <v>Fuente 20. Acta No. 05 C</v>
          </cell>
          <cell r="L926" t="str">
            <v>4,124,000.00</v>
          </cell>
          <cell r="M926" t="str">
            <v>.00</v>
          </cell>
          <cell r="N926" t="str">
            <v>.00</v>
          </cell>
          <cell r="O926" t="str">
            <v>REALIZADO</v>
          </cell>
          <cell r="P926">
            <v>7</v>
          </cell>
          <cell r="R926">
            <v>13064</v>
          </cell>
          <cell r="S926" t="str">
            <v xml:space="preserve"> </v>
          </cell>
          <cell r="T926" t="str">
            <v xml:space="preserve"> </v>
          </cell>
          <cell r="U926" t="str">
            <v xml:space="preserve"> </v>
          </cell>
          <cell r="V926" t="str">
            <v xml:space="preserve"> </v>
          </cell>
          <cell r="W926" t="str">
            <v>ontrato No. Interno 0158 del 2026 - Secop II No.CO1.PCCN</v>
          </cell>
          <cell r="X926" t="str">
            <v>AOBANDO</v>
          </cell>
        </row>
        <row r="927">
          <cell r="A927">
            <v>13098</v>
          </cell>
          <cell r="B927">
            <v>33916743</v>
          </cell>
          <cell r="C927" t="str">
            <v>LUZ ZURY CAMACHO CABRERA</v>
          </cell>
          <cell r="D927">
            <v>42152114</v>
          </cell>
          <cell r="E927">
            <v>3</v>
          </cell>
          <cell r="F927" t="str">
            <v>Abono a cuenta entidad ACH</v>
          </cell>
          <cell r="G927">
            <v>864006722</v>
          </cell>
          <cell r="H927" t="str">
            <v>A</v>
          </cell>
          <cell r="I927" t="str">
            <v>033A3212617000FG</v>
          </cell>
          <cell r="J927">
            <v>46192</v>
          </cell>
          <cell r="K927" t="str">
            <v>Fuente 20 Acta 5 Contrat</v>
          </cell>
          <cell r="L927" t="str">
            <v>3,511,000.00</v>
          </cell>
          <cell r="M927" t="str">
            <v>.00</v>
          </cell>
          <cell r="N927" t="str">
            <v>.00</v>
          </cell>
          <cell r="O927" t="str">
            <v>REALIZADO</v>
          </cell>
          <cell r="P927">
            <v>14</v>
          </cell>
          <cell r="R927">
            <v>13098</v>
          </cell>
          <cell r="S927" t="str">
            <v xml:space="preserve"> </v>
          </cell>
          <cell r="T927" t="str">
            <v xml:space="preserve"> </v>
          </cell>
          <cell r="U927" t="str">
            <v xml:space="preserve"> </v>
          </cell>
          <cell r="V927" t="str">
            <v xml:space="preserve"> </v>
          </cell>
          <cell r="W927" t="str">
            <v>o No. Interno 0260 DEL 12 DE ENERO DEL 2026 - Secop II N</v>
          </cell>
          <cell r="X927" t="str">
            <v>AOBANDO</v>
          </cell>
        </row>
        <row r="928">
          <cell r="A928">
            <v>12727</v>
          </cell>
          <cell r="B928">
            <v>33916743</v>
          </cell>
          <cell r="C928" t="str">
            <v>DIEGO ALEJANDRO OSPINA AGUDELO</v>
          </cell>
          <cell r="D928">
            <v>1088313535</v>
          </cell>
          <cell r="E928">
            <v>3</v>
          </cell>
          <cell r="F928" t="str">
            <v>Abono a cuenta entidad ACH</v>
          </cell>
          <cell r="G928">
            <v>72521799189</v>
          </cell>
          <cell r="H928" t="str">
            <v>A</v>
          </cell>
          <cell r="I928" t="str">
            <v>033A3212617000FA</v>
          </cell>
          <cell r="J928">
            <v>46192</v>
          </cell>
          <cell r="K928" t="str">
            <v>Fuente 20. Acta No. 05 C</v>
          </cell>
          <cell r="L928" t="str">
            <v>5,521,000.00</v>
          </cell>
          <cell r="M928" t="str">
            <v>.00</v>
          </cell>
          <cell r="N928" t="str">
            <v>.00</v>
          </cell>
          <cell r="O928" t="str">
            <v>REALIZADO</v>
          </cell>
          <cell r="P928">
            <v>7</v>
          </cell>
          <cell r="R928">
            <v>12727</v>
          </cell>
          <cell r="S928" t="str">
            <v xml:space="preserve"> </v>
          </cell>
          <cell r="T928" t="str">
            <v xml:space="preserve"> </v>
          </cell>
          <cell r="U928" t="str">
            <v xml:space="preserve"> </v>
          </cell>
          <cell r="V928" t="str">
            <v xml:space="preserve"> </v>
          </cell>
          <cell r="W928" t="str">
            <v>ontrato No. Interno 066 del 2026 - Secop II No.CO1.PCCNT</v>
          </cell>
          <cell r="X928" t="str">
            <v>AOBANDO</v>
          </cell>
        </row>
        <row r="929">
          <cell r="A929">
            <v>12898</v>
          </cell>
          <cell r="B929">
            <v>33916743</v>
          </cell>
          <cell r="C929" t="str">
            <v>LUZ AMPARO MONTOYA VALENCIA</v>
          </cell>
          <cell r="D929">
            <v>42142320</v>
          </cell>
          <cell r="E929">
            <v>3</v>
          </cell>
          <cell r="F929" t="str">
            <v>Abono a cuenta entidad ACH</v>
          </cell>
          <cell r="G929">
            <v>5772029941</v>
          </cell>
          <cell r="H929" t="str">
            <v>A</v>
          </cell>
          <cell r="I929" t="str">
            <v>033A3212617000FD</v>
          </cell>
          <cell r="J929">
            <v>46192</v>
          </cell>
          <cell r="K929" t="str">
            <v>Fuente 20. Acta No. 05 C</v>
          </cell>
          <cell r="L929" t="str">
            <v>2,730,000.00</v>
          </cell>
          <cell r="M929" t="str">
            <v>.00</v>
          </cell>
          <cell r="N929" t="str">
            <v>.00</v>
          </cell>
          <cell r="O929" t="str">
            <v>REALIZADO</v>
          </cell>
          <cell r="P929">
            <v>19</v>
          </cell>
          <cell r="R929">
            <v>12898</v>
          </cell>
          <cell r="S929" t="str">
            <v xml:space="preserve"> </v>
          </cell>
          <cell r="T929" t="str">
            <v xml:space="preserve"> </v>
          </cell>
          <cell r="U929" t="str">
            <v xml:space="preserve"> </v>
          </cell>
          <cell r="V929" t="str">
            <v xml:space="preserve"> </v>
          </cell>
          <cell r="W929" t="str">
            <v>ontrato No. Interno 0197 del 2026 - Secop II No.CO1.PCCN</v>
          </cell>
          <cell r="X929" t="str">
            <v>AOBANDO</v>
          </cell>
        </row>
        <row r="930">
          <cell r="A930">
            <v>13230</v>
          </cell>
          <cell r="B930">
            <v>33916743</v>
          </cell>
          <cell r="C930" t="str">
            <v>SANTIAGO OSORIO OSPINA</v>
          </cell>
          <cell r="D930">
            <v>1225093722</v>
          </cell>
          <cell r="E930">
            <v>3</v>
          </cell>
          <cell r="F930" t="str">
            <v>Abono a cuenta entidad ACH</v>
          </cell>
          <cell r="G930">
            <v>91266736024</v>
          </cell>
          <cell r="H930" t="str">
            <v>A</v>
          </cell>
          <cell r="I930" t="str">
            <v>033A3212617000FI</v>
          </cell>
          <cell r="J930">
            <v>46192</v>
          </cell>
          <cell r="K930" t="str">
            <v>Fuente 20. Acta No. 05 C</v>
          </cell>
          <cell r="L930" t="str">
            <v>4,124,000.00</v>
          </cell>
          <cell r="M930" t="str">
            <v>.00</v>
          </cell>
          <cell r="N930" t="str">
            <v>.00</v>
          </cell>
          <cell r="O930" t="str">
            <v>REALIZADO</v>
          </cell>
          <cell r="P930">
            <v>7</v>
          </cell>
          <cell r="R930">
            <v>13230</v>
          </cell>
          <cell r="S930" t="str">
            <v xml:space="preserve"> </v>
          </cell>
          <cell r="T930" t="str">
            <v xml:space="preserve"> </v>
          </cell>
          <cell r="U930" t="str">
            <v xml:space="preserve"> </v>
          </cell>
          <cell r="V930" t="str">
            <v xml:space="preserve"> </v>
          </cell>
          <cell r="W930" t="str">
            <v>ontrato No. Interno 0194 del 2026 - Secop II No.CO1.PCCN</v>
          </cell>
          <cell r="X930" t="str">
            <v>AOBANDO</v>
          </cell>
        </row>
        <row r="931">
          <cell r="A931">
            <v>12830</v>
          </cell>
          <cell r="B931">
            <v>33916743</v>
          </cell>
          <cell r="C931" t="str">
            <v>JUAN DIEGO ARBOLEDA MEJIA</v>
          </cell>
          <cell r="D931">
            <v>1193406948</v>
          </cell>
          <cell r="E931">
            <v>3</v>
          </cell>
          <cell r="F931" t="str">
            <v>Abono a cuenta entidad ACH</v>
          </cell>
          <cell r="G931">
            <v>457500041145</v>
          </cell>
          <cell r="H931" t="str">
            <v>A</v>
          </cell>
          <cell r="I931" t="str">
            <v>033A3212617000FC</v>
          </cell>
          <cell r="J931">
            <v>46192</v>
          </cell>
          <cell r="K931" t="str">
            <v>Fuente 20 Acta 4Contrato</v>
          </cell>
          <cell r="L931" t="str">
            <v>4,124,000.00</v>
          </cell>
          <cell r="M931" t="str">
            <v>.00</v>
          </cell>
          <cell r="N931" t="str">
            <v>.00</v>
          </cell>
          <cell r="O931" t="str">
            <v>REALIZADO</v>
          </cell>
          <cell r="P931">
            <v>40</v>
          </cell>
          <cell r="R931">
            <v>12830</v>
          </cell>
          <cell r="S931" t="str">
            <v xml:space="preserve"> </v>
          </cell>
          <cell r="T931" t="str">
            <v xml:space="preserve"> </v>
          </cell>
          <cell r="U931" t="str">
            <v xml:space="preserve"> </v>
          </cell>
          <cell r="V931" t="str">
            <v xml:space="preserve"> </v>
          </cell>
          <cell r="W931" t="str">
            <v xml:space="preserve"> No. Interno 1453 DEL 2026 - Secop II No. CO1.PCCNTR. 89</v>
          </cell>
          <cell r="X931" t="str">
            <v>AOBANDO</v>
          </cell>
        </row>
        <row r="932">
          <cell r="A932">
            <v>12818</v>
          </cell>
          <cell r="B932">
            <v>33921073</v>
          </cell>
          <cell r="C932" t="str">
            <v>JORGE ALBERTO MORALES TORO</v>
          </cell>
          <cell r="D932">
            <v>10028729</v>
          </cell>
          <cell r="E932">
            <v>6</v>
          </cell>
          <cell r="F932" t="str">
            <v>Abono Cuenta Entidad AVAL</v>
          </cell>
          <cell r="G932">
            <v>465327161</v>
          </cell>
          <cell r="H932" t="str">
            <v>A</v>
          </cell>
          <cell r="I932" t="str">
            <v>033F0422617000DX</v>
          </cell>
          <cell r="J932">
            <v>46192</v>
          </cell>
          <cell r="K932" t="str">
            <v>PAGO DE VIATICOS Y GASTO</v>
          </cell>
          <cell r="L932" t="str">
            <v>315,798.00</v>
          </cell>
          <cell r="O932" t="str">
            <v>REALIZADO</v>
          </cell>
          <cell r="P932">
            <v>1</v>
          </cell>
          <cell r="R932">
            <v>12818</v>
          </cell>
          <cell r="S932" t="str">
            <v xml:space="preserve"> </v>
          </cell>
          <cell r="T932" t="str">
            <v xml:space="preserve"> </v>
          </cell>
          <cell r="U932" t="str">
            <v xml:space="preserve"> </v>
          </cell>
          <cell r="V932" t="str">
            <v xml:space="preserve"> </v>
          </cell>
          <cell r="W932" t="str">
            <v>S DE VIAJE PARA EL DESPLAZAMIENTO A LOS DIFERENTES MUNIC</v>
          </cell>
          <cell r="X932" t="str">
            <v>AOBANDO</v>
          </cell>
        </row>
        <row r="933">
          <cell r="A933">
            <v>12459</v>
          </cell>
          <cell r="B933">
            <v>33921073</v>
          </cell>
          <cell r="C933" t="str">
            <v>ADRIAN ALBERTO MARTINEZ</v>
          </cell>
          <cell r="D933">
            <v>10021798</v>
          </cell>
          <cell r="E933">
            <v>3</v>
          </cell>
          <cell r="F933" t="str">
            <v>Abono a cuenta entidad ACH</v>
          </cell>
          <cell r="G933">
            <v>488404459924</v>
          </cell>
          <cell r="H933" t="str">
            <v>A</v>
          </cell>
          <cell r="I933" t="str">
            <v>033A321261700004</v>
          </cell>
          <cell r="J933">
            <v>46192</v>
          </cell>
          <cell r="K933" t="str">
            <v>ORDENAR LA TRANSFERENCIA</v>
          </cell>
          <cell r="L933" t="str">
            <v>7,455,000.00</v>
          </cell>
          <cell r="M933" t="str">
            <v>.00</v>
          </cell>
          <cell r="N933" t="str">
            <v>.00</v>
          </cell>
          <cell r="O933" t="str">
            <v>REALIZADO</v>
          </cell>
          <cell r="P933">
            <v>51</v>
          </cell>
          <cell r="R933">
            <v>12459</v>
          </cell>
          <cell r="S933" t="str">
            <v xml:space="preserve"> </v>
          </cell>
          <cell r="T933" t="str">
            <v xml:space="preserve"> </v>
          </cell>
          <cell r="U933" t="str">
            <v xml:space="preserve"> </v>
          </cell>
          <cell r="V933" t="str">
            <v xml:space="preserve"> </v>
          </cell>
          <cell r="W933" t="str">
            <v xml:space="preserve"> DE LA CUOTAS PARTES DE CESANTIAS PARCIALES AL SEÑORADR </v>
          </cell>
          <cell r="X933" t="str">
            <v>AOBANDO</v>
          </cell>
        </row>
        <row r="934">
          <cell r="A934">
            <v>13192</v>
          </cell>
          <cell r="B934">
            <v>33858390</v>
          </cell>
          <cell r="C934" t="str">
            <v>MARIA FRANCESCA SOLANO D AMBRO</v>
          </cell>
          <cell r="D934">
            <v>1018451138</v>
          </cell>
          <cell r="E934">
            <v>3</v>
          </cell>
          <cell r="F934" t="str">
            <v>Abono a cuenta entidad ACH</v>
          </cell>
          <cell r="G934">
            <v>1347733110</v>
          </cell>
          <cell r="H934" t="str">
            <v>A</v>
          </cell>
          <cell r="I934" t="str">
            <v>033A321261700006</v>
          </cell>
          <cell r="J934">
            <v>46192</v>
          </cell>
          <cell r="K934" t="str">
            <v xml:space="preserve">FUENTE 42. ACTA PARCIAL </v>
          </cell>
          <cell r="L934" t="str">
            <v>4,990,000.00</v>
          </cell>
          <cell r="M934" t="str">
            <v>.00</v>
          </cell>
          <cell r="N934" t="str">
            <v>.00</v>
          </cell>
          <cell r="O934" t="str">
            <v>REALIZADO</v>
          </cell>
          <cell r="P934">
            <v>7</v>
          </cell>
          <cell r="R934">
            <v>13192</v>
          </cell>
          <cell r="S934" t="str">
            <v xml:space="preserve"> </v>
          </cell>
          <cell r="T934" t="str">
            <v xml:space="preserve"> </v>
          </cell>
          <cell r="U934" t="str">
            <v xml:space="preserve"> </v>
          </cell>
          <cell r="V934" t="str">
            <v xml:space="preserve"> </v>
          </cell>
          <cell r="W934" t="str">
            <v>04 CONTRATO NO. INTERNO 2458 DEL 2026 - SECOP II NO.CO1.</v>
          </cell>
          <cell r="X934" t="str">
            <v>AOBANDO</v>
          </cell>
        </row>
        <row r="935">
          <cell r="A935">
            <v>13299</v>
          </cell>
          <cell r="B935">
            <v>33858390</v>
          </cell>
          <cell r="C935" t="str">
            <v>CARLOS MARIO VELEZ OCAMPO</v>
          </cell>
          <cell r="D935">
            <v>1112762464</v>
          </cell>
          <cell r="E935">
            <v>3</v>
          </cell>
          <cell r="F935" t="str">
            <v>Abono a cuenta entidad ACH</v>
          </cell>
          <cell r="G935">
            <v>72895056945</v>
          </cell>
          <cell r="H935" t="str">
            <v>A</v>
          </cell>
          <cell r="I935" t="str">
            <v>033A321261700008</v>
          </cell>
          <cell r="J935">
            <v>46192</v>
          </cell>
          <cell r="K935" t="str">
            <v xml:space="preserve">FUENTE 42. ACTA PARCIAL </v>
          </cell>
          <cell r="L935" t="str">
            <v>4,124,000.00</v>
          </cell>
          <cell r="M935" t="str">
            <v>.00</v>
          </cell>
          <cell r="N935" t="str">
            <v>.00</v>
          </cell>
          <cell r="O935" t="str">
            <v>REALIZADO</v>
          </cell>
          <cell r="P935">
            <v>7</v>
          </cell>
          <cell r="R935">
            <v>13299</v>
          </cell>
          <cell r="S935" t="str">
            <v xml:space="preserve"> </v>
          </cell>
          <cell r="T935" t="str">
            <v xml:space="preserve"> </v>
          </cell>
          <cell r="U935" t="str">
            <v xml:space="preserve"> </v>
          </cell>
          <cell r="V935" t="str">
            <v xml:space="preserve"> </v>
          </cell>
          <cell r="W935" t="str">
            <v>04 CONTRATO NO. INTERNO 2599 DEL 2026 - SECOP II NO. CO1</v>
          </cell>
          <cell r="X935" t="str">
            <v>AOBANDO</v>
          </cell>
        </row>
        <row r="936">
          <cell r="A936">
            <v>13204</v>
          </cell>
          <cell r="B936">
            <v>33858390</v>
          </cell>
          <cell r="C936" t="str">
            <v>KATHERINE OROZCO SALAZAR</v>
          </cell>
          <cell r="D936">
            <v>1088315383</v>
          </cell>
          <cell r="E936">
            <v>3</v>
          </cell>
          <cell r="F936" t="str">
            <v>Abono a cuenta entidad ACH</v>
          </cell>
          <cell r="G936">
            <v>488410626359</v>
          </cell>
          <cell r="H936" t="str">
            <v>A</v>
          </cell>
          <cell r="I936" t="str">
            <v>033A321261700007</v>
          </cell>
          <cell r="J936">
            <v>46192</v>
          </cell>
          <cell r="K936" t="str">
            <v>FUENTE 42. ACTA NO. 04 C</v>
          </cell>
          <cell r="L936" t="str">
            <v>2,730,000.00</v>
          </cell>
          <cell r="M936" t="str">
            <v>.00</v>
          </cell>
          <cell r="N936" t="str">
            <v>.00</v>
          </cell>
          <cell r="O936" t="str">
            <v>REALIZADO</v>
          </cell>
          <cell r="P936">
            <v>51</v>
          </cell>
          <cell r="R936">
            <v>13204</v>
          </cell>
          <cell r="S936" t="str">
            <v xml:space="preserve"> </v>
          </cell>
          <cell r="T936" t="str">
            <v xml:space="preserve"> </v>
          </cell>
          <cell r="U936" t="str">
            <v xml:space="preserve"> </v>
          </cell>
          <cell r="V936" t="str">
            <v xml:space="preserve"> </v>
          </cell>
          <cell r="W936" t="str">
            <v>ONTRATO NO. INTERNO 2228 DEL 2026 - SECOP II NO. CO1.PCC</v>
          </cell>
          <cell r="X936" t="str">
            <v>AOBANDO</v>
          </cell>
        </row>
        <row r="937">
          <cell r="A937">
            <v>12897</v>
          </cell>
          <cell r="B937">
            <v>33858416</v>
          </cell>
          <cell r="C937" t="str">
            <v>ALEXANDER ZAPATA</v>
          </cell>
          <cell r="D937">
            <v>10128594</v>
          </cell>
          <cell r="E937">
            <v>3</v>
          </cell>
          <cell r="F937" t="str">
            <v>Abono a cuenta entidad ACH</v>
          </cell>
          <cell r="G937">
            <v>24129805373</v>
          </cell>
          <cell r="H937" t="str">
            <v>A</v>
          </cell>
          <cell r="I937" t="str">
            <v>033A3212617000F2</v>
          </cell>
          <cell r="J937">
            <v>46192</v>
          </cell>
          <cell r="K937" t="str">
            <v xml:space="preserve">                        </v>
          </cell>
          <cell r="L937" t="str">
            <v>4,124,000.00</v>
          </cell>
          <cell r="M937" t="str">
            <v>.00</v>
          </cell>
          <cell r="N937" t="str">
            <v>.00</v>
          </cell>
          <cell r="O937" t="str">
            <v>REALIZADO</v>
          </cell>
          <cell r="P937">
            <v>32</v>
          </cell>
          <cell r="R937">
            <v>12897</v>
          </cell>
          <cell r="S937" t="str">
            <v xml:space="preserve"> </v>
          </cell>
          <cell r="T937" t="str">
            <v xml:space="preserve"> </v>
          </cell>
          <cell r="U937" t="str">
            <v xml:space="preserve"> </v>
          </cell>
          <cell r="V937" t="str">
            <v xml:space="preserve"> </v>
          </cell>
          <cell r="X937" t="str">
            <v>AOBANDO</v>
          </cell>
        </row>
        <row r="938">
          <cell r="A938">
            <v>13273</v>
          </cell>
          <cell r="B938">
            <v>33858390</v>
          </cell>
          <cell r="C938" t="str">
            <v>NATALIA DUQUE JARAMILLO</v>
          </cell>
          <cell r="D938">
            <v>1088008642</v>
          </cell>
          <cell r="E938">
            <v>3</v>
          </cell>
          <cell r="F938" t="str">
            <v>Abono a cuenta entidad ACH</v>
          </cell>
          <cell r="G938">
            <v>488444278144</v>
          </cell>
          <cell r="H938" t="str">
            <v>A</v>
          </cell>
          <cell r="I938" t="str">
            <v>033A3212617000F5</v>
          </cell>
          <cell r="J938">
            <v>46192</v>
          </cell>
          <cell r="K938" t="str">
            <v xml:space="preserve">FUENTE 42. ACTA PARCIAL </v>
          </cell>
          <cell r="L938" t="str">
            <v>2,730,000.00</v>
          </cell>
          <cell r="M938" t="str">
            <v>.00</v>
          </cell>
          <cell r="N938" t="str">
            <v>.00</v>
          </cell>
          <cell r="O938" t="str">
            <v>REALIZADO</v>
          </cell>
          <cell r="P938">
            <v>51</v>
          </cell>
          <cell r="R938">
            <v>13273</v>
          </cell>
          <cell r="S938" t="str">
            <v xml:space="preserve"> </v>
          </cell>
          <cell r="T938" t="str">
            <v xml:space="preserve"> </v>
          </cell>
          <cell r="U938" t="str">
            <v xml:space="preserve"> </v>
          </cell>
          <cell r="V938" t="str">
            <v xml:space="preserve"> </v>
          </cell>
          <cell r="W938" t="str">
            <v>04 CONTRATO NO. INTERNO 2391 DEL 2026 - SECOP II NO. CO1</v>
          </cell>
          <cell r="X938" t="str">
            <v>AOBANDO</v>
          </cell>
        </row>
        <row r="939">
          <cell r="A939">
            <v>13356</v>
          </cell>
          <cell r="B939">
            <v>33921073</v>
          </cell>
          <cell r="C939" t="str">
            <v>CONTRALORIA GENERAL DEL DEPART</v>
          </cell>
          <cell r="D939">
            <v>8914110917</v>
          </cell>
          <cell r="E939">
            <v>2</v>
          </cell>
          <cell r="F939" t="str">
            <v>Abono a producto Banco de Occidente</v>
          </cell>
          <cell r="G939">
            <v>33452210</v>
          </cell>
          <cell r="H939" t="str">
            <v>C</v>
          </cell>
          <cell r="I939" t="str">
            <v>033F0042617000DX</v>
          </cell>
          <cell r="J939">
            <v>46192</v>
          </cell>
          <cell r="K939" t="str">
            <v xml:space="preserve">                        </v>
          </cell>
          <cell r="L939" t="str">
            <v>1,454,802,354.00</v>
          </cell>
          <cell r="M939" t="str">
            <v>.00</v>
          </cell>
          <cell r="N939" t="str">
            <v>.00</v>
          </cell>
          <cell r="O939" t="str">
            <v>REALIZADO</v>
          </cell>
          <cell r="P939">
            <v>23</v>
          </cell>
          <cell r="R939">
            <v>13356</v>
          </cell>
          <cell r="S939" t="str">
            <v xml:space="preserve"> </v>
          </cell>
          <cell r="T939" t="str">
            <v xml:space="preserve"> </v>
          </cell>
          <cell r="U939" t="str">
            <v xml:space="preserve"> </v>
          </cell>
          <cell r="V939" t="str">
            <v xml:space="preserve"> </v>
          </cell>
          <cell r="X939" t="str">
            <v>AOBANDO</v>
          </cell>
        </row>
        <row r="940">
          <cell r="A940">
            <v>13009</v>
          </cell>
          <cell r="B940">
            <v>33858457</v>
          </cell>
          <cell r="C940" t="str">
            <v>JEISON GORDON LEIVA</v>
          </cell>
          <cell r="D940">
            <v>10034263</v>
          </cell>
          <cell r="E940">
            <v>3</v>
          </cell>
          <cell r="F940" t="str">
            <v>Abono a cuenta entidad ACH</v>
          </cell>
          <cell r="G940">
            <v>306534470</v>
          </cell>
          <cell r="H940" t="str">
            <v>A</v>
          </cell>
          <cell r="I940" t="str">
            <v>033A3212617000F3</v>
          </cell>
          <cell r="J940">
            <v>46192</v>
          </cell>
          <cell r="K940" t="str">
            <v xml:space="preserve">                        </v>
          </cell>
          <cell r="L940" t="str">
            <v>4,124,000.00</v>
          </cell>
          <cell r="M940" t="str">
            <v>.00</v>
          </cell>
          <cell r="N940" t="str">
            <v>.00</v>
          </cell>
          <cell r="O940" t="str">
            <v>REALIZADO</v>
          </cell>
          <cell r="P940">
            <v>51</v>
          </cell>
          <cell r="R940">
            <v>13009</v>
          </cell>
          <cell r="S940" t="str">
            <v xml:space="preserve"> </v>
          </cell>
          <cell r="T940" t="str">
            <v xml:space="preserve"> </v>
          </cell>
          <cell r="U940" t="str">
            <v xml:space="preserve"> </v>
          </cell>
          <cell r="V940" t="str">
            <v xml:space="preserve"> </v>
          </cell>
          <cell r="X940" t="str">
            <v>AOBANDO</v>
          </cell>
        </row>
        <row r="941">
          <cell r="A941">
            <v>13484</v>
          </cell>
          <cell r="B941">
            <v>33865585</v>
          </cell>
          <cell r="C941" t="str">
            <v>FABIO DELGADO DAZA</v>
          </cell>
          <cell r="D941">
            <v>16620291</v>
          </cell>
          <cell r="E941">
            <v>3</v>
          </cell>
          <cell r="F941" t="str">
            <v>Abono a cuenta entidad ACH</v>
          </cell>
          <cell r="G941">
            <v>7770342280</v>
          </cell>
          <cell r="H941" t="str">
            <v>A</v>
          </cell>
          <cell r="I941" t="str">
            <v>033A3212617000F6</v>
          </cell>
          <cell r="J941">
            <v>46192</v>
          </cell>
          <cell r="K941" t="str">
            <v>FUENTE 60 ACTA N°5 PARCI</v>
          </cell>
          <cell r="L941" t="str">
            <v>7,485,000.00</v>
          </cell>
          <cell r="M941" t="str">
            <v>.00</v>
          </cell>
          <cell r="N941" t="str">
            <v>.00</v>
          </cell>
          <cell r="O941" t="str">
            <v>REALIZADO</v>
          </cell>
          <cell r="P941">
            <v>51</v>
          </cell>
          <cell r="R941">
            <v>13484</v>
          </cell>
          <cell r="S941" t="str">
            <v xml:space="preserve"> </v>
          </cell>
          <cell r="T941" t="str">
            <v xml:space="preserve"> </v>
          </cell>
          <cell r="U941" t="str">
            <v xml:space="preserve"> </v>
          </cell>
          <cell r="V941" t="str">
            <v xml:space="preserve"> </v>
          </cell>
          <cell r="W941" t="str">
            <v>AL CONTRATO INTERNO NO. 0444 SECOP II No. 8837945 de fec</v>
          </cell>
          <cell r="X941" t="str">
            <v>AOBANDO</v>
          </cell>
        </row>
        <row r="942">
          <cell r="A942">
            <v>13353</v>
          </cell>
          <cell r="B942">
            <v>33865619</v>
          </cell>
          <cell r="C942" t="str">
            <v>LEYDA MARIA SALAMANCA GONZALES</v>
          </cell>
          <cell r="D942">
            <v>51731003</v>
          </cell>
          <cell r="E942">
            <v>6</v>
          </cell>
          <cell r="F942" t="str">
            <v>Abono Cuenta Entidad AVAL</v>
          </cell>
          <cell r="G942">
            <v>274083450</v>
          </cell>
          <cell r="H942" t="str">
            <v>A</v>
          </cell>
          <cell r="I942" t="str">
            <v>033F0422617000DW</v>
          </cell>
          <cell r="J942">
            <v>46192</v>
          </cell>
          <cell r="K942" t="str">
            <v>FUENTE 58. ACTA No.05 CO</v>
          </cell>
          <cell r="L942" t="str">
            <v>3,226,000.00</v>
          </cell>
          <cell r="O942" t="str">
            <v>REALIZADO</v>
          </cell>
          <cell r="P942">
            <v>1</v>
          </cell>
          <cell r="R942">
            <v>13353</v>
          </cell>
          <cell r="S942" t="str">
            <v xml:space="preserve"> </v>
          </cell>
          <cell r="T942" t="str">
            <v xml:space="preserve"> </v>
          </cell>
          <cell r="U942" t="str">
            <v xml:space="preserve"> </v>
          </cell>
          <cell r="V942" t="str">
            <v xml:space="preserve"> </v>
          </cell>
          <cell r="W942" t="str">
            <v xml:space="preserve">NTRATO No. INTERNO 805 DEL 2026- SECOP II No.CO1.PCCNTR </v>
          </cell>
          <cell r="X942" t="str">
            <v>AOBANDO</v>
          </cell>
        </row>
        <row r="943">
          <cell r="A943">
            <v>643</v>
          </cell>
          <cell r="B943">
            <v>33488461</v>
          </cell>
          <cell r="C943" t="str">
            <v>DEPARTAMENTO DE RISARALDA</v>
          </cell>
          <cell r="D943">
            <v>8914800857</v>
          </cell>
          <cell r="E943">
            <v>3</v>
          </cell>
          <cell r="F943" t="str">
            <v>Abono a cuenta entidad ACH</v>
          </cell>
          <cell r="G943">
            <v>601003693</v>
          </cell>
          <cell r="H943" t="str">
            <v>A</v>
          </cell>
          <cell r="I943" t="str">
            <v>033A3212617000F1</v>
          </cell>
          <cell r="J943">
            <v>46192</v>
          </cell>
          <cell r="K943" t="str">
            <v xml:space="preserve">                        </v>
          </cell>
          <cell r="L943" t="str">
            <v>2.20</v>
          </cell>
          <cell r="M943" t="str">
            <v>.00</v>
          </cell>
          <cell r="N943" t="str">
            <v>.00</v>
          </cell>
          <cell r="O943" t="str">
            <v>REALIZADO</v>
          </cell>
          <cell r="P943">
            <v>6</v>
          </cell>
          <cell r="R943">
            <v>643</v>
          </cell>
          <cell r="S943" t="str">
            <v xml:space="preserve"> </v>
          </cell>
          <cell r="T943" t="str">
            <v xml:space="preserve"> </v>
          </cell>
          <cell r="U943" t="str">
            <v xml:space="preserve"> </v>
          </cell>
          <cell r="V943" t="str">
            <v xml:space="preserve"> </v>
          </cell>
          <cell r="X943" t="str">
            <v>AOBANDO</v>
          </cell>
        </row>
        <row r="944">
          <cell r="A944">
            <v>13144</v>
          </cell>
          <cell r="B944">
            <v>33845405</v>
          </cell>
          <cell r="C944" t="str">
            <v>CENTROS DE EMPLEOS TEMPORALES</v>
          </cell>
          <cell r="D944">
            <v>900460864</v>
          </cell>
          <cell r="E944">
            <v>3</v>
          </cell>
          <cell r="F944" t="str">
            <v>Abono a cuenta entidad ACH</v>
          </cell>
          <cell r="G944">
            <v>127369996823</v>
          </cell>
          <cell r="H944" t="str">
            <v>C</v>
          </cell>
          <cell r="I944" t="str">
            <v>033A321261700005</v>
          </cell>
          <cell r="J944">
            <v>46192</v>
          </cell>
          <cell r="K944" t="str">
            <v>ACTA DE RECIBO PARCIAL N</v>
          </cell>
          <cell r="L944" t="str">
            <v>180,566,372.80</v>
          </cell>
          <cell r="M944" t="str">
            <v>.00</v>
          </cell>
          <cell r="N944" t="str">
            <v>.00</v>
          </cell>
          <cell r="O944" t="str">
            <v>REALIZADO</v>
          </cell>
          <cell r="P944">
            <v>51</v>
          </cell>
          <cell r="R944">
            <v>13144</v>
          </cell>
          <cell r="S944" t="str">
            <v xml:space="preserve"> </v>
          </cell>
          <cell r="T944" t="str">
            <v xml:space="preserve"> </v>
          </cell>
          <cell r="U944" t="str">
            <v xml:space="preserve"> </v>
          </cell>
          <cell r="V944" t="str">
            <v xml:space="preserve"> </v>
          </cell>
          <cell r="W944" t="str">
            <v>..09 AL CONTRATO 3922, DEL 2025, SECOP II CO1.PCCNTR8740</v>
          </cell>
          <cell r="X944" t="str">
            <v>AOBANDO</v>
          </cell>
        </row>
        <row r="945">
          <cell r="A945">
            <v>1157</v>
          </cell>
          <cell r="B945">
            <v>33865569</v>
          </cell>
          <cell r="C945" t="str">
            <v>DEPARTAMENTO DE RISARALDA</v>
          </cell>
          <cell r="D945">
            <v>8914800857</v>
          </cell>
          <cell r="E945">
            <v>2</v>
          </cell>
          <cell r="F945" t="str">
            <v>Abono a producto Banco de Occidente</v>
          </cell>
          <cell r="G945">
            <v>33921073</v>
          </cell>
          <cell r="H945" t="str">
            <v>A</v>
          </cell>
          <cell r="I945" t="str">
            <v>033F004261700004</v>
          </cell>
          <cell r="J945">
            <v>46192</v>
          </cell>
          <cell r="K945" t="str">
            <v xml:space="preserve">                        </v>
          </cell>
          <cell r="L945" t="str">
            <v>2,000,000,000.00</v>
          </cell>
          <cell r="M945" t="str">
            <v>.00</v>
          </cell>
          <cell r="N945" t="str">
            <v>.00</v>
          </cell>
          <cell r="O945" t="str">
            <v>REALIZADO</v>
          </cell>
          <cell r="P945">
            <v>23</v>
          </cell>
          <cell r="R945">
            <v>1157</v>
          </cell>
          <cell r="S945" t="str">
            <v xml:space="preserve"> </v>
          </cell>
          <cell r="T945" t="str">
            <v xml:space="preserve"> </v>
          </cell>
          <cell r="U945" t="str">
            <v xml:space="preserve"> </v>
          </cell>
          <cell r="V945" t="str">
            <v xml:space="preserve"> </v>
          </cell>
          <cell r="X945" t="str">
            <v>AOBANDO</v>
          </cell>
        </row>
        <row r="946">
          <cell r="A946">
            <v>1155</v>
          </cell>
          <cell r="B946">
            <v>33921073</v>
          </cell>
          <cell r="C946" t="str">
            <v>DEPARTAMENTO DE RISARALDA</v>
          </cell>
          <cell r="D946">
            <v>8914800857</v>
          </cell>
          <cell r="E946">
            <v>2</v>
          </cell>
          <cell r="F946" t="str">
            <v>Abono a producto Banco de Occidente</v>
          </cell>
          <cell r="G946">
            <v>33916743</v>
          </cell>
          <cell r="H946" t="str">
            <v>A</v>
          </cell>
          <cell r="I946" t="str">
            <v>033F0042617000DW</v>
          </cell>
          <cell r="J946">
            <v>46192</v>
          </cell>
          <cell r="K946" t="str">
            <v xml:space="preserve">                        </v>
          </cell>
          <cell r="L946" t="str">
            <v>39,953,000.00</v>
          </cell>
          <cell r="M946" t="str">
            <v>.00</v>
          </cell>
          <cell r="N946" t="str">
            <v>.00</v>
          </cell>
          <cell r="O946" t="str">
            <v>REALIZADO</v>
          </cell>
          <cell r="P946">
            <v>23</v>
          </cell>
          <cell r="R946">
            <v>1155</v>
          </cell>
          <cell r="S946" t="str">
            <v xml:space="preserve"> </v>
          </cell>
          <cell r="T946" t="str">
            <v xml:space="preserve"> </v>
          </cell>
          <cell r="U946" t="str">
            <v xml:space="preserve"> </v>
          </cell>
          <cell r="V946" t="str">
            <v xml:space="preserve"> </v>
          </cell>
          <cell r="X946" t="str">
            <v>AOBANDO</v>
          </cell>
        </row>
        <row r="947">
          <cell r="A947">
            <v>13023</v>
          </cell>
          <cell r="B947">
            <v>33921073</v>
          </cell>
          <cell r="C947" t="str">
            <v>JUAN PABLO CANO PULGARIN</v>
          </cell>
          <cell r="D947">
            <v>1088004530</v>
          </cell>
          <cell r="E947">
            <v>3</v>
          </cell>
          <cell r="F947" t="str">
            <v>Abono a cuenta entidad ACH</v>
          </cell>
          <cell r="G947">
            <v>85152529525</v>
          </cell>
          <cell r="H947" t="str">
            <v>A</v>
          </cell>
          <cell r="I947" t="str">
            <v>033A32126170000M</v>
          </cell>
          <cell r="J947">
            <v>46192</v>
          </cell>
          <cell r="K947" t="str">
            <v>Fuente 20. Acta No. 4 in</v>
          </cell>
          <cell r="L947" t="str">
            <v>3,709,000.00</v>
          </cell>
          <cell r="M947" t="str">
            <v>.00</v>
          </cell>
          <cell r="N947" t="str">
            <v>.00</v>
          </cell>
          <cell r="O947" t="str">
            <v>REALIZADO</v>
          </cell>
          <cell r="P947">
            <v>7</v>
          </cell>
          <cell r="R947">
            <v>13023</v>
          </cell>
          <cell r="S947" t="str">
            <v xml:space="preserve"> </v>
          </cell>
          <cell r="T947" t="str">
            <v xml:space="preserve"> </v>
          </cell>
          <cell r="U947" t="str">
            <v xml:space="preserve"> </v>
          </cell>
          <cell r="V947" t="str">
            <v xml:space="preserve"> </v>
          </cell>
          <cell r="W947" t="str">
            <v>terno 1994 del 2026 - SECOP II No. CO1.PCCNTR.9066952 LI</v>
          </cell>
          <cell r="X947" t="str">
            <v>AOBANDO</v>
          </cell>
        </row>
        <row r="948">
          <cell r="A948">
            <v>13070</v>
          </cell>
          <cell r="B948">
            <v>33921073</v>
          </cell>
          <cell r="C948" t="str">
            <v>GLORIA MELISSA HENAO MAZO</v>
          </cell>
          <cell r="D948">
            <v>1088008951</v>
          </cell>
          <cell r="E948">
            <v>3</v>
          </cell>
          <cell r="F948" t="str">
            <v>Abono a cuenta entidad ACH</v>
          </cell>
          <cell r="G948">
            <v>488457284989</v>
          </cell>
          <cell r="H948" t="str">
            <v>A</v>
          </cell>
          <cell r="I948" t="str">
            <v>033A32126170000U</v>
          </cell>
          <cell r="J948">
            <v>46192</v>
          </cell>
          <cell r="K948" t="str">
            <v>FUENTE. 20. ACTA PARCIAL</v>
          </cell>
          <cell r="L948" t="str">
            <v>2,479,800.00</v>
          </cell>
          <cell r="M948" t="str">
            <v>.00</v>
          </cell>
          <cell r="N948" t="str">
            <v>.00</v>
          </cell>
          <cell r="O948" t="str">
            <v>REALIZADO</v>
          </cell>
          <cell r="P948">
            <v>51</v>
          </cell>
          <cell r="R948">
            <v>13070</v>
          </cell>
          <cell r="S948" t="str">
            <v xml:space="preserve"> </v>
          </cell>
          <cell r="T948" t="str">
            <v xml:space="preserve"> </v>
          </cell>
          <cell r="U948" t="str">
            <v xml:space="preserve"> </v>
          </cell>
          <cell r="V948" t="str">
            <v xml:space="preserve"> </v>
          </cell>
          <cell r="W948" t="str">
            <v xml:space="preserve"> 5. CONTRATO DE PRESTACION DE SERVICIOS No 0222  DE FECH</v>
          </cell>
          <cell r="X948" t="str">
            <v>AOBANDO</v>
          </cell>
        </row>
        <row r="949">
          <cell r="A949">
            <v>13249</v>
          </cell>
          <cell r="B949">
            <v>33921073</v>
          </cell>
          <cell r="C949" t="str">
            <v>LUIS DAVID ROMERO CELIS</v>
          </cell>
          <cell r="D949">
            <v>1088331178</v>
          </cell>
          <cell r="E949">
            <v>3</v>
          </cell>
          <cell r="F949" t="str">
            <v>Abono a cuenta entidad ACH</v>
          </cell>
          <cell r="G949">
            <v>488400821655</v>
          </cell>
          <cell r="H949" t="str">
            <v>A</v>
          </cell>
          <cell r="I949" t="str">
            <v>033A32126170001M</v>
          </cell>
          <cell r="J949">
            <v>46192</v>
          </cell>
          <cell r="K949" t="str">
            <v>Fuente:20 Acta No 5, Con</v>
          </cell>
          <cell r="L949" t="str">
            <v>5,521,000.00</v>
          </cell>
          <cell r="M949" t="str">
            <v>.00</v>
          </cell>
          <cell r="N949" t="str">
            <v>.00</v>
          </cell>
          <cell r="O949" t="str">
            <v>REALIZADO</v>
          </cell>
          <cell r="P949">
            <v>51</v>
          </cell>
          <cell r="R949">
            <v>13249</v>
          </cell>
          <cell r="S949" t="str">
            <v xml:space="preserve"> </v>
          </cell>
          <cell r="T949" t="str">
            <v xml:space="preserve"> </v>
          </cell>
          <cell r="U949" t="str">
            <v xml:space="preserve"> </v>
          </cell>
          <cell r="V949" t="str">
            <v xml:space="preserve"> </v>
          </cell>
          <cell r="W949" t="str">
            <v>trato interno 0320 del 11 de enero de 2026 SECOP ll No C</v>
          </cell>
          <cell r="X949" t="str">
            <v>AOBANDO</v>
          </cell>
        </row>
        <row r="950">
          <cell r="A950">
            <v>12498</v>
          </cell>
          <cell r="B950">
            <v>33921073</v>
          </cell>
          <cell r="C950" t="str">
            <v>NICOLAS ANDRES MARTINEZ TREJOS</v>
          </cell>
          <cell r="D950">
            <v>1021663937</v>
          </cell>
          <cell r="E950">
            <v>3</v>
          </cell>
          <cell r="F950" t="str">
            <v>Abono a cuenta entidad ACH</v>
          </cell>
          <cell r="G950">
            <v>127200188598</v>
          </cell>
          <cell r="H950" t="str">
            <v>A</v>
          </cell>
          <cell r="I950" t="str">
            <v>033A32126170000G</v>
          </cell>
          <cell r="J950">
            <v>46192</v>
          </cell>
          <cell r="K950" t="str">
            <v>FUENTE 20 - ACTA No.04 C</v>
          </cell>
          <cell r="L950" t="str">
            <v>3,226,000.00</v>
          </cell>
          <cell r="M950" t="str">
            <v>.00</v>
          </cell>
          <cell r="N950" t="str">
            <v>.00</v>
          </cell>
          <cell r="O950" t="str">
            <v>REALIZADO</v>
          </cell>
          <cell r="P950">
            <v>51</v>
          </cell>
          <cell r="R950">
            <v>12498</v>
          </cell>
          <cell r="S950" t="str">
            <v xml:space="preserve"> </v>
          </cell>
          <cell r="T950" t="str">
            <v xml:space="preserve"> </v>
          </cell>
          <cell r="U950" t="str">
            <v xml:space="preserve"> </v>
          </cell>
          <cell r="V950" t="str">
            <v xml:space="preserve"> </v>
          </cell>
          <cell r="W950" t="str">
            <v xml:space="preserve">ONTRATO INTERNO No.1183 SECOP II CO1.PCCNTR 8920746 DEL </v>
          </cell>
          <cell r="X950" t="str">
            <v>AOBANDO</v>
          </cell>
        </row>
        <row r="951">
          <cell r="A951">
            <v>13176</v>
          </cell>
          <cell r="B951">
            <v>33921073</v>
          </cell>
          <cell r="C951" t="str">
            <v>VICTOR MANUEL RODRIGUEZ MARQUE</v>
          </cell>
          <cell r="D951">
            <v>1121924954</v>
          </cell>
          <cell r="E951">
            <v>3</v>
          </cell>
          <cell r="F951" t="str">
            <v>Abono a cuenta entidad ACH</v>
          </cell>
          <cell r="G951">
            <v>39568680263</v>
          </cell>
          <cell r="H951" t="str">
            <v>A</v>
          </cell>
          <cell r="I951" t="str">
            <v>033A321261700019</v>
          </cell>
          <cell r="J951">
            <v>46192</v>
          </cell>
          <cell r="K951" t="str">
            <v>Fuente 20, Acta No. 5 Co</v>
          </cell>
          <cell r="L951" t="str">
            <v>4,124,000.00</v>
          </cell>
          <cell r="M951" t="str">
            <v>.00</v>
          </cell>
          <cell r="N951" t="str">
            <v>.00</v>
          </cell>
          <cell r="O951" t="str">
            <v>REALIZADO</v>
          </cell>
          <cell r="P951">
            <v>7</v>
          </cell>
          <cell r="R951">
            <v>13176</v>
          </cell>
          <cell r="S951" t="str">
            <v xml:space="preserve"> </v>
          </cell>
          <cell r="T951" t="str">
            <v xml:space="preserve"> </v>
          </cell>
          <cell r="U951" t="str">
            <v xml:space="preserve"> </v>
          </cell>
          <cell r="V951" t="str">
            <v xml:space="preserve"> </v>
          </cell>
          <cell r="W951" t="str">
            <v>ntrato No. Interno 512 del 2026 - Secop II No. CO1.PCCNT</v>
          </cell>
          <cell r="X951" t="str">
            <v>AOBANDO</v>
          </cell>
        </row>
        <row r="952">
          <cell r="A952">
            <v>13110</v>
          </cell>
          <cell r="B952">
            <v>33921073</v>
          </cell>
          <cell r="C952" t="str">
            <v>JOHN ANDERSON PEREZ RESTREPO</v>
          </cell>
          <cell r="D952">
            <v>18611850</v>
          </cell>
          <cell r="E952">
            <v>3</v>
          </cell>
          <cell r="F952" t="str">
            <v>Abono a cuenta entidad ACH</v>
          </cell>
          <cell r="G952">
            <v>47200028463</v>
          </cell>
          <cell r="H952" t="str">
            <v>A</v>
          </cell>
          <cell r="I952" t="str">
            <v>033A321261700014</v>
          </cell>
          <cell r="J952">
            <v>46192</v>
          </cell>
          <cell r="K952" t="str">
            <v>Fuente 20. Acta 4 Contra</v>
          </cell>
          <cell r="L952" t="str">
            <v>5,671,000.00</v>
          </cell>
          <cell r="M952" t="str">
            <v>.00</v>
          </cell>
          <cell r="N952" t="str">
            <v>.00</v>
          </cell>
          <cell r="O952" t="str">
            <v>REALIZADO</v>
          </cell>
          <cell r="P952">
            <v>51</v>
          </cell>
          <cell r="R952">
            <v>13110</v>
          </cell>
          <cell r="S952" t="str">
            <v xml:space="preserve"> </v>
          </cell>
          <cell r="T952" t="str">
            <v xml:space="preserve"> </v>
          </cell>
          <cell r="U952" t="str">
            <v xml:space="preserve"> </v>
          </cell>
          <cell r="V952" t="str">
            <v xml:space="preserve"> </v>
          </cell>
          <cell r="W952" t="str">
            <v>to No. 1347 de 2026 - Secop II No. PCCNTR.8952725 del 21</v>
          </cell>
          <cell r="X952" t="str">
            <v>AOBANDO</v>
          </cell>
        </row>
        <row r="953">
          <cell r="A953">
            <v>13069</v>
          </cell>
          <cell r="B953">
            <v>33921073</v>
          </cell>
          <cell r="C953" t="str">
            <v>JHON FREINSD CANO TORRES</v>
          </cell>
          <cell r="D953">
            <v>10026008</v>
          </cell>
          <cell r="E953">
            <v>3</v>
          </cell>
          <cell r="F953" t="str">
            <v>Abono a cuenta entidad ACH</v>
          </cell>
          <cell r="G953">
            <v>126370196175</v>
          </cell>
          <cell r="H953" t="str">
            <v>A</v>
          </cell>
          <cell r="I953" t="str">
            <v>033A32126170000T</v>
          </cell>
          <cell r="J953">
            <v>46192</v>
          </cell>
          <cell r="K953" t="str">
            <v>Fondo 20 ACTA No. 05 Con</v>
          </cell>
          <cell r="L953" t="str">
            <v>4,124,000.00</v>
          </cell>
          <cell r="M953" t="str">
            <v>.00</v>
          </cell>
          <cell r="N953" t="str">
            <v>.00</v>
          </cell>
          <cell r="O953" t="str">
            <v>REALIZADO</v>
          </cell>
          <cell r="P953">
            <v>51</v>
          </cell>
          <cell r="R953">
            <v>13069</v>
          </cell>
          <cell r="S953" t="str">
            <v xml:space="preserve"> </v>
          </cell>
          <cell r="T953" t="str">
            <v xml:space="preserve"> </v>
          </cell>
          <cell r="U953" t="str">
            <v xml:space="preserve"> </v>
          </cell>
          <cell r="V953" t="str">
            <v xml:space="preserve"> </v>
          </cell>
          <cell r="W953" t="str">
            <v>trato No interno 0528 SECOP II No. CO1.PCCNTR. 8853526 d</v>
          </cell>
          <cell r="X953" t="str">
            <v>AOBANDO</v>
          </cell>
        </row>
        <row r="954">
          <cell r="A954">
            <v>13224</v>
          </cell>
          <cell r="B954">
            <v>33921073</v>
          </cell>
          <cell r="C954" t="str">
            <v>MARIANELA ALZATE MURILLO</v>
          </cell>
          <cell r="D954">
            <v>42155713</v>
          </cell>
          <cell r="E954">
            <v>3</v>
          </cell>
          <cell r="F954" t="str">
            <v>Abono a cuenta entidad ACH</v>
          </cell>
          <cell r="G954">
            <v>128070073621</v>
          </cell>
          <cell r="H954" t="str">
            <v>A</v>
          </cell>
          <cell r="I954" t="str">
            <v>033A32126170001I</v>
          </cell>
          <cell r="J954">
            <v>46192</v>
          </cell>
          <cell r="K954" t="str">
            <v>FUENTE. 20. ACTA PARCIAL</v>
          </cell>
          <cell r="L954" t="str">
            <v>4,124,000.00</v>
          </cell>
          <cell r="M954" t="str">
            <v>.00</v>
          </cell>
          <cell r="N954" t="str">
            <v>.00</v>
          </cell>
          <cell r="O954" t="str">
            <v>REALIZADO</v>
          </cell>
          <cell r="P954">
            <v>51</v>
          </cell>
          <cell r="R954">
            <v>13224</v>
          </cell>
          <cell r="S954" t="str">
            <v xml:space="preserve"> </v>
          </cell>
          <cell r="T954" t="str">
            <v xml:space="preserve"> </v>
          </cell>
          <cell r="U954" t="str">
            <v xml:space="preserve"> </v>
          </cell>
          <cell r="V954" t="str">
            <v xml:space="preserve"> </v>
          </cell>
          <cell r="W954" t="str">
            <v xml:space="preserve"> 5  CONTRATO DE PRESTACION DE SERVICIOS No.  0221  DE FE</v>
          </cell>
          <cell r="X954" t="str">
            <v>AOBANDO</v>
          </cell>
        </row>
        <row r="955">
          <cell r="A955">
            <v>13172</v>
          </cell>
          <cell r="B955">
            <v>33921073</v>
          </cell>
          <cell r="C955" t="str">
            <v>STEFANY GOMEZ CASTAÑEDA</v>
          </cell>
          <cell r="D955">
            <v>1004774738</v>
          </cell>
          <cell r="E955">
            <v>3</v>
          </cell>
          <cell r="F955" t="str">
            <v>Abono a cuenta entidad ACH</v>
          </cell>
          <cell r="G955">
            <v>488412659820</v>
          </cell>
          <cell r="H955" t="str">
            <v>A</v>
          </cell>
          <cell r="I955" t="str">
            <v>033A321261700027</v>
          </cell>
          <cell r="J955">
            <v>46192</v>
          </cell>
          <cell r="K955" t="str">
            <v xml:space="preserve">Fuente 20. Acta Parcial </v>
          </cell>
          <cell r="L955" t="str">
            <v>3,244,000.00</v>
          </cell>
          <cell r="M955" t="str">
            <v>.00</v>
          </cell>
          <cell r="N955" t="str">
            <v>.00</v>
          </cell>
          <cell r="O955" t="str">
            <v>REALIZADO</v>
          </cell>
          <cell r="P955">
            <v>51</v>
          </cell>
          <cell r="R955">
            <v>13172</v>
          </cell>
          <cell r="S955" t="str">
            <v xml:space="preserve"> </v>
          </cell>
          <cell r="T955" t="str">
            <v xml:space="preserve"> </v>
          </cell>
          <cell r="U955" t="str">
            <v xml:space="preserve"> </v>
          </cell>
          <cell r="V955" t="str">
            <v xml:space="preserve"> </v>
          </cell>
          <cell r="W955" t="str">
            <v xml:space="preserve">No. 5 Contrato No. Interno 618 del 15 de enero del 2026 </v>
          </cell>
          <cell r="X955" t="str">
            <v>AOBANDO</v>
          </cell>
        </row>
        <row r="956">
          <cell r="A956">
            <v>13348</v>
          </cell>
          <cell r="B956">
            <v>33921073</v>
          </cell>
          <cell r="C956" t="str">
            <v>ALVARO SEPULVEDA BEDOYA</v>
          </cell>
          <cell r="D956">
            <v>10121479</v>
          </cell>
          <cell r="E956">
            <v>3</v>
          </cell>
          <cell r="F956" t="str">
            <v>Abono a cuenta entidad ACH</v>
          </cell>
          <cell r="G956">
            <v>127400076023</v>
          </cell>
          <cell r="H956" t="str">
            <v>A</v>
          </cell>
          <cell r="I956" t="str">
            <v>033A32126170002M</v>
          </cell>
          <cell r="J956">
            <v>46192</v>
          </cell>
          <cell r="K956" t="str">
            <v>FUENTE DE FINANCIACION 2</v>
          </cell>
          <cell r="L956" t="str">
            <v>5,808,000.00</v>
          </cell>
          <cell r="M956" t="str">
            <v>.00</v>
          </cell>
          <cell r="N956" t="str">
            <v>.00</v>
          </cell>
          <cell r="O956" t="str">
            <v>REALIZADO</v>
          </cell>
          <cell r="P956">
            <v>51</v>
          </cell>
          <cell r="R956">
            <v>13348</v>
          </cell>
          <cell r="S956" t="str">
            <v xml:space="preserve"> </v>
          </cell>
          <cell r="T956" t="str">
            <v xml:space="preserve"> </v>
          </cell>
          <cell r="U956" t="str">
            <v xml:space="preserve"> </v>
          </cell>
          <cell r="V956" t="str">
            <v xml:space="preserve"> </v>
          </cell>
          <cell r="W956" t="str">
            <v xml:space="preserve">0 - ACTA PARCIAL No. 005. CONTRATO INTERNO N° 0091 CO1. </v>
          </cell>
          <cell r="X956" t="str">
            <v>AOBANDO</v>
          </cell>
        </row>
        <row r="957">
          <cell r="A957">
            <v>12979</v>
          </cell>
          <cell r="B957">
            <v>33921073</v>
          </cell>
          <cell r="C957" t="str">
            <v>JUAN CARLOS TRIVIÑO TORO</v>
          </cell>
          <cell r="D957">
            <v>10126826</v>
          </cell>
          <cell r="E957">
            <v>3</v>
          </cell>
          <cell r="F957" t="str">
            <v>Abono a cuenta entidad ACH</v>
          </cell>
          <cell r="G957">
            <v>74451293889</v>
          </cell>
          <cell r="H957" t="str">
            <v>A</v>
          </cell>
          <cell r="I957" t="str">
            <v>033A32126170000J</v>
          </cell>
          <cell r="J957">
            <v>46192</v>
          </cell>
          <cell r="K957" t="str">
            <v>FUENTE 20. PAGO ACTA PAR</v>
          </cell>
          <cell r="L957" t="str">
            <v>5,521,000.00</v>
          </cell>
          <cell r="M957" t="str">
            <v>.00</v>
          </cell>
          <cell r="N957" t="str">
            <v>.00</v>
          </cell>
          <cell r="O957" t="str">
            <v>REALIZADO</v>
          </cell>
          <cell r="P957">
            <v>7</v>
          </cell>
          <cell r="R957">
            <v>12979</v>
          </cell>
          <cell r="S957" t="str">
            <v xml:space="preserve"> </v>
          </cell>
          <cell r="T957" t="str">
            <v xml:space="preserve"> </v>
          </cell>
          <cell r="U957" t="str">
            <v xml:space="preserve"> </v>
          </cell>
          <cell r="V957" t="str">
            <v xml:space="preserve"> </v>
          </cell>
          <cell r="W957" t="str">
            <v xml:space="preserve">CIAL No. 3 CONTRATO No. INTERNO 2142 DEL 27 DE ENERO DE </v>
          </cell>
          <cell r="X957" t="str">
            <v>AOBANDO</v>
          </cell>
        </row>
        <row r="958">
          <cell r="A958">
            <v>13190</v>
          </cell>
          <cell r="B958">
            <v>33921073</v>
          </cell>
          <cell r="C958" t="str">
            <v>JUAN JHONATAN URIBE LONDOÑO</v>
          </cell>
          <cell r="D958">
            <v>9862402</v>
          </cell>
          <cell r="E958">
            <v>3</v>
          </cell>
          <cell r="F958" t="str">
            <v>Abono a cuenta entidad ACH</v>
          </cell>
          <cell r="G958">
            <v>488431455788</v>
          </cell>
          <cell r="H958" t="str">
            <v>A</v>
          </cell>
          <cell r="I958" t="str">
            <v>033A32126170001A</v>
          </cell>
          <cell r="J958">
            <v>46192</v>
          </cell>
          <cell r="K958" t="str">
            <v>FUENTE 20. ACTA No. 5 (P</v>
          </cell>
          <cell r="L958" t="str">
            <v>4,124,000.00</v>
          </cell>
          <cell r="M958" t="str">
            <v>.00</v>
          </cell>
          <cell r="N958" t="str">
            <v>.00</v>
          </cell>
          <cell r="O958" t="str">
            <v>REALIZADO</v>
          </cell>
          <cell r="P958">
            <v>51</v>
          </cell>
          <cell r="R958">
            <v>13190</v>
          </cell>
          <cell r="S958" t="str">
            <v xml:space="preserve"> </v>
          </cell>
          <cell r="T958" t="str">
            <v xml:space="preserve"> </v>
          </cell>
          <cell r="U958" t="str">
            <v xml:space="preserve"> </v>
          </cell>
          <cell r="V958" t="str">
            <v xml:space="preserve"> </v>
          </cell>
          <cell r="W958" t="str">
            <v>ARCIAL) CONTRATO No. INTERNO 375 DE FECHA 13 DE ENERO DE</v>
          </cell>
          <cell r="X958" t="str">
            <v>AOBANDO</v>
          </cell>
        </row>
        <row r="959">
          <cell r="A959">
            <v>13048</v>
          </cell>
          <cell r="B959">
            <v>33921073</v>
          </cell>
          <cell r="C959" t="str">
            <v>LEIDY JOHANNA AGUDELO FORONDA</v>
          </cell>
          <cell r="D959">
            <v>34065917</v>
          </cell>
          <cell r="E959">
            <v>3</v>
          </cell>
          <cell r="F959" t="str">
            <v>Abono a cuenta entidad ACH</v>
          </cell>
          <cell r="G959">
            <v>127470052094</v>
          </cell>
          <cell r="H959" t="str">
            <v>A</v>
          </cell>
          <cell r="I959" t="str">
            <v>033A32126170000P</v>
          </cell>
          <cell r="J959">
            <v>46192</v>
          </cell>
          <cell r="K959" t="str">
            <v>FUENTE 20. PAGO ACTA PAR</v>
          </cell>
          <cell r="L959" t="str">
            <v>5,521,000.00</v>
          </cell>
          <cell r="M959" t="str">
            <v>.00</v>
          </cell>
          <cell r="N959" t="str">
            <v>.00</v>
          </cell>
          <cell r="O959" t="str">
            <v>REALIZADO</v>
          </cell>
          <cell r="P959">
            <v>51</v>
          </cell>
          <cell r="R959">
            <v>13048</v>
          </cell>
          <cell r="S959" t="str">
            <v xml:space="preserve"> </v>
          </cell>
          <cell r="T959" t="str">
            <v xml:space="preserve"> </v>
          </cell>
          <cell r="U959" t="str">
            <v xml:space="preserve"> </v>
          </cell>
          <cell r="V959" t="str">
            <v xml:space="preserve"> </v>
          </cell>
          <cell r="W959" t="str">
            <v>CIAL No. 5 CONTRATO No. INTERNO 421 DEL 14 DE ENERO DE 2</v>
          </cell>
          <cell r="X959" t="str">
            <v>AOBANDO</v>
          </cell>
        </row>
        <row r="960">
          <cell r="A960">
            <v>13286</v>
          </cell>
          <cell r="B960">
            <v>33921073</v>
          </cell>
          <cell r="C960" t="str">
            <v>JULIAN MAURICIO LONDOÑO GIRALD</v>
          </cell>
          <cell r="D960">
            <v>1088280690</v>
          </cell>
          <cell r="E960">
            <v>3</v>
          </cell>
          <cell r="F960" t="str">
            <v>Abono a cuenta entidad ACH</v>
          </cell>
          <cell r="G960">
            <v>488408684949</v>
          </cell>
          <cell r="H960" t="str">
            <v>A</v>
          </cell>
          <cell r="I960" t="str">
            <v>033A32126170002H</v>
          </cell>
          <cell r="J960">
            <v>46192</v>
          </cell>
          <cell r="K960" t="str">
            <v>Fuente 20, acta 05 Contr</v>
          </cell>
          <cell r="L960" t="str">
            <v>6,282,000.00</v>
          </cell>
          <cell r="M960" t="str">
            <v>.00</v>
          </cell>
          <cell r="N960" t="str">
            <v>.00</v>
          </cell>
          <cell r="O960" t="str">
            <v>REALIZADO</v>
          </cell>
          <cell r="P960">
            <v>51</v>
          </cell>
          <cell r="R960">
            <v>13286</v>
          </cell>
          <cell r="S960" t="str">
            <v xml:space="preserve"> </v>
          </cell>
          <cell r="T960" t="str">
            <v xml:space="preserve"> </v>
          </cell>
          <cell r="U960" t="str">
            <v xml:space="preserve"> </v>
          </cell>
          <cell r="V960" t="str">
            <v xml:space="preserve"> </v>
          </cell>
          <cell r="W960" t="str">
            <v>ato de prestacion de servicios Nro. Interno 0136 SECOP I</v>
          </cell>
          <cell r="X960" t="str">
            <v>AOBANDO</v>
          </cell>
        </row>
        <row r="961">
          <cell r="A961">
            <v>13262</v>
          </cell>
          <cell r="B961">
            <v>33921073</v>
          </cell>
          <cell r="C961" t="str">
            <v>JHON WILLIAM RODRIGUEZ VILLEGA</v>
          </cell>
          <cell r="D961">
            <v>1007224325</v>
          </cell>
          <cell r="E961">
            <v>3</v>
          </cell>
          <cell r="F961" t="str">
            <v>Abono a cuenta entidad ACH</v>
          </cell>
          <cell r="G961">
            <v>488401622995</v>
          </cell>
          <cell r="H961" t="str">
            <v>A</v>
          </cell>
          <cell r="I961" t="str">
            <v>033A32126170001N</v>
          </cell>
          <cell r="J961">
            <v>46192</v>
          </cell>
          <cell r="K961" t="str">
            <v xml:space="preserve">FUENTE 20, ACTA PARCIAL </v>
          </cell>
          <cell r="L961" t="str">
            <v>6,045,000.00</v>
          </cell>
          <cell r="M961" t="str">
            <v>.00</v>
          </cell>
          <cell r="N961" t="str">
            <v>.00</v>
          </cell>
          <cell r="O961" t="str">
            <v>REALIZADO</v>
          </cell>
          <cell r="P961">
            <v>51</v>
          </cell>
          <cell r="R961">
            <v>13262</v>
          </cell>
          <cell r="S961" t="str">
            <v xml:space="preserve"> </v>
          </cell>
          <cell r="T961" t="str">
            <v xml:space="preserve"> </v>
          </cell>
          <cell r="U961" t="str">
            <v xml:space="preserve"> </v>
          </cell>
          <cell r="V961" t="str">
            <v xml:space="preserve"> </v>
          </cell>
          <cell r="W961" t="str">
            <v>N° 05, CONTRATO INTERNO N° 0105 DEL 2026, SECOP II N° CO</v>
          </cell>
          <cell r="X961" t="str">
            <v>AOBANDO</v>
          </cell>
        </row>
        <row r="962">
          <cell r="A962">
            <v>13167</v>
          </cell>
          <cell r="B962">
            <v>33921073</v>
          </cell>
          <cell r="C962" t="str">
            <v>ALVARO MARIN SALAZAR</v>
          </cell>
          <cell r="D962">
            <v>1088262066</v>
          </cell>
          <cell r="E962">
            <v>3</v>
          </cell>
          <cell r="F962" t="str">
            <v>Abono a cuenta entidad ACH</v>
          </cell>
          <cell r="G962">
            <v>488401407207</v>
          </cell>
          <cell r="H962" t="str">
            <v>A</v>
          </cell>
          <cell r="I962" t="str">
            <v>033A321261700026</v>
          </cell>
          <cell r="J962">
            <v>46192</v>
          </cell>
          <cell r="K962" t="str">
            <v>Fuente 20 ACTA No. 03 DE</v>
          </cell>
          <cell r="L962" t="str">
            <v>3,511,000.00</v>
          </cell>
          <cell r="M962" t="str">
            <v>.00</v>
          </cell>
          <cell r="N962" t="str">
            <v>.00</v>
          </cell>
          <cell r="O962" t="str">
            <v>REALIZADO</v>
          </cell>
          <cell r="P962">
            <v>51</v>
          </cell>
          <cell r="R962">
            <v>13167</v>
          </cell>
          <cell r="S962" t="str">
            <v xml:space="preserve"> </v>
          </cell>
          <cell r="T962" t="str">
            <v xml:space="preserve"> </v>
          </cell>
          <cell r="U962" t="str">
            <v xml:space="preserve"> </v>
          </cell>
          <cell r="V962" t="str">
            <v xml:space="preserve"> </v>
          </cell>
          <cell r="W962" t="str">
            <v xml:space="preserve">L CONTRATO No INTERNO 1782 DE FECHA 23 DE ENERO DE 2026 </v>
          </cell>
          <cell r="X962" t="str">
            <v>AOBANDO</v>
          </cell>
        </row>
        <row r="963">
          <cell r="A963">
            <v>13200</v>
          </cell>
          <cell r="B963">
            <v>33921073</v>
          </cell>
          <cell r="C963" t="str">
            <v>LUIS FELIPE MOLINA SANCHEZ</v>
          </cell>
          <cell r="D963">
            <v>1093224988</v>
          </cell>
          <cell r="E963">
            <v>3</v>
          </cell>
          <cell r="F963" t="str">
            <v>Abono a cuenta entidad ACH</v>
          </cell>
          <cell r="G963">
            <v>74461172036</v>
          </cell>
          <cell r="H963" t="str">
            <v>A</v>
          </cell>
          <cell r="I963" t="str">
            <v>033A32126170001B</v>
          </cell>
          <cell r="J963">
            <v>46192</v>
          </cell>
          <cell r="K963" t="str">
            <v>FUENTE 20. PAGO ACTA PAR</v>
          </cell>
          <cell r="L963" t="str">
            <v>2,776,000.00</v>
          </cell>
          <cell r="M963" t="str">
            <v>.00</v>
          </cell>
          <cell r="N963" t="str">
            <v>.00</v>
          </cell>
          <cell r="O963" t="str">
            <v>REALIZADO</v>
          </cell>
          <cell r="P963">
            <v>7</v>
          </cell>
          <cell r="R963">
            <v>13200</v>
          </cell>
          <cell r="S963" t="str">
            <v xml:space="preserve"> </v>
          </cell>
          <cell r="T963" t="str">
            <v xml:space="preserve"> </v>
          </cell>
          <cell r="U963" t="str">
            <v xml:space="preserve"> </v>
          </cell>
          <cell r="V963" t="str">
            <v xml:space="preserve"> </v>
          </cell>
          <cell r="W963" t="str">
            <v>CIAL No. 1 CONTRATO No. INTERNO 338 DEL 12 DE ENERO DE 2</v>
          </cell>
          <cell r="X963" t="str">
            <v>AOBANDO</v>
          </cell>
        </row>
        <row r="964">
          <cell r="A964">
            <v>13256</v>
          </cell>
          <cell r="B964">
            <v>33921073</v>
          </cell>
          <cell r="C964" t="str">
            <v>ROSEMBERG SERRANO HERNANDEZ</v>
          </cell>
          <cell r="D964">
            <v>80038798</v>
          </cell>
          <cell r="E964">
            <v>3</v>
          </cell>
          <cell r="F964" t="str">
            <v>Abono a cuenta entidad ACH</v>
          </cell>
          <cell r="G964">
            <v>198007734</v>
          </cell>
          <cell r="H964" t="str">
            <v>C</v>
          </cell>
          <cell r="I964" t="str">
            <v>033A32126170002E</v>
          </cell>
          <cell r="J964">
            <v>46192</v>
          </cell>
          <cell r="K964" t="str">
            <v>FUENTE 20. PAGO ACTA PAR</v>
          </cell>
          <cell r="L964" t="str">
            <v>5,521,000.00</v>
          </cell>
          <cell r="M964" t="str">
            <v>.00</v>
          </cell>
          <cell r="N964" t="str">
            <v>.00</v>
          </cell>
          <cell r="O964" t="str">
            <v>REALIZADO</v>
          </cell>
          <cell r="P964">
            <v>13</v>
          </cell>
          <cell r="R964">
            <v>13256</v>
          </cell>
          <cell r="S964" t="str">
            <v xml:space="preserve"> </v>
          </cell>
          <cell r="T964" t="str">
            <v xml:space="preserve"> </v>
          </cell>
          <cell r="U964" t="str">
            <v xml:space="preserve"> </v>
          </cell>
          <cell r="V964" t="str">
            <v xml:space="preserve"> </v>
          </cell>
          <cell r="W964" t="str">
            <v>CIAL No. 5 CONTRATO No. INTERNO 0174 DEL12 DE ENERO DE 2</v>
          </cell>
          <cell r="X964" t="str">
            <v>AOBANDO</v>
          </cell>
        </row>
        <row r="965">
          <cell r="A965">
            <v>13376</v>
          </cell>
          <cell r="B965">
            <v>33921073</v>
          </cell>
          <cell r="C965" t="str">
            <v>DIEGO ANDRES TORO JIMENEZ</v>
          </cell>
          <cell r="D965">
            <v>10028227</v>
          </cell>
          <cell r="E965">
            <v>3</v>
          </cell>
          <cell r="F965" t="str">
            <v>Abono a cuenta entidad ACH</v>
          </cell>
          <cell r="G965">
            <v>127270108948</v>
          </cell>
          <cell r="H965" t="str">
            <v>A</v>
          </cell>
          <cell r="I965" t="str">
            <v>033A32126170002O</v>
          </cell>
          <cell r="J965">
            <v>46192</v>
          </cell>
          <cell r="K965" t="str">
            <v>Pago Acta Parcial N°5 Fu</v>
          </cell>
          <cell r="L965" t="str">
            <v>5,808,000.00</v>
          </cell>
          <cell r="M965" t="str">
            <v>.00</v>
          </cell>
          <cell r="N965" t="str">
            <v>.00</v>
          </cell>
          <cell r="O965" t="str">
            <v>REALIZADO</v>
          </cell>
          <cell r="P965">
            <v>51</v>
          </cell>
          <cell r="R965">
            <v>13376</v>
          </cell>
          <cell r="S965" t="str">
            <v xml:space="preserve"> </v>
          </cell>
          <cell r="T965" t="str">
            <v xml:space="preserve"> </v>
          </cell>
          <cell r="U965" t="str">
            <v xml:space="preserve"> </v>
          </cell>
          <cell r="V965" t="str">
            <v xml:space="preserve"> </v>
          </cell>
          <cell r="W965" t="str">
            <v>ente 20.  Contrato N°675 SECOP II No. CO1.PCCNTR.8873549</v>
          </cell>
          <cell r="X965" t="str">
            <v>AOBANDO</v>
          </cell>
        </row>
        <row r="966">
          <cell r="A966">
            <v>13161</v>
          </cell>
          <cell r="B966">
            <v>33921073</v>
          </cell>
          <cell r="C966" t="str">
            <v>CAROL TATIANA DELGADO OBANDO</v>
          </cell>
          <cell r="D966">
            <v>1112781648</v>
          </cell>
          <cell r="E966">
            <v>3</v>
          </cell>
          <cell r="F966" t="str">
            <v>Abono a cuenta entidad ACH</v>
          </cell>
          <cell r="G966">
            <v>488437675520</v>
          </cell>
          <cell r="H966" t="str">
            <v>A</v>
          </cell>
          <cell r="I966" t="str">
            <v>033A321261700024</v>
          </cell>
          <cell r="J966">
            <v>46192</v>
          </cell>
          <cell r="K966" t="str">
            <v xml:space="preserve">Fuente 20. Acta parcial </v>
          </cell>
          <cell r="L966" t="str">
            <v>3,244,000.00</v>
          </cell>
          <cell r="M966" t="str">
            <v>.00</v>
          </cell>
          <cell r="N966" t="str">
            <v>.00</v>
          </cell>
          <cell r="O966" t="str">
            <v>REALIZADO</v>
          </cell>
          <cell r="P966">
            <v>51</v>
          </cell>
          <cell r="R966">
            <v>13161</v>
          </cell>
          <cell r="S966" t="str">
            <v xml:space="preserve"> </v>
          </cell>
          <cell r="T966" t="str">
            <v xml:space="preserve"> </v>
          </cell>
          <cell r="U966" t="str">
            <v xml:space="preserve"> </v>
          </cell>
          <cell r="V966" t="str">
            <v xml:space="preserve"> </v>
          </cell>
          <cell r="W966" t="str">
            <v>04. Contrato No interno 0610 Numero de Contrato SECOP II</v>
          </cell>
          <cell r="X966" t="str">
            <v>AOBANDO</v>
          </cell>
        </row>
        <row r="967">
          <cell r="A967">
            <v>13210</v>
          </cell>
          <cell r="B967">
            <v>33921073</v>
          </cell>
          <cell r="C967" t="str">
            <v>KAREN YERALDINE GUZMAN CARDONA</v>
          </cell>
          <cell r="D967">
            <v>1088324649</v>
          </cell>
          <cell r="E967">
            <v>3</v>
          </cell>
          <cell r="F967" t="str">
            <v>Abono a cuenta entidad ACH</v>
          </cell>
          <cell r="G967">
            <v>488402190430</v>
          </cell>
          <cell r="H967" t="str">
            <v>A</v>
          </cell>
          <cell r="I967" t="str">
            <v>033A32126170001F</v>
          </cell>
          <cell r="J967">
            <v>46192</v>
          </cell>
          <cell r="K967" t="str">
            <v xml:space="preserve"> Fuente:20 Acta No 5, Co</v>
          </cell>
          <cell r="L967" t="str">
            <v>5,521,000.00</v>
          </cell>
          <cell r="M967" t="str">
            <v>.00</v>
          </cell>
          <cell r="N967" t="str">
            <v>.00</v>
          </cell>
          <cell r="O967" t="str">
            <v>REALIZADO</v>
          </cell>
          <cell r="P967">
            <v>51</v>
          </cell>
          <cell r="R967">
            <v>13210</v>
          </cell>
          <cell r="S967" t="str">
            <v xml:space="preserve"> </v>
          </cell>
          <cell r="T967" t="str">
            <v xml:space="preserve"> </v>
          </cell>
          <cell r="U967" t="str">
            <v xml:space="preserve"> </v>
          </cell>
          <cell r="V967" t="str">
            <v xml:space="preserve"> </v>
          </cell>
          <cell r="W967" t="str">
            <v xml:space="preserve">ntrato interno 0004 del 07 de enero de 2026 SECOP ll No </v>
          </cell>
          <cell r="X967" t="str">
            <v>AOBANDO</v>
          </cell>
        </row>
        <row r="968">
          <cell r="A968">
            <v>13189</v>
          </cell>
          <cell r="B968">
            <v>33921073</v>
          </cell>
          <cell r="C968" t="str">
            <v>JUAN PABLO CASTANO FERNANDEZ</v>
          </cell>
          <cell r="D968">
            <v>1026140313</v>
          </cell>
          <cell r="E968">
            <v>3</v>
          </cell>
          <cell r="F968" t="str">
            <v>Abono a cuenta entidad ACH</v>
          </cell>
          <cell r="G968">
            <v>54159065912</v>
          </cell>
          <cell r="H968" t="str">
            <v>A</v>
          </cell>
          <cell r="I968" t="str">
            <v>033A321261700029</v>
          </cell>
          <cell r="J968">
            <v>46192</v>
          </cell>
          <cell r="K968" t="str">
            <v>FUENTE. 20. ACTA PARCIAL</v>
          </cell>
          <cell r="L968" t="str">
            <v>4,124,000.00</v>
          </cell>
          <cell r="M968" t="str">
            <v>.00</v>
          </cell>
          <cell r="N968" t="str">
            <v>.00</v>
          </cell>
          <cell r="O968" t="str">
            <v>REALIZADO</v>
          </cell>
          <cell r="P968">
            <v>7</v>
          </cell>
          <cell r="R968">
            <v>13189</v>
          </cell>
          <cell r="S968" t="str">
            <v xml:space="preserve"> </v>
          </cell>
          <cell r="T968" t="str">
            <v xml:space="preserve"> </v>
          </cell>
          <cell r="U968" t="str">
            <v xml:space="preserve"> </v>
          </cell>
          <cell r="V968" t="str">
            <v xml:space="preserve"> </v>
          </cell>
          <cell r="W968" t="str">
            <v xml:space="preserve"> 5 CONTRATO DE PRESTACION DE SERVICIOS No  0263  DE FECH</v>
          </cell>
          <cell r="X968" t="str">
            <v>AOBANDO</v>
          </cell>
        </row>
        <row r="969">
          <cell r="A969">
            <v>13246</v>
          </cell>
          <cell r="B969">
            <v>33921073</v>
          </cell>
          <cell r="C969" t="str">
            <v>HORACIO CAICEDO BURBANO</v>
          </cell>
          <cell r="D969">
            <v>18610055</v>
          </cell>
          <cell r="E969">
            <v>3</v>
          </cell>
          <cell r="F969" t="str">
            <v>Abono a cuenta entidad ACH</v>
          </cell>
          <cell r="G969">
            <v>27051258377</v>
          </cell>
          <cell r="H969" t="str">
            <v>A</v>
          </cell>
          <cell r="I969" t="str">
            <v>033A32126170002D</v>
          </cell>
          <cell r="J969">
            <v>46192</v>
          </cell>
          <cell r="K969" t="str">
            <v>PAGO ACTA PARCIAL No 5 D</v>
          </cell>
          <cell r="L969" t="str">
            <v>3,709,000.00</v>
          </cell>
          <cell r="M969" t="str">
            <v>.00</v>
          </cell>
          <cell r="N969" t="str">
            <v>.00</v>
          </cell>
          <cell r="O969" t="str">
            <v>REALIZADO</v>
          </cell>
          <cell r="P969">
            <v>7</v>
          </cell>
          <cell r="R969">
            <v>13246</v>
          </cell>
          <cell r="S969" t="str">
            <v xml:space="preserve"> </v>
          </cell>
          <cell r="T969" t="str">
            <v xml:space="preserve"> </v>
          </cell>
          <cell r="U969" t="str">
            <v xml:space="preserve"> </v>
          </cell>
          <cell r="V969" t="str">
            <v xml:space="preserve"> </v>
          </cell>
          <cell r="W969" t="str">
            <v>EL CONTRATO DE PRESTACION DE SERVICIOS PROFESIONALES NO.</v>
          </cell>
          <cell r="X969" t="str">
            <v>AOBANDO</v>
          </cell>
        </row>
        <row r="970">
          <cell r="A970">
            <v>13248</v>
          </cell>
          <cell r="B970">
            <v>33921073</v>
          </cell>
          <cell r="C970" t="str">
            <v>LUIS FERNANDO AGUDELO VINASCO</v>
          </cell>
          <cell r="D970">
            <v>4539922</v>
          </cell>
          <cell r="E970">
            <v>3</v>
          </cell>
          <cell r="F970" t="str">
            <v>Abono a cuenta entidad ACH</v>
          </cell>
          <cell r="G970">
            <v>36838773723</v>
          </cell>
          <cell r="H970" t="str">
            <v>A</v>
          </cell>
          <cell r="I970" t="str">
            <v>033A32126170001L</v>
          </cell>
          <cell r="J970">
            <v>46192</v>
          </cell>
          <cell r="K970" t="str">
            <v>FUENTE. 20. ACTA PARCIAL</v>
          </cell>
          <cell r="L970" t="str">
            <v>4,124,000.00</v>
          </cell>
          <cell r="M970" t="str">
            <v>.00</v>
          </cell>
          <cell r="N970" t="str">
            <v>.00</v>
          </cell>
          <cell r="O970" t="str">
            <v>REALIZADO</v>
          </cell>
          <cell r="P970">
            <v>7</v>
          </cell>
          <cell r="R970">
            <v>13248</v>
          </cell>
          <cell r="S970" t="str">
            <v xml:space="preserve"> </v>
          </cell>
          <cell r="T970" t="str">
            <v xml:space="preserve"> </v>
          </cell>
          <cell r="U970" t="str">
            <v xml:space="preserve"> </v>
          </cell>
          <cell r="V970" t="str">
            <v xml:space="preserve"> </v>
          </cell>
          <cell r="W970" t="str">
            <v xml:space="preserve"> 5. CONTRATO DE PRESTACION DE SERVICIOS No 0670 DE FECHA</v>
          </cell>
          <cell r="X970" t="str">
            <v>AOBANDO</v>
          </cell>
        </row>
        <row r="971">
          <cell r="A971">
            <v>12753</v>
          </cell>
          <cell r="B971">
            <v>33921073</v>
          </cell>
          <cell r="C971" t="str">
            <v>RISARALDA OPINA S.A.S</v>
          </cell>
          <cell r="D971">
            <v>901778710</v>
          </cell>
          <cell r="E971">
            <v>3</v>
          </cell>
          <cell r="F971" t="str">
            <v>Abono a cuenta entidad ACH</v>
          </cell>
          <cell r="G971">
            <v>24131115150</v>
          </cell>
          <cell r="H971" t="str">
            <v>A</v>
          </cell>
          <cell r="I971" t="str">
            <v>033A32126170001W</v>
          </cell>
          <cell r="J971">
            <v>46192</v>
          </cell>
          <cell r="K971" t="str">
            <v>FUENTE 20- ACTA 04- CONT</v>
          </cell>
          <cell r="L971" t="str">
            <v>4,575,007.00</v>
          </cell>
          <cell r="M971" t="str">
            <v>.00</v>
          </cell>
          <cell r="N971" t="str">
            <v>.00</v>
          </cell>
          <cell r="O971" t="str">
            <v>REALIZADO</v>
          </cell>
          <cell r="P971">
            <v>32</v>
          </cell>
          <cell r="R971">
            <v>12753</v>
          </cell>
          <cell r="S971" t="str">
            <v xml:space="preserve"> </v>
          </cell>
          <cell r="T971" t="str">
            <v xml:space="preserve"> </v>
          </cell>
          <cell r="U971" t="str">
            <v xml:space="preserve"> </v>
          </cell>
          <cell r="V971" t="str">
            <v xml:space="preserve"> </v>
          </cell>
          <cell r="W971" t="str">
            <v>RATO INTERNO 1721 DE 2026- SECOP II No 9028418- CONTRATI</v>
          </cell>
          <cell r="X971" t="str">
            <v>AOBANDO</v>
          </cell>
        </row>
        <row r="972">
          <cell r="A972">
            <v>13306</v>
          </cell>
          <cell r="B972">
            <v>33921073</v>
          </cell>
          <cell r="C972" t="str">
            <v>FONDO DE EMPLEADOS DE RISARALD</v>
          </cell>
          <cell r="D972">
            <v>891412988</v>
          </cell>
          <cell r="E972">
            <v>3</v>
          </cell>
          <cell r="F972" t="str">
            <v>Abono a cuenta entidad ACH</v>
          </cell>
          <cell r="G972">
            <v>21003747172</v>
          </cell>
          <cell r="H972" t="str">
            <v>C</v>
          </cell>
          <cell r="I972" t="str">
            <v>033A32126170001S</v>
          </cell>
          <cell r="J972">
            <v>46192</v>
          </cell>
          <cell r="K972" t="str">
            <v xml:space="preserve">Fuente 20. Acta Parcial </v>
          </cell>
          <cell r="L972" t="str">
            <v>681,720.00</v>
          </cell>
          <cell r="M972" t="str">
            <v>.00</v>
          </cell>
          <cell r="N972" t="str">
            <v>.00</v>
          </cell>
          <cell r="O972" t="str">
            <v>REALIZADO</v>
          </cell>
          <cell r="P972">
            <v>32</v>
          </cell>
          <cell r="R972">
            <v>13306</v>
          </cell>
          <cell r="S972" t="str">
            <v xml:space="preserve"> </v>
          </cell>
          <cell r="T972" t="str">
            <v xml:space="preserve"> </v>
          </cell>
          <cell r="U972" t="str">
            <v xml:space="preserve"> </v>
          </cell>
          <cell r="V972" t="str">
            <v xml:space="preserve"> </v>
          </cell>
          <cell r="W972" t="str">
            <v xml:space="preserve">No. 5 Contrato No. Interno 0567 del 15 de enero de 2026 </v>
          </cell>
          <cell r="X972" t="str">
            <v>AOBANDO</v>
          </cell>
        </row>
        <row r="973">
          <cell r="A973">
            <v>13278</v>
          </cell>
          <cell r="B973">
            <v>33921073</v>
          </cell>
          <cell r="C973" t="str">
            <v>JORGE DE JESUS QUITAMA VERGARA</v>
          </cell>
          <cell r="D973">
            <v>4379456</v>
          </cell>
          <cell r="E973">
            <v>3</v>
          </cell>
          <cell r="F973" t="str">
            <v>Abono a cuenta entidad ACH</v>
          </cell>
          <cell r="G973">
            <v>7300293128</v>
          </cell>
          <cell r="H973" t="str">
            <v>A</v>
          </cell>
          <cell r="I973" t="str">
            <v>033A32126170001P</v>
          </cell>
          <cell r="J973">
            <v>46192</v>
          </cell>
          <cell r="K973" t="str">
            <v xml:space="preserve">FUENTE 20. ACTA PARCIAL </v>
          </cell>
          <cell r="L973" t="str">
            <v>4,124,000.00</v>
          </cell>
          <cell r="M973" t="str">
            <v>.00</v>
          </cell>
          <cell r="N973" t="str">
            <v>.00</v>
          </cell>
          <cell r="O973" t="str">
            <v>REALIZADO</v>
          </cell>
          <cell r="P973">
            <v>7</v>
          </cell>
          <cell r="R973">
            <v>13278</v>
          </cell>
          <cell r="S973" t="str">
            <v xml:space="preserve"> </v>
          </cell>
          <cell r="T973" t="str">
            <v xml:space="preserve"> </v>
          </cell>
          <cell r="U973" t="str">
            <v xml:space="preserve"> </v>
          </cell>
          <cell r="V973" t="str">
            <v xml:space="preserve"> </v>
          </cell>
          <cell r="W973" t="str">
            <v>04 CONTRATO NO. INTERNO 1715 DEL 2026 - SECOP II NO. CO1</v>
          </cell>
          <cell r="X973" t="str">
            <v>AOBANDO</v>
          </cell>
        </row>
        <row r="974">
          <cell r="A974">
            <v>13056</v>
          </cell>
          <cell r="B974">
            <v>33921073</v>
          </cell>
          <cell r="C974" t="str">
            <v>JENYFFER ANDREA VASCO TORO</v>
          </cell>
          <cell r="D974">
            <v>1088010111</v>
          </cell>
          <cell r="E974">
            <v>3</v>
          </cell>
          <cell r="F974" t="str">
            <v>Abono a cuenta entidad ACH</v>
          </cell>
          <cell r="G974">
            <v>7300038187</v>
          </cell>
          <cell r="H974" t="str">
            <v>A</v>
          </cell>
          <cell r="I974" t="str">
            <v>033A32126170000Q</v>
          </cell>
          <cell r="J974">
            <v>46192</v>
          </cell>
          <cell r="K974" t="str">
            <v>FUENTE 20.ACTA No.5  CON</v>
          </cell>
          <cell r="L974" t="str">
            <v>3,244,000.00</v>
          </cell>
          <cell r="M974" t="str">
            <v>.00</v>
          </cell>
          <cell r="N974" t="str">
            <v>.00</v>
          </cell>
          <cell r="O974" t="str">
            <v>REALIZADO</v>
          </cell>
          <cell r="P974">
            <v>7</v>
          </cell>
          <cell r="R974">
            <v>13056</v>
          </cell>
          <cell r="S974" t="str">
            <v xml:space="preserve"> </v>
          </cell>
          <cell r="T974" t="str">
            <v xml:space="preserve"> </v>
          </cell>
          <cell r="U974" t="str">
            <v xml:space="preserve"> </v>
          </cell>
          <cell r="V974" t="str">
            <v xml:space="preserve"> </v>
          </cell>
          <cell r="W974" t="str">
            <v>TRATO No. INTERNO 407 DE FECHA 13 DE ENERO DE 2026, NUME</v>
          </cell>
          <cell r="X974" t="str">
            <v>AOBANDO</v>
          </cell>
        </row>
        <row r="975">
          <cell r="A975">
            <v>13202</v>
          </cell>
          <cell r="B975">
            <v>33921073</v>
          </cell>
          <cell r="C975" t="str">
            <v>YANET PATRICIA SALAZAR PELAEZ</v>
          </cell>
          <cell r="D975">
            <v>42112548</v>
          </cell>
          <cell r="E975">
            <v>3</v>
          </cell>
          <cell r="F975" t="str">
            <v>Abono a cuenta entidad ACH</v>
          </cell>
          <cell r="G975">
            <v>127470021479</v>
          </cell>
          <cell r="H975" t="str">
            <v>A</v>
          </cell>
          <cell r="I975" t="str">
            <v>033A32126170001C</v>
          </cell>
          <cell r="J975">
            <v>46192</v>
          </cell>
          <cell r="K975" t="str">
            <v xml:space="preserve">PAGO ACTA PARCIAL 5 DEL </v>
          </cell>
          <cell r="L975" t="str">
            <v>5,521,000.00</v>
          </cell>
          <cell r="M975" t="str">
            <v>.00</v>
          </cell>
          <cell r="N975" t="str">
            <v>.00</v>
          </cell>
          <cell r="O975" t="str">
            <v>REALIZADO</v>
          </cell>
          <cell r="P975">
            <v>51</v>
          </cell>
          <cell r="R975">
            <v>13202</v>
          </cell>
          <cell r="S975" t="str">
            <v xml:space="preserve"> </v>
          </cell>
          <cell r="T975" t="str">
            <v xml:space="preserve"> </v>
          </cell>
          <cell r="U975" t="str">
            <v xml:space="preserve"> </v>
          </cell>
          <cell r="V975" t="str">
            <v xml:space="preserve"> </v>
          </cell>
          <cell r="W975" t="str">
            <v>CONTRATO DE PRESTACION DE SERVICIOS PROFESIONALES 0289 Y</v>
          </cell>
          <cell r="X975" t="str">
            <v>AOBANDO</v>
          </cell>
        </row>
        <row r="976">
          <cell r="A976">
            <v>13083</v>
          </cell>
          <cell r="B976">
            <v>33921073</v>
          </cell>
          <cell r="C976" t="str">
            <v>SANTIAGO ESPAÑA GIRALDO</v>
          </cell>
          <cell r="D976">
            <v>1004519529</v>
          </cell>
          <cell r="E976">
            <v>3</v>
          </cell>
          <cell r="F976" t="str">
            <v>Abono a cuenta entidad ACH</v>
          </cell>
          <cell r="G976">
            <v>488424961073</v>
          </cell>
          <cell r="H976" t="str">
            <v>A</v>
          </cell>
          <cell r="I976" t="str">
            <v>033A32126170000Y</v>
          </cell>
          <cell r="J976">
            <v>46192</v>
          </cell>
          <cell r="K976" t="str">
            <v>FUENTE 20- ACTA 05 - CON</v>
          </cell>
          <cell r="L976" t="str">
            <v>3,709,000.00</v>
          </cell>
          <cell r="M976" t="str">
            <v>.00</v>
          </cell>
          <cell r="N976" t="str">
            <v>.00</v>
          </cell>
          <cell r="O976" t="str">
            <v>REALIZADO</v>
          </cell>
          <cell r="P976">
            <v>51</v>
          </cell>
          <cell r="R976">
            <v>13083</v>
          </cell>
          <cell r="S976" t="str">
            <v xml:space="preserve"> </v>
          </cell>
          <cell r="T976" t="str">
            <v xml:space="preserve"> </v>
          </cell>
          <cell r="U976" t="str">
            <v xml:space="preserve"> </v>
          </cell>
          <cell r="V976" t="str">
            <v xml:space="preserve"> </v>
          </cell>
          <cell r="W976" t="str">
            <v>TRATO INTERNO 231 DE 2026 - SECOP II No 8833449 - CONTRA</v>
          </cell>
          <cell r="X976" t="str">
            <v>AOBANDO</v>
          </cell>
        </row>
        <row r="977">
          <cell r="A977">
            <v>13324</v>
          </cell>
          <cell r="B977">
            <v>33921073</v>
          </cell>
          <cell r="C977" t="str">
            <v>BEATRIZ ELENA RESTREPO MONTOYA</v>
          </cell>
          <cell r="D977">
            <v>42099126</v>
          </cell>
          <cell r="E977">
            <v>3</v>
          </cell>
          <cell r="F977" t="str">
            <v>Abono a cuenta entidad ACH</v>
          </cell>
          <cell r="G977">
            <v>2082081294</v>
          </cell>
          <cell r="H977" t="str">
            <v>A</v>
          </cell>
          <cell r="I977" t="str">
            <v>033A32126170001U</v>
          </cell>
          <cell r="J977">
            <v>46192</v>
          </cell>
          <cell r="K977" t="str">
            <v>FUENTE 20, ACTA 5 PARCIA</v>
          </cell>
          <cell r="L977" t="str">
            <v>3,709,000.00</v>
          </cell>
          <cell r="M977" t="str">
            <v>.00</v>
          </cell>
          <cell r="N977" t="str">
            <v>.00</v>
          </cell>
          <cell r="O977" t="str">
            <v>REALIZADO</v>
          </cell>
          <cell r="P977">
            <v>19</v>
          </cell>
          <cell r="R977">
            <v>13324</v>
          </cell>
          <cell r="S977" t="str">
            <v xml:space="preserve"> </v>
          </cell>
          <cell r="T977" t="str">
            <v xml:space="preserve"> </v>
          </cell>
          <cell r="U977" t="str">
            <v xml:space="preserve"> </v>
          </cell>
          <cell r="V977" t="str">
            <v xml:space="preserve"> </v>
          </cell>
          <cell r="W977" t="str">
            <v>L CONTRATO N° INTERNO No 162 y SECOP II CO1.PCCNTR.88079</v>
          </cell>
          <cell r="X977" t="str">
            <v>AOBANDO</v>
          </cell>
        </row>
        <row r="978">
          <cell r="A978">
            <v>13003</v>
          </cell>
          <cell r="B978">
            <v>33921073</v>
          </cell>
          <cell r="C978" t="str">
            <v>ANGELA MARIA CONSTAIN GARCIA</v>
          </cell>
          <cell r="D978">
            <v>1130683064</v>
          </cell>
          <cell r="E978">
            <v>3</v>
          </cell>
          <cell r="F978" t="str">
            <v>Abono a cuenta entidad ACH</v>
          </cell>
          <cell r="G978">
            <v>24047196937</v>
          </cell>
          <cell r="H978" t="str">
            <v>A</v>
          </cell>
          <cell r="I978" t="str">
            <v>033A32126170000K</v>
          </cell>
          <cell r="J978">
            <v>46192</v>
          </cell>
          <cell r="K978" t="str">
            <v>FUENTE 20-  ACTA No.5- C</v>
          </cell>
          <cell r="L978" t="str">
            <v>3,709,000.00</v>
          </cell>
          <cell r="M978" t="str">
            <v>.00</v>
          </cell>
          <cell r="N978" t="str">
            <v>.00</v>
          </cell>
          <cell r="O978" t="str">
            <v>REALIZADO</v>
          </cell>
          <cell r="P978">
            <v>32</v>
          </cell>
          <cell r="R978">
            <v>13003</v>
          </cell>
          <cell r="S978" t="str">
            <v xml:space="preserve"> </v>
          </cell>
          <cell r="T978" t="str">
            <v xml:space="preserve"> </v>
          </cell>
          <cell r="U978" t="str">
            <v xml:space="preserve"> </v>
          </cell>
          <cell r="V978" t="str">
            <v xml:space="preserve"> </v>
          </cell>
          <cell r="W978" t="str">
            <v xml:space="preserve">ontrato No interno 561- SECOP II No.CO1.PCCNTR.8854975- </v>
          </cell>
          <cell r="X978" t="str">
            <v>AOBANDO</v>
          </cell>
        </row>
        <row r="979">
          <cell r="A979">
            <v>13101</v>
          </cell>
          <cell r="B979">
            <v>33921073</v>
          </cell>
          <cell r="C979" t="str">
            <v>MIRIAM LUCERO YEPEZ OSPINA</v>
          </cell>
          <cell r="D979">
            <v>42024501</v>
          </cell>
          <cell r="E979">
            <v>3</v>
          </cell>
          <cell r="F979" t="str">
            <v>Abono a cuenta entidad ACH</v>
          </cell>
          <cell r="G979">
            <v>72748211846</v>
          </cell>
          <cell r="H979" t="str">
            <v>A</v>
          </cell>
          <cell r="I979" t="str">
            <v>033A32126170001Z</v>
          </cell>
          <cell r="J979">
            <v>46192</v>
          </cell>
          <cell r="K979" t="str">
            <v xml:space="preserve">Fuente 20 Acta No. 05   </v>
          </cell>
          <cell r="L979" t="str">
            <v>4,124,000.00</v>
          </cell>
          <cell r="M979" t="str">
            <v>.00</v>
          </cell>
          <cell r="N979" t="str">
            <v>.00</v>
          </cell>
          <cell r="O979" t="str">
            <v>REALIZADO</v>
          </cell>
          <cell r="P979">
            <v>7</v>
          </cell>
          <cell r="R979">
            <v>13101</v>
          </cell>
          <cell r="S979" t="str">
            <v xml:space="preserve"> </v>
          </cell>
          <cell r="T979" t="str">
            <v xml:space="preserve"> </v>
          </cell>
          <cell r="U979" t="str">
            <v xml:space="preserve"> </v>
          </cell>
          <cell r="V979" t="str">
            <v xml:space="preserve"> </v>
          </cell>
          <cell r="W979" t="str">
            <v xml:space="preserve">Contrato No. Interno 0215 del 12 de enero de 2026 Secop </v>
          </cell>
          <cell r="X979" t="str">
            <v>AOBANDO</v>
          </cell>
        </row>
        <row r="980">
          <cell r="A980">
            <v>13163</v>
          </cell>
          <cell r="B980">
            <v>33921073</v>
          </cell>
          <cell r="C980" t="str">
            <v>ERICK ROMAN SALAZAR ROA</v>
          </cell>
          <cell r="D980">
            <v>13514250</v>
          </cell>
          <cell r="E980">
            <v>3</v>
          </cell>
          <cell r="F980" t="str">
            <v>Abono a cuenta entidad ACH</v>
          </cell>
          <cell r="G980">
            <v>72765050091</v>
          </cell>
          <cell r="H980" t="str">
            <v>A</v>
          </cell>
          <cell r="I980" t="str">
            <v>033A321261700025</v>
          </cell>
          <cell r="J980">
            <v>46192</v>
          </cell>
          <cell r="K980" t="str">
            <v>Pago Acta Parcial N°4 Fu</v>
          </cell>
          <cell r="L980" t="str">
            <v>5,521,000.00</v>
          </cell>
          <cell r="M980" t="str">
            <v>.00</v>
          </cell>
          <cell r="N980" t="str">
            <v>.00</v>
          </cell>
          <cell r="O980" t="str">
            <v>REALIZADO</v>
          </cell>
          <cell r="P980">
            <v>7</v>
          </cell>
          <cell r="R980">
            <v>13163</v>
          </cell>
          <cell r="S980" t="str">
            <v xml:space="preserve"> </v>
          </cell>
          <cell r="T980" t="str">
            <v xml:space="preserve"> </v>
          </cell>
          <cell r="U980" t="str">
            <v xml:space="preserve"> </v>
          </cell>
          <cell r="V980" t="str">
            <v xml:space="preserve"> </v>
          </cell>
          <cell r="W980" t="str">
            <v>ente 20.  Contrato N°1952 SECOP II No COL1.PCCNTR. 90237</v>
          </cell>
          <cell r="X980" t="str">
            <v>AOBANDO</v>
          </cell>
        </row>
        <row r="981">
          <cell r="A981">
            <v>13281</v>
          </cell>
          <cell r="B981">
            <v>33921073</v>
          </cell>
          <cell r="C981" t="str">
            <v>MAIRA ALEJANDRA CORREA MEJIA</v>
          </cell>
          <cell r="D981">
            <v>1088263789</v>
          </cell>
          <cell r="E981">
            <v>3</v>
          </cell>
          <cell r="F981" t="str">
            <v>Abono a cuenta entidad ACH</v>
          </cell>
          <cell r="G981">
            <v>34292105551</v>
          </cell>
          <cell r="H981" t="str">
            <v>A</v>
          </cell>
          <cell r="I981" t="str">
            <v>033A32126170002G</v>
          </cell>
          <cell r="J981">
            <v>46192</v>
          </cell>
          <cell r="K981" t="str">
            <v>Fondo 20 ACTANo. 5 DEL C</v>
          </cell>
          <cell r="L981" t="str">
            <v>4,608,000.00</v>
          </cell>
          <cell r="M981" t="str">
            <v>.00</v>
          </cell>
          <cell r="N981" t="str">
            <v>.00</v>
          </cell>
          <cell r="O981" t="str">
            <v>REALIZADO</v>
          </cell>
          <cell r="P981">
            <v>7</v>
          </cell>
          <cell r="R981">
            <v>13281</v>
          </cell>
          <cell r="S981" t="str">
            <v xml:space="preserve"> </v>
          </cell>
          <cell r="T981" t="str">
            <v xml:space="preserve"> </v>
          </cell>
          <cell r="U981" t="str">
            <v xml:space="preserve"> </v>
          </cell>
          <cell r="V981" t="str">
            <v xml:space="preserve"> </v>
          </cell>
          <cell r="W981" t="str">
            <v>ONTRATO No INTERNO 0217 DE FECHA 12DE ENERO DE 2026 NUME</v>
          </cell>
          <cell r="X981" t="str">
            <v>AOBANDO</v>
          </cell>
        </row>
        <row r="982">
          <cell r="A982">
            <v>13102</v>
          </cell>
          <cell r="B982">
            <v>33921073</v>
          </cell>
          <cell r="C982" t="str">
            <v>DANIEL ALEJANDRO COLORADO HERR</v>
          </cell>
          <cell r="D982">
            <v>1088313529</v>
          </cell>
          <cell r="E982">
            <v>3</v>
          </cell>
          <cell r="F982" t="str">
            <v>Abono a cuenta entidad ACH</v>
          </cell>
          <cell r="G982">
            <v>702002815</v>
          </cell>
          <cell r="H982" t="str">
            <v>A</v>
          </cell>
          <cell r="I982" t="str">
            <v>033A321261700013</v>
          </cell>
          <cell r="J982">
            <v>46192</v>
          </cell>
          <cell r="K982" t="str">
            <v>Fuente 20 Acta No. 05 Co</v>
          </cell>
          <cell r="L982" t="str">
            <v>4,124,000.00</v>
          </cell>
          <cell r="M982" t="str">
            <v>.00</v>
          </cell>
          <cell r="N982" t="str">
            <v>.00</v>
          </cell>
          <cell r="O982" t="str">
            <v>REALIZADO</v>
          </cell>
          <cell r="P982">
            <v>19</v>
          </cell>
          <cell r="R982">
            <v>13102</v>
          </cell>
          <cell r="S982" t="str">
            <v xml:space="preserve"> </v>
          </cell>
          <cell r="T982" t="str">
            <v xml:space="preserve"> </v>
          </cell>
          <cell r="U982" t="str">
            <v xml:space="preserve"> </v>
          </cell>
          <cell r="V982" t="str">
            <v xml:space="preserve"> </v>
          </cell>
          <cell r="W982" t="str">
            <v>ntrato No Interno 255 del 2026 - SECOP II No. CO1.PCCNTR</v>
          </cell>
          <cell r="X982" t="str">
            <v>AOBANDO</v>
          </cell>
        </row>
        <row r="983">
          <cell r="A983">
            <v>12729</v>
          </cell>
          <cell r="B983">
            <v>33921073</v>
          </cell>
          <cell r="C983" t="str">
            <v>LOPEZ SALAZAR FIRMA DE ABOGADO</v>
          </cell>
          <cell r="D983">
            <v>901672841</v>
          </cell>
          <cell r="E983">
            <v>3</v>
          </cell>
          <cell r="F983" t="str">
            <v>Abono a cuenta entidad ACH</v>
          </cell>
          <cell r="G983">
            <v>701007190</v>
          </cell>
          <cell r="H983" t="str">
            <v>C</v>
          </cell>
          <cell r="I983" t="str">
            <v>033A32126170001V</v>
          </cell>
          <cell r="J983">
            <v>46192</v>
          </cell>
          <cell r="K983" t="str">
            <v>Fuente:20 Acta No 5, Con</v>
          </cell>
          <cell r="L983" t="str">
            <v>8,608,000.00</v>
          </cell>
          <cell r="M983" t="str">
            <v>.00</v>
          </cell>
          <cell r="N983" t="str">
            <v>.00</v>
          </cell>
          <cell r="O983" t="str">
            <v>REALIZADO</v>
          </cell>
          <cell r="P983">
            <v>19</v>
          </cell>
          <cell r="R983">
            <v>12729</v>
          </cell>
          <cell r="S983" t="str">
            <v xml:space="preserve"> </v>
          </cell>
          <cell r="T983" t="str">
            <v xml:space="preserve"> </v>
          </cell>
          <cell r="U983" t="str">
            <v xml:space="preserve"> </v>
          </cell>
          <cell r="V983" t="str">
            <v xml:space="preserve"> </v>
          </cell>
          <cell r="W983" t="str">
            <v>trato interno 0003 del 07 de enero de 2026 de 2025 SECOP</v>
          </cell>
          <cell r="X983" t="str">
            <v>AOBANDO</v>
          </cell>
        </row>
        <row r="984">
          <cell r="A984">
            <v>13207</v>
          </cell>
          <cell r="B984">
            <v>33921073</v>
          </cell>
          <cell r="C984" t="str">
            <v>MARIA ALEJANDRA RUBIANO ESCOBA</v>
          </cell>
          <cell r="D984">
            <v>1088322104</v>
          </cell>
          <cell r="E984">
            <v>3</v>
          </cell>
          <cell r="F984" t="str">
            <v>Abono a cuenta entidad ACH</v>
          </cell>
          <cell r="G984">
            <v>85234194408</v>
          </cell>
          <cell r="H984" t="str">
            <v>A</v>
          </cell>
          <cell r="I984" t="str">
            <v>033A32126170001D</v>
          </cell>
          <cell r="J984">
            <v>46192</v>
          </cell>
          <cell r="K984" t="str">
            <v>Fuente 20 Acta No. 5 Con</v>
          </cell>
          <cell r="L984" t="str">
            <v>5,521,000.00</v>
          </cell>
          <cell r="M984" t="str">
            <v>.00</v>
          </cell>
          <cell r="N984" t="str">
            <v>.00</v>
          </cell>
          <cell r="O984" t="str">
            <v>REALIZADO</v>
          </cell>
          <cell r="P984">
            <v>7</v>
          </cell>
          <cell r="R984">
            <v>13207</v>
          </cell>
          <cell r="S984" t="str">
            <v xml:space="preserve"> </v>
          </cell>
          <cell r="T984" t="str">
            <v xml:space="preserve"> </v>
          </cell>
          <cell r="U984" t="str">
            <v xml:space="preserve"> </v>
          </cell>
          <cell r="V984" t="str">
            <v xml:space="preserve"> </v>
          </cell>
          <cell r="W984" t="str">
            <v>trato No Interno 189 del 2026 Secop II No. CO1.PCCNTR. 8</v>
          </cell>
          <cell r="X984" t="str">
            <v>AOBANDO</v>
          </cell>
        </row>
        <row r="985">
          <cell r="A985">
            <v>13128</v>
          </cell>
          <cell r="B985">
            <v>33921073</v>
          </cell>
          <cell r="C985" t="str">
            <v>YONNIER AUGUSTO BUITRAGO ECHEV</v>
          </cell>
          <cell r="D985">
            <v>1088323226</v>
          </cell>
          <cell r="E985">
            <v>3</v>
          </cell>
          <cell r="F985" t="str">
            <v>Abono a cuenta entidad ACH</v>
          </cell>
          <cell r="G985">
            <v>488401978769</v>
          </cell>
          <cell r="H985" t="str">
            <v>A</v>
          </cell>
          <cell r="I985" t="str">
            <v>033A321261700016</v>
          </cell>
          <cell r="J985">
            <v>46192</v>
          </cell>
          <cell r="K985" t="str">
            <v>FUENTE N° 20 VALOR CANCE</v>
          </cell>
          <cell r="L985" t="str">
            <v>3,709,000.00</v>
          </cell>
          <cell r="M985" t="str">
            <v>.00</v>
          </cell>
          <cell r="N985" t="str">
            <v>.00</v>
          </cell>
          <cell r="O985" t="str">
            <v>REALIZADO</v>
          </cell>
          <cell r="P985">
            <v>51</v>
          </cell>
          <cell r="R985">
            <v>13128</v>
          </cell>
          <cell r="S985" t="str">
            <v xml:space="preserve"> </v>
          </cell>
          <cell r="T985" t="str">
            <v xml:space="preserve"> </v>
          </cell>
          <cell r="U985" t="str">
            <v xml:space="preserve"> </v>
          </cell>
          <cell r="V985" t="str">
            <v xml:space="preserve"> </v>
          </cell>
          <cell r="W985" t="str">
            <v xml:space="preserve">LACION ACTA No. 5 - PARCIAL CORRESPONDIENTE AL CONTRATO </v>
          </cell>
          <cell r="X985" t="str">
            <v>AOBANDO</v>
          </cell>
        </row>
        <row r="986">
          <cell r="A986">
            <v>13179</v>
          </cell>
          <cell r="B986">
            <v>33921073</v>
          </cell>
          <cell r="C986" t="str">
            <v>SANTIAGO GUTIERREZ GIRALDO</v>
          </cell>
          <cell r="D986">
            <v>1088314604</v>
          </cell>
          <cell r="E986">
            <v>3</v>
          </cell>
          <cell r="F986" t="str">
            <v>Abono a cuenta entidad ACH</v>
          </cell>
          <cell r="G986">
            <v>702046970</v>
          </cell>
          <cell r="H986" t="str">
            <v>A</v>
          </cell>
          <cell r="I986" t="str">
            <v>033A321261700028</v>
          </cell>
          <cell r="J986">
            <v>46192</v>
          </cell>
          <cell r="K986" t="str">
            <v>Fuente 20 ACTA No. 05 DE</v>
          </cell>
          <cell r="L986" t="str">
            <v>4,124,000.00</v>
          </cell>
          <cell r="M986" t="str">
            <v>.00</v>
          </cell>
          <cell r="N986" t="str">
            <v>.00</v>
          </cell>
          <cell r="O986" t="str">
            <v>REALIZADO</v>
          </cell>
          <cell r="P986">
            <v>19</v>
          </cell>
          <cell r="R986">
            <v>13179</v>
          </cell>
          <cell r="S986" t="str">
            <v xml:space="preserve"> </v>
          </cell>
          <cell r="T986" t="str">
            <v xml:space="preserve"> </v>
          </cell>
          <cell r="U986" t="str">
            <v xml:space="preserve"> </v>
          </cell>
          <cell r="V986" t="str">
            <v xml:space="preserve"> </v>
          </cell>
          <cell r="W986" t="str">
            <v>L CONTRATO No INTERNO  0526  DE FECHA 14 DE ENERO DE 202</v>
          </cell>
          <cell r="X986" t="str">
            <v>AOBANDO</v>
          </cell>
        </row>
        <row r="987">
          <cell r="A987">
            <v>13076</v>
          </cell>
          <cell r="B987">
            <v>33921073</v>
          </cell>
          <cell r="C987" t="str">
            <v>ROCIO VARELA YUSTI</v>
          </cell>
          <cell r="D987">
            <v>42009942</v>
          </cell>
          <cell r="E987">
            <v>3</v>
          </cell>
          <cell r="F987" t="str">
            <v>Abono a cuenta entidad ACH</v>
          </cell>
          <cell r="G987">
            <v>127270064877</v>
          </cell>
          <cell r="H987" t="str">
            <v>A</v>
          </cell>
          <cell r="I987" t="str">
            <v>033A32126170000W</v>
          </cell>
          <cell r="J987">
            <v>46192</v>
          </cell>
          <cell r="K987" t="str">
            <v>FUENTE 20. PAGO ACTA PAR</v>
          </cell>
          <cell r="L987" t="str">
            <v>3,226,000.00</v>
          </cell>
          <cell r="M987" t="str">
            <v>.00</v>
          </cell>
          <cell r="N987" t="str">
            <v>.00</v>
          </cell>
          <cell r="O987" t="str">
            <v>REALIZADO</v>
          </cell>
          <cell r="P987">
            <v>51</v>
          </cell>
          <cell r="R987">
            <v>13076</v>
          </cell>
          <cell r="S987" t="str">
            <v xml:space="preserve"> </v>
          </cell>
          <cell r="T987" t="str">
            <v xml:space="preserve"> </v>
          </cell>
          <cell r="U987" t="str">
            <v xml:space="preserve"> </v>
          </cell>
          <cell r="V987" t="str">
            <v xml:space="preserve"> </v>
          </cell>
          <cell r="W987" t="str">
            <v>CIAL No. 5 CONTRATO No. INTERNO 336 DEL 12 DE ENERO DE 2</v>
          </cell>
          <cell r="X987" t="str">
            <v>AOBANDO</v>
          </cell>
        </row>
        <row r="988">
          <cell r="A988">
            <v>13310</v>
          </cell>
          <cell r="B988">
            <v>33921073</v>
          </cell>
          <cell r="C988" t="str">
            <v>JULIANA ARBELAEZ GAVIRIA</v>
          </cell>
          <cell r="D988">
            <v>1088299505</v>
          </cell>
          <cell r="E988">
            <v>3</v>
          </cell>
          <cell r="F988" t="str">
            <v>Abono a cuenta entidad ACH</v>
          </cell>
          <cell r="G988">
            <v>488457549621</v>
          </cell>
          <cell r="H988" t="str">
            <v>A</v>
          </cell>
          <cell r="I988" t="str">
            <v>033A32126170001T</v>
          </cell>
          <cell r="J988">
            <v>46192</v>
          </cell>
          <cell r="K988" t="str">
            <v>¿	Fondo 20 ACTA No. 05 C</v>
          </cell>
          <cell r="L988" t="str">
            <v>5,521,000.00</v>
          </cell>
          <cell r="M988" t="str">
            <v>.00</v>
          </cell>
          <cell r="N988" t="str">
            <v>.00</v>
          </cell>
          <cell r="O988" t="str">
            <v>REALIZADO</v>
          </cell>
          <cell r="P988">
            <v>51</v>
          </cell>
          <cell r="R988">
            <v>13310</v>
          </cell>
          <cell r="S988" t="str">
            <v xml:space="preserve"> </v>
          </cell>
          <cell r="T988" t="str">
            <v xml:space="preserve"> </v>
          </cell>
          <cell r="U988" t="str">
            <v xml:space="preserve"> </v>
          </cell>
          <cell r="V988" t="str">
            <v xml:space="preserve"> </v>
          </cell>
          <cell r="W988" t="str">
            <v>ontrato No interno 0264 del 8 enero del 2026 SECOP II No</v>
          </cell>
          <cell r="X988" t="str">
            <v>AOBANDO</v>
          </cell>
        </row>
        <row r="989">
          <cell r="A989">
            <v>13126</v>
          </cell>
          <cell r="B989">
            <v>33921073</v>
          </cell>
          <cell r="C989" t="str">
            <v>KARINA BUITRAGO ECHEVERRI</v>
          </cell>
          <cell r="D989">
            <v>1088295468</v>
          </cell>
          <cell r="E989">
            <v>3</v>
          </cell>
          <cell r="F989" t="str">
            <v>Abono a cuenta entidad ACH</v>
          </cell>
          <cell r="G989">
            <v>91220710136</v>
          </cell>
          <cell r="H989" t="str">
            <v>A</v>
          </cell>
          <cell r="I989" t="str">
            <v>033A321261700020</v>
          </cell>
          <cell r="J989">
            <v>46192</v>
          </cell>
          <cell r="K989" t="str">
            <v xml:space="preserve">Fuente 20 Acta No. 05   </v>
          </cell>
          <cell r="L989" t="str">
            <v>4,124,000.00</v>
          </cell>
          <cell r="M989" t="str">
            <v>.00</v>
          </cell>
          <cell r="N989" t="str">
            <v>.00</v>
          </cell>
          <cell r="O989" t="str">
            <v>REALIZADO</v>
          </cell>
          <cell r="P989">
            <v>7</v>
          </cell>
          <cell r="R989">
            <v>13126</v>
          </cell>
          <cell r="S989" t="str">
            <v xml:space="preserve"> </v>
          </cell>
          <cell r="T989" t="str">
            <v xml:space="preserve"> </v>
          </cell>
          <cell r="U989" t="str">
            <v xml:space="preserve"> </v>
          </cell>
          <cell r="V989" t="str">
            <v xml:space="preserve"> </v>
          </cell>
          <cell r="W989" t="str">
            <v xml:space="preserve">Contrato No. Interno 0535 del 14 de enero de 2026 Secop </v>
          </cell>
          <cell r="X989" t="str">
            <v>AOBANDO</v>
          </cell>
        </row>
        <row r="990">
          <cell r="A990">
            <v>13013</v>
          </cell>
          <cell r="B990">
            <v>33921073</v>
          </cell>
          <cell r="C990" t="str">
            <v>SUSANA CARDONA MARIN</v>
          </cell>
          <cell r="D990">
            <v>1088259663</v>
          </cell>
          <cell r="E990">
            <v>3</v>
          </cell>
          <cell r="F990" t="str">
            <v>Abono a cuenta entidad ACH</v>
          </cell>
          <cell r="G990">
            <v>11576105241</v>
          </cell>
          <cell r="H990" t="str">
            <v>A</v>
          </cell>
          <cell r="I990" t="str">
            <v>033A32126170000L</v>
          </cell>
          <cell r="J990">
            <v>46192</v>
          </cell>
          <cell r="K990" t="str">
            <v>FUENTE 20- ACTA No. 005-</v>
          </cell>
          <cell r="L990" t="str">
            <v>5,521,000.00</v>
          </cell>
          <cell r="M990" t="str">
            <v>.00</v>
          </cell>
          <cell r="N990" t="str">
            <v>.00</v>
          </cell>
          <cell r="O990" t="str">
            <v>REALIZADO</v>
          </cell>
          <cell r="P990">
            <v>7</v>
          </cell>
          <cell r="R990">
            <v>13013</v>
          </cell>
          <cell r="S990" t="str">
            <v xml:space="preserve"> </v>
          </cell>
          <cell r="T990" t="str">
            <v xml:space="preserve"> </v>
          </cell>
          <cell r="U990" t="str">
            <v xml:space="preserve"> </v>
          </cell>
          <cell r="V990" t="str">
            <v xml:space="preserve"> </v>
          </cell>
          <cell r="W990" t="str">
            <v xml:space="preserve"> Contrato No interno 374- SECOP II No 8826911- CONTRATIS</v>
          </cell>
          <cell r="X990" t="str">
            <v>AOBANDO</v>
          </cell>
        </row>
        <row r="991">
          <cell r="A991">
            <v>13045</v>
          </cell>
          <cell r="B991">
            <v>33921073</v>
          </cell>
          <cell r="C991" t="str">
            <v>LAURA MARCELA MUÑOZ TORO</v>
          </cell>
          <cell r="D991">
            <v>1088299969</v>
          </cell>
          <cell r="E991">
            <v>3</v>
          </cell>
          <cell r="F991" t="str">
            <v>Abono a cuenta entidad ACH</v>
          </cell>
          <cell r="G991">
            <v>27000002166</v>
          </cell>
          <cell r="H991" t="str">
            <v>A</v>
          </cell>
          <cell r="I991" t="str">
            <v>033A32126170000O</v>
          </cell>
          <cell r="J991">
            <v>46192</v>
          </cell>
          <cell r="K991" t="str">
            <v>FUENTE 20 - ACTA No.05 C</v>
          </cell>
          <cell r="L991" t="str">
            <v>4,124,000.00</v>
          </cell>
          <cell r="M991" t="str">
            <v>.00</v>
          </cell>
          <cell r="N991" t="str">
            <v>.00</v>
          </cell>
          <cell r="O991" t="str">
            <v>REALIZADO</v>
          </cell>
          <cell r="P991">
            <v>7</v>
          </cell>
          <cell r="R991">
            <v>13045</v>
          </cell>
          <cell r="S991" t="str">
            <v xml:space="preserve"> </v>
          </cell>
          <cell r="T991" t="str">
            <v xml:space="preserve"> </v>
          </cell>
          <cell r="U991" t="str">
            <v xml:space="preserve"> </v>
          </cell>
          <cell r="V991" t="str">
            <v xml:space="preserve"> </v>
          </cell>
          <cell r="W991" t="str">
            <v>ONTRATO INTERNO No.551 SECOP II CO1.PCCNTR 8849211 DEL ,</v>
          </cell>
          <cell r="X991" t="str">
            <v>AOBANDO</v>
          </cell>
        </row>
        <row r="992">
          <cell r="A992">
            <v>13215</v>
          </cell>
          <cell r="B992">
            <v>33921073</v>
          </cell>
          <cell r="C992" t="str">
            <v>PAOLA ANDREA OCAMPO  RODRIGUEZ</v>
          </cell>
          <cell r="D992">
            <v>42029342</v>
          </cell>
          <cell r="E992">
            <v>3</v>
          </cell>
          <cell r="F992" t="str">
            <v>Abono a cuenta entidad ACH</v>
          </cell>
          <cell r="G992">
            <v>24115177233</v>
          </cell>
          <cell r="H992" t="str">
            <v>A</v>
          </cell>
          <cell r="I992" t="str">
            <v>033A32126170002B</v>
          </cell>
          <cell r="J992">
            <v>46192</v>
          </cell>
          <cell r="K992" t="str">
            <v xml:space="preserve">Fuente  20.   Acta No.  </v>
          </cell>
          <cell r="L992" t="str">
            <v>3,709,000.00</v>
          </cell>
          <cell r="M992" t="str">
            <v>.00</v>
          </cell>
          <cell r="N992" t="str">
            <v>.00</v>
          </cell>
          <cell r="O992" t="str">
            <v>REALIZADO</v>
          </cell>
          <cell r="P992">
            <v>32</v>
          </cell>
          <cell r="R992">
            <v>13215</v>
          </cell>
          <cell r="S992" t="str">
            <v xml:space="preserve"> </v>
          </cell>
          <cell r="T992" t="str">
            <v xml:space="preserve"> </v>
          </cell>
          <cell r="U992" t="str">
            <v xml:space="preserve"> </v>
          </cell>
          <cell r="V992" t="str">
            <v xml:space="preserve"> </v>
          </cell>
          <cell r="W992" t="str">
            <v>04     contrato No. Interno 1508 del   2026 - Secop II N</v>
          </cell>
          <cell r="X992" t="str">
            <v>AOBANDO</v>
          </cell>
        </row>
        <row r="993">
          <cell r="A993">
            <v>13311</v>
          </cell>
          <cell r="B993">
            <v>33921073</v>
          </cell>
          <cell r="C993" t="str">
            <v>MARIA LUCELLY PINZON</v>
          </cell>
          <cell r="D993">
            <v>25036816</v>
          </cell>
          <cell r="E993">
            <v>3</v>
          </cell>
          <cell r="F993" t="str">
            <v>Abono a cuenta entidad ACH</v>
          </cell>
          <cell r="G993">
            <v>453328551</v>
          </cell>
          <cell r="H993" t="str">
            <v>A</v>
          </cell>
          <cell r="I993" t="str">
            <v>033A32126170002I</v>
          </cell>
          <cell r="J993">
            <v>46192</v>
          </cell>
          <cell r="K993" t="str">
            <v xml:space="preserve">FUENTE 20. ACTA NO. 05  </v>
          </cell>
          <cell r="L993" t="str">
            <v>4,124,000.00</v>
          </cell>
          <cell r="M993" t="str">
            <v>.00</v>
          </cell>
          <cell r="N993" t="str">
            <v>.00</v>
          </cell>
          <cell r="O993" t="str">
            <v>REALIZADO</v>
          </cell>
          <cell r="P993">
            <v>13</v>
          </cell>
          <cell r="R993">
            <v>13311</v>
          </cell>
          <cell r="S993" t="str">
            <v xml:space="preserve"> </v>
          </cell>
          <cell r="T993" t="str">
            <v xml:space="preserve"> </v>
          </cell>
          <cell r="U993" t="str">
            <v xml:space="preserve"> </v>
          </cell>
          <cell r="V993" t="str">
            <v xml:space="preserve"> </v>
          </cell>
          <cell r="W993" t="str">
            <v>CONTRATO NO. INTERNO 246   DEL 2026 - SECOP II NO. CO1.P</v>
          </cell>
          <cell r="X993" t="str">
            <v>AOBANDO</v>
          </cell>
        </row>
        <row r="994">
          <cell r="A994">
            <v>13156</v>
          </cell>
          <cell r="B994">
            <v>33921073</v>
          </cell>
          <cell r="C994" t="str">
            <v>MARIA MONICA MARTINEZ PEREZ</v>
          </cell>
          <cell r="D994">
            <v>42121299</v>
          </cell>
          <cell r="E994">
            <v>3</v>
          </cell>
          <cell r="F994" t="str">
            <v>Abono a cuenta entidad ACH</v>
          </cell>
          <cell r="G994">
            <v>24154288239</v>
          </cell>
          <cell r="H994" t="str">
            <v>A</v>
          </cell>
          <cell r="I994" t="str">
            <v>033A321261700017</v>
          </cell>
          <cell r="J994">
            <v>46192</v>
          </cell>
          <cell r="K994" t="str">
            <v>Acta parcial No 5. Fuent</v>
          </cell>
          <cell r="L994" t="str">
            <v>5,521,000.00</v>
          </cell>
          <cell r="M994" t="str">
            <v>.00</v>
          </cell>
          <cell r="N994" t="str">
            <v>.00</v>
          </cell>
          <cell r="O994" t="str">
            <v>REALIZADO</v>
          </cell>
          <cell r="P994">
            <v>32</v>
          </cell>
          <cell r="R994">
            <v>13156</v>
          </cell>
          <cell r="S994" t="str">
            <v xml:space="preserve"> </v>
          </cell>
          <cell r="T994" t="str">
            <v xml:space="preserve"> </v>
          </cell>
          <cell r="U994" t="str">
            <v xml:space="preserve"> </v>
          </cell>
          <cell r="V994" t="str">
            <v xml:space="preserve"> </v>
          </cell>
          <cell r="W994" t="str">
            <v>e 20. Contrato No interno 130 de fecha 10 de enero de 20</v>
          </cell>
          <cell r="X994" t="str">
            <v>AOBANDO</v>
          </cell>
        </row>
        <row r="995">
          <cell r="A995">
            <v>13025</v>
          </cell>
          <cell r="B995">
            <v>33921073</v>
          </cell>
          <cell r="C995" t="str">
            <v>CARLOS ALBERTO ZULETA AGUDELO</v>
          </cell>
          <cell r="D995">
            <v>10111291</v>
          </cell>
          <cell r="E995">
            <v>3</v>
          </cell>
          <cell r="F995" t="str">
            <v>Abono a cuenta entidad ACH</v>
          </cell>
          <cell r="G995">
            <v>127370217185</v>
          </cell>
          <cell r="H995" t="str">
            <v>A</v>
          </cell>
          <cell r="I995" t="str">
            <v>033A32126170000N</v>
          </cell>
          <cell r="J995">
            <v>46192</v>
          </cell>
          <cell r="K995" t="str">
            <v>Fuente 20. Acta 04. Cont</v>
          </cell>
          <cell r="L995" t="str">
            <v>2,730,000.00</v>
          </cell>
          <cell r="M995" t="str">
            <v>.00</v>
          </cell>
          <cell r="N995" t="str">
            <v>.00</v>
          </cell>
          <cell r="O995" t="str">
            <v>REALIZADO</v>
          </cell>
          <cell r="P995">
            <v>51</v>
          </cell>
          <cell r="R995">
            <v>13025</v>
          </cell>
          <cell r="S995" t="str">
            <v xml:space="preserve"> </v>
          </cell>
          <cell r="T995" t="str">
            <v xml:space="preserve"> </v>
          </cell>
          <cell r="U995" t="str">
            <v xml:space="preserve"> </v>
          </cell>
          <cell r="V995" t="str">
            <v xml:space="preserve"> </v>
          </cell>
          <cell r="W995" t="str">
            <v>rato interno No.2668 de enero de 2026. SECOP II No CO1.P</v>
          </cell>
          <cell r="X995" t="str">
            <v>AOBANDO</v>
          </cell>
        </row>
        <row r="996">
          <cell r="A996">
            <v>13241</v>
          </cell>
          <cell r="B996">
            <v>33921073</v>
          </cell>
          <cell r="C996" t="str">
            <v>RAFAEL CAMILO GOMEZ IDARRAGA</v>
          </cell>
          <cell r="D996">
            <v>1093222696</v>
          </cell>
          <cell r="E996">
            <v>3</v>
          </cell>
          <cell r="F996" t="str">
            <v>Abono a cuenta entidad ACH</v>
          </cell>
          <cell r="G996">
            <v>27029406338</v>
          </cell>
          <cell r="H996" t="str">
            <v>A</v>
          </cell>
          <cell r="I996" t="str">
            <v>033A32126170001K</v>
          </cell>
          <cell r="J996">
            <v>46192</v>
          </cell>
          <cell r="K996" t="str">
            <v xml:space="preserve">ACTA No. 05 Contrato No </v>
          </cell>
          <cell r="L996" t="str">
            <v>3,709,000.00</v>
          </cell>
          <cell r="M996" t="str">
            <v>.00</v>
          </cell>
          <cell r="N996" t="str">
            <v>.00</v>
          </cell>
          <cell r="O996" t="str">
            <v>REALIZADO</v>
          </cell>
          <cell r="P996">
            <v>7</v>
          </cell>
          <cell r="R996">
            <v>13241</v>
          </cell>
          <cell r="S996" t="str">
            <v xml:space="preserve"> </v>
          </cell>
          <cell r="T996" t="str">
            <v xml:space="preserve"> </v>
          </cell>
          <cell r="U996" t="str">
            <v xml:space="preserve"> </v>
          </cell>
          <cell r="V996" t="str">
            <v xml:space="preserve"> </v>
          </cell>
          <cell r="W996" t="str">
            <v>interno 0153 SECOP II No. CO1.PCCNTR.8830457 de fecha 11</v>
          </cell>
          <cell r="X996" t="str">
            <v>AOBANDO</v>
          </cell>
        </row>
        <row r="997">
          <cell r="A997">
            <v>13265</v>
          </cell>
          <cell r="B997">
            <v>33921073</v>
          </cell>
          <cell r="C997" t="str">
            <v>ESTEFANIA ARBOLEDA CEBALLOS</v>
          </cell>
          <cell r="D997">
            <v>1004701938</v>
          </cell>
          <cell r="E997">
            <v>3</v>
          </cell>
          <cell r="F997" t="str">
            <v>Abono a cuenta entidad ACH</v>
          </cell>
          <cell r="G997">
            <v>127270160147</v>
          </cell>
          <cell r="H997" t="str">
            <v>A</v>
          </cell>
          <cell r="I997" t="str">
            <v>033A32126170001O</v>
          </cell>
          <cell r="J997">
            <v>46192</v>
          </cell>
          <cell r="K997" t="str">
            <v>Fondo 20 Acta Nro. 5 PAR</v>
          </cell>
          <cell r="L997" t="str">
            <v>3,244,000.00</v>
          </cell>
          <cell r="M997" t="str">
            <v>.00</v>
          </cell>
          <cell r="N997" t="str">
            <v>.00</v>
          </cell>
          <cell r="O997" t="str">
            <v>REALIZADO</v>
          </cell>
          <cell r="P997">
            <v>51</v>
          </cell>
          <cell r="R997">
            <v>13265</v>
          </cell>
          <cell r="S997" t="str">
            <v xml:space="preserve"> </v>
          </cell>
          <cell r="T997" t="str">
            <v xml:space="preserve"> </v>
          </cell>
          <cell r="U997" t="str">
            <v xml:space="preserve"> </v>
          </cell>
          <cell r="V997" t="str">
            <v xml:space="preserve"> </v>
          </cell>
          <cell r="W997" t="str">
            <v xml:space="preserve">CIAL del Contrato No. interno 0613. Periodo comprendido </v>
          </cell>
          <cell r="X997" t="str">
            <v>AOBANDO</v>
          </cell>
        </row>
        <row r="998">
          <cell r="A998">
            <v>13086</v>
          </cell>
          <cell r="B998">
            <v>33921073</v>
          </cell>
          <cell r="C998" t="str">
            <v>JULIANA MARIA MUÑOZ RAMIREZ</v>
          </cell>
          <cell r="D998">
            <v>1087552504</v>
          </cell>
          <cell r="E998">
            <v>3</v>
          </cell>
          <cell r="F998" t="str">
            <v>Abono a cuenta entidad ACH</v>
          </cell>
          <cell r="G998">
            <v>85189281477</v>
          </cell>
          <cell r="H998" t="str">
            <v>A</v>
          </cell>
          <cell r="I998" t="str">
            <v>033A32126170000Z</v>
          </cell>
          <cell r="J998">
            <v>46192</v>
          </cell>
          <cell r="K998" t="str">
            <v>Fondo 20 Acta Parcial No</v>
          </cell>
          <cell r="L998" t="str">
            <v>3,709,000.00</v>
          </cell>
          <cell r="M998" t="str">
            <v>.00</v>
          </cell>
          <cell r="N998" t="str">
            <v>.00</v>
          </cell>
          <cell r="O998" t="str">
            <v>REALIZADO</v>
          </cell>
          <cell r="P998">
            <v>7</v>
          </cell>
          <cell r="R998">
            <v>13086</v>
          </cell>
          <cell r="S998" t="str">
            <v xml:space="preserve"> </v>
          </cell>
          <cell r="T998" t="str">
            <v xml:space="preserve"> </v>
          </cell>
          <cell r="U998" t="str">
            <v xml:space="preserve"> </v>
          </cell>
          <cell r="V998" t="str">
            <v xml:space="preserve"> </v>
          </cell>
          <cell r="W998" t="str">
            <v xml:space="preserve">. 05 del Contrato No. Interno 0295. Periodo comprendido </v>
          </cell>
          <cell r="X998" t="str">
            <v>AOBANDO</v>
          </cell>
        </row>
        <row r="999">
          <cell r="A999">
            <v>12215</v>
          </cell>
          <cell r="B999">
            <v>33921073</v>
          </cell>
          <cell r="C999" t="str">
            <v>LAURA MEJIA CIFUENTES</v>
          </cell>
          <cell r="D999">
            <v>1088286492</v>
          </cell>
          <cell r="E999">
            <v>3</v>
          </cell>
          <cell r="F999" t="str">
            <v>Abono a cuenta entidad ACH</v>
          </cell>
          <cell r="G999">
            <v>488440627336</v>
          </cell>
          <cell r="H999" t="str">
            <v>A</v>
          </cell>
          <cell r="I999" t="str">
            <v>033A32126170000F</v>
          </cell>
          <cell r="J999">
            <v>46192</v>
          </cell>
          <cell r="K999" t="str">
            <v>FUENTE DE FINANCIACION 2</v>
          </cell>
          <cell r="L999" t="str">
            <v>5,671,000.00</v>
          </cell>
          <cell r="M999" t="str">
            <v>.00</v>
          </cell>
          <cell r="N999" t="str">
            <v>.00</v>
          </cell>
          <cell r="O999" t="str">
            <v>REALIZADO</v>
          </cell>
          <cell r="P999">
            <v>51</v>
          </cell>
          <cell r="R999">
            <v>12215</v>
          </cell>
          <cell r="S999" t="str">
            <v xml:space="preserve"> </v>
          </cell>
          <cell r="T999" t="str">
            <v xml:space="preserve"> </v>
          </cell>
          <cell r="U999" t="str">
            <v xml:space="preserve"> </v>
          </cell>
          <cell r="V999" t="str">
            <v xml:space="preserve"> </v>
          </cell>
          <cell r="W999" t="str">
            <v>0 - ACTA PARCIAL No. 04 CONTRATO INTERNO N°1832 SECOP II</v>
          </cell>
          <cell r="X999" t="str">
            <v>AOBANDO</v>
          </cell>
        </row>
        <row r="1000">
          <cell r="A1000">
            <v>13059</v>
          </cell>
          <cell r="B1000">
            <v>33921073</v>
          </cell>
          <cell r="C1000" t="str">
            <v>PAOLA LILIANA BERMUDEZ CASTRIL</v>
          </cell>
          <cell r="D1000">
            <v>42116697</v>
          </cell>
          <cell r="E1000">
            <v>3</v>
          </cell>
          <cell r="F1000" t="str">
            <v>Abono a cuenta entidad ACH</v>
          </cell>
          <cell r="G1000">
            <v>864005770</v>
          </cell>
          <cell r="H1000" t="str">
            <v>A</v>
          </cell>
          <cell r="I1000" t="str">
            <v>033A32126170000R</v>
          </cell>
          <cell r="J1000">
            <v>46192</v>
          </cell>
          <cell r="K1000" t="str">
            <v>Acta No.5 Contrato No in</v>
          </cell>
          <cell r="L1000" t="str">
            <v>4,124,000.00</v>
          </cell>
          <cell r="M1000" t="str">
            <v>.00</v>
          </cell>
          <cell r="N1000" t="str">
            <v>.00</v>
          </cell>
          <cell r="O1000" t="str">
            <v>REALIZADO</v>
          </cell>
          <cell r="P1000">
            <v>14</v>
          </cell>
          <cell r="R1000">
            <v>13059</v>
          </cell>
          <cell r="S1000" t="str">
            <v xml:space="preserve"> </v>
          </cell>
          <cell r="T1000" t="str">
            <v xml:space="preserve"> </v>
          </cell>
          <cell r="U1000" t="str">
            <v xml:space="preserve"> </v>
          </cell>
          <cell r="V1000" t="str">
            <v xml:space="preserve"> </v>
          </cell>
          <cell r="W1000" t="str">
            <v>terno 321 e fecha 13/01/2026 SECOP II No.CO1.PCCNTR. 881</v>
          </cell>
          <cell r="X1000" t="str">
            <v>AOBANDO</v>
          </cell>
        </row>
        <row r="1001">
          <cell r="A1001">
            <v>13325</v>
          </cell>
          <cell r="B1001">
            <v>33921073</v>
          </cell>
          <cell r="C1001" t="str">
            <v>ISABEL TATIANA ORTIZ GALLEGO</v>
          </cell>
          <cell r="D1001">
            <v>1088283725</v>
          </cell>
          <cell r="E1001">
            <v>3</v>
          </cell>
          <cell r="F1001" t="str">
            <v>Abono a cuenta entidad ACH</v>
          </cell>
          <cell r="G1001">
            <v>24132989998</v>
          </cell>
          <cell r="H1001" t="str">
            <v>A</v>
          </cell>
          <cell r="I1001" t="str">
            <v>033A32126170002J</v>
          </cell>
          <cell r="J1001">
            <v>46192</v>
          </cell>
          <cell r="K1001" t="str">
            <v xml:space="preserve">FUENTE 20, ACTA PARCIAL </v>
          </cell>
          <cell r="L1001" t="str">
            <v>3,511,000.00</v>
          </cell>
          <cell r="M1001" t="str">
            <v>.00</v>
          </cell>
          <cell r="N1001" t="str">
            <v>.00</v>
          </cell>
          <cell r="O1001" t="str">
            <v>REALIZADO</v>
          </cell>
          <cell r="P1001">
            <v>32</v>
          </cell>
          <cell r="R1001">
            <v>13325</v>
          </cell>
          <cell r="S1001" t="str">
            <v xml:space="preserve"> </v>
          </cell>
          <cell r="T1001" t="str">
            <v xml:space="preserve"> </v>
          </cell>
          <cell r="U1001" t="str">
            <v xml:space="preserve"> </v>
          </cell>
          <cell r="V1001" t="str">
            <v xml:space="preserve"> </v>
          </cell>
          <cell r="W1001" t="str">
            <v>05, CONTRATO INTERNO N° 0044 DEL 2026, SECOP II N°CO1.PC</v>
          </cell>
          <cell r="X1001" t="str">
            <v>AOBANDO</v>
          </cell>
        </row>
        <row r="1002">
          <cell r="A1002">
            <v>13260</v>
          </cell>
          <cell r="B1002">
            <v>33921073</v>
          </cell>
          <cell r="C1002" t="str">
            <v>JOSE GUSTAVO OSSA CASTILLO</v>
          </cell>
          <cell r="D1002">
            <v>9866251</v>
          </cell>
          <cell r="E1002">
            <v>3</v>
          </cell>
          <cell r="F1002" t="str">
            <v>Abono a cuenta entidad ACH</v>
          </cell>
          <cell r="G1002">
            <v>24123275671</v>
          </cell>
          <cell r="H1002" t="str">
            <v>A</v>
          </cell>
          <cell r="I1002" t="str">
            <v>033A32126170002F</v>
          </cell>
          <cell r="J1002">
            <v>46192</v>
          </cell>
          <cell r="K1002" t="str">
            <v xml:space="preserve"> FUENTE 20. PAGO ACTA PA</v>
          </cell>
          <cell r="L1002" t="str">
            <v>3,244,000.00</v>
          </cell>
          <cell r="M1002" t="str">
            <v>.00</v>
          </cell>
          <cell r="N1002" t="str">
            <v>.00</v>
          </cell>
          <cell r="O1002" t="str">
            <v>REALIZADO</v>
          </cell>
          <cell r="P1002">
            <v>32</v>
          </cell>
          <cell r="R1002">
            <v>13260</v>
          </cell>
          <cell r="S1002" t="str">
            <v xml:space="preserve"> </v>
          </cell>
          <cell r="T1002" t="str">
            <v xml:space="preserve"> </v>
          </cell>
          <cell r="U1002" t="str">
            <v xml:space="preserve"> </v>
          </cell>
          <cell r="V1002" t="str">
            <v xml:space="preserve"> </v>
          </cell>
          <cell r="W1002" t="str">
            <v>RCIAL No. 4 CONTRATO No. INTERNO 1565 DEL 23 DE ENERO DE</v>
          </cell>
          <cell r="X1002" t="str">
            <v>AOBANDO</v>
          </cell>
        </row>
        <row r="1003">
          <cell r="A1003">
            <v>13160</v>
          </cell>
          <cell r="B1003">
            <v>33921073</v>
          </cell>
          <cell r="C1003" t="str">
            <v>ALEJANDRA FLOREZ BORREGO</v>
          </cell>
          <cell r="D1003">
            <v>42124903</v>
          </cell>
          <cell r="E1003">
            <v>3</v>
          </cell>
          <cell r="F1003" t="str">
            <v>Abono a cuenta entidad ACH</v>
          </cell>
          <cell r="G1003">
            <v>488445349969</v>
          </cell>
          <cell r="H1003" t="str">
            <v>A</v>
          </cell>
          <cell r="I1003" t="str">
            <v>033A321261700023</v>
          </cell>
          <cell r="J1003">
            <v>46192</v>
          </cell>
          <cell r="K1003" t="str">
            <v>ACTA PARCIAL No 5  Fuent</v>
          </cell>
          <cell r="L1003" t="str">
            <v>2,928,000.00</v>
          </cell>
          <cell r="M1003" t="str">
            <v>.00</v>
          </cell>
          <cell r="N1003" t="str">
            <v>.00</v>
          </cell>
          <cell r="O1003" t="str">
            <v>REALIZADO</v>
          </cell>
          <cell r="P1003">
            <v>51</v>
          </cell>
          <cell r="R1003">
            <v>13160</v>
          </cell>
          <cell r="S1003" t="str">
            <v xml:space="preserve"> </v>
          </cell>
          <cell r="T1003" t="str">
            <v xml:space="preserve"> </v>
          </cell>
          <cell r="U1003" t="str">
            <v xml:space="preserve"> </v>
          </cell>
          <cell r="V1003" t="str">
            <v xml:space="preserve"> </v>
          </cell>
          <cell r="W1003" t="str">
            <v>e 20. CONTRATO No interno 0460 DE FECHA 14 de ENERO de 2</v>
          </cell>
          <cell r="X1003" t="str">
            <v>AOBANDO</v>
          </cell>
        </row>
        <row r="1004">
          <cell r="A1004">
            <v>13209</v>
          </cell>
          <cell r="B1004">
            <v>33921073</v>
          </cell>
          <cell r="C1004" t="str">
            <v>GUSTAVO ADOLFO CARDOZO AGUILAR</v>
          </cell>
          <cell r="D1004">
            <v>1088254223</v>
          </cell>
          <cell r="E1004">
            <v>3</v>
          </cell>
          <cell r="F1004" t="str">
            <v>Abono a cuenta entidad ACH</v>
          </cell>
          <cell r="G1004">
            <v>24121647504</v>
          </cell>
          <cell r="H1004" t="str">
            <v>A</v>
          </cell>
          <cell r="I1004" t="str">
            <v>033A32126170001E</v>
          </cell>
          <cell r="J1004">
            <v>46192</v>
          </cell>
          <cell r="K1004" t="str">
            <v>FUENTE 20. ACTA No.04 CO</v>
          </cell>
          <cell r="L1004" t="str">
            <v>3,244,000.00</v>
          </cell>
          <cell r="M1004" t="str">
            <v>.00</v>
          </cell>
          <cell r="N1004" t="str">
            <v>.00</v>
          </cell>
          <cell r="O1004" t="str">
            <v>REALIZADO</v>
          </cell>
          <cell r="P1004">
            <v>32</v>
          </cell>
          <cell r="R1004">
            <v>13209</v>
          </cell>
          <cell r="S1004" t="str">
            <v xml:space="preserve"> </v>
          </cell>
          <cell r="T1004" t="str">
            <v xml:space="preserve"> </v>
          </cell>
          <cell r="U1004" t="str">
            <v xml:space="preserve"> </v>
          </cell>
          <cell r="V1004" t="str">
            <v xml:space="preserve"> </v>
          </cell>
          <cell r="W1004" t="str">
            <v>NTRATO No. INTERNO 1292 DEL 2026 - SECOP II No.CO1.PCCNT</v>
          </cell>
          <cell r="X1004" t="str">
            <v>AOBANDO</v>
          </cell>
        </row>
        <row r="1005">
          <cell r="A1005">
            <v>13123</v>
          </cell>
          <cell r="B1005">
            <v>33921073</v>
          </cell>
          <cell r="C1005" t="str">
            <v>SONIA TREJOS LOPEZ</v>
          </cell>
          <cell r="D1005">
            <v>42139025</v>
          </cell>
          <cell r="E1005">
            <v>3</v>
          </cell>
          <cell r="F1005" t="str">
            <v>Abono a cuenta entidad ACH</v>
          </cell>
          <cell r="G1005">
            <v>127470069890</v>
          </cell>
          <cell r="H1005" t="str">
            <v>A</v>
          </cell>
          <cell r="I1005" t="str">
            <v>033A321261700015</v>
          </cell>
          <cell r="J1005">
            <v>46192</v>
          </cell>
          <cell r="K1005" t="str">
            <v xml:space="preserve">"FUENTE 20. ACTA No. 05 </v>
          </cell>
          <cell r="L1005" t="str">
            <v>4,124,000.00</v>
          </cell>
          <cell r="M1005" t="str">
            <v>.00</v>
          </cell>
          <cell r="N1005" t="str">
            <v>.00</v>
          </cell>
          <cell r="O1005" t="str">
            <v>REALIZADO</v>
          </cell>
          <cell r="P1005">
            <v>51</v>
          </cell>
          <cell r="R1005">
            <v>13123</v>
          </cell>
          <cell r="S1005" t="str">
            <v xml:space="preserve"> </v>
          </cell>
          <cell r="T1005" t="str">
            <v xml:space="preserve"> </v>
          </cell>
          <cell r="U1005" t="str">
            <v xml:space="preserve"> </v>
          </cell>
          <cell r="V1005" t="str">
            <v xml:space="preserve"> </v>
          </cell>
          <cell r="W1005" t="str">
            <v>CONTRATO No. INTERNO 681 de fecha 16 de enero de 2026 NU</v>
          </cell>
          <cell r="X1005" t="str">
            <v>AOBANDO</v>
          </cell>
        </row>
        <row r="1006">
          <cell r="A1006">
            <v>13301</v>
          </cell>
          <cell r="B1006">
            <v>33921073</v>
          </cell>
          <cell r="C1006" t="str">
            <v>VIVIANA LOPEZ OCAMPO</v>
          </cell>
          <cell r="D1006">
            <v>1088319222</v>
          </cell>
          <cell r="E1006">
            <v>3</v>
          </cell>
          <cell r="F1006" t="str">
            <v>Abono a cuenta entidad ACH</v>
          </cell>
          <cell r="G1006">
            <v>85714934606</v>
          </cell>
          <cell r="H1006" t="str">
            <v>A</v>
          </cell>
          <cell r="I1006" t="str">
            <v>033A32126170001Q</v>
          </cell>
          <cell r="J1006">
            <v>46192</v>
          </cell>
          <cell r="K1006" t="str">
            <v>Fondo 20 Acta Parcial No</v>
          </cell>
          <cell r="L1006" t="str">
            <v>3,244,000.00</v>
          </cell>
          <cell r="M1006" t="str">
            <v>.00</v>
          </cell>
          <cell r="N1006" t="str">
            <v>.00</v>
          </cell>
          <cell r="O1006" t="str">
            <v>REALIZADO</v>
          </cell>
          <cell r="P1006">
            <v>7</v>
          </cell>
          <cell r="R1006">
            <v>13301</v>
          </cell>
          <cell r="S1006" t="str">
            <v xml:space="preserve"> </v>
          </cell>
          <cell r="T1006" t="str">
            <v xml:space="preserve"> </v>
          </cell>
          <cell r="U1006" t="str">
            <v xml:space="preserve"> </v>
          </cell>
          <cell r="V1006" t="str">
            <v xml:space="preserve"> </v>
          </cell>
          <cell r="W1006" t="str">
            <v xml:space="preserve">. 04 del Contrato No. Interno 0699. Periodo comprendido </v>
          </cell>
          <cell r="X1006" t="str">
            <v>AOBANDO</v>
          </cell>
        </row>
        <row r="1007">
          <cell r="A1007">
            <v>13226</v>
          </cell>
          <cell r="B1007">
            <v>33921073</v>
          </cell>
          <cell r="C1007" t="str">
            <v>JORGE ELIECER JIMENEZ RODRIGUE</v>
          </cell>
          <cell r="D1007">
            <v>1088261469</v>
          </cell>
          <cell r="E1007">
            <v>3</v>
          </cell>
          <cell r="F1007" t="str">
            <v>Abono a cuenta entidad ACH</v>
          </cell>
          <cell r="G1007">
            <v>126070678837</v>
          </cell>
          <cell r="H1007" t="str">
            <v>A</v>
          </cell>
          <cell r="I1007" t="str">
            <v>033A32126170001J</v>
          </cell>
          <cell r="J1007">
            <v>46192</v>
          </cell>
          <cell r="K1007" t="str">
            <v>FUENTE 20 - ACTA 05 - CO</v>
          </cell>
          <cell r="L1007" t="str">
            <v>5,808,000.00</v>
          </cell>
          <cell r="M1007" t="str">
            <v>.00</v>
          </cell>
          <cell r="N1007" t="str">
            <v>.00</v>
          </cell>
          <cell r="O1007" t="str">
            <v>REALIZADO</v>
          </cell>
          <cell r="P1007">
            <v>51</v>
          </cell>
          <cell r="R1007">
            <v>13226</v>
          </cell>
          <cell r="S1007" t="str">
            <v xml:space="preserve"> </v>
          </cell>
          <cell r="T1007" t="str">
            <v xml:space="preserve"> </v>
          </cell>
          <cell r="U1007" t="str">
            <v xml:space="preserve"> </v>
          </cell>
          <cell r="V1007" t="str">
            <v xml:space="preserve"> </v>
          </cell>
          <cell r="W1007" t="str">
            <v>NTRATO INTERNO 186 DE 2026 - SECOP II No 8832886 - CONTR</v>
          </cell>
          <cell r="X1007" t="str">
            <v>AOBANDO</v>
          </cell>
        </row>
        <row r="1008">
          <cell r="A1008">
            <v>13214</v>
          </cell>
          <cell r="B1008">
            <v>33921073</v>
          </cell>
          <cell r="C1008" t="str">
            <v>JULIANA CORREA OSPINA</v>
          </cell>
          <cell r="D1008">
            <v>1088286202</v>
          </cell>
          <cell r="E1008">
            <v>3</v>
          </cell>
          <cell r="F1008" t="str">
            <v>Abono a cuenta entidad ACH</v>
          </cell>
          <cell r="G1008">
            <v>24083221954</v>
          </cell>
          <cell r="H1008" t="str">
            <v>A</v>
          </cell>
          <cell r="I1008" t="str">
            <v>033A32126170001G</v>
          </cell>
          <cell r="J1008">
            <v>46192</v>
          </cell>
          <cell r="K1008" t="str">
            <v>FUENTE DE FINANCIACION 2</v>
          </cell>
          <cell r="L1008" t="str">
            <v>4,124,000.00</v>
          </cell>
          <cell r="M1008" t="str">
            <v>.00</v>
          </cell>
          <cell r="N1008" t="str">
            <v>.00</v>
          </cell>
          <cell r="O1008" t="str">
            <v>REALIZADO</v>
          </cell>
          <cell r="P1008">
            <v>32</v>
          </cell>
          <cell r="R1008">
            <v>13214</v>
          </cell>
          <cell r="S1008" t="str">
            <v xml:space="preserve"> </v>
          </cell>
          <cell r="T1008" t="str">
            <v xml:space="preserve"> </v>
          </cell>
          <cell r="U1008" t="str">
            <v xml:space="preserve"> </v>
          </cell>
          <cell r="V1008" t="str">
            <v xml:space="preserve"> </v>
          </cell>
          <cell r="W1008" t="str">
            <v>0 - ACTA PARCIAL No. 5. CONTRATO INTERNO N° 0413. CO1. P</v>
          </cell>
          <cell r="X1008" t="str">
            <v>AOBANDO</v>
          </cell>
        </row>
        <row r="1009">
          <cell r="A1009">
            <v>13140</v>
          </cell>
          <cell r="B1009">
            <v>33921073</v>
          </cell>
          <cell r="C1009" t="str">
            <v>JORGE EMIGDIO VELASQUEZ MARIN</v>
          </cell>
          <cell r="D1009">
            <v>10104979</v>
          </cell>
          <cell r="E1009">
            <v>3</v>
          </cell>
          <cell r="F1009" t="str">
            <v>Abono a cuenta entidad ACH</v>
          </cell>
          <cell r="G1009">
            <v>116030313698</v>
          </cell>
          <cell r="H1009" t="str">
            <v>A</v>
          </cell>
          <cell r="I1009" t="str">
            <v>033A321261700021</v>
          </cell>
          <cell r="J1009">
            <v>46192</v>
          </cell>
          <cell r="K1009" t="str">
            <v>FUENTES 20 ACTA No. 3 co</v>
          </cell>
          <cell r="L1009" t="str">
            <v>3,709,000.00</v>
          </cell>
          <cell r="M1009" t="str">
            <v>.00</v>
          </cell>
          <cell r="N1009" t="str">
            <v>.00</v>
          </cell>
          <cell r="O1009" t="str">
            <v>REALIZADO</v>
          </cell>
          <cell r="P1009">
            <v>62</v>
          </cell>
          <cell r="R1009">
            <v>13140</v>
          </cell>
          <cell r="S1009" t="str">
            <v xml:space="preserve"> </v>
          </cell>
          <cell r="T1009" t="str">
            <v xml:space="preserve"> </v>
          </cell>
          <cell r="U1009" t="str">
            <v xml:space="preserve"> </v>
          </cell>
          <cell r="V1009" t="str">
            <v xml:space="preserve"> </v>
          </cell>
          <cell r="W1009" t="str">
            <v>ntrato No interno 2609 de fecha 30 de enero de 2026 SECO</v>
          </cell>
          <cell r="X1009" t="str">
            <v>AOBANDO</v>
          </cell>
        </row>
        <row r="1010">
          <cell r="A1010">
            <v>12809</v>
          </cell>
          <cell r="B1010">
            <v>33921073</v>
          </cell>
          <cell r="C1010" t="str">
            <v>KAREN NATALIA VALENCIA QUINTER</v>
          </cell>
          <cell r="D1010">
            <v>1088248836</v>
          </cell>
          <cell r="E1010">
            <v>3</v>
          </cell>
          <cell r="F1010" t="str">
            <v>Abono a cuenta entidad ACH</v>
          </cell>
          <cell r="G1010">
            <v>942051293</v>
          </cell>
          <cell r="H1010" t="str">
            <v>A</v>
          </cell>
          <cell r="I1010" t="str">
            <v>033A32126170001X</v>
          </cell>
          <cell r="J1010">
            <v>46192</v>
          </cell>
          <cell r="K1010" t="str">
            <v>Pago Acta Parcial N°3 Fu</v>
          </cell>
          <cell r="L1010" t="str">
            <v>5,808,000.00</v>
          </cell>
          <cell r="M1010" t="str">
            <v>.00</v>
          </cell>
          <cell r="N1010" t="str">
            <v>.00</v>
          </cell>
          <cell r="O1010" t="str">
            <v>REALIZADO</v>
          </cell>
          <cell r="P1010">
            <v>13</v>
          </cell>
          <cell r="R1010">
            <v>12809</v>
          </cell>
          <cell r="S1010" t="str">
            <v xml:space="preserve"> </v>
          </cell>
          <cell r="T1010" t="str">
            <v xml:space="preserve"> </v>
          </cell>
          <cell r="U1010" t="str">
            <v xml:space="preserve"> </v>
          </cell>
          <cell r="V1010" t="str">
            <v xml:space="preserve"> </v>
          </cell>
          <cell r="W1010" t="str">
            <v>ente 20.  Contrato N°2198 SECOP II No CO1.PCCNTR.9155338</v>
          </cell>
          <cell r="X1010" t="str">
            <v>AOBANDO</v>
          </cell>
        </row>
        <row r="1011">
          <cell r="A1011">
            <v>7950</v>
          </cell>
          <cell r="B1011">
            <v>33488479</v>
          </cell>
          <cell r="C1011" t="str">
            <v>BANCOLOMBIA</v>
          </cell>
          <cell r="D1011">
            <v>8909039388</v>
          </cell>
          <cell r="E1011">
            <v>1</v>
          </cell>
          <cell r="F1011" t="str">
            <v>Pago en Cheque</v>
          </cell>
          <cell r="H1011" t="str">
            <v>C</v>
          </cell>
          <cell r="I1011" t="str">
            <v>033F007261730001</v>
          </cell>
          <cell r="J1011">
            <v>46195</v>
          </cell>
          <cell r="K1011" t="str">
            <v xml:space="preserve">                        </v>
          </cell>
          <cell r="L1011" t="str">
            <v>325,531,805.00</v>
          </cell>
          <cell r="M1011" t="str">
            <v>.00</v>
          </cell>
          <cell r="N1011" t="str">
            <v>.00</v>
          </cell>
          <cell r="O1011" t="str">
            <v>REALIZADO</v>
          </cell>
          <cell r="P1011">
            <v>23</v>
          </cell>
          <cell r="R1011">
            <v>7950</v>
          </cell>
          <cell r="S1011" t="str">
            <v xml:space="preserve"> </v>
          </cell>
          <cell r="T1011" t="str">
            <v xml:space="preserve"> </v>
          </cell>
          <cell r="U1011" t="str">
            <v xml:space="preserve"> </v>
          </cell>
          <cell r="V1011" t="str">
            <v xml:space="preserve"> </v>
          </cell>
          <cell r="W1011" t="str">
            <v>RECLAMA CHEQUE JORGE HUMBERTO ARIAS C.C 10132064</v>
          </cell>
          <cell r="X1011" t="str">
            <v>AOBANDO</v>
          </cell>
        </row>
        <row r="1012">
          <cell r="A1012">
            <v>2027</v>
          </cell>
          <cell r="B1012">
            <v>33490921</v>
          </cell>
          <cell r="C1012" t="str">
            <v>ETB S.A ESP</v>
          </cell>
          <cell r="D1012">
            <v>8999991158</v>
          </cell>
          <cell r="E1012">
            <v>3</v>
          </cell>
          <cell r="F1012" t="str">
            <v>Abono a cuenta entidad ACH</v>
          </cell>
          <cell r="G1012">
            <v>20936029</v>
          </cell>
          <cell r="H1012" t="str">
            <v>C</v>
          </cell>
          <cell r="I1012" t="str">
            <v>033A3212617300EJ</v>
          </cell>
          <cell r="J1012">
            <v>46195</v>
          </cell>
          <cell r="K1012" t="str">
            <v xml:space="preserve">2027                    </v>
          </cell>
          <cell r="L1012" t="str">
            <v>110,984,428.00</v>
          </cell>
          <cell r="M1012" t="str">
            <v>.00</v>
          </cell>
          <cell r="N1012" t="str">
            <v>.00</v>
          </cell>
          <cell r="O1012" t="str">
            <v>REALIZADO</v>
          </cell>
          <cell r="P1012">
            <v>9</v>
          </cell>
          <cell r="R1012">
            <v>2027</v>
          </cell>
          <cell r="S1012" t="str">
            <v xml:space="preserve"> </v>
          </cell>
          <cell r="T1012" t="str">
            <v xml:space="preserve"> </v>
          </cell>
          <cell r="U1012" t="str">
            <v xml:space="preserve"> </v>
          </cell>
          <cell r="V1012" t="str">
            <v xml:space="preserve"> </v>
          </cell>
          <cell r="X1012" t="str">
            <v>DFcastaño</v>
          </cell>
        </row>
        <row r="1013">
          <cell r="A1013">
            <v>13362</v>
          </cell>
          <cell r="B1013">
            <v>33921073</v>
          </cell>
          <cell r="C1013" t="str">
            <v>DANIELA GARCES GONZALEZ</v>
          </cell>
          <cell r="D1013">
            <v>1225089079</v>
          </cell>
          <cell r="E1013">
            <v>3</v>
          </cell>
          <cell r="F1013" t="str">
            <v>Abono a cuenta entidad ACH</v>
          </cell>
          <cell r="G1013">
            <v>31669436869</v>
          </cell>
          <cell r="H1013" t="str">
            <v>A</v>
          </cell>
          <cell r="I1013" t="str">
            <v>033A3212617300F9</v>
          </cell>
          <cell r="J1013">
            <v>46195</v>
          </cell>
          <cell r="K1013" t="str">
            <v>Fuente 20. Acta 5. Contr</v>
          </cell>
          <cell r="L1013" t="str">
            <v>5,808,000.00</v>
          </cell>
          <cell r="M1013" t="str">
            <v>.00</v>
          </cell>
          <cell r="N1013" t="str">
            <v>.00</v>
          </cell>
          <cell r="O1013" t="str">
            <v>REALIZADO</v>
          </cell>
          <cell r="P1013">
            <v>7</v>
          </cell>
          <cell r="R1013">
            <v>13362</v>
          </cell>
          <cell r="S1013" t="str">
            <v xml:space="preserve"> </v>
          </cell>
          <cell r="T1013" t="str">
            <v xml:space="preserve"> </v>
          </cell>
          <cell r="U1013" t="str">
            <v xml:space="preserve"> </v>
          </cell>
          <cell r="V1013" t="str">
            <v xml:space="preserve"> </v>
          </cell>
          <cell r="W1013" t="str">
            <v>ato interno No.57 de enero de 2026. SECOP II No CO1.PCCN</v>
          </cell>
          <cell r="X1013" t="str">
            <v>AOBANDO</v>
          </cell>
        </row>
        <row r="1014">
          <cell r="A1014">
            <v>13434</v>
          </cell>
          <cell r="B1014">
            <v>33921073</v>
          </cell>
          <cell r="C1014" t="str">
            <v>MARIANA VELEZ TINOCO</v>
          </cell>
          <cell r="D1014">
            <v>1112774635</v>
          </cell>
          <cell r="E1014">
            <v>3</v>
          </cell>
          <cell r="F1014" t="str">
            <v>Abono a cuenta entidad ACH</v>
          </cell>
          <cell r="G1014">
            <v>27028253589</v>
          </cell>
          <cell r="H1014" t="str">
            <v>A</v>
          </cell>
          <cell r="I1014" t="str">
            <v>033A3212617300FJ</v>
          </cell>
          <cell r="J1014">
            <v>46195</v>
          </cell>
          <cell r="K1014" t="str">
            <v xml:space="preserve">Fuente 20 Acta No. 04   </v>
          </cell>
          <cell r="L1014" t="str">
            <v>3,511,000.00</v>
          </cell>
          <cell r="M1014" t="str">
            <v>.00</v>
          </cell>
          <cell r="N1014" t="str">
            <v>.00</v>
          </cell>
          <cell r="O1014" t="str">
            <v>REALIZADO</v>
          </cell>
          <cell r="P1014">
            <v>7</v>
          </cell>
          <cell r="R1014">
            <v>13434</v>
          </cell>
          <cell r="S1014" t="str">
            <v xml:space="preserve"> </v>
          </cell>
          <cell r="T1014" t="str">
            <v xml:space="preserve"> </v>
          </cell>
          <cell r="U1014" t="str">
            <v xml:space="preserve"> </v>
          </cell>
          <cell r="V1014" t="str">
            <v xml:space="preserve"> </v>
          </cell>
          <cell r="W1014" t="str">
            <v xml:space="preserve">Contrato No. Interno 2219 del 27 de enero de 2026 Secop </v>
          </cell>
          <cell r="X1014" t="str">
            <v>AOBANDO</v>
          </cell>
        </row>
        <row r="1015">
          <cell r="A1015">
            <v>13476</v>
          </cell>
          <cell r="B1015">
            <v>33921073</v>
          </cell>
          <cell r="C1015" t="str">
            <v>LINA MARCELA RIPOLL MONTOYA</v>
          </cell>
          <cell r="D1015">
            <v>45528967</v>
          </cell>
          <cell r="E1015">
            <v>3</v>
          </cell>
          <cell r="F1015" t="str">
            <v>Abono a cuenta entidad ACH</v>
          </cell>
          <cell r="G1015">
            <v>127070107504</v>
          </cell>
          <cell r="H1015" t="str">
            <v>A</v>
          </cell>
          <cell r="I1015" t="str">
            <v>033A3212617300FS</v>
          </cell>
          <cell r="J1015">
            <v>46195</v>
          </cell>
          <cell r="K1015" t="str">
            <v>FUENTE 20. PAGO ACTA PAR</v>
          </cell>
          <cell r="L1015" t="str">
            <v>4,124,000.00</v>
          </cell>
          <cell r="M1015" t="str">
            <v>.00</v>
          </cell>
          <cell r="N1015" t="str">
            <v>.00</v>
          </cell>
          <cell r="O1015" t="str">
            <v>REALIZADO</v>
          </cell>
          <cell r="P1015">
            <v>51</v>
          </cell>
          <cell r="R1015">
            <v>13476</v>
          </cell>
          <cell r="S1015" t="str">
            <v xml:space="preserve"> </v>
          </cell>
          <cell r="T1015" t="str">
            <v xml:space="preserve"> </v>
          </cell>
          <cell r="U1015" t="str">
            <v xml:space="preserve"> </v>
          </cell>
          <cell r="V1015" t="str">
            <v xml:space="preserve"> </v>
          </cell>
          <cell r="W1015" t="str">
            <v>CIAL No. 5 CONTRATO No. INTERNO 604 DEL 15 DE ENERO DE 2</v>
          </cell>
          <cell r="X1015" t="str">
            <v>AOBANDO</v>
          </cell>
        </row>
        <row r="1016">
          <cell r="A1016">
            <v>13383</v>
          </cell>
          <cell r="B1016">
            <v>33921073</v>
          </cell>
          <cell r="C1016" t="str">
            <v>CAROLINA CALDERON OSPINA</v>
          </cell>
          <cell r="D1016">
            <v>42139545</v>
          </cell>
          <cell r="E1016">
            <v>3</v>
          </cell>
          <cell r="F1016" t="str">
            <v>Abono a cuenta entidad ACH</v>
          </cell>
          <cell r="G1016">
            <v>85165921475</v>
          </cell>
          <cell r="H1016" t="str">
            <v>A</v>
          </cell>
          <cell r="I1016" t="str">
            <v>033A3212617300FB</v>
          </cell>
          <cell r="J1016">
            <v>46195</v>
          </cell>
          <cell r="K1016" t="str">
            <v>Pago Acta Parcial N°5 Fu</v>
          </cell>
          <cell r="L1016" t="str">
            <v>5,808,000.00</v>
          </cell>
          <cell r="M1016" t="str">
            <v>.00</v>
          </cell>
          <cell r="N1016" t="str">
            <v>.00</v>
          </cell>
          <cell r="O1016" t="str">
            <v>REALIZADO</v>
          </cell>
          <cell r="P1016">
            <v>7</v>
          </cell>
          <cell r="R1016">
            <v>13383</v>
          </cell>
          <cell r="S1016" t="str">
            <v xml:space="preserve"> </v>
          </cell>
          <cell r="T1016" t="str">
            <v xml:space="preserve"> </v>
          </cell>
          <cell r="U1016" t="str">
            <v xml:space="preserve"> </v>
          </cell>
          <cell r="V1016" t="str">
            <v xml:space="preserve"> </v>
          </cell>
          <cell r="W1016" t="str">
            <v>ente 20.  Contrato N°764 SECOP II No. CO1.PCCNTR.8852460</v>
          </cell>
          <cell r="X1016" t="str">
            <v>AOBANDO</v>
          </cell>
        </row>
        <row r="1017">
          <cell r="A1017">
            <v>13457</v>
          </cell>
          <cell r="B1017">
            <v>33921073</v>
          </cell>
          <cell r="C1017" t="str">
            <v>FONDO DE EMPLEADOS DE RISARALD</v>
          </cell>
          <cell r="D1017">
            <v>891412988</v>
          </cell>
          <cell r="E1017">
            <v>3</v>
          </cell>
          <cell r="F1017" t="str">
            <v>Abono a cuenta entidad ACH</v>
          </cell>
          <cell r="G1017">
            <v>21003747172</v>
          </cell>
          <cell r="H1017" t="str">
            <v>C</v>
          </cell>
          <cell r="I1017" t="str">
            <v>033A3212617300FN</v>
          </cell>
          <cell r="J1017">
            <v>46195</v>
          </cell>
          <cell r="K1017" t="str">
            <v>FUENTE 20 ACTA N°5 PARCI</v>
          </cell>
          <cell r="L1017" t="str">
            <v>758,800.00</v>
          </cell>
          <cell r="M1017" t="str">
            <v>.00</v>
          </cell>
          <cell r="N1017" t="str">
            <v>.00</v>
          </cell>
          <cell r="O1017" t="str">
            <v>REALIZADO</v>
          </cell>
          <cell r="P1017">
            <v>32</v>
          </cell>
          <cell r="R1017">
            <v>13457</v>
          </cell>
          <cell r="S1017" t="str">
            <v xml:space="preserve"> </v>
          </cell>
          <cell r="T1017" t="str">
            <v xml:space="preserve"> </v>
          </cell>
          <cell r="U1017" t="str">
            <v xml:space="preserve"> </v>
          </cell>
          <cell r="V1017" t="str">
            <v xml:space="preserve"> </v>
          </cell>
          <cell r="W1017" t="str">
            <v>AL CONTRATO INTERNO N° 0806 DE FECHA 16 DE ENERO DE 2026</v>
          </cell>
          <cell r="X1017" t="str">
            <v>AOBANDO</v>
          </cell>
        </row>
        <row r="1018">
          <cell r="A1018">
            <v>13432</v>
          </cell>
          <cell r="B1018">
            <v>33921073</v>
          </cell>
          <cell r="C1018" t="str">
            <v>FONDO DE EMPLEADOS DE RISARALD</v>
          </cell>
          <cell r="D1018">
            <v>891412988</v>
          </cell>
          <cell r="E1018">
            <v>3</v>
          </cell>
          <cell r="F1018" t="str">
            <v>Abono a cuenta entidad ACH</v>
          </cell>
          <cell r="G1018">
            <v>21003747172</v>
          </cell>
          <cell r="H1018" t="str">
            <v>C</v>
          </cell>
          <cell r="I1018" t="str">
            <v>033A3212617300FI</v>
          </cell>
          <cell r="J1018">
            <v>46195</v>
          </cell>
          <cell r="K1018" t="str">
            <v>FUENTE 20 ACTA N°5 PARCI</v>
          </cell>
          <cell r="L1018" t="str">
            <v>746,620.00</v>
          </cell>
          <cell r="M1018" t="str">
            <v>.00</v>
          </cell>
          <cell r="N1018" t="str">
            <v>.00</v>
          </cell>
          <cell r="O1018" t="str">
            <v>REALIZADO</v>
          </cell>
          <cell r="P1018">
            <v>32</v>
          </cell>
          <cell r="R1018">
            <v>13432</v>
          </cell>
          <cell r="S1018" t="str">
            <v xml:space="preserve"> </v>
          </cell>
          <cell r="T1018" t="str">
            <v xml:space="preserve"> </v>
          </cell>
          <cell r="U1018" t="str">
            <v xml:space="preserve"> </v>
          </cell>
          <cell r="V1018" t="str">
            <v xml:space="preserve"> </v>
          </cell>
          <cell r="W1018" t="str">
            <v>AL CONTRATO INTERNO NO. 0586 SECOP II NO. 8883239 DE FEC</v>
          </cell>
          <cell r="X1018" t="str">
            <v>AOBANDO</v>
          </cell>
        </row>
        <row r="1019">
          <cell r="A1019">
            <v>13540</v>
          </cell>
          <cell r="B1019">
            <v>33921073</v>
          </cell>
          <cell r="C1019" t="str">
            <v>GERALDINE CONTRERAS CASTRO</v>
          </cell>
          <cell r="D1019">
            <v>1088305028</v>
          </cell>
          <cell r="E1019">
            <v>3</v>
          </cell>
          <cell r="F1019" t="str">
            <v>Abono a cuenta entidad ACH</v>
          </cell>
          <cell r="G1019">
            <v>5802000089</v>
          </cell>
          <cell r="H1019" t="str">
            <v>A</v>
          </cell>
          <cell r="I1019" t="str">
            <v>033A3212617300G4</v>
          </cell>
          <cell r="J1019">
            <v>46195</v>
          </cell>
          <cell r="K1019" t="str">
            <v xml:space="preserve">FUENTE 20. ACTA PARCIAL </v>
          </cell>
          <cell r="L1019" t="str">
            <v>4,124,000.00</v>
          </cell>
          <cell r="M1019" t="str">
            <v>.00</v>
          </cell>
          <cell r="N1019" t="str">
            <v>.00</v>
          </cell>
          <cell r="O1019" t="str">
            <v>REALIZADO</v>
          </cell>
          <cell r="P1019">
            <v>19</v>
          </cell>
          <cell r="R1019">
            <v>13540</v>
          </cell>
          <cell r="S1019" t="str">
            <v xml:space="preserve"> </v>
          </cell>
          <cell r="T1019" t="str">
            <v xml:space="preserve"> </v>
          </cell>
          <cell r="U1019" t="str">
            <v xml:space="preserve"> </v>
          </cell>
          <cell r="V1019" t="str">
            <v xml:space="preserve"> </v>
          </cell>
          <cell r="W1019" t="str">
            <v>05 CONTRATO NO. INTERNO 400 DEL 2026 - SECOP II NO. CO1.</v>
          </cell>
          <cell r="X1019" t="str">
            <v>AOBANDO</v>
          </cell>
        </row>
        <row r="1020">
          <cell r="A1020">
            <v>13432</v>
          </cell>
          <cell r="B1020">
            <v>33921073</v>
          </cell>
          <cell r="C1020" t="str">
            <v>BRYANNILL SAIRET CARDONA CERME</v>
          </cell>
          <cell r="D1020">
            <v>1247856</v>
          </cell>
          <cell r="E1020">
            <v>6</v>
          </cell>
          <cell r="F1020" t="str">
            <v>Abono Cuenta Entidad AVAL</v>
          </cell>
          <cell r="G1020">
            <v>310811737</v>
          </cell>
          <cell r="H1020" t="str">
            <v>A</v>
          </cell>
          <cell r="I1020" t="str">
            <v>033F042261730008</v>
          </cell>
          <cell r="J1020">
            <v>46195</v>
          </cell>
          <cell r="K1020" t="str">
            <v>FUENTE 20 ACTA N°5 PARCI</v>
          </cell>
          <cell r="L1020" t="str">
            <v>2,479,380.00</v>
          </cell>
          <cell r="O1020" t="str">
            <v>REALIZADO</v>
          </cell>
          <cell r="P1020">
            <v>52</v>
          </cell>
          <cell r="R1020">
            <v>13432</v>
          </cell>
          <cell r="S1020" t="str">
            <v xml:space="preserve"> </v>
          </cell>
          <cell r="T1020" t="str">
            <v xml:space="preserve"> </v>
          </cell>
          <cell r="U1020" t="str">
            <v xml:space="preserve"> </v>
          </cell>
          <cell r="V1020" t="str">
            <v xml:space="preserve"> </v>
          </cell>
          <cell r="W1020" t="str">
            <v>AL CONTRATO INTERNO NO. 0586 SECOP II NO. 8883239 DE FEC</v>
          </cell>
          <cell r="X1020" t="str">
            <v>AOBANDO</v>
          </cell>
        </row>
        <row r="1021">
          <cell r="A1021">
            <v>12872</v>
          </cell>
          <cell r="B1021">
            <v>33921073</v>
          </cell>
          <cell r="C1021" t="str">
            <v>JOSE JULIAN MARQUEZ GIRALDO</v>
          </cell>
          <cell r="D1021">
            <v>1004733100</v>
          </cell>
          <cell r="E1021">
            <v>6</v>
          </cell>
          <cell r="F1021" t="str">
            <v>Abono Cuenta Entidad AVAL</v>
          </cell>
          <cell r="G1021">
            <v>310779264</v>
          </cell>
          <cell r="H1021" t="str">
            <v>A</v>
          </cell>
          <cell r="I1021" t="str">
            <v>033F042261730007</v>
          </cell>
          <cell r="J1021">
            <v>46195</v>
          </cell>
          <cell r="K1021" t="str">
            <v xml:space="preserve">fuente 008. Acta No. 04 </v>
          </cell>
          <cell r="L1021" t="str">
            <v>4,124,000.00</v>
          </cell>
          <cell r="O1021" t="str">
            <v>REALIZADO</v>
          </cell>
          <cell r="P1021">
            <v>52</v>
          </cell>
          <cell r="R1021">
            <v>12872</v>
          </cell>
          <cell r="S1021" t="str">
            <v xml:space="preserve"> </v>
          </cell>
          <cell r="T1021" t="str">
            <v xml:space="preserve"> </v>
          </cell>
          <cell r="U1021" t="str">
            <v xml:space="preserve"> </v>
          </cell>
          <cell r="V1021" t="str">
            <v xml:space="preserve"> </v>
          </cell>
          <cell r="W1021" t="str">
            <v>Contrato No. Interno 1686 del 2026 - Secop II No.CO1.PCC</v>
          </cell>
          <cell r="X1021" t="str">
            <v>AOBANDO</v>
          </cell>
        </row>
        <row r="1022">
          <cell r="A1022">
            <v>13567</v>
          </cell>
          <cell r="B1022">
            <v>33921073</v>
          </cell>
          <cell r="C1022" t="str">
            <v>JORGE ENRIQUE ORREGO GOMEZ</v>
          </cell>
          <cell r="D1022">
            <v>10128041</v>
          </cell>
          <cell r="E1022">
            <v>3</v>
          </cell>
          <cell r="F1022" t="str">
            <v>Abono a cuenta entidad ACH</v>
          </cell>
          <cell r="G1022">
            <v>127370033392</v>
          </cell>
          <cell r="H1022" t="str">
            <v>A</v>
          </cell>
          <cell r="I1022" t="str">
            <v>033A3212617300G9</v>
          </cell>
          <cell r="J1022">
            <v>46195</v>
          </cell>
          <cell r="K1022" t="str">
            <v>Fuente 20 contrato prest</v>
          </cell>
          <cell r="L1022" t="str">
            <v>4,124,000.00</v>
          </cell>
          <cell r="M1022" t="str">
            <v>.00</v>
          </cell>
          <cell r="N1022" t="str">
            <v>.00</v>
          </cell>
          <cell r="O1022" t="str">
            <v>REALIZADO</v>
          </cell>
          <cell r="P1022">
            <v>51</v>
          </cell>
          <cell r="R1022">
            <v>13567</v>
          </cell>
          <cell r="S1022" t="str">
            <v xml:space="preserve"> </v>
          </cell>
          <cell r="T1022" t="str">
            <v xml:space="preserve"> </v>
          </cell>
          <cell r="U1022" t="str">
            <v xml:space="preserve"> </v>
          </cell>
          <cell r="V1022" t="str">
            <v xml:space="preserve"> </v>
          </cell>
          <cell r="W1022" t="str">
            <v>acion de servicios INTERNO N. 415 DE SECOP II CO1.PCCNTR</v>
          </cell>
          <cell r="X1022" t="str">
            <v>AOBANDO</v>
          </cell>
        </row>
        <row r="1023">
          <cell r="A1023">
            <v>13530</v>
          </cell>
          <cell r="B1023">
            <v>33921073</v>
          </cell>
          <cell r="C1023" t="str">
            <v>LUZ ALBA SANCHEZ OSSA</v>
          </cell>
          <cell r="D1023">
            <v>42159724</v>
          </cell>
          <cell r="E1023">
            <v>3</v>
          </cell>
          <cell r="F1023" t="str">
            <v>Abono a cuenta entidad ACH</v>
          </cell>
          <cell r="G1023">
            <v>488414704269</v>
          </cell>
          <cell r="H1023" t="str">
            <v>A</v>
          </cell>
          <cell r="I1023" t="str">
            <v>033A3212617300G2</v>
          </cell>
          <cell r="J1023">
            <v>46195</v>
          </cell>
          <cell r="K1023" t="str">
            <v>Fondo 20 ACTA No. 05 Con</v>
          </cell>
          <cell r="L1023" t="str">
            <v>4,608,000.00</v>
          </cell>
          <cell r="M1023" t="str">
            <v>.00</v>
          </cell>
          <cell r="N1023" t="str">
            <v>.00</v>
          </cell>
          <cell r="O1023" t="str">
            <v>REALIZADO</v>
          </cell>
          <cell r="P1023">
            <v>51</v>
          </cell>
          <cell r="R1023">
            <v>13530</v>
          </cell>
          <cell r="S1023" t="str">
            <v xml:space="preserve"> </v>
          </cell>
          <cell r="T1023" t="str">
            <v xml:space="preserve"> </v>
          </cell>
          <cell r="U1023" t="str">
            <v xml:space="preserve"> </v>
          </cell>
          <cell r="V1023" t="str">
            <v xml:space="preserve"> </v>
          </cell>
          <cell r="W1023" t="str">
            <v>trato No interno 0622 SECOP II No. CO1.PCCNTR.8873210 de</v>
          </cell>
          <cell r="X1023" t="str">
            <v>AOBANDO</v>
          </cell>
        </row>
        <row r="1024">
          <cell r="A1024">
            <v>13520</v>
          </cell>
          <cell r="B1024">
            <v>33921073</v>
          </cell>
          <cell r="C1024" t="str">
            <v>SARA HERRERA TABORDA</v>
          </cell>
          <cell r="D1024">
            <v>1089378676</v>
          </cell>
          <cell r="E1024">
            <v>3</v>
          </cell>
          <cell r="F1024" t="str">
            <v>Abono a cuenta entidad ACH</v>
          </cell>
          <cell r="G1024">
            <v>127000057357</v>
          </cell>
          <cell r="H1024" t="str">
            <v>A</v>
          </cell>
          <cell r="I1024" t="str">
            <v>033A3212617300FZ</v>
          </cell>
          <cell r="J1024">
            <v>46195</v>
          </cell>
          <cell r="K1024" t="str">
            <v>Pago Acta Parcial N°4 Fu</v>
          </cell>
          <cell r="L1024" t="str">
            <v>3,226,000.00</v>
          </cell>
          <cell r="M1024" t="str">
            <v>.00</v>
          </cell>
          <cell r="N1024" t="str">
            <v>.00</v>
          </cell>
          <cell r="O1024" t="str">
            <v>REALIZADO</v>
          </cell>
          <cell r="P1024">
            <v>51</v>
          </cell>
          <cell r="R1024">
            <v>13520</v>
          </cell>
          <cell r="S1024" t="str">
            <v xml:space="preserve"> </v>
          </cell>
          <cell r="T1024" t="str">
            <v xml:space="preserve"> </v>
          </cell>
          <cell r="U1024" t="str">
            <v xml:space="preserve"> </v>
          </cell>
          <cell r="V1024" t="str">
            <v xml:space="preserve"> </v>
          </cell>
          <cell r="W1024" t="str">
            <v>ente 20. Contrato N°2065 SECOP II No COL1.PCCNTR. 895510</v>
          </cell>
          <cell r="X1024" t="str">
            <v>AOBANDO</v>
          </cell>
        </row>
        <row r="1025">
          <cell r="A1025">
            <v>12254</v>
          </cell>
          <cell r="B1025">
            <v>33858416</v>
          </cell>
          <cell r="C1025" t="str">
            <v>CLAUDIA LORENA LOAIZA</v>
          </cell>
          <cell r="D1025">
            <v>1088278638</v>
          </cell>
          <cell r="E1025">
            <v>3</v>
          </cell>
          <cell r="F1025" t="str">
            <v>Abono a cuenta entidad ACH</v>
          </cell>
          <cell r="G1025">
            <v>127370129661</v>
          </cell>
          <cell r="H1025" t="str">
            <v>A</v>
          </cell>
          <cell r="I1025" t="str">
            <v>033A3212617300HX</v>
          </cell>
          <cell r="J1025">
            <v>46195</v>
          </cell>
          <cell r="K1025" t="str">
            <v xml:space="preserve">Acta de Pago Parcial N. </v>
          </cell>
          <cell r="L1025" t="str">
            <v>3,511,000.00</v>
          </cell>
          <cell r="M1025" t="str">
            <v>.00</v>
          </cell>
          <cell r="N1025" t="str">
            <v>.00</v>
          </cell>
          <cell r="O1025" t="str">
            <v>REALIZADO</v>
          </cell>
          <cell r="P1025">
            <v>51</v>
          </cell>
          <cell r="R1025">
            <v>12254</v>
          </cell>
          <cell r="S1025" t="str">
            <v xml:space="preserve"> </v>
          </cell>
          <cell r="T1025" t="str">
            <v xml:space="preserve"> </v>
          </cell>
          <cell r="U1025" t="str">
            <v xml:space="preserve"> </v>
          </cell>
          <cell r="V1025" t="str">
            <v xml:space="preserve"> </v>
          </cell>
          <cell r="W1025" t="str">
            <v>º 4 Contrato N. º 1637 del 23 de enero de 2026, Secop II</v>
          </cell>
          <cell r="X1025" t="str">
            <v>AOBANDO</v>
          </cell>
        </row>
        <row r="1026">
          <cell r="A1026">
            <v>13609</v>
          </cell>
          <cell r="B1026">
            <v>33921073</v>
          </cell>
          <cell r="C1026" t="str">
            <v>NIDIA DE JESUS BLANDON LOPEZ</v>
          </cell>
          <cell r="D1026">
            <v>33745248</v>
          </cell>
          <cell r="E1026">
            <v>3</v>
          </cell>
          <cell r="F1026" t="str">
            <v>Abono a cuenta entidad ACH</v>
          </cell>
          <cell r="G1026">
            <v>871030979</v>
          </cell>
          <cell r="H1026" t="str">
            <v>A</v>
          </cell>
          <cell r="I1026" t="str">
            <v>033A3212617300HL</v>
          </cell>
          <cell r="J1026">
            <v>46195</v>
          </cell>
          <cell r="K1026" t="str">
            <v>FUENTE 20. PAGO Acta N 0</v>
          </cell>
          <cell r="L1026" t="str">
            <v>2,391,000.00</v>
          </cell>
          <cell r="M1026" t="str">
            <v>.00</v>
          </cell>
          <cell r="N1026" t="str">
            <v>.00</v>
          </cell>
          <cell r="O1026" t="str">
            <v>REALIZADO</v>
          </cell>
          <cell r="P1026">
            <v>13</v>
          </cell>
          <cell r="R1026">
            <v>13609</v>
          </cell>
          <cell r="S1026" t="str">
            <v xml:space="preserve"> </v>
          </cell>
          <cell r="T1026" t="str">
            <v xml:space="preserve"> </v>
          </cell>
          <cell r="U1026" t="str">
            <v xml:space="preserve"> </v>
          </cell>
          <cell r="V1026" t="str">
            <v xml:space="preserve"> </v>
          </cell>
          <cell r="W1026" t="str">
            <v>5 DEL CONTRATO 942 CO1.PCCNTR.CO1.PCCNTR. 8898621  DEL 1</v>
          </cell>
          <cell r="X1026" t="str">
            <v>AOBANDO</v>
          </cell>
        </row>
        <row r="1027">
          <cell r="A1027">
            <v>13651</v>
          </cell>
          <cell r="B1027">
            <v>33921073</v>
          </cell>
          <cell r="C1027" t="str">
            <v>JHONATAN ECHEVERRY ORJUELA</v>
          </cell>
          <cell r="D1027">
            <v>1087994772</v>
          </cell>
          <cell r="E1027">
            <v>3</v>
          </cell>
          <cell r="F1027" t="str">
            <v>Abono a cuenta entidad ACH</v>
          </cell>
          <cell r="G1027">
            <v>24107995447</v>
          </cell>
          <cell r="H1027" t="str">
            <v>A</v>
          </cell>
          <cell r="I1027" t="str">
            <v>033A3212617300HT</v>
          </cell>
          <cell r="J1027">
            <v>46195</v>
          </cell>
          <cell r="K1027" t="str">
            <v>Fuente 20 Acta No. 4 Con</v>
          </cell>
          <cell r="L1027" t="str">
            <v>4,124,000.00</v>
          </cell>
          <cell r="M1027" t="str">
            <v>.00</v>
          </cell>
          <cell r="N1027" t="str">
            <v>.00</v>
          </cell>
          <cell r="O1027" t="str">
            <v>REALIZADO</v>
          </cell>
          <cell r="P1027">
            <v>32</v>
          </cell>
          <cell r="R1027">
            <v>13651</v>
          </cell>
          <cell r="S1027" t="str">
            <v xml:space="preserve"> </v>
          </cell>
          <cell r="T1027" t="str">
            <v xml:space="preserve"> </v>
          </cell>
          <cell r="U1027" t="str">
            <v xml:space="preserve"> </v>
          </cell>
          <cell r="V1027" t="str">
            <v xml:space="preserve"> </v>
          </cell>
          <cell r="W1027" t="str">
            <v xml:space="preserve">trato No Interno 1505 del 2026 Secop II No. CO1.PCCNTR. </v>
          </cell>
          <cell r="X1027" t="str">
            <v>AOBANDO</v>
          </cell>
        </row>
        <row r="1028">
          <cell r="A1028">
            <v>13448</v>
          </cell>
          <cell r="B1028">
            <v>33921073</v>
          </cell>
          <cell r="C1028" t="str">
            <v>YURI TATIANA VELASQUEZ CADAVID</v>
          </cell>
          <cell r="D1028">
            <v>1004778029</v>
          </cell>
          <cell r="E1028">
            <v>3</v>
          </cell>
          <cell r="F1028" t="str">
            <v>Abono a cuenta entidad ACH</v>
          </cell>
          <cell r="G1028">
            <v>127200141712</v>
          </cell>
          <cell r="H1028" t="str">
            <v>A</v>
          </cell>
          <cell r="I1028" t="str">
            <v>033A3212617300GU</v>
          </cell>
          <cell r="J1028">
            <v>46195</v>
          </cell>
          <cell r="K1028" t="str">
            <v>Fuente 20. Acta 05  Cont</v>
          </cell>
          <cell r="L1028" t="str">
            <v>3,709,000.00</v>
          </cell>
          <cell r="M1028" t="str">
            <v>.00</v>
          </cell>
          <cell r="N1028" t="str">
            <v>.00</v>
          </cell>
          <cell r="O1028" t="str">
            <v>REALIZADO</v>
          </cell>
          <cell r="P1028">
            <v>51</v>
          </cell>
          <cell r="R1028">
            <v>13448</v>
          </cell>
          <cell r="S1028" t="str">
            <v xml:space="preserve"> </v>
          </cell>
          <cell r="T1028" t="str">
            <v xml:space="preserve"> </v>
          </cell>
          <cell r="U1028" t="str">
            <v xml:space="preserve"> </v>
          </cell>
          <cell r="V1028" t="str">
            <v xml:space="preserve"> </v>
          </cell>
          <cell r="W1028" t="str">
            <v>rato No. Interno 0121 del 11 de enero del 2026 - SECOP I</v>
          </cell>
          <cell r="X1028" t="str">
            <v>AOBANDO</v>
          </cell>
        </row>
        <row r="1029">
          <cell r="A1029">
            <v>13115</v>
          </cell>
          <cell r="B1029">
            <v>33921073</v>
          </cell>
          <cell r="C1029" t="str">
            <v>MARIA FERNANDA JIMENEZ REYES</v>
          </cell>
          <cell r="D1029">
            <v>31487010</v>
          </cell>
          <cell r="E1029">
            <v>6</v>
          </cell>
          <cell r="F1029" t="str">
            <v>Abono Cuenta Entidad AVAL</v>
          </cell>
          <cell r="G1029">
            <v>486784317</v>
          </cell>
          <cell r="H1029" t="str">
            <v>A</v>
          </cell>
          <cell r="I1029" t="str">
            <v>033F04226173000B</v>
          </cell>
          <cell r="J1029">
            <v>46195</v>
          </cell>
          <cell r="K1029" t="str">
            <v>Fuente 20 acta parcial #</v>
          </cell>
          <cell r="L1029" t="str">
            <v>5,521,000.00</v>
          </cell>
          <cell r="O1029" t="str">
            <v>REALIZADO</v>
          </cell>
          <cell r="P1029">
            <v>1</v>
          </cell>
          <cell r="R1029">
            <v>13115</v>
          </cell>
          <cell r="S1029" t="str">
            <v xml:space="preserve"> </v>
          </cell>
          <cell r="T1029" t="str">
            <v xml:space="preserve"> </v>
          </cell>
          <cell r="U1029" t="str">
            <v xml:space="preserve"> </v>
          </cell>
          <cell r="V1029" t="str">
            <v xml:space="preserve"> </v>
          </cell>
          <cell r="W1029" t="str">
            <v>4 del contrato 2398 en el periodo comprendido entre el 0</v>
          </cell>
          <cell r="X1029" t="str">
            <v>AOBANDO</v>
          </cell>
        </row>
        <row r="1030">
          <cell r="A1030">
            <v>13549</v>
          </cell>
          <cell r="B1030">
            <v>33921073</v>
          </cell>
          <cell r="C1030" t="str">
            <v>JOSE BLAYMIRK VARGAS PULGARIN</v>
          </cell>
          <cell r="D1030">
            <v>10116408</v>
          </cell>
          <cell r="E1030">
            <v>3</v>
          </cell>
          <cell r="F1030" t="str">
            <v>Abono a cuenta entidad ACH</v>
          </cell>
          <cell r="G1030">
            <v>302677117</v>
          </cell>
          <cell r="H1030" t="str">
            <v>A</v>
          </cell>
          <cell r="I1030" t="str">
            <v>033A3212617300H9</v>
          </cell>
          <cell r="J1030">
            <v>46195</v>
          </cell>
          <cell r="K1030" t="str">
            <v>Fuente 20. acta 5. contr</v>
          </cell>
          <cell r="L1030" t="str">
            <v>4,124,000.00</v>
          </cell>
          <cell r="M1030" t="str">
            <v>.00</v>
          </cell>
          <cell r="N1030" t="str">
            <v>.00</v>
          </cell>
          <cell r="O1030" t="str">
            <v>REALIZADO</v>
          </cell>
          <cell r="P1030">
            <v>51</v>
          </cell>
          <cell r="R1030">
            <v>13549</v>
          </cell>
          <cell r="S1030" t="str">
            <v xml:space="preserve"> </v>
          </cell>
          <cell r="T1030" t="str">
            <v xml:space="preserve"> </v>
          </cell>
          <cell r="U1030" t="str">
            <v xml:space="preserve"> </v>
          </cell>
          <cell r="V1030" t="str">
            <v xml:space="preserve"> </v>
          </cell>
          <cell r="W1030" t="str">
            <v>ato interno No. 466 de enero de 2026. Secop II no CO1. P</v>
          </cell>
          <cell r="X1030" t="str">
            <v>AOBANDO</v>
          </cell>
        </row>
        <row r="1031">
          <cell r="A1031">
            <v>13502</v>
          </cell>
          <cell r="B1031">
            <v>33921073</v>
          </cell>
          <cell r="C1031" t="str">
            <v>AURA MARIA VELEZ CARMONA</v>
          </cell>
          <cell r="D1031">
            <v>42141015</v>
          </cell>
          <cell r="E1031">
            <v>3</v>
          </cell>
          <cell r="F1031" t="str">
            <v>Abono a cuenta entidad ACH</v>
          </cell>
          <cell r="G1031">
            <v>488439418465</v>
          </cell>
          <cell r="H1031" t="str">
            <v>A</v>
          </cell>
          <cell r="I1031" t="str">
            <v>033A3212617300GZ</v>
          </cell>
          <cell r="J1031">
            <v>46195</v>
          </cell>
          <cell r="K1031" t="str">
            <v>FUENTE 20- ACTA No 3 - C</v>
          </cell>
          <cell r="L1031" t="str">
            <v>2,495,000.00</v>
          </cell>
          <cell r="M1031" t="str">
            <v>.00</v>
          </cell>
          <cell r="N1031" t="str">
            <v>.00</v>
          </cell>
          <cell r="O1031" t="str">
            <v>REALIZADO</v>
          </cell>
          <cell r="P1031">
            <v>51</v>
          </cell>
          <cell r="R1031">
            <v>13502</v>
          </cell>
          <cell r="S1031" t="str">
            <v xml:space="preserve"> </v>
          </cell>
          <cell r="T1031" t="str">
            <v xml:space="preserve"> </v>
          </cell>
          <cell r="U1031" t="str">
            <v xml:space="preserve"> </v>
          </cell>
          <cell r="V1031" t="str">
            <v xml:space="preserve"> </v>
          </cell>
          <cell r="W1031" t="str">
            <v>ONTRATO INTERNO 2452 - SECOP II 9181143 - CONTRATISTA AU</v>
          </cell>
          <cell r="X1031" t="str">
            <v>AOBANDO</v>
          </cell>
        </row>
        <row r="1032">
          <cell r="A1032">
            <v>13349</v>
          </cell>
          <cell r="B1032">
            <v>33921073</v>
          </cell>
          <cell r="C1032" t="str">
            <v>CARMEN JULIA GUTIERREZ SUAREZ</v>
          </cell>
          <cell r="D1032">
            <v>42130102</v>
          </cell>
          <cell r="E1032">
            <v>3</v>
          </cell>
          <cell r="F1032" t="str">
            <v>Abono a cuenta entidad ACH</v>
          </cell>
          <cell r="G1032">
            <v>128070031918</v>
          </cell>
          <cell r="H1032" t="str">
            <v>A</v>
          </cell>
          <cell r="I1032" t="str">
            <v>033A3212617300GL</v>
          </cell>
          <cell r="J1032">
            <v>46195</v>
          </cell>
          <cell r="K1032" t="str">
            <v>ACTA PARCIAL No. 05 PAGO</v>
          </cell>
          <cell r="L1032" t="str">
            <v>5,521,000.00</v>
          </cell>
          <cell r="M1032" t="str">
            <v>.00</v>
          </cell>
          <cell r="N1032" t="str">
            <v>.00</v>
          </cell>
          <cell r="O1032" t="str">
            <v>REALIZADO</v>
          </cell>
          <cell r="P1032">
            <v>51</v>
          </cell>
          <cell r="R1032">
            <v>13349</v>
          </cell>
          <cell r="S1032" t="str">
            <v xml:space="preserve"> </v>
          </cell>
          <cell r="T1032" t="str">
            <v xml:space="preserve"> </v>
          </cell>
          <cell r="U1032" t="str">
            <v xml:space="preserve"> </v>
          </cell>
          <cell r="V1032" t="str">
            <v xml:space="preserve"> </v>
          </cell>
          <cell r="W1032" t="str">
            <v xml:space="preserve"> CORRESPONDIENTE AL CONTRATO NO. 0585 DE FECHA 14 DE ENE</v>
          </cell>
          <cell r="X1032" t="str">
            <v>AOBANDO</v>
          </cell>
        </row>
        <row r="1033">
          <cell r="A1033">
            <v>13589</v>
          </cell>
          <cell r="B1033">
            <v>33921073</v>
          </cell>
          <cell r="C1033" t="str">
            <v>LUIS FERNANDO RINCON OTALVARO</v>
          </cell>
          <cell r="D1033">
            <v>1088034118</v>
          </cell>
          <cell r="E1033">
            <v>6</v>
          </cell>
          <cell r="F1033" t="str">
            <v>Abono Cuenta Entidad AVAL</v>
          </cell>
          <cell r="G1033">
            <v>912073491</v>
          </cell>
          <cell r="H1033" t="str">
            <v>A</v>
          </cell>
          <cell r="I1033" t="str">
            <v>033F04226173000D</v>
          </cell>
          <cell r="J1033">
            <v>46195</v>
          </cell>
          <cell r="K1033" t="str">
            <v>Fuente 20 Acta No. 04  C</v>
          </cell>
          <cell r="L1033" t="str">
            <v>3,709,000.00</v>
          </cell>
          <cell r="O1033" t="str">
            <v>REALIZADO</v>
          </cell>
          <cell r="P1033">
            <v>1</v>
          </cell>
          <cell r="R1033">
            <v>13589</v>
          </cell>
          <cell r="S1033" t="str">
            <v xml:space="preserve"> </v>
          </cell>
          <cell r="T1033" t="str">
            <v xml:space="preserve"> </v>
          </cell>
          <cell r="U1033" t="str">
            <v xml:space="preserve"> </v>
          </cell>
          <cell r="V1033" t="str">
            <v xml:space="preserve"> </v>
          </cell>
          <cell r="W1033" t="str">
            <v>ontrato No Interno 1220 del 2026 Secop II No. CO1.PCCNTR</v>
          </cell>
          <cell r="X1033" t="str">
            <v>AOBANDO</v>
          </cell>
        </row>
        <row r="1034">
          <cell r="A1034">
            <v>13593</v>
          </cell>
          <cell r="B1034">
            <v>33921073</v>
          </cell>
          <cell r="C1034" t="str">
            <v>MARCOS ALFONSO SILVA JARAMILLO</v>
          </cell>
          <cell r="D1034">
            <v>1088283248</v>
          </cell>
          <cell r="E1034">
            <v>3</v>
          </cell>
          <cell r="F1034" t="str">
            <v>Abono a cuenta entidad ACH</v>
          </cell>
          <cell r="G1034">
            <v>11591899122</v>
          </cell>
          <cell r="H1034" t="str">
            <v>A</v>
          </cell>
          <cell r="I1034" t="str">
            <v>033A3212617300HG</v>
          </cell>
          <cell r="J1034">
            <v>46195</v>
          </cell>
          <cell r="K1034" t="str">
            <v>FUENTE. 20. ACTA PARCIAL</v>
          </cell>
          <cell r="L1034" t="str">
            <v>5,808,000.00</v>
          </cell>
          <cell r="M1034" t="str">
            <v>.00</v>
          </cell>
          <cell r="N1034" t="str">
            <v>.00</v>
          </cell>
          <cell r="O1034" t="str">
            <v>REALIZADO</v>
          </cell>
          <cell r="P1034">
            <v>7</v>
          </cell>
          <cell r="R1034">
            <v>13593</v>
          </cell>
          <cell r="S1034" t="str">
            <v xml:space="preserve"> </v>
          </cell>
          <cell r="T1034" t="str">
            <v xml:space="preserve"> </v>
          </cell>
          <cell r="U1034" t="str">
            <v xml:space="preserve"> </v>
          </cell>
          <cell r="V1034" t="str">
            <v xml:space="preserve"> </v>
          </cell>
          <cell r="W1034" t="str">
            <v xml:space="preserve"> 5. CONTRATO DE PRESTACI N DE SERVICIOS No  0214 DE FECH</v>
          </cell>
          <cell r="X1034" t="str">
            <v>AOBANDO</v>
          </cell>
        </row>
        <row r="1035">
          <cell r="A1035">
            <v>13676</v>
          </cell>
          <cell r="B1035">
            <v>33921073</v>
          </cell>
          <cell r="C1035" t="str">
            <v>JORGE LUIS ACEVEDO ARDILA</v>
          </cell>
          <cell r="D1035">
            <v>1088256497</v>
          </cell>
          <cell r="E1035">
            <v>3</v>
          </cell>
          <cell r="F1035" t="str">
            <v>Abono a cuenta entidad ACH</v>
          </cell>
          <cell r="G1035">
            <v>24525223074</v>
          </cell>
          <cell r="H1035" t="str">
            <v>A</v>
          </cell>
          <cell r="I1035" t="str">
            <v>033A3212617300HV</v>
          </cell>
          <cell r="J1035">
            <v>46195</v>
          </cell>
          <cell r="K1035" t="str">
            <v>FUENTE 20 ACTA N 5 PARCI</v>
          </cell>
          <cell r="L1035" t="str">
            <v>6,487,000.00</v>
          </cell>
          <cell r="M1035" t="str">
            <v>.00</v>
          </cell>
          <cell r="N1035" t="str">
            <v>.00</v>
          </cell>
          <cell r="O1035" t="str">
            <v>REALIZADO</v>
          </cell>
          <cell r="P1035">
            <v>32</v>
          </cell>
          <cell r="R1035">
            <v>13676</v>
          </cell>
          <cell r="S1035" t="str">
            <v xml:space="preserve"> </v>
          </cell>
          <cell r="T1035" t="str">
            <v xml:space="preserve"> </v>
          </cell>
          <cell r="U1035" t="str">
            <v xml:space="preserve"> </v>
          </cell>
          <cell r="V1035" t="str">
            <v xml:space="preserve"> </v>
          </cell>
          <cell r="W1035" t="str">
            <v>AL CONTRATO INTERNO NO. 0724 SECOP II No. 8858479 de fec</v>
          </cell>
          <cell r="X1035" t="str">
            <v>AOBANDO</v>
          </cell>
        </row>
        <row r="1036">
          <cell r="A1036">
            <v>13411</v>
          </cell>
          <cell r="B1036">
            <v>33921073</v>
          </cell>
          <cell r="C1036" t="str">
            <v>LUIS MAURICIO GALVIS VALENCIA</v>
          </cell>
          <cell r="D1036">
            <v>10005079</v>
          </cell>
          <cell r="E1036">
            <v>3</v>
          </cell>
          <cell r="F1036" t="str">
            <v>Abono a cuenta entidad ACH</v>
          </cell>
          <cell r="G1036">
            <v>7325810399</v>
          </cell>
          <cell r="H1036" t="str">
            <v>A</v>
          </cell>
          <cell r="I1036" t="str">
            <v>033A3212617300GR</v>
          </cell>
          <cell r="J1036">
            <v>46195</v>
          </cell>
          <cell r="K1036" t="str">
            <v>FUENTE 20. PAGO ACTA PAR</v>
          </cell>
          <cell r="L1036" t="str">
            <v>5,808,000.00</v>
          </cell>
          <cell r="M1036" t="str">
            <v>.00</v>
          </cell>
          <cell r="N1036" t="str">
            <v>.00</v>
          </cell>
          <cell r="O1036" t="str">
            <v>REALIZADO</v>
          </cell>
          <cell r="P1036">
            <v>7</v>
          </cell>
          <cell r="R1036">
            <v>13411</v>
          </cell>
          <cell r="S1036" t="str">
            <v xml:space="preserve"> </v>
          </cell>
          <cell r="T1036" t="str">
            <v xml:space="preserve"> </v>
          </cell>
          <cell r="U1036" t="str">
            <v xml:space="preserve"> </v>
          </cell>
          <cell r="V1036" t="str">
            <v xml:space="preserve"> </v>
          </cell>
          <cell r="W1036" t="str">
            <v xml:space="preserve">CIAL No. 2 CONTRATO No. INTERNO 1138 DEL 19 DE ENERO DE </v>
          </cell>
          <cell r="X1036" t="str">
            <v>AOBANDO</v>
          </cell>
        </row>
        <row r="1037">
          <cell r="A1037">
            <v>13469</v>
          </cell>
          <cell r="B1037">
            <v>33921073</v>
          </cell>
          <cell r="C1037" t="str">
            <v>LUCILA GIRALDO RAMIREZ</v>
          </cell>
          <cell r="D1037">
            <v>42002718</v>
          </cell>
          <cell r="E1037">
            <v>3</v>
          </cell>
          <cell r="F1037" t="str">
            <v>Abono a cuenta entidad ACH</v>
          </cell>
          <cell r="G1037">
            <v>126070398428</v>
          </cell>
          <cell r="H1037" t="str">
            <v>A</v>
          </cell>
          <cell r="I1037" t="str">
            <v>033A3212617300GW</v>
          </cell>
          <cell r="J1037">
            <v>46195</v>
          </cell>
          <cell r="K1037" t="str">
            <v>Fuente 20 Acta No 05 - C</v>
          </cell>
          <cell r="L1037" t="str">
            <v>3,709,000.00</v>
          </cell>
          <cell r="M1037" t="str">
            <v>.00</v>
          </cell>
          <cell r="N1037" t="str">
            <v>.00</v>
          </cell>
          <cell r="O1037" t="str">
            <v>REALIZADO</v>
          </cell>
          <cell r="P1037">
            <v>51</v>
          </cell>
          <cell r="R1037">
            <v>13469</v>
          </cell>
          <cell r="S1037" t="str">
            <v xml:space="preserve"> </v>
          </cell>
          <cell r="T1037" t="str">
            <v xml:space="preserve"> </v>
          </cell>
          <cell r="U1037" t="str">
            <v xml:space="preserve"> </v>
          </cell>
          <cell r="V1037" t="str">
            <v xml:space="preserve"> </v>
          </cell>
          <cell r="W1037" t="str">
            <v>ontrato No. Interno 0686 del 2025 - Secop II No CO1.PCCN</v>
          </cell>
          <cell r="X1037" t="str">
            <v>AOBANDO</v>
          </cell>
        </row>
        <row r="1038">
          <cell r="A1038">
            <v>13583</v>
          </cell>
          <cell r="B1038">
            <v>33921073</v>
          </cell>
          <cell r="C1038" t="str">
            <v>YOLANDA MU OZ GALEANO</v>
          </cell>
          <cell r="D1038">
            <v>42107139</v>
          </cell>
          <cell r="E1038">
            <v>3</v>
          </cell>
          <cell r="F1038" t="str">
            <v>Abono a cuenta entidad ACH</v>
          </cell>
          <cell r="G1038">
            <v>85289844363</v>
          </cell>
          <cell r="H1038" t="str">
            <v>A</v>
          </cell>
          <cell r="I1038" t="str">
            <v>033A3212617300HC</v>
          </cell>
          <cell r="J1038">
            <v>46195</v>
          </cell>
          <cell r="K1038" t="str">
            <v>Fuente 20 Acta No 05 - C</v>
          </cell>
          <cell r="L1038" t="str">
            <v>4,124,000.00</v>
          </cell>
          <cell r="M1038" t="str">
            <v>.00</v>
          </cell>
          <cell r="N1038" t="str">
            <v>.00</v>
          </cell>
          <cell r="O1038" t="str">
            <v>REALIZADO</v>
          </cell>
          <cell r="P1038">
            <v>7</v>
          </cell>
          <cell r="R1038">
            <v>13583</v>
          </cell>
          <cell r="S1038" t="str">
            <v xml:space="preserve"> </v>
          </cell>
          <cell r="T1038" t="str">
            <v xml:space="preserve"> </v>
          </cell>
          <cell r="U1038" t="str">
            <v xml:space="preserve"> </v>
          </cell>
          <cell r="V1038" t="str">
            <v xml:space="preserve"> </v>
          </cell>
          <cell r="W1038" t="str">
            <v>ontrato No. Interno 0851 del 2026 - Secop II No CO1.PCCN</v>
          </cell>
          <cell r="X1038" t="str">
            <v>AOBANDO</v>
          </cell>
        </row>
        <row r="1039">
          <cell r="A1039">
            <v>13519</v>
          </cell>
          <cell r="B1039">
            <v>33921073</v>
          </cell>
          <cell r="C1039" t="str">
            <v>HECTOR FABIO REYES  GRANADOS</v>
          </cell>
          <cell r="D1039">
            <v>10015196</v>
          </cell>
          <cell r="E1039">
            <v>3</v>
          </cell>
          <cell r="F1039" t="str">
            <v>Abono a cuenta entidad ACH</v>
          </cell>
          <cell r="G1039">
            <v>24142219540</v>
          </cell>
          <cell r="H1039" t="str">
            <v>A</v>
          </cell>
          <cell r="I1039" t="str">
            <v>033A3212617300H3</v>
          </cell>
          <cell r="J1039">
            <v>46195</v>
          </cell>
          <cell r="K1039" t="str">
            <v>FUENTE 20 CONTRATO DE PR</v>
          </cell>
          <cell r="L1039" t="str">
            <v>2,928,000.00</v>
          </cell>
          <cell r="M1039" t="str">
            <v>.00</v>
          </cell>
          <cell r="N1039" t="str">
            <v>.00</v>
          </cell>
          <cell r="O1039" t="str">
            <v>REALIZADO</v>
          </cell>
          <cell r="P1039">
            <v>32</v>
          </cell>
          <cell r="R1039">
            <v>13519</v>
          </cell>
          <cell r="S1039" t="str">
            <v xml:space="preserve"> </v>
          </cell>
          <cell r="T1039" t="str">
            <v xml:space="preserve"> </v>
          </cell>
          <cell r="U1039" t="str">
            <v xml:space="preserve"> </v>
          </cell>
          <cell r="V1039" t="str">
            <v xml:space="preserve"> </v>
          </cell>
          <cell r="W1039" t="str">
            <v>ESTACI N DE SERVICIOS NO INTERNO 0288 NUMERO DE CONTRATO</v>
          </cell>
          <cell r="X1039" t="str">
            <v>AOBANDO</v>
          </cell>
        </row>
        <row r="1040">
          <cell r="A1040">
            <v>13552</v>
          </cell>
          <cell r="B1040">
            <v>33921073</v>
          </cell>
          <cell r="C1040" t="str">
            <v>CARLOS  HUMBERTO CARRION TOVAR</v>
          </cell>
          <cell r="D1040">
            <v>14238475</v>
          </cell>
          <cell r="E1040">
            <v>3</v>
          </cell>
          <cell r="F1040" t="str">
            <v>Abono a cuenta entidad ACH</v>
          </cell>
          <cell r="G1040">
            <v>488444351412</v>
          </cell>
          <cell r="H1040" t="str">
            <v>A</v>
          </cell>
          <cell r="I1040" t="str">
            <v>033A3212617300HA</v>
          </cell>
          <cell r="J1040">
            <v>46195</v>
          </cell>
          <cell r="K1040" t="str">
            <v>Pago Acta Parcial N 5 Fu</v>
          </cell>
          <cell r="L1040" t="str">
            <v>4,124,000.00</v>
          </cell>
          <cell r="M1040" t="str">
            <v>.00</v>
          </cell>
          <cell r="N1040" t="str">
            <v>.00</v>
          </cell>
          <cell r="O1040" t="str">
            <v>REALIZADO</v>
          </cell>
          <cell r="P1040">
            <v>51</v>
          </cell>
          <cell r="R1040">
            <v>13552</v>
          </cell>
          <cell r="S1040" t="str">
            <v xml:space="preserve"> </v>
          </cell>
          <cell r="T1040" t="str">
            <v xml:space="preserve"> </v>
          </cell>
          <cell r="U1040" t="str">
            <v xml:space="preserve"> </v>
          </cell>
          <cell r="V1040" t="str">
            <v xml:space="preserve"> </v>
          </cell>
          <cell r="W1040" t="str">
            <v>ente 20.  Contrato No 513 SECOP II No COL1.PCCNTR. 88653</v>
          </cell>
          <cell r="X1040" t="str">
            <v>AOBANDO</v>
          </cell>
        </row>
        <row r="1041">
          <cell r="A1041">
            <v>13544</v>
          </cell>
          <cell r="B1041">
            <v>33921073</v>
          </cell>
          <cell r="C1041" t="str">
            <v>DANILO ALBERTO RAMIREZ BETANCU</v>
          </cell>
          <cell r="D1041">
            <v>10024526</v>
          </cell>
          <cell r="E1041">
            <v>3</v>
          </cell>
          <cell r="F1041" t="str">
            <v>Abono a cuenta entidad ACH</v>
          </cell>
          <cell r="G1041">
            <v>488449559977</v>
          </cell>
          <cell r="H1041" t="str">
            <v>A</v>
          </cell>
          <cell r="I1041" t="str">
            <v>033A3212617300H8</v>
          </cell>
          <cell r="J1041">
            <v>46195</v>
          </cell>
          <cell r="K1041" t="str">
            <v>FUENTE 20. PAGO ACTA PAR</v>
          </cell>
          <cell r="L1041" t="str">
            <v>2,391,000.00</v>
          </cell>
          <cell r="M1041" t="str">
            <v>.00</v>
          </cell>
          <cell r="N1041" t="str">
            <v>.00</v>
          </cell>
          <cell r="O1041" t="str">
            <v>REALIZADO</v>
          </cell>
          <cell r="P1041">
            <v>51</v>
          </cell>
          <cell r="R1041">
            <v>13544</v>
          </cell>
          <cell r="S1041" t="str">
            <v xml:space="preserve"> </v>
          </cell>
          <cell r="T1041" t="str">
            <v xml:space="preserve"> </v>
          </cell>
          <cell r="U1041" t="str">
            <v xml:space="preserve"> </v>
          </cell>
          <cell r="V1041" t="str">
            <v xml:space="preserve"> </v>
          </cell>
          <cell r="W1041" t="str">
            <v xml:space="preserve">CIAL N 4 DEL CONTRATO  1677     CO1.PCCNTR. 9049439     </v>
          </cell>
          <cell r="X1041" t="str">
            <v>AOBANDO</v>
          </cell>
        </row>
        <row r="1042">
          <cell r="A1042">
            <v>13410</v>
          </cell>
          <cell r="B1042">
            <v>33921073</v>
          </cell>
          <cell r="C1042" t="str">
            <v>FERNANDO ESTEBAN SEPULVEDA TAB</v>
          </cell>
          <cell r="D1042">
            <v>9870445</v>
          </cell>
          <cell r="E1042">
            <v>3</v>
          </cell>
          <cell r="F1042" t="str">
            <v>Abono a cuenta entidad ACH</v>
          </cell>
          <cell r="G1042">
            <v>488416139357</v>
          </cell>
          <cell r="H1042" t="str">
            <v>A</v>
          </cell>
          <cell r="I1042" t="str">
            <v>033A3212617300GQ</v>
          </cell>
          <cell r="J1042">
            <v>46195</v>
          </cell>
          <cell r="K1042" t="str">
            <v xml:space="preserve">Acta No. 05 Contrato No </v>
          </cell>
          <cell r="L1042" t="str">
            <v>3,226,000.00</v>
          </cell>
          <cell r="M1042" t="str">
            <v>.00</v>
          </cell>
          <cell r="N1042" t="str">
            <v>.00</v>
          </cell>
          <cell r="O1042" t="str">
            <v>REALIZADO</v>
          </cell>
          <cell r="P1042">
            <v>51</v>
          </cell>
          <cell r="R1042">
            <v>13410</v>
          </cell>
          <cell r="S1042" t="str">
            <v xml:space="preserve"> </v>
          </cell>
          <cell r="T1042" t="str">
            <v xml:space="preserve"> </v>
          </cell>
          <cell r="U1042" t="str">
            <v xml:space="preserve"> </v>
          </cell>
          <cell r="V1042" t="str">
            <v xml:space="preserve"> </v>
          </cell>
          <cell r="W1042" t="str">
            <v>interno 562 SECOP II No CO1.PCCNTR.8847968 de fecha 14/0</v>
          </cell>
          <cell r="X1042" t="str">
            <v>AOBANDO</v>
          </cell>
        </row>
        <row r="1043">
          <cell r="A1043">
            <v>13536</v>
          </cell>
          <cell r="B1043">
            <v>33921073</v>
          </cell>
          <cell r="C1043" t="str">
            <v>DIANA MILENA GALVIS CARDONA</v>
          </cell>
          <cell r="D1043">
            <v>24695346</v>
          </cell>
          <cell r="E1043">
            <v>3</v>
          </cell>
          <cell r="F1043" t="str">
            <v>Abono a cuenta entidad ACH</v>
          </cell>
          <cell r="G1043">
            <v>72851740521</v>
          </cell>
          <cell r="H1043" t="str">
            <v>A</v>
          </cell>
          <cell r="I1043" t="str">
            <v>033A3212617300H6</v>
          </cell>
          <cell r="J1043">
            <v>46195</v>
          </cell>
          <cell r="K1043" t="str">
            <v>Pago Acta Parcial N 4 Fu</v>
          </cell>
          <cell r="L1043" t="str">
            <v>4,124,000.00</v>
          </cell>
          <cell r="M1043" t="str">
            <v>.00</v>
          </cell>
          <cell r="N1043" t="str">
            <v>.00</v>
          </cell>
          <cell r="O1043" t="str">
            <v>REALIZADO</v>
          </cell>
          <cell r="P1043">
            <v>7</v>
          </cell>
          <cell r="R1043">
            <v>13536</v>
          </cell>
          <cell r="S1043" t="str">
            <v xml:space="preserve"> </v>
          </cell>
          <cell r="T1043" t="str">
            <v xml:space="preserve"> </v>
          </cell>
          <cell r="U1043" t="str">
            <v xml:space="preserve"> </v>
          </cell>
          <cell r="V1043" t="str">
            <v xml:space="preserve"> </v>
          </cell>
          <cell r="W1043" t="str">
            <v xml:space="preserve">ente 20.  Contrato N 1951 SECOP II No C01. PCCNTR II No </v>
          </cell>
          <cell r="X1043" t="str">
            <v>AOBANDO</v>
          </cell>
        </row>
        <row r="1044">
          <cell r="A1044">
            <v>12211</v>
          </cell>
          <cell r="B1044">
            <v>33921073</v>
          </cell>
          <cell r="C1044" t="str">
            <v>ESTEBAN VELASQUEZ AGUIRRE</v>
          </cell>
          <cell r="D1044">
            <v>1193226035</v>
          </cell>
          <cell r="E1044">
            <v>6</v>
          </cell>
          <cell r="F1044" t="str">
            <v>Abono Cuenta Entidad AVAL</v>
          </cell>
          <cell r="G1044">
            <v>468444856</v>
          </cell>
          <cell r="H1044" t="str">
            <v>A</v>
          </cell>
          <cell r="I1044" t="str">
            <v>033F042261730009</v>
          </cell>
          <cell r="J1044">
            <v>46195</v>
          </cell>
          <cell r="K1044" t="str">
            <v>FUENTE 20 ACTA No.4 CONT</v>
          </cell>
          <cell r="L1044" t="str">
            <v>3,226,000.00</v>
          </cell>
          <cell r="O1044" t="str">
            <v>REALIZADO</v>
          </cell>
          <cell r="P1044">
            <v>1</v>
          </cell>
          <cell r="R1044">
            <v>12211</v>
          </cell>
          <cell r="S1044" t="str">
            <v xml:space="preserve"> </v>
          </cell>
          <cell r="T1044" t="str">
            <v xml:space="preserve"> </v>
          </cell>
          <cell r="U1044" t="str">
            <v xml:space="preserve"> </v>
          </cell>
          <cell r="V1044" t="str">
            <v xml:space="preserve"> </v>
          </cell>
          <cell r="W1044" t="str">
            <v>RATO INTERNO 2658 CONTRATO SECOP II CO1.PCCNTR.9202440 E</v>
          </cell>
          <cell r="X1044" t="str">
            <v>AOBANDO</v>
          </cell>
        </row>
        <row r="1045">
          <cell r="A1045">
            <v>13532</v>
          </cell>
          <cell r="B1045">
            <v>33921073</v>
          </cell>
          <cell r="C1045" t="str">
            <v>SARAH SAAVEDRA RAMOS</v>
          </cell>
          <cell r="D1045">
            <v>1088310109</v>
          </cell>
          <cell r="E1045">
            <v>3</v>
          </cell>
          <cell r="F1045" t="str">
            <v>Abono a cuenta entidad ACH</v>
          </cell>
          <cell r="G1045">
            <v>85228991070</v>
          </cell>
          <cell r="H1045" t="str">
            <v>A</v>
          </cell>
          <cell r="I1045" t="str">
            <v>033A3212617300H5</v>
          </cell>
          <cell r="J1045">
            <v>46195</v>
          </cell>
          <cell r="K1045" t="str">
            <v>FUENTE 20. ACTA NO. 05 C</v>
          </cell>
          <cell r="L1045" t="str">
            <v>4,124,000.00</v>
          </cell>
          <cell r="M1045" t="str">
            <v>.00</v>
          </cell>
          <cell r="N1045" t="str">
            <v>.00</v>
          </cell>
          <cell r="O1045" t="str">
            <v>REALIZADO</v>
          </cell>
          <cell r="P1045">
            <v>7</v>
          </cell>
          <cell r="R1045">
            <v>13532</v>
          </cell>
          <cell r="S1045" t="str">
            <v xml:space="preserve"> </v>
          </cell>
          <cell r="T1045" t="str">
            <v xml:space="preserve"> </v>
          </cell>
          <cell r="U1045" t="str">
            <v xml:space="preserve"> </v>
          </cell>
          <cell r="V1045" t="str">
            <v xml:space="preserve"> </v>
          </cell>
          <cell r="W1045" t="str">
            <v>ONTRATO NO. INTERNO 0639 DEL 2026 - SECOP II NO. CO1.PCC</v>
          </cell>
          <cell r="X1045" t="str">
            <v>AOBANDO</v>
          </cell>
        </row>
        <row r="1046">
          <cell r="A1046">
            <v>13229</v>
          </cell>
          <cell r="B1046">
            <v>33921073</v>
          </cell>
          <cell r="C1046" t="str">
            <v>MAIRA ALEXANDRA SERNA REINA</v>
          </cell>
          <cell r="D1046">
            <v>1097390247</v>
          </cell>
          <cell r="E1046">
            <v>3</v>
          </cell>
          <cell r="F1046" t="str">
            <v>Abono a cuenta entidad ACH</v>
          </cell>
          <cell r="G1046">
            <v>136600155875</v>
          </cell>
          <cell r="H1046" t="str">
            <v>A</v>
          </cell>
          <cell r="I1046" t="str">
            <v>033A3212617300GI</v>
          </cell>
          <cell r="J1046">
            <v>46195</v>
          </cell>
          <cell r="K1046" t="str">
            <v>Fuente 20 Acta No 04.. -</v>
          </cell>
          <cell r="L1046" t="str">
            <v>3,708,568.00</v>
          </cell>
          <cell r="M1046" t="str">
            <v>.00</v>
          </cell>
          <cell r="N1046" t="str">
            <v>.00</v>
          </cell>
          <cell r="O1046" t="str">
            <v>REALIZADO</v>
          </cell>
          <cell r="P1046">
            <v>51</v>
          </cell>
          <cell r="R1046">
            <v>13229</v>
          </cell>
          <cell r="S1046" t="str">
            <v xml:space="preserve"> </v>
          </cell>
          <cell r="T1046" t="str">
            <v xml:space="preserve"> </v>
          </cell>
          <cell r="U1046" t="str">
            <v xml:space="preserve"> </v>
          </cell>
          <cell r="V1046" t="str">
            <v xml:space="preserve"> </v>
          </cell>
          <cell r="W1046" t="str">
            <v xml:space="preserve"> Contrato No. Interno 0940.. del 2026 - Secop II No CO1.</v>
          </cell>
          <cell r="X1046" t="str">
            <v>AOBANDO</v>
          </cell>
        </row>
        <row r="1047">
          <cell r="A1047">
            <v>13464</v>
          </cell>
          <cell r="B1047">
            <v>33921073</v>
          </cell>
          <cell r="C1047" t="str">
            <v>LUISA FERNANDA LONDO O CASTA O</v>
          </cell>
          <cell r="D1047">
            <v>1088336972</v>
          </cell>
          <cell r="E1047">
            <v>3</v>
          </cell>
          <cell r="F1047" t="str">
            <v>Abono a cuenta entidad ACH</v>
          </cell>
          <cell r="G1047">
            <v>85103919199</v>
          </cell>
          <cell r="H1047" t="str">
            <v>A</v>
          </cell>
          <cell r="I1047" t="str">
            <v>033A3212617300GV</v>
          </cell>
          <cell r="J1047">
            <v>46195</v>
          </cell>
          <cell r="K1047" t="str">
            <v>Fuente:20, Acta No 5 ,Co</v>
          </cell>
          <cell r="L1047" t="str">
            <v>3,709,000.00</v>
          </cell>
          <cell r="M1047" t="str">
            <v>.00</v>
          </cell>
          <cell r="N1047" t="str">
            <v>.00</v>
          </cell>
          <cell r="O1047" t="str">
            <v>REALIZADO</v>
          </cell>
          <cell r="P1047">
            <v>7</v>
          </cell>
          <cell r="R1047">
            <v>13464</v>
          </cell>
          <cell r="S1047" t="str">
            <v xml:space="preserve"> </v>
          </cell>
          <cell r="T1047" t="str">
            <v xml:space="preserve"> </v>
          </cell>
          <cell r="U1047" t="str">
            <v xml:space="preserve"> </v>
          </cell>
          <cell r="V1047" t="str">
            <v xml:space="preserve"> </v>
          </cell>
          <cell r="W1047" t="str">
            <v>ntrato interno 0009 del 07 de enero del 2026 SECOP ll No</v>
          </cell>
          <cell r="X1047" t="str">
            <v>AOBANDO</v>
          </cell>
        </row>
        <row r="1048">
          <cell r="A1048">
            <v>13587</v>
          </cell>
          <cell r="B1048">
            <v>33921073</v>
          </cell>
          <cell r="C1048" t="str">
            <v>JULIO CESAR VASQUEZ PATI O</v>
          </cell>
          <cell r="D1048">
            <v>10033278</v>
          </cell>
          <cell r="E1048">
            <v>3</v>
          </cell>
          <cell r="F1048" t="str">
            <v>Abono a cuenta entidad ACH</v>
          </cell>
          <cell r="G1048">
            <v>127200131432</v>
          </cell>
          <cell r="H1048" t="str">
            <v>A</v>
          </cell>
          <cell r="I1048" t="str">
            <v>033A3212617300HD</v>
          </cell>
          <cell r="J1048">
            <v>46195</v>
          </cell>
          <cell r="K1048" t="str">
            <v>Acta Parcial No. 5 Contr</v>
          </cell>
          <cell r="L1048" t="str">
            <v>4,124,000.00</v>
          </cell>
          <cell r="M1048" t="str">
            <v>.00</v>
          </cell>
          <cell r="N1048" t="str">
            <v>.00</v>
          </cell>
          <cell r="O1048" t="str">
            <v>REALIZADO</v>
          </cell>
          <cell r="P1048">
            <v>51</v>
          </cell>
          <cell r="R1048">
            <v>13587</v>
          </cell>
          <cell r="S1048" t="str">
            <v xml:space="preserve"> </v>
          </cell>
          <cell r="T1048" t="str">
            <v xml:space="preserve"> </v>
          </cell>
          <cell r="U1048" t="str">
            <v xml:space="preserve"> </v>
          </cell>
          <cell r="V1048" t="str">
            <v xml:space="preserve"> </v>
          </cell>
          <cell r="W1048" t="str">
            <v>ato de Prestaci n de servicios, Julio Cesar V squez Pati</v>
          </cell>
          <cell r="X1048" t="str">
            <v>AOBANDO</v>
          </cell>
        </row>
        <row r="1049">
          <cell r="A1049">
            <v>13599</v>
          </cell>
          <cell r="B1049">
            <v>33921073</v>
          </cell>
          <cell r="C1049" t="str">
            <v>MANUELA CHALARCA ESPINOSA</v>
          </cell>
          <cell r="D1049">
            <v>1088324608</v>
          </cell>
          <cell r="E1049">
            <v>3</v>
          </cell>
          <cell r="F1049" t="str">
            <v>Abono a cuenta entidad ACH</v>
          </cell>
          <cell r="G1049">
            <v>91250199487</v>
          </cell>
          <cell r="H1049" t="str">
            <v>A</v>
          </cell>
          <cell r="I1049" t="str">
            <v>033A3212617300HI</v>
          </cell>
          <cell r="J1049">
            <v>46195</v>
          </cell>
          <cell r="K1049" t="str">
            <v xml:space="preserve">FUENTE 20, ACTA DE PAGO </v>
          </cell>
          <cell r="L1049" t="str">
            <v>3,709,000.00</v>
          </cell>
          <cell r="M1049" t="str">
            <v>.00</v>
          </cell>
          <cell r="N1049" t="str">
            <v>.00</v>
          </cell>
          <cell r="O1049" t="str">
            <v>REALIZADO</v>
          </cell>
          <cell r="P1049">
            <v>7</v>
          </cell>
          <cell r="R1049">
            <v>13599</v>
          </cell>
          <cell r="S1049" t="str">
            <v xml:space="preserve"> </v>
          </cell>
          <cell r="T1049" t="str">
            <v xml:space="preserve"> </v>
          </cell>
          <cell r="U1049" t="str">
            <v xml:space="preserve"> </v>
          </cell>
          <cell r="V1049" t="str">
            <v xml:space="preserve"> </v>
          </cell>
          <cell r="W1049" t="str">
            <v xml:space="preserve">5 AL CONTRATO DE PRESTACION DE SERVICIOS N MERO INTERNO </v>
          </cell>
          <cell r="X1049" t="str">
            <v>AOBANDO</v>
          </cell>
        </row>
        <row r="1050">
          <cell r="A1050">
            <v>13495</v>
          </cell>
          <cell r="B1050">
            <v>33921073</v>
          </cell>
          <cell r="C1050" t="str">
            <v>CARLOS ORLANDO TRIANA CASTA ED</v>
          </cell>
          <cell r="D1050">
            <v>19481090</v>
          </cell>
          <cell r="E1050">
            <v>6</v>
          </cell>
          <cell r="F1050" t="str">
            <v>Abono Cuenta Entidad AVAL</v>
          </cell>
          <cell r="G1050">
            <v>141106161</v>
          </cell>
          <cell r="H1050" t="str">
            <v>A</v>
          </cell>
          <cell r="I1050" t="str">
            <v>033F04226173000C</v>
          </cell>
          <cell r="J1050">
            <v>46195</v>
          </cell>
          <cell r="K1050" t="str">
            <v>FUENTE 20 ACTA N 5 PARCI</v>
          </cell>
          <cell r="L1050" t="str">
            <v>7,930,000.00</v>
          </cell>
          <cell r="O1050" t="str">
            <v>REALIZADO</v>
          </cell>
          <cell r="P1050">
            <v>1</v>
          </cell>
          <cell r="R1050">
            <v>13495</v>
          </cell>
          <cell r="S1050" t="str">
            <v xml:space="preserve"> </v>
          </cell>
          <cell r="T1050" t="str">
            <v xml:space="preserve"> </v>
          </cell>
          <cell r="U1050" t="str">
            <v xml:space="preserve"> </v>
          </cell>
          <cell r="V1050" t="str">
            <v xml:space="preserve"> </v>
          </cell>
          <cell r="W1050" t="str">
            <v>AL CONTRATO NO. INTERNO 0716 SECOP II No. 8841064 de fec</v>
          </cell>
          <cell r="X1050" t="str">
            <v>AOBANDO</v>
          </cell>
        </row>
        <row r="1051">
          <cell r="A1051">
            <v>13431</v>
          </cell>
          <cell r="B1051">
            <v>33921073</v>
          </cell>
          <cell r="C1051" t="str">
            <v>ANGIE LICET CORREA GRANDA</v>
          </cell>
          <cell r="D1051">
            <v>1094941155</v>
          </cell>
          <cell r="E1051">
            <v>3</v>
          </cell>
          <cell r="F1051" t="str">
            <v>Abono a cuenta entidad ACH</v>
          </cell>
          <cell r="G1051">
            <v>488438616325</v>
          </cell>
          <cell r="H1051" t="str">
            <v>A</v>
          </cell>
          <cell r="I1051" t="str">
            <v>033A3212617300GT</v>
          </cell>
          <cell r="J1051">
            <v>46195</v>
          </cell>
          <cell r="K1051" t="str">
            <v>FUENTE 20- ACTA 04- CONT</v>
          </cell>
          <cell r="L1051" t="str">
            <v>4,124,000.00</v>
          </cell>
          <cell r="M1051" t="str">
            <v>.00</v>
          </cell>
          <cell r="N1051" t="str">
            <v>.00</v>
          </cell>
          <cell r="O1051" t="str">
            <v>REALIZADO</v>
          </cell>
          <cell r="P1051">
            <v>51</v>
          </cell>
          <cell r="R1051">
            <v>13431</v>
          </cell>
          <cell r="S1051" t="str">
            <v xml:space="preserve"> </v>
          </cell>
          <cell r="T1051" t="str">
            <v xml:space="preserve"> </v>
          </cell>
          <cell r="U1051" t="str">
            <v xml:space="preserve"> </v>
          </cell>
          <cell r="V1051" t="str">
            <v xml:space="preserve"> </v>
          </cell>
          <cell r="W1051" t="str">
            <v>RATO INTERNO 1653 DE 2026 - SECOP II No 8976911 - CONTRA</v>
          </cell>
          <cell r="X1051" t="str">
            <v>AOBANDO</v>
          </cell>
        </row>
        <row r="1052">
          <cell r="A1052">
            <v>13685</v>
          </cell>
          <cell r="B1052">
            <v>33921073</v>
          </cell>
          <cell r="C1052" t="str">
            <v>NIDIA DEL SOCORRO RODRIGUEZ CO</v>
          </cell>
          <cell r="D1052">
            <v>43002456</v>
          </cell>
          <cell r="E1052">
            <v>3</v>
          </cell>
          <cell r="F1052" t="str">
            <v>Abono a cuenta entidad ACH</v>
          </cell>
          <cell r="G1052">
            <v>488435182800</v>
          </cell>
          <cell r="H1052" t="str">
            <v>A</v>
          </cell>
          <cell r="I1052" t="str">
            <v>033A3212617300HW</v>
          </cell>
          <cell r="J1052">
            <v>46195</v>
          </cell>
          <cell r="K1052" t="str">
            <v xml:space="preserve">FUENTE DE FINANCIACI N  </v>
          </cell>
          <cell r="L1052" t="str">
            <v>3,709,000.00</v>
          </cell>
          <cell r="M1052" t="str">
            <v>.00</v>
          </cell>
          <cell r="N1052" t="str">
            <v>.00</v>
          </cell>
          <cell r="O1052" t="str">
            <v>REALIZADO</v>
          </cell>
          <cell r="P1052">
            <v>51</v>
          </cell>
          <cell r="R1052">
            <v>13685</v>
          </cell>
          <cell r="S1052" t="str">
            <v xml:space="preserve"> </v>
          </cell>
          <cell r="T1052" t="str">
            <v xml:space="preserve"> </v>
          </cell>
          <cell r="U1052" t="str">
            <v xml:space="preserve"> </v>
          </cell>
          <cell r="V1052" t="str">
            <v xml:space="preserve"> </v>
          </cell>
          <cell r="W1052" t="str">
            <v>20 - ACTA PARCIAL NO. 05 CONTRATO INTERNO N 0883 SECOP I</v>
          </cell>
          <cell r="X1052" t="str">
            <v>AOBANDO</v>
          </cell>
        </row>
        <row r="1053">
          <cell r="A1053">
            <v>13479</v>
          </cell>
          <cell r="B1053">
            <v>33921073</v>
          </cell>
          <cell r="C1053" t="str">
            <v>FRANCY MILENA VALENCIA PRADA</v>
          </cell>
          <cell r="D1053">
            <v>40091601</v>
          </cell>
          <cell r="E1053">
            <v>3</v>
          </cell>
          <cell r="F1053" t="str">
            <v>Abono a cuenta entidad ACH</v>
          </cell>
          <cell r="G1053">
            <v>127470021727</v>
          </cell>
          <cell r="H1053" t="str">
            <v>A</v>
          </cell>
          <cell r="I1053" t="str">
            <v>033A3212617300GY</v>
          </cell>
          <cell r="J1053">
            <v>46195</v>
          </cell>
          <cell r="K1053" t="str">
            <v>Fuente 20 Acta No 04 - C</v>
          </cell>
          <cell r="L1053" t="str">
            <v>4,124,000.00</v>
          </cell>
          <cell r="M1053" t="str">
            <v>.00</v>
          </cell>
          <cell r="N1053" t="str">
            <v>.00</v>
          </cell>
          <cell r="O1053" t="str">
            <v>REALIZADO</v>
          </cell>
          <cell r="P1053">
            <v>51</v>
          </cell>
          <cell r="R1053">
            <v>13479</v>
          </cell>
          <cell r="S1053" t="str">
            <v xml:space="preserve"> </v>
          </cell>
          <cell r="T1053" t="str">
            <v xml:space="preserve"> </v>
          </cell>
          <cell r="U1053" t="str">
            <v xml:space="preserve"> </v>
          </cell>
          <cell r="V1053" t="str">
            <v xml:space="preserve"> </v>
          </cell>
          <cell r="W1053" t="str">
            <v>ontrato No. Interno 1529 del 2026 - Secop II No CO1.PCCN</v>
          </cell>
          <cell r="X1053" t="str">
            <v>AOBANDO</v>
          </cell>
        </row>
        <row r="1054">
          <cell r="A1054">
            <v>13406</v>
          </cell>
          <cell r="B1054">
            <v>33921073</v>
          </cell>
          <cell r="C1054" t="str">
            <v>MANUELA MARIN AGUDELO</v>
          </cell>
          <cell r="D1054">
            <v>1087494164</v>
          </cell>
          <cell r="E1054">
            <v>3</v>
          </cell>
          <cell r="F1054" t="str">
            <v>Abono a cuenta entidad ACH</v>
          </cell>
          <cell r="G1054">
            <v>72348842014</v>
          </cell>
          <cell r="H1054" t="str">
            <v>A</v>
          </cell>
          <cell r="I1054" t="str">
            <v>033A3212617300GO</v>
          </cell>
          <cell r="J1054">
            <v>46195</v>
          </cell>
          <cell r="K1054" t="str">
            <v>FUENTE 20. PAGO ACTA PAR</v>
          </cell>
          <cell r="L1054" t="str">
            <v>4,124,000.00</v>
          </cell>
          <cell r="M1054" t="str">
            <v>.00</v>
          </cell>
          <cell r="N1054" t="str">
            <v>.00</v>
          </cell>
          <cell r="O1054" t="str">
            <v>REALIZADO</v>
          </cell>
          <cell r="P1054">
            <v>7</v>
          </cell>
          <cell r="R1054">
            <v>13406</v>
          </cell>
          <cell r="S1054" t="str">
            <v xml:space="preserve"> </v>
          </cell>
          <cell r="T1054" t="str">
            <v xml:space="preserve"> </v>
          </cell>
          <cell r="U1054" t="str">
            <v xml:space="preserve"> </v>
          </cell>
          <cell r="V1054" t="str">
            <v xml:space="preserve"> </v>
          </cell>
          <cell r="W1054" t="str">
            <v xml:space="preserve">CIAL No. 4 CONTRATO No. INTERNO 1557 DEL 23 DE ENERO DE </v>
          </cell>
          <cell r="X1054" t="str">
            <v>AOBANDO</v>
          </cell>
        </row>
        <row r="1055">
          <cell r="A1055">
            <v>13507</v>
          </cell>
          <cell r="B1055">
            <v>33921073</v>
          </cell>
          <cell r="C1055" t="str">
            <v>FRANCY LORENA MU OZ LOPEZ</v>
          </cell>
          <cell r="D1055">
            <v>42155703</v>
          </cell>
          <cell r="E1055">
            <v>3</v>
          </cell>
          <cell r="F1055" t="str">
            <v>Abono a cuenta entidad ACH</v>
          </cell>
          <cell r="G1055">
            <v>488403597393</v>
          </cell>
          <cell r="H1055" t="str">
            <v>A</v>
          </cell>
          <cell r="I1055" t="str">
            <v>033A3212617300H1</v>
          </cell>
          <cell r="J1055">
            <v>46195</v>
          </cell>
          <cell r="K1055" t="str">
            <v>ACTA PARCIAL No. 05 PAGO</v>
          </cell>
          <cell r="L1055" t="str">
            <v>3,709,000.00</v>
          </cell>
          <cell r="M1055" t="str">
            <v>.00</v>
          </cell>
          <cell r="N1055" t="str">
            <v>.00</v>
          </cell>
          <cell r="O1055" t="str">
            <v>REALIZADO</v>
          </cell>
          <cell r="P1055">
            <v>51</v>
          </cell>
          <cell r="R1055">
            <v>13507</v>
          </cell>
          <cell r="S1055" t="str">
            <v xml:space="preserve"> </v>
          </cell>
          <cell r="T1055" t="str">
            <v xml:space="preserve"> </v>
          </cell>
          <cell r="U1055" t="str">
            <v xml:space="preserve"> </v>
          </cell>
          <cell r="V1055" t="str">
            <v xml:space="preserve"> </v>
          </cell>
          <cell r="W1055" t="str">
            <v xml:space="preserve"> CORRESPONDIENTE AL CONTRATO N 0727 DE FECHA 15 DE ENERO</v>
          </cell>
          <cell r="X1055" t="str">
            <v>AOBANDO</v>
          </cell>
        </row>
        <row r="1056">
          <cell r="A1056">
            <v>13610</v>
          </cell>
          <cell r="B1056">
            <v>33921073</v>
          </cell>
          <cell r="C1056" t="str">
            <v>LUZ ANDREA ALVEAR VICTORIA</v>
          </cell>
          <cell r="D1056">
            <v>42146264</v>
          </cell>
          <cell r="E1056">
            <v>3</v>
          </cell>
          <cell r="F1056" t="str">
            <v>Abono a cuenta entidad ACH</v>
          </cell>
          <cell r="G1056">
            <v>57257052208</v>
          </cell>
          <cell r="H1056" t="str">
            <v>A</v>
          </cell>
          <cell r="I1056" t="str">
            <v>033A3212617300HM</v>
          </cell>
          <cell r="J1056">
            <v>46195</v>
          </cell>
          <cell r="K1056" t="str">
            <v>Acta Parcial No. 5 Contr</v>
          </cell>
          <cell r="L1056" t="str">
            <v>4,124,000.00</v>
          </cell>
          <cell r="M1056" t="str">
            <v>.00</v>
          </cell>
          <cell r="N1056" t="str">
            <v>.00</v>
          </cell>
          <cell r="O1056" t="str">
            <v>REALIZADO</v>
          </cell>
          <cell r="P1056">
            <v>40</v>
          </cell>
          <cell r="R1056">
            <v>13610</v>
          </cell>
          <cell r="S1056" t="str">
            <v xml:space="preserve"> </v>
          </cell>
          <cell r="T1056" t="str">
            <v xml:space="preserve"> </v>
          </cell>
          <cell r="U1056" t="str">
            <v xml:space="preserve"> </v>
          </cell>
          <cell r="V1056" t="str">
            <v xml:space="preserve"> </v>
          </cell>
          <cell r="W1056" t="str">
            <v>ato de Prestaci n de servicios, Luz Andrea Alvear Victor</v>
          </cell>
          <cell r="X1056" t="str">
            <v>AOBANDO</v>
          </cell>
        </row>
        <row r="1057">
          <cell r="A1057">
            <v>13653</v>
          </cell>
          <cell r="B1057">
            <v>33921073</v>
          </cell>
          <cell r="C1057" t="str">
            <v>MARIA JOSE OSORIO RAMIREZ</v>
          </cell>
          <cell r="D1057">
            <v>1088335551</v>
          </cell>
          <cell r="E1057">
            <v>3</v>
          </cell>
          <cell r="F1057" t="str">
            <v>Abono a cuenta entidad ACH</v>
          </cell>
          <cell r="G1057">
            <v>702008647</v>
          </cell>
          <cell r="H1057" t="str">
            <v>A</v>
          </cell>
          <cell r="I1057" t="str">
            <v>033A3212617300HU</v>
          </cell>
          <cell r="J1057">
            <v>46195</v>
          </cell>
          <cell r="K1057" t="str">
            <v>FUENTE 20 ACTA NO. 03 CO</v>
          </cell>
          <cell r="L1057" t="str">
            <v>3,709,000.00</v>
          </cell>
          <cell r="M1057" t="str">
            <v>.00</v>
          </cell>
          <cell r="N1057" t="str">
            <v>.00</v>
          </cell>
          <cell r="O1057" t="str">
            <v>REALIZADO</v>
          </cell>
          <cell r="P1057">
            <v>19</v>
          </cell>
          <cell r="R1057">
            <v>13653</v>
          </cell>
          <cell r="S1057" t="str">
            <v xml:space="preserve"> </v>
          </cell>
          <cell r="T1057" t="str">
            <v xml:space="preserve"> </v>
          </cell>
          <cell r="U1057" t="str">
            <v xml:space="preserve"> </v>
          </cell>
          <cell r="V1057" t="str">
            <v xml:space="preserve"> </v>
          </cell>
          <cell r="W1057" t="str">
            <v>NTRATO NO INTERNO 2491 DE 29 ENERO DE 2026 CONTRATISTA M</v>
          </cell>
          <cell r="X1057" t="str">
            <v>AOBANDO</v>
          </cell>
        </row>
        <row r="1058">
          <cell r="A1058">
            <v>13475</v>
          </cell>
          <cell r="B1058">
            <v>33921073</v>
          </cell>
          <cell r="C1058" t="str">
            <v>JUAN DIEGO GOMEZ VARGAS</v>
          </cell>
          <cell r="D1058">
            <v>1088000753</v>
          </cell>
          <cell r="E1058">
            <v>3</v>
          </cell>
          <cell r="F1058" t="str">
            <v>Abono a cuenta entidad ACH</v>
          </cell>
          <cell r="G1058">
            <v>488442984719</v>
          </cell>
          <cell r="H1058" t="str">
            <v>A</v>
          </cell>
          <cell r="I1058" t="str">
            <v>033A3212617300GX</v>
          </cell>
          <cell r="J1058">
            <v>46195</v>
          </cell>
          <cell r="K1058" t="str">
            <v>FUENTE 20- ACTA 05- CONT</v>
          </cell>
          <cell r="L1058" t="str">
            <v>5,788,000.00</v>
          </cell>
          <cell r="M1058" t="str">
            <v>.00</v>
          </cell>
          <cell r="N1058" t="str">
            <v>.00</v>
          </cell>
          <cell r="O1058" t="str">
            <v>REALIZADO</v>
          </cell>
          <cell r="P1058">
            <v>51</v>
          </cell>
          <cell r="R1058">
            <v>13475</v>
          </cell>
          <cell r="S1058" t="str">
            <v xml:space="preserve"> </v>
          </cell>
          <cell r="T1058" t="str">
            <v xml:space="preserve"> </v>
          </cell>
          <cell r="U1058" t="str">
            <v xml:space="preserve"> </v>
          </cell>
          <cell r="V1058" t="str">
            <v xml:space="preserve"> </v>
          </cell>
          <cell r="W1058" t="str">
            <v>RATO INTERNO 262 DE 2026- SECOP II No 8824164- CONTRATIS</v>
          </cell>
          <cell r="X1058" t="str">
            <v>AOBANDO</v>
          </cell>
        </row>
        <row r="1059">
          <cell r="A1059">
            <v>13588</v>
          </cell>
          <cell r="B1059">
            <v>33921073</v>
          </cell>
          <cell r="C1059" t="str">
            <v>ALVARO ANDRES MONTOYA HOLGUIN</v>
          </cell>
          <cell r="D1059">
            <v>9870127</v>
          </cell>
          <cell r="E1059">
            <v>3</v>
          </cell>
          <cell r="F1059" t="str">
            <v>Abono a cuenta entidad ACH</v>
          </cell>
          <cell r="G1059">
            <v>488432713185</v>
          </cell>
          <cell r="H1059" t="str">
            <v>A</v>
          </cell>
          <cell r="I1059" t="str">
            <v>033A3212617300HE</v>
          </cell>
          <cell r="J1059">
            <v>46195</v>
          </cell>
          <cell r="K1059" t="str">
            <v>Fuente 20. Acta No.4 con</v>
          </cell>
          <cell r="L1059" t="str">
            <v>4,124,000.00</v>
          </cell>
          <cell r="M1059" t="str">
            <v>.00</v>
          </cell>
          <cell r="N1059" t="str">
            <v>.00</v>
          </cell>
          <cell r="O1059" t="str">
            <v>REALIZADO</v>
          </cell>
          <cell r="P1059">
            <v>51</v>
          </cell>
          <cell r="R1059">
            <v>13588</v>
          </cell>
          <cell r="S1059" t="str">
            <v xml:space="preserve"> </v>
          </cell>
          <cell r="T1059" t="str">
            <v xml:space="preserve"> </v>
          </cell>
          <cell r="U1059" t="str">
            <v xml:space="preserve"> </v>
          </cell>
          <cell r="V1059" t="str">
            <v xml:space="preserve"> </v>
          </cell>
          <cell r="W1059" t="str">
            <v>trato No. interno 0952 del 2026 - SECOP II No. CO1.PCCNT</v>
          </cell>
          <cell r="X1059" t="str">
            <v>AOBANDO</v>
          </cell>
        </row>
        <row r="1060">
          <cell r="A1060">
            <v>13379</v>
          </cell>
          <cell r="B1060">
            <v>33921073</v>
          </cell>
          <cell r="C1060" t="str">
            <v>DIEGO MONTOYA RAMIREZ</v>
          </cell>
          <cell r="D1060">
            <v>10124713</v>
          </cell>
          <cell r="E1060">
            <v>3</v>
          </cell>
          <cell r="F1060" t="str">
            <v>Abono a cuenta entidad ACH</v>
          </cell>
          <cell r="G1060">
            <v>70620831696</v>
          </cell>
          <cell r="H1060" t="str">
            <v>A</v>
          </cell>
          <cell r="I1060" t="str">
            <v>033A3212617300GM</v>
          </cell>
          <cell r="J1060">
            <v>46195</v>
          </cell>
          <cell r="K1060" t="str">
            <v>FUENTE 20.ACTA No.04 CON</v>
          </cell>
          <cell r="L1060" t="str">
            <v>4,124,000.00</v>
          </cell>
          <cell r="M1060" t="str">
            <v>.00</v>
          </cell>
          <cell r="N1060" t="str">
            <v>.00</v>
          </cell>
          <cell r="O1060" t="str">
            <v>REALIZADO</v>
          </cell>
          <cell r="P1060">
            <v>7</v>
          </cell>
          <cell r="R1060">
            <v>13379</v>
          </cell>
          <cell r="S1060" t="str">
            <v xml:space="preserve"> </v>
          </cell>
          <cell r="T1060" t="str">
            <v xml:space="preserve"> </v>
          </cell>
          <cell r="U1060" t="str">
            <v xml:space="preserve"> </v>
          </cell>
          <cell r="V1060" t="str">
            <v xml:space="preserve"> </v>
          </cell>
          <cell r="W1060" t="str">
            <v>TRATO No. INTERNO 2541 DE FECHA 30 DE ENERO DE 2026, N M</v>
          </cell>
          <cell r="X1060" t="str">
            <v>AOBANDO</v>
          </cell>
        </row>
        <row r="1061">
          <cell r="A1061">
            <v>13416</v>
          </cell>
          <cell r="B1061">
            <v>33921073</v>
          </cell>
          <cell r="C1061" t="str">
            <v>JHON JAIRO CORREA ACEVEDO</v>
          </cell>
          <cell r="D1061">
            <v>1088310546</v>
          </cell>
          <cell r="E1061">
            <v>3</v>
          </cell>
          <cell r="F1061" t="str">
            <v>Abono a cuenta entidad ACH</v>
          </cell>
          <cell r="G1061">
            <v>85145149369</v>
          </cell>
          <cell r="H1061" t="str">
            <v>A</v>
          </cell>
          <cell r="I1061" t="str">
            <v>033A3212617300GS</v>
          </cell>
          <cell r="J1061">
            <v>46195</v>
          </cell>
          <cell r="K1061" t="str">
            <v xml:space="preserve">Fuente 20 Acta No. 04   </v>
          </cell>
          <cell r="L1061" t="str">
            <v>4,124,000.00</v>
          </cell>
          <cell r="M1061" t="str">
            <v>.00</v>
          </cell>
          <cell r="N1061" t="str">
            <v>.00</v>
          </cell>
          <cell r="O1061" t="str">
            <v>REALIZADO</v>
          </cell>
          <cell r="P1061">
            <v>7</v>
          </cell>
          <cell r="R1061">
            <v>13416</v>
          </cell>
          <cell r="S1061" t="str">
            <v xml:space="preserve"> </v>
          </cell>
          <cell r="T1061" t="str">
            <v xml:space="preserve"> </v>
          </cell>
          <cell r="U1061" t="str">
            <v xml:space="preserve"> </v>
          </cell>
          <cell r="V1061" t="str">
            <v xml:space="preserve"> </v>
          </cell>
          <cell r="W1061" t="str">
            <v xml:space="preserve">Contrato No. Interno 1555 del 22 de enero de 2026 Secop </v>
          </cell>
          <cell r="X1061" t="str">
            <v>AOBANDO</v>
          </cell>
        </row>
        <row r="1062">
          <cell r="A1062">
            <v>12348</v>
          </cell>
          <cell r="B1062">
            <v>33921073</v>
          </cell>
          <cell r="C1062" t="str">
            <v>BLADIMYR OSPINA TORRES</v>
          </cell>
          <cell r="D1062">
            <v>10011142</v>
          </cell>
          <cell r="E1062">
            <v>6</v>
          </cell>
          <cell r="F1062" t="str">
            <v>Abono Cuenta Entidad AVAL</v>
          </cell>
          <cell r="G1062">
            <v>465325975</v>
          </cell>
          <cell r="H1062" t="str">
            <v>A</v>
          </cell>
          <cell r="I1062" t="str">
            <v>033F04226173000A</v>
          </cell>
          <cell r="J1062">
            <v>46195</v>
          </cell>
          <cell r="K1062" t="str">
            <v xml:space="preserve">FUENTE 20 - ACTA No 03- </v>
          </cell>
          <cell r="L1062" t="str">
            <v>3,959,000.00</v>
          </cell>
          <cell r="O1062" t="str">
            <v>REALIZADO</v>
          </cell>
          <cell r="P1062">
            <v>1</v>
          </cell>
          <cell r="R1062">
            <v>12348</v>
          </cell>
          <cell r="S1062" t="str">
            <v xml:space="preserve"> </v>
          </cell>
          <cell r="T1062" t="str">
            <v xml:space="preserve"> </v>
          </cell>
          <cell r="U1062" t="str">
            <v xml:space="preserve"> </v>
          </cell>
          <cell r="V1062" t="str">
            <v xml:space="preserve"> </v>
          </cell>
          <cell r="W1062" t="str">
            <v>CONTRATO INTERNO 657 DEL 2026 - SECOP II 8855575 CONTRAT</v>
          </cell>
          <cell r="X1062" t="str">
            <v>AOBANDO</v>
          </cell>
        </row>
        <row r="1063">
          <cell r="A1063">
            <v>13389</v>
          </cell>
          <cell r="B1063">
            <v>33921073</v>
          </cell>
          <cell r="C1063" t="str">
            <v>ALVARO ANTONIO PALACIO RUEDA</v>
          </cell>
          <cell r="D1063">
            <v>6756932</v>
          </cell>
          <cell r="E1063">
            <v>3</v>
          </cell>
          <cell r="F1063" t="str">
            <v>Abono a cuenta entidad ACH</v>
          </cell>
          <cell r="G1063">
            <v>45010851501</v>
          </cell>
          <cell r="H1063" t="str">
            <v>A</v>
          </cell>
          <cell r="I1063" t="str">
            <v>033A3212617300GN</v>
          </cell>
          <cell r="J1063">
            <v>46195</v>
          </cell>
          <cell r="K1063" t="str">
            <v>FUENTE 20. PAGO ACTA PAR</v>
          </cell>
          <cell r="L1063" t="str">
            <v>5,808,000.00</v>
          </cell>
          <cell r="M1063" t="str">
            <v>.00</v>
          </cell>
          <cell r="N1063" t="str">
            <v>.00</v>
          </cell>
          <cell r="O1063" t="str">
            <v>REALIZADO</v>
          </cell>
          <cell r="P1063">
            <v>7</v>
          </cell>
          <cell r="R1063">
            <v>13389</v>
          </cell>
          <cell r="S1063" t="str">
            <v xml:space="preserve"> </v>
          </cell>
          <cell r="T1063" t="str">
            <v xml:space="preserve"> </v>
          </cell>
          <cell r="U1063" t="str">
            <v xml:space="preserve"> </v>
          </cell>
          <cell r="V1063" t="str">
            <v xml:space="preserve"> </v>
          </cell>
          <cell r="W1063" t="str">
            <v xml:space="preserve">CIAL No. 4 CONTRATO No. INTERNO 2107 DEL 27 DE ENERO DE </v>
          </cell>
          <cell r="X1063" t="str">
            <v>AOBANDO</v>
          </cell>
        </row>
        <row r="1064">
          <cell r="A1064">
            <v>13515</v>
          </cell>
          <cell r="B1064">
            <v>33921073</v>
          </cell>
          <cell r="C1064" t="str">
            <v>OSCAR ANDRES OSPINA VALENCIA</v>
          </cell>
          <cell r="D1064">
            <v>4517653</v>
          </cell>
          <cell r="E1064">
            <v>3</v>
          </cell>
          <cell r="F1064" t="str">
            <v>Abono a cuenta entidad ACH</v>
          </cell>
          <cell r="G1064">
            <v>488414873577</v>
          </cell>
          <cell r="H1064" t="str">
            <v>A</v>
          </cell>
          <cell r="I1064" t="str">
            <v>033A3212617300H2</v>
          </cell>
          <cell r="J1064">
            <v>46195</v>
          </cell>
          <cell r="K1064" t="str">
            <v>FUENTES 20 ACTA No. 5 co</v>
          </cell>
          <cell r="L1064" t="str">
            <v>5,521,000.00</v>
          </cell>
          <cell r="M1064" t="str">
            <v>.00</v>
          </cell>
          <cell r="N1064" t="str">
            <v>.00</v>
          </cell>
          <cell r="O1064" t="str">
            <v>REALIZADO</v>
          </cell>
          <cell r="P1064">
            <v>51</v>
          </cell>
          <cell r="R1064">
            <v>13515</v>
          </cell>
          <cell r="S1064" t="str">
            <v xml:space="preserve"> </v>
          </cell>
          <cell r="T1064" t="str">
            <v xml:space="preserve"> </v>
          </cell>
          <cell r="U1064" t="str">
            <v xml:space="preserve"> </v>
          </cell>
          <cell r="V1064" t="str">
            <v xml:space="preserve"> </v>
          </cell>
          <cell r="W1064" t="str">
            <v>ntrato No interno 603 de fecha 15 de enero de 2026 SECOP</v>
          </cell>
          <cell r="X1064" t="str">
            <v>AOBANDO</v>
          </cell>
        </row>
        <row r="1065">
          <cell r="A1065">
            <v>13590</v>
          </cell>
          <cell r="B1065">
            <v>33921073</v>
          </cell>
          <cell r="C1065" t="str">
            <v>JUAN SEBASTIAN JIMENEZ ORREGO</v>
          </cell>
          <cell r="D1065">
            <v>1088260678</v>
          </cell>
          <cell r="E1065">
            <v>3</v>
          </cell>
          <cell r="F1065" t="str">
            <v>Abono a cuenta entidad ACH</v>
          </cell>
          <cell r="G1065">
            <v>942049057</v>
          </cell>
          <cell r="H1065" t="str">
            <v>A</v>
          </cell>
          <cell r="I1065" t="str">
            <v>033A3212617300HF</v>
          </cell>
          <cell r="J1065">
            <v>46195</v>
          </cell>
          <cell r="K1065" t="str">
            <v>Fuente 20 Acta No 05 - C</v>
          </cell>
          <cell r="L1065" t="str">
            <v>5,521,000.00</v>
          </cell>
          <cell r="M1065" t="str">
            <v>.00</v>
          </cell>
          <cell r="N1065" t="str">
            <v>.00</v>
          </cell>
          <cell r="O1065" t="str">
            <v>REALIZADO</v>
          </cell>
          <cell r="P1065">
            <v>13</v>
          </cell>
          <cell r="R1065">
            <v>13590</v>
          </cell>
          <cell r="S1065" t="str">
            <v xml:space="preserve"> </v>
          </cell>
          <cell r="T1065" t="str">
            <v xml:space="preserve"> </v>
          </cell>
          <cell r="U1065" t="str">
            <v xml:space="preserve"> </v>
          </cell>
          <cell r="V1065" t="str">
            <v xml:space="preserve"> </v>
          </cell>
          <cell r="W1065" t="str">
            <v>ontrato No. Interno 0111 del 2025 - Secop II No CO1.PCCN</v>
          </cell>
          <cell r="X1065" t="str">
            <v>AOBANDO</v>
          </cell>
        </row>
        <row r="1066">
          <cell r="A1066">
            <v>13612</v>
          </cell>
          <cell r="B1066">
            <v>33921073</v>
          </cell>
          <cell r="C1066" t="str">
            <v>GERSAIN ESPINOSA COLORADO</v>
          </cell>
          <cell r="D1066">
            <v>10028558</v>
          </cell>
          <cell r="E1066">
            <v>3</v>
          </cell>
          <cell r="F1066" t="str">
            <v>Abono a cuenta entidad ACH</v>
          </cell>
          <cell r="G1066">
            <v>27000043015</v>
          </cell>
          <cell r="H1066" t="str">
            <v>A</v>
          </cell>
          <cell r="I1066" t="str">
            <v>033A3212617300HN</v>
          </cell>
          <cell r="J1066">
            <v>46195</v>
          </cell>
          <cell r="K1066" t="str">
            <v>Fuente 20. Acta 04. Cont</v>
          </cell>
          <cell r="L1066" t="str">
            <v>5,808,000.00</v>
          </cell>
          <cell r="M1066" t="str">
            <v>.00</v>
          </cell>
          <cell r="N1066" t="str">
            <v>.00</v>
          </cell>
          <cell r="O1066" t="str">
            <v>REALIZADO</v>
          </cell>
          <cell r="P1066">
            <v>7</v>
          </cell>
          <cell r="R1066">
            <v>13612</v>
          </cell>
          <cell r="S1066" t="str">
            <v xml:space="preserve"> </v>
          </cell>
          <cell r="T1066" t="str">
            <v xml:space="preserve"> </v>
          </cell>
          <cell r="U1066" t="str">
            <v xml:space="preserve"> </v>
          </cell>
          <cell r="V1066" t="str">
            <v xml:space="preserve"> </v>
          </cell>
          <cell r="W1066" t="str">
            <v xml:space="preserve">rato interno No. 1131 del 19 de enero de 2026. Secop II </v>
          </cell>
          <cell r="X1066" t="str">
            <v>AOBANDO</v>
          </cell>
        </row>
        <row r="1067">
          <cell r="A1067">
            <v>13541</v>
          </cell>
          <cell r="B1067">
            <v>33921073</v>
          </cell>
          <cell r="C1067" t="str">
            <v>WILSON SANCHEZ LOPEZ</v>
          </cell>
          <cell r="D1067">
            <v>10024152</v>
          </cell>
          <cell r="E1067">
            <v>3</v>
          </cell>
          <cell r="F1067" t="str">
            <v>Abono a cuenta entidad ACH</v>
          </cell>
          <cell r="G1067">
            <v>126000695299</v>
          </cell>
          <cell r="H1067" t="str">
            <v>A</v>
          </cell>
          <cell r="I1067" t="str">
            <v>033A3212617300H7</v>
          </cell>
          <cell r="J1067">
            <v>46195</v>
          </cell>
          <cell r="K1067" t="str">
            <v xml:space="preserve">Acta No. 05 Contrato No </v>
          </cell>
          <cell r="L1067" t="str">
            <v>3,226,000.00</v>
          </cell>
          <cell r="M1067" t="str">
            <v>.00</v>
          </cell>
          <cell r="N1067" t="str">
            <v>.00</v>
          </cell>
          <cell r="O1067" t="str">
            <v>REALIZADO</v>
          </cell>
          <cell r="P1067">
            <v>51</v>
          </cell>
          <cell r="R1067">
            <v>13541</v>
          </cell>
          <cell r="S1067" t="str">
            <v xml:space="preserve"> </v>
          </cell>
          <cell r="T1067" t="str">
            <v xml:space="preserve"> </v>
          </cell>
          <cell r="U1067" t="str">
            <v xml:space="preserve"> </v>
          </cell>
          <cell r="V1067" t="str">
            <v xml:space="preserve"> </v>
          </cell>
          <cell r="W1067" t="str">
            <v>interno 570 SECOP II No. CO1.PCCNTR. .8847989 de fecha 1</v>
          </cell>
          <cell r="X1067" t="str">
            <v>AOBANDO</v>
          </cell>
        </row>
        <row r="1068">
          <cell r="A1068">
            <v>13572</v>
          </cell>
          <cell r="B1068">
            <v>33921073</v>
          </cell>
          <cell r="C1068" t="str">
            <v>LINA MARCELA HOYOS OCAMPO</v>
          </cell>
          <cell r="D1068">
            <v>1088319582</v>
          </cell>
          <cell r="E1068">
            <v>3</v>
          </cell>
          <cell r="F1068" t="str">
            <v>Abono a cuenta entidad ACH</v>
          </cell>
          <cell r="G1068">
            <v>126070810927</v>
          </cell>
          <cell r="H1068" t="str">
            <v>A</v>
          </cell>
          <cell r="I1068" t="str">
            <v>033A3212617300HB</v>
          </cell>
          <cell r="J1068">
            <v>46195</v>
          </cell>
          <cell r="K1068" t="str">
            <v>FUENTE 20 ACTA No.5 CONT</v>
          </cell>
          <cell r="L1068" t="str">
            <v>3,709,000.00</v>
          </cell>
          <cell r="M1068" t="str">
            <v>.00</v>
          </cell>
          <cell r="N1068" t="str">
            <v>.00</v>
          </cell>
          <cell r="O1068" t="str">
            <v>REALIZADO</v>
          </cell>
          <cell r="P1068">
            <v>51</v>
          </cell>
          <cell r="R1068">
            <v>13572</v>
          </cell>
          <cell r="S1068" t="str">
            <v xml:space="preserve"> </v>
          </cell>
          <cell r="T1068" t="str">
            <v xml:space="preserve"> </v>
          </cell>
          <cell r="U1068" t="str">
            <v xml:space="preserve"> </v>
          </cell>
          <cell r="V1068" t="str">
            <v xml:space="preserve"> </v>
          </cell>
          <cell r="W1068" t="str">
            <v>RATO INTERNO 323 CONTRATO SECOP II CO1.PCCNTR.8842787 LI</v>
          </cell>
          <cell r="X1068" t="str">
            <v>AOBANDO</v>
          </cell>
        </row>
        <row r="1069">
          <cell r="A1069">
            <v>13625</v>
          </cell>
          <cell r="B1069">
            <v>33921073</v>
          </cell>
          <cell r="C1069" t="str">
            <v>JAIRO DUQUE VELEZ</v>
          </cell>
          <cell r="D1069">
            <v>10132801</v>
          </cell>
          <cell r="E1069">
            <v>3</v>
          </cell>
          <cell r="F1069" t="str">
            <v>Abono a cuenta entidad ACH</v>
          </cell>
          <cell r="G1069">
            <v>27028860043</v>
          </cell>
          <cell r="H1069" t="str">
            <v>A</v>
          </cell>
          <cell r="I1069" t="str">
            <v>033A3212617300HR</v>
          </cell>
          <cell r="J1069">
            <v>46195</v>
          </cell>
          <cell r="K1069" t="str">
            <v>Fuente 20 Acta No 04 - C</v>
          </cell>
          <cell r="L1069" t="str">
            <v>4,124,000.00</v>
          </cell>
          <cell r="M1069" t="str">
            <v>.00</v>
          </cell>
          <cell r="N1069" t="str">
            <v>.00</v>
          </cell>
          <cell r="O1069" t="str">
            <v>REALIZADO</v>
          </cell>
          <cell r="P1069">
            <v>7</v>
          </cell>
          <cell r="R1069">
            <v>13625</v>
          </cell>
          <cell r="S1069" t="str">
            <v xml:space="preserve"> </v>
          </cell>
          <cell r="T1069" t="str">
            <v xml:space="preserve"> </v>
          </cell>
          <cell r="U1069" t="str">
            <v xml:space="preserve"> </v>
          </cell>
          <cell r="V1069" t="str">
            <v xml:space="preserve"> </v>
          </cell>
          <cell r="W1069" t="str">
            <v>ontrato No. Interno 1772 del 2026 - Secop II No CO1.PCCN</v>
          </cell>
          <cell r="X1069" t="str">
            <v>AOBANDO</v>
          </cell>
        </row>
        <row r="1070">
          <cell r="A1070">
            <v>13641</v>
          </cell>
          <cell r="B1070">
            <v>33921073</v>
          </cell>
          <cell r="C1070" t="str">
            <v>CARLOS ANDRES GOMEZ ESCOBAR</v>
          </cell>
          <cell r="D1070">
            <v>9817269</v>
          </cell>
          <cell r="E1070">
            <v>3</v>
          </cell>
          <cell r="F1070" t="str">
            <v>Abono a cuenta entidad ACH</v>
          </cell>
          <cell r="G1070">
            <v>457030181069</v>
          </cell>
          <cell r="H1070" t="str">
            <v>A</v>
          </cell>
          <cell r="I1070" t="str">
            <v>033A3212617300HS</v>
          </cell>
          <cell r="J1070">
            <v>46195</v>
          </cell>
          <cell r="K1070" t="str">
            <v>FUENTE 20. ACTA No.04 CO</v>
          </cell>
          <cell r="L1070" t="str">
            <v>3,244,000.00</v>
          </cell>
          <cell r="M1070" t="str">
            <v>.00</v>
          </cell>
          <cell r="N1070" t="str">
            <v>.00</v>
          </cell>
          <cell r="O1070" t="str">
            <v>REALIZADO</v>
          </cell>
          <cell r="P1070">
            <v>40</v>
          </cell>
          <cell r="R1070">
            <v>13641</v>
          </cell>
          <cell r="S1070" t="str">
            <v xml:space="preserve"> </v>
          </cell>
          <cell r="T1070" t="str">
            <v xml:space="preserve"> </v>
          </cell>
          <cell r="U1070" t="str">
            <v xml:space="preserve"> </v>
          </cell>
          <cell r="V1070" t="str">
            <v xml:space="preserve"> </v>
          </cell>
          <cell r="W1070" t="str">
            <v>NTRATO No. INTERNO 897 DEL 2026 - SECOP II No.CO1.PCCNTR</v>
          </cell>
          <cell r="X1070" t="str">
            <v>AOBANDO</v>
          </cell>
        </row>
        <row r="1071">
          <cell r="A1071">
            <v>13407</v>
          </cell>
          <cell r="B1071">
            <v>33921073</v>
          </cell>
          <cell r="C1071" t="str">
            <v>JOSE ANCIZAR GALLON MEDINA</v>
          </cell>
          <cell r="D1071">
            <v>10197372</v>
          </cell>
          <cell r="E1071">
            <v>3</v>
          </cell>
          <cell r="F1071" t="str">
            <v>Abono a cuenta entidad ACH</v>
          </cell>
          <cell r="G1071">
            <v>127470048415</v>
          </cell>
          <cell r="H1071" t="str">
            <v>A</v>
          </cell>
          <cell r="I1071" t="str">
            <v>033A3212617300GP</v>
          </cell>
          <cell r="J1071">
            <v>46195</v>
          </cell>
          <cell r="K1071" t="str">
            <v xml:space="preserve">PAGO ACTA PARCIAL 5 DEL </v>
          </cell>
          <cell r="L1071" t="str">
            <v>4,124,000.00</v>
          </cell>
          <cell r="M1071" t="str">
            <v>.00</v>
          </cell>
          <cell r="N1071" t="str">
            <v>.00</v>
          </cell>
          <cell r="O1071" t="str">
            <v>REALIZADO</v>
          </cell>
          <cell r="P1071">
            <v>51</v>
          </cell>
          <cell r="R1071">
            <v>13407</v>
          </cell>
          <cell r="S1071" t="str">
            <v xml:space="preserve"> </v>
          </cell>
          <cell r="T1071" t="str">
            <v xml:space="preserve"> </v>
          </cell>
          <cell r="U1071" t="str">
            <v xml:space="preserve"> </v>
          </cell>
          <cell r="V1071" t="str">
            <v xml:space="preserve"> </v>
          </cell>
          <cell r="W1071" t="str">
            <v>CONTRATO DE PRESTACI N DE SERVICIOS PROFESIONALES 0201 J</v>
          </cell>
          <cell r="X1071" t="str">
            <v>AOBANDO</v>
          </cell>
        </row>
        <row r="1072">
          <cell r="A1072">
            <v>13622</v>
          </cell>
          <cell r="B1072">
            <v>33921073</v>
          </cell>
          <cell r="C1072" t="str">
            <v>JULIANA HERRERA GIRALDO</v>
          </cell>
          <cell r="D1072">
            <v>1088330270</v>
          </cell>
          <cell r="E1072">
            <v>3</v>
          </cell>
          <cell r="F1072" t="str">
            <v>Abono a cuenta entidad ACH</v>
          </cell>
          <cell r="G1072">
            <v>7340405620</v>
          </cell>
          <cell r="H1072" t="str">
            <v>A</v>
          </cell>
          <cell r="I1072" t="str">
            <v>033A3212617300HQ</v>
          </cell>
          <cell r="J1072">
            <v>46195</v>
          </cell>
          <cell r="K1072" t="str">
            <v>FUENTE 20- ACTA 05- CONT</v>
          </cell>
          <cell r="L1072" t="str">
            <v>5,808,000.00</v>
          </cell>
          <cell r="M1072" t="str">
            <v>.00</v>
          </cell>
          <cell r="N1072" t="str">
            <v>.00</v>
          </cell>
          <cell r="O1072" t="str">
            <v>REALIZADO</v>
          </cell>
          <cell r="P1072">
            <v>7</v>
          </cell>
          <cell r="R1072">
            <v>13622</v>
          </cell>
          <cell r="S1072" t="str">
            <v xml:space="preserve"> </v>
          </cell>
          <cell r="T1072" t="str">
            <v xml:space="preserve"> </v>
          </cell>
          <cell r="U1072" t="str">
            <v xml:space="preserve"> </v>
          </cell>
          <cell r="V1072" t="str">
            <v xml:space="preserve"> </v>
          </cell>
          <cell r="W1072" t="str">
            <v>RATO INTERNO 117 DE 2026- SECOP II No 8824135- CONTRATIS</v>
          </cell>
          <cell r="X1072" t="str">
            <v>AOBANDO</v>
          </cell>
        </row>
        <row r="1073">
          <cell r="A1073">
            <v>13505</v>
          </cell>
          <cell r="B1073">
            <v>33921073</v>
          </cell>
          <cell r="C1073" t="str">
            <v>RICKY MATTEO CALVACHE GOMEZ</v>
          </cell>
          <cell r="D1073">
            <v>1088333682</v>
          </cell>
          <cell r="E1073">
            <v>3</v>
          </cell>
          <cell r="F1073" t="str">
            <v>Abono a cuenta entidad ACH</v>
          </cell>
          <cell r="G1073">
            <v>91262556978</v>
          </cell>
          <cell r="H1073" t="str">
            <v>A</v>
          </cell>
          <cell r="I1073" t="str">
            <v>033A3212617300H0</v>
          </cell>
          <cell r="J1073">
            <v>46195</v>
          </cell>
          <cell r="K1073" t="str">
            <v>FUENTE 20. PAGO ACTA PAR</v>
          </cell>
          <cell r="L1073" t="str">
            <v>5,521,000.00</v>
          </cell>
          <cell r="M1073" t="str">
            <v>.00</v>
          </cell>
          <cell r="N1073" t="str">
            <v>.00</v>
          </cell>
          <cell r="O1073" t="str">
            <v>REALIZADO</v>
          </cell>
          <cell r="P1073">
            <v>7</v>
          </cell>
          <cell r="R1073">
            <v>13505</v>
          </cell>
          <cell r="S1073" t="str">
            <v xml:space="preserve"> </v>
          </cell>
          <cell r="T1073" t="str">
            <v xml:space="preserve"> </v>
          </cell>
          <cell r="U1073" t="str">
            <v xml:space="preserve"> </v>
          </cell>
          <cell r="V1073" t="str">
            <v xml:space="preserve"> </v>
          </cell>
          <cell r="W1073" t="str">
            <v>CIAL No. 5 CONTRATO No. INTERNO 175 DEL 12 DE ENERO DE 2</v>
          </cell>
          <cell r="X1073" t="str">
            <v>AOBANDO</v>
          </cell>
        </row>
        <row r="1074">
          <cell r="A1074">
            <v>13606</v>
          </cell>
          <cell r="B1074">
            <v>33921073</v>
          </cell>
          <cell r="C1074" t="str">
            <v>ANTONIO OCAMPO MONTOYA</v>
          </cell>
          <cell r="D1074">
            <v>10018687</v>
          </cell>
          <cell r="E1074">
            <v>3</v>
          </cell>
          <cell r="F1074" t="str">
            <v>Abono a cuenta entidad ACH</v>
          </cell>
          <cell r="G1074">
            <v>39000027402</v>
          </cell>
          <cell r="H1074" t="str">
            <v>A</v>
          </cell>
          <cell r="I1074" t="str">
            <v>033A3212617300HK</v>
          </cell>
          <cell r="J1074">
            <v>46195</v>
          </cell>
          <cell r="K1074" t="str">
            <v>Acta Parcial No. 4 Contr</v>
          </cell>
          <cell r="L1074" t="str">
            <v>4,124,000.00</v>
          </cell>
          <cell r="M1074" t="str">
            <v>.00</v>
          </cell>
          <cell r="N1074" t="str">
            <v>.00</v>
          </cell>
          <cell r="O1074" t="str">
            <v>REALIZADO</v>
          </cell>
          <cell r="P1074">
            <v>66</v>
          </cell>
          <cell r="R1074">
            <v>13606</v>
          </cell>
          <cell r="S1074" t="str">
            <v xml:space="preserve"> </v>
          </cell>
          <cell r="T1074" t="str">
            <v xml:space="preserve"> </v>
          </cell>
          <cell r="U1074" t="str">
            <v xml:space="preserve"> </v>
          </cell>
          <cell r="V1074" t="str">
            <v xml:space="preserve"> </v>
          </cell>
          <cell r="W1074" t="str">
            <v xml:space="preserve">ato de Prestaci n de servicios, ANTONIO OCAMPO MONTOYA, </v>
          </cell>
          <cell r="X1074" t="str">
            <v>AOBANDO</v>
          </cell>
        </row>
        <row r="1075">
          <cell r="A1075">
            <v>13427</v>
          </cell>
          <cell r="B1075">
            <v>33921073</v>
          </cell>
          <cell r="C1075" t="str">
            <v>CRISTIAN DANIEL VALENCIA PATIÑ</v>
          </cell>
          <cell r="D1075">
            <v>1087490291</v>
          </cell>
          <cell r="E1075">
            <v>3</v>
          </cell>
          <cell r="F1075" t="str">
            <v>Abono a cuenta entidad ACH</v>
          </cell>
          <cell r="G1075">
            <v>72350763695</v>
          </cell>
          <cell r="H1075" t="str">
            <v>A</v>
          </cell>
          <cell r="I1075" t="str">
            <v>033A3212617300FG</v>
          </cell>
          <cell r="J1075">
            <v>46195</v>
          </cell>
          <cell r="K1075" t="str">
            <v>Fondo 20. Acta No. 03 (P</v>
          </cell>
          <cell r="L1075" t="str">
            <v>4,124,000.00</v>
          </cell>
          <cell r="M1075" t="str">
            <v>.00</v>
          </cell>
          <cell r="N1075" t="str">
            <v>.00</v>
          </cell>
          <cell r="O1075" t="str">
            <v>REALIZADO</v>
          </cell>
          <cell r="P1075">
            <v>7</v>
          </cell>
          <cell r="R1075">
            <v>13427</v>
          </cell>
          <cell r="S1075" t="str">
            <v xml:space="preserve"> </v>
          </cell>
          <cell r="T1075" t="str">
            <v xml:space="preserve"> </v>
          </cell>
          <cell r="U1075" t="str">
            <v xml:space="preserve"> </v>
          </cell>
          <cell r="V1075" t="str">
            <v xml:space="preserve"> </v>
          </cell>
          <cell r="W1075" t="str">
            <v>ARCIAL). Contrato Interno No. 1218 y SECOP II No. CO1.PC</v>
          </cell>
          <cell r="X1075" t="str">
            <v>AOBANDO</v>
          </cell>
        </row>
        <row r="1076">
          <cell r="A1076">
            <v>13341</v>
          </cell>
          <cell r="B1076">
            <v>33921073</v>
          </cell>
          <cell r="C1076" t="str">
            <v>MARIA CELINA CIRO MORALES</v>
          </cell>
          <cell r="D1076">
            <v>30323978</v>
          </cell>
          <cell r="E1076">
            <v>3</v>
          </cell>
          <cell r="F1076" t="str">
            <v>Abono a cuenta entidad ACH</v>
          </cell>
          <cell r="G1076">
            <v>24152257354</v>
          </cell>
          <cell r="H1076" t="str">
            <v>A</v>
          </cell>
          <cell r="I1076" t="str">
            <v>033A3212617300F8</v>
          </cell>
          <cell r="J1076">
            <v>46195</v>
          </cell>
          <cell r="K1076" t="str">
            <v>ACTA N° 4 CONTRATO NO IN</v>
          </cell>
          <cell r="L1076" t="str">
            <v>5,521,000.00</v>
          </cell>
          <cell r="M1076" t="str">
            <v>.00</v>
          </cell>
          <cell r="N1076" t="str">
            <v>.00</v>
          </cell>
          <cell r="O1076" t="str">
            <v>REALIZADO</v>
          </cell>
          <cell r="P1076">
            <v>32</v>
          </cell>
          <cell r="R1076">
            <v>13341</v>
          </cell>
          <cell r="S1076" t="str">
            <v xml:space="preserve"> </v>
          </cell>
          <cell r="T1076" t="str">
            <v xml:space="preserve"> </v>
          </cell>
          <cell r="U1076" t="str">
            <v xml:space="preserve"> </v>
          </cell>
          <cell r="V1076" t="str">
            <v xml:space="preserve"> </v>
          </cell>
          <cell r="W1076" t="str">
            <v>TERNO 2448 SECOP II N° CO1.PCCNTR.9178847 DE FECHA 29 DE</v>
          </cell>
          <cell r="X1076" t="str">
            <v>AOBANDO</v>
          </cell>
        </row>
        <row r="1077">
          <cell r="A1077">
            <v>13428</v>
          </cell>
          <cell r="B1077">
            <v>33921073</v>
          </cell>
          <cell r="C1077" t="str">
            <v>JOSE LUIS HURTADO CRISTANCHO</v>
          </cell>
          <cell r="D1077">
            <v>1088271057</v>
          </cell>
          <cell r="E1077">
            <v>3</v>
          </cell>
          <cell r="F1077" t="str">
            <v>Abono a cuenta entidad ACH</v>
          </cell>
          <cell r="G1077">
            <v>127070111456</v>
          </cell>
          <cell r="H1077" t="str">
            <v>A</v>
          </cell>
          <cell r="I1077" t="str">
            <v>033A3212617300FH</v>
          </cell>
          <cell r="J1077">
            <v>46195</v>
          </cell>
          <cell r="K1077" t="str">
            <v>FUENTE 20 ACTA N°4 PARCI</v>
          </cell>
          <cell r="L1077" t="str">
            <v>4,124,000.00</v>
          </cell>
          <cell r="M1077" t="str">
            <v>.00</v>
          </cell>
          <cell r="N1077" t="str">
            <v>.00</v>
          </cell>
          <cell r="O1077" t="str">
            <v>REALIZADO</v>
          </cell>
          <cell r="P1077">
            <v>51</v>
          </cell>
          <cell r="R1077">
            <v>13428</v>
          </cell>
          <cell r="S1077" t="str">
            <v xml:space="preserve"> </v>
          </cell>
          <cell r="T1077" t="str">
            <v xml:space="preserve"> </v>
          </cell>
          <cell r="U1077" t="str">
            <v xml:space="preserve"> </v>
          </cell>
          <cell r="V1077" t="str">
            <v xml:space="preserve"> </v>
          </cell>
          <cell r="W1077" t="str">
            <v>AL CONTRATO INTERNO NO. 2120 SECOP II No. 9055310 de fec</v>
          </cell>
          <cell r="X1077" t="str">
            <v>AOBANDO</v>
          </cell>
        </row>
        <row r="1078">
          <cell r="A1078">
            <v>13514</v>
          </cell>
          <cell r="B1078">
            <v>33921073</v>
          </cell>
          <cell r="C1078" t="str">
            <v>SANTIAGO GOMEZ SANCHEZ</v>
          </cell>
          <cell r="D1078">
            <v>1088346403</v>
          </cell>
          <cell r="E1078">
            <v>3</v>
          </cell>
          <cell r="F1078" t="str">
            <v>Abono a cuenta entidad ACH</v>
          </cell>
          <cell r="G1078">
            <v>27000000418</v>
          </cell>
          <cell r="H1078" t="str">
            <v>A</v>
          </cell>
          <cell r="I1078" t="str">
            <v>033A3212617300FY</v>
          </cell>
          <cell r="J1078">
            <v>46195</v>
          </cell>
          <cell r="K1078" t="str">
            <v>FUENTE 20. PAGO ACTA PAR</v>
          </cell>
          <cell r="L1078" t="str">
            <v>4,124,000.00</v>
          </cell>
          <cell r="M1078" t="str">
            <v>.00</v>
          </cell>
          <cell r="N1078" t="str">
            <v>.00</v>
          </cell>
          <cell r="O1078" t="str">
            <v>REALIZADO</v>
          </cell>
          <cell r="P1078">
            <v>7</v>
          </cell>
          <cell r="R1078">
            <v>13514</v>
          </cell>
          <cell r="S1078" t="str">
            <v xml:space="preserve"> </v>
          </cell>
          <cell r="T1078" t="str">
            <v xml:space="preserve"> </v>
          </cell>
          <cell r="U1078" t="str">
            <v xml:space="preserve"> </v>
          </cell>
          <cell r="V1078" t="str">
            <v xml:space="preserve"> </v>
          </cell>
          <cell r="W1078" t="str">
            <v>CIAL No. 5 CONTRATO No. INTERNO 602 DEL 15 DE ENERO DE 2</v>
          </cell>
          <cell r="X1078" t="str">
            <v>AOBANDO</v>
          </cell>
        </row>
        <row r="1079">
          <cell r="A1079">
            <v>13487</v>
          </cell>
          <cell r="B1079">
            <v>33921073</v>
          </cell>
          <cell r="C1079" t="str">
            <v>JOSE HELIO CARDONA MOLINA</v>
          </cell>
          <cell r="D1079">
            <v>10079592</v>
          </cell>
          <cell r="E1079">
            <v>3</v>
          </cell>
          <cell r="F1079" t="str">
            <v>Abono a cuenta entidad ACH</v>
          </cell>
          <cell r="G1079">
            <v>128070040729</v>
          </cell>
          <cell r="H1079" t="str">
            <v>A</v>
          </cell>
          <cell r="I1079" t="str">
            <v>033A3212617300FU</v>
          </cell>
          <cell r="J1079">
            <v>46195</v>
          </cell>
          <cell r="K1079" t="str">
            <v>Acta Parcial No. 3 Fuent</v>
          </cell>
          <cell r="L1079" t="str">
            <v>3,244,000.00</v>
          </cell>
          <cell r="M1079" t="str">
            <v>.00</v>
          </cell>
          <cell r="N1079" t="str">
            <v>.00</v>
          </cell>
          <cell r="O1079" t="str">
            <v>REALIZADO</v>
          </cell>
          <cell r="P1079">
            <v>51</v>
          </cell>
          <cell r="R1079">
            <v>13487</v>
          </cell>
          <cell r="S1079" t="str">
            <v xml:space="preserve"> </v>
          </cell>
          <cell r="T1079" t="str">
            <v xml:space="preserve"> </v>
          </cell>
          <cell r="U1079" t="str">
            <v xml:space="preserve"> </v>
          </cell>
          <cell r="V1079" t="str">
            <v xml:space="preserve"> </v>
          </cell>
          <cell r="W1079" t="str">
            <v>e 20. Contrato No. Interno 0615 Numero De Contrato SECOP</v>
          </cell>
          <cell r="X1079" t="str">
            <v>AOBANDO</v>
          </cell>
        </row>
        <row r="1080">
          <cell r="A1080">
            <v>13564</v>
          </cell>
          <cell r="B1080">
            <v>33921073</v>
          </cell>
          <cell r="C1080" t="str">
            <v>YESSICA TATIANA CIFUENTES OCAM</v>
          </cell>
          <cell r="D1080">
            <v>42163757</v>
          </cell>
          <cell r="E1080">
            <v>3</v>
          </cell>
          <cell r="F1080" t="str">
            <v>Abono a cuenta entidad ACH</v>
          </cell>
          <cell r="G1080">
            <v>488470037414</v>
          </cell>
          <cell r="H1080" t="str">
            <v>A</v>
          </cell>
          <cell r="I1080" t="str">
            <v>033A3212617300G7</v>
          </cell>
          <cell r="J1080">
            <v>46195</v>
          </cell>
          <cell r="K1080" t="str">
            <v>FUENTE 20.ACTA No.05  CO</v>
          </cell>
          <cell r="L1080" t="str">
            <v>5,808,000.00</v>
          </cell>
          <cell r="M1080" t="str">
            <v>.00</v>
          </cell>
          <cell r="N1080" t="str">
            <v>.00</v>
          </cell>
          <cell r="O1080" t="str">
            <v>REALIZADO</v>
          </cell>
          <cell r="P1080">
            <v>51</v>
          </cell>
          <cell r="R1080">
            <v>13564</v>
          </cell>
          <cell r="S1080" t="str">
            <v xml:space="preserve"> </v>
          </cell>
          <cell r="T1080" t="str">
            <v xml:space="preserve"> </v>
          </cell>
          <cell r="U1080" t="str">
            <v xml:space="preserve"> </v>
          </cell>
          <cell r="V1080" t="str">
            <v xml:space="preserve"> </v>
          </cell>
          <cell r="W1080" t="str">
            <v>NTRATO No. INTERNO 520 DE FECHA 16 DE ENERO DE 2026, NUM</v>
          </cell>
          <cell r="X1080" t="str">
            <v>AOBANDO</v>
          </cell>
        </row>
        <row r="1081">
          <cell r="A1081">
            <v>13263</v>
          </cell>
          <cell r="B1081">
            <v>33921073</v>
          </cell>
          <cell r="C1081" t="str">
            <v>MARIA SUSANA MARTINEZ SALAZAR</v>
          </cell>
          <cell r="D1081">
            <v>1147088</v>
          </cell>
          <cell r="E1081">
            <v>3</v>
          </cell>
          <cell r="F1081" t="str">
            <v>Abono a cuenta entidad ACH</v>
          </cell>
          <cell r="G1081">
            <v>7397578601</v>
          </cell>
          <cell r="H1081" t="str">
            <v>A</v>
          </cell>
          <cell r="I1081" t="str">
            <v>033A3212617300F4</v>
          </cell>
          <cell r="J1081">
            <v>46195</v>
          </cell>
          <cell r="K1081" t="str">
            <v>FUENTE 20. PAGO ACTA No.</v>
          </cell>
          <cell r="L1081" t="str">
            <v>1,751,040.00</v>
          </cell>
          <cell r="M1081" t="str">
            <v>.00</v>
          </cell>
          <cell r="N1081" t="str">
            <v>.00</v>
          </cell>
          <cell r="O1081" t="str">
            <v>REALIZADO</v>
          </cell>
          <cell r="P1081">
            <v>7</v>
          </cell>
          <cell r="R1081">
            <v>13263</v>
          </cell>
          <cell r="S1081" t="str">
            <v xml:space="preserve"> </v>
          </cell>
          <cell r="T1081" t="str">
            <v xml:space="preserve"> </v>
          </cell>
          <cell r="U1081" t="str">
            <v xml:space="preserve"> </v>
          </cell>
          <cell r="V1081" t="str">
            <v xml:space="preserve"> </v>
          </cell>
          <cell r="W1081" t="str">
            <v xml:space="preserve"> 4 Y FINAL CONTRATO No. INTERNO 2734 DEL 30 DE ENERO DE </v>
          </cell>
          <cell r="X1081" t="str">
            <v>AOBANDO</v>
          </cell>
        </row>
        <row r="1082">
          <cell r="A1082">
            <v>13496</v>
          </cell>
          <cell r="B1082">
            <v>33921073</v>
          </cell>
          <cell r="C1082" t="str">
            <v>DIANA MARCELA BENAVIDEZ MENDOZ</v>
          </cell>
          <cell r="D1082">
            <v>1088245243</v>
          </cell>
          <cell r="E1082">
            <v>3</v>
          </cell>
          <cell r="F1082" t="str">
            <v>Abono a cuenta entidad ACH</v>
          </cell>
          <cell r="G1082">
            <v>127370098452</v>
          </cell>
          <cell r="H1082" t="str">
            <v>A</v>
          </cell>
          <cell r="I1082" t="str">
            <v>033A3212617300FV</v>
          </cell>
          <cell r="J1082">
            <v>46195</v>
          </cell>
          <cell r="K1082" t="str">
            <v>Fuente  20 Acta No.5 Con</v>
          </cell>
          <cell r="L1082" t="str">
            <v>5,521,000.00</v>
          </cell>
          <cell r="M1082" t="str">
            <v>.00</v>
          </cell>
          <cell r="N1082" t="str">
            <v>.00</v>
          </cell>
          <cell r="O1082" t="str">
            <v>REALIZADO</v>
          </cell>
          <cell r="P1082">
            <v>51</v>
          </cell>
          <cell r="R1082">
            <v>13496</v>
          </cell>
          <cell r="S1082" t="str">
            <v xml:space="preserve"> </v>
          </cell>
          <cell r="T1082" t="str">
            <v xml:space="preserve"> </v>
          </cell>
          <cell r="U1082" t="str">
            <v xml:space="preserve"> </v>
          </cell>
          <cell r="V1082" t="str">
            <v xml:space="preserve"> </v>
          </cell>
          <cell r="W1082" t="str">
            <v>trato No. Interno 025 del 2026 - Secop II No. CO1.PCCNTR</v>
          </cell>
          <cell r="X1082" t="str">
            <v>AOBANDO</v>
          </cell>
        </row>
        <row r="1083">
          <cell r="A1083">
            <v>13501</v>
          </cell>
          <cell r="B1083">
            <v>33921073</v>
          </cell>
          <cell r="C1083" t="str">
            <v>VALENTINA HURTADO GUZMAN</v>
          </cell>
          <cell r="D1083">
            <v>1088353943</v>
          </cell>
          <cell r="E1083">
            <v>3</v>
          </cell>
          <cell r="F1083" t="str">
            <v>Abono a cuenta entidad ACH</v>
          </cell>
          <cell r="G1083">
            <v>488444966938</v>
          </cell>
          <cell r="H1083" t="str">
            <v>A</v>
          </cell>
          <cell r="I1083" t="str">
            <v>033A3212617300FW</v>
          </cell>
          <cell r="J1083">
            <v>46195</v>
          </cell>
          <cell r="K1083" t="str">
            <v>FUENTE. 20. ACTA PARCIAL</v>
          </cell>
          <cell r="L1083" t="str">
            <v>2,619,495.00</v>
          </cell>
          <cell r="M1083" t="str">
            <v>.00</v>
          </cell>
          <cell r="N1083" t="str">
            <v>.00</v>
          </cell>
          <cell r="O1083" t="str">
            <v>REALIZADO</v>
          </cell>
          <cell r="P1083">
            <v>51</v>
          </cell>
          <cell r="R1083">
            <v>13501</v>
          </cell>
          <cell r="S1083" t="str">
            <v xml:space="preserve"> </v>
          </cell>
          <cell r="T1083" t="str">
            <v xml:space="preserve"> </v>
          </cell>
          <cell r="U1083" t="str">
            <v xml:space="preserve"> </v>
          </cell>
          <cell r="V1083" t="str">
            <v xml:space="preserve"> </v>
          </cell>
          <cell r="W1083" t="str">
            <v xml:space="preserve"> 5 CONTRATO DE PRESTACION DE SERVICIOS No 0154 DEL 11 DE</v>
          </cell>
          <cell r="X1083" t="str">
            <v>AOBANDO</v>
          </cell>
        </row>
        <row r="1084">
          <cell r="A1084">
            <v>13443</v>
          </cell>
          <cell r="B1084">
            <v>33921073</v>
          </cell>
          <cell r="C1084" t="str">
            <v>MELISSA VALENCIA ACEVEDO</v>
          </cell>
          <cell r="D1084">
            <v>1088025906</v>
          </cell>
          <cell r="E1084">
            <v>3</v>
          </cell>
          <cell r="F1084" t="str">
            <v>Abono a cuenta entidad ACH</v>
          </cell>
          <cell r="G1084">
            <v>24054235506</v>
          </cell>
          <cell r="H1084" t="str">
            <v>A</v>
          </cell>
          <cell r="I1084" t="str">
            <v>033A3212617300FK</v>
          </cell>
          <cell r="J1084">
            <v>46195</v>
          </cell>
          <cell r="K1084" t="str">
            <v>Fuente 20 Acta No 05 - C</v>
          </cell>
          <cell r="L1084" t="str">
            <v>5,521,000.00</v>
          </cell>
          <cell r="M1084" t="str">
            <v>.00</v>
          </cell>
          <cell r="N1084" t="str">
            <v>.00</v>
          </cell>
          <cell r="O1084" t="str">
            <v>REALIZADO</v>
          </cell>
          <cell r="P1084">
            <v>32</v>
          </cell>
          <cell r="R1084">
            <v>13443</v>
          </cell>
          <cell r="S1084" t="str">
            <v xml:space="preserve"> </v>
          </cell>
          <cell r="T1084" t="str">
            <v xml:space="preserve"> </v>
          </cell>
          <cell r="U1084" t="str">
            <v xml:space="preserve"> </v>
          </cell>
          <cell r="V1084" t="str">
            <v xml:space="preserve"> </v>
          </cell>
          <cell r="W1084" t="str">
            <v>ontrato No. Interno 0198 del 2025 - Secop II No CO1.PCCN</v>
          </cell>
          <cell r="X1084" t="str">
            <v>AOBANDO</v>
          </cell>
        </row>
        <row r="1085">
          <cell r="A1085">
            <v>13470</v>
          </cell>
          <cell r="B1085">
            <v>33921073</v>
          </cell>
          <cell r="C1085" t="str">
            <v>DIEGO ARMANDO LONDOÑO FLOREZ</v>
          </cell>
          <cell r="D1085">
            <v>10033418</v>
          </cell>
          <cell r="E1085">
            <v>3</v>
          </cell>
          <cell r="F1085" t="str">
            <v>Abono a cuenta entidad ACH</v>
          </cell>
          <cell r="G1085">
            <v>24100206139</v>
          </cell>
          <cell r="H1085" t="str">
            <v>A</v>
          </cell>
          <cell r="I1085" t="str">
            <v>033A3212617300FR</v>
          </cell>
          <cell r="J1085">
            <v>46195</v>
          </cell>
          <cell r="K1085" t="str">
            <v>Fuente:20 Acta No 05, Co</v>
          </cell>
          <cell r="L1085" t="str">
            <v>5,521,000.00</v>
          </cell>
          <cell r="M1085" t="str">
            <v>.00</v>
          </cell>
          <cell r="N1085" t="str">
            <v>.00</v>
          </cell>
          <cell r="O1085" t="str">
            <v>REALIZADO</v>
          </cell>
          <cell r="P1085">
            <v>32</v>
          </cell>
          <cell r="R1085">
            <v>13470</v>
          </cell>
          <cell r="S1085" t="str">
            <v xml:space="preserve"> </v>
          </cell>
          <cell r="T1085" t="str">
            <v xml:space="preserve"> </v>
          </cell>
          <cell r="U1085" t="str">
            <v xml:space="preserve"> </v>
          </cell>
          <cell r="V1085" t="str">
            <v xml:space="preserve"> </v>
          </cell>
          <cell r="W1085" t="str">
            <v xml:space="preserve">ntrato interno 0010 del 07 de enero de 2026 SECOP ll No </v>
          </cell>
          <cell r="X1085" t="str">
            <v>AOBANDO</v>
          </cell>
        </row>
        <row r="1086">
          <cell r="A1086">
            <v>13501</v>
          </cell>
          <cell r="B1086">
            <v>33921073</v>
          </cell>
          <cell r="C1086" t="str">
            <v>FONDO DE EMPLEADOS DE RISARALD</v>
          </cell>
          <cell r="D1086">
            <v>891412988</v>
          </cell>
          <cell r="E1086">
            <v>3</v>
          </cell>
          <cell r="F1086" t="str">
            <v>Abono a cuenta entidad ACH</v>
          </cell>
          <cell r="G1086">
            <v>21003747172</v>
          </cell>
          <cell r="H1086" t="str">
            <v>C</v>
          </cell>
          <cell r="I1086" t="str">
            <v>033A3212617300FX</v>
          </cell>
          <cell r="J1086">
            <v>46195</v>
          </cell>
          <cell r="K1086" t="str">
            <v>FUENTE. 20. ACTA PARCIAL</v>
          </cell>
          <cell r="L1086" t="str">
            <v>1,504,505.00</v>
          </cell>
          <cell r="M1086" t="str">
            <v>.00</v>
          </cell>
          <cell r="N1086" t="str">
            <v>.00</v>
          </cell>
          <cell r="O1086" t="str">
            <v>REALIZADO</v>
          </cell>
          <cell r="P1086">
            <v>32</v>
          </cell>
          <cell r="R1086">
            <v>13501</v>
          </cell>
          <cell r="S1086" t="str">
            <v xml:space="preserve"> </v>
          </cell>
          <cell r="T1086" t="str">
            <v xml:space="preserve"> </v>
          </cell>
          <cell r="U1086" t="str">
            <v xml:space="preserve"> </v>
          </cell>
          <cell r="V1086" t="str">
            <v xml:space="preserve"> </v>
          </cell>
          <cell r="W1086" t="str">
            <v xml:space="preserve"> 5 CONTRATO DE PRESTACION DE SERVICIOS No 0154 DEL 11 DE</v>
          </cell>
          <cell r="X1086" t="str">
            <v>AOBANDO</v>
          </cell>
        </row>
        <row r="1087">
          <cell r="A1087">
            <v>13481</v>
          </cell>
          <cell r="B1087">
            <v>33921073</v>
          </cell>
          <cell r="C1087" t="str">
            <v>MARTHA ALEXANDRA CORREA RENDON</v>
          </cell>
          <cell r="D1087">
            <v>42027913</v>
          </cell>
          <cell r="E1087">
            <v>3</v>
          </cell>
          <cell r="F1087" t="str">
            <v>Abono a cuenta entidad ACH</v>
          </cell>
          <cell r="G1087">
            <v>24100666609</v>
          </cell>
          <cell r="H1087" t="str">
            <v>A</v>
          </cell>
          <cell r="I1087" t="str">
            <v>033A3212617300FT</v>
          </cell>
          <cell r="J1087">
            <v>46195</v>
          </cell>
          <cell r="K1087" t="str">
            <v xml:space="preserve">Fuente 20. Acta No. 005 </v>
          </cell>
          <cell r="L1087" t="str">
            <v>5,521,000.00</v>
          </cell>
          <cell r="M1087" t="str">
            <v>.00</v>
          </cell>
          <cell r="N1087" t="str">
            <v>.00</v>
          </cell>
          <cell r="O1087" t="str">
            <v>REALIZADO</v>
          </cell>
          <cell r="P1087">
            <v>32</v>
          </cell>
          <cell r="R1087">
            <v>13481</v>
          </cell>
          <cell r="S1087" t="str">
            <v xml:space="preserve"> </v>
          </cell>
          <cell r="T1087" t="str">
            <v xml:space="preserve"> </v>
          </cell>
          <cell r="U1087" t="str">
            <v xml:space="preserve"> </v>
          </cell>
          <cell r="V1087" t="str">
            <v xml:space="preserve"> </v>
          </cell>
          <cell r="W1087" t="str">
            <v>Contrato No. Interno 0051 Numero de Contrato SECOP II. C</v>
          </cell>
          <cell r="X1087" t="str">
            <v>AOBANDO</v>
          </cell>
        </row>
        <row r="1088">
          <cell r="A1088">
            <v>13551</v>
          </cell>
          <cell r="B1088">
            <v>33921073</v>
          </cell>
          <cell r="C1088" t="str">
            <v>DANIELA SANCHEZ JIMENEZ</v>
          </cell>
          <cell r="D1088">
            <v>1004775095</v>
          </cell>
          <cell r="E1088">
            <v>3</v>
          </cell>
          <cell r="F1088" t="str">
            <v>Abono a cuenta entidad ACH</v>
          </cell>
          <cell r="G1088">
            <v>488440561543</v>
          </cell>
          <cell r="H1088" t="str">
            <v>A</v>
          </cell>
          <cell r="I1088" t="str">
            <v>033A3212617300G6</v>
          </cell>
          <cell r="J1088">
            <v>46195</v>
          </cell>
          <cell r="K1088" t="str">
            <v>PAGO PARCIAL 5. CPS0947.</v>
          </cell>
          <cell r="L1088" t="str">
            <v>3,244,000.00</v>
          </cell>
          <cell r="M1088" t="str">
            <v>.00</v>
          </cell>
          <cell r="N1088" t="str">
            <v>.00</v>
          </cell>
          <cell r="O1088" t="str">
            <v>REALIZADO</v>
          </cell>
          <cell r="P1088">
            <v>51</v>
          </cell>
          <cell r="R1088">
            <v>13551</v>
          </cell>
          <cell r="S1088" t="str">
            <v xml:space="preserve"> </v>
          </cell>
          <cell r="T1088" t="str">
            <v xml:space="preserve"> </v>
          </cell>
          <cell r="U1088" t="str">
            <v xml:space="preserve"> </v>
          </cell>
          <cell r="V1088" t="str">
            <v xml:space="preserve"> </v>
          </cell>
          <cell r="W1088" t="str">
            <v xml:space="preserve"> PERIODO DE PAGO DEL 20 DE MAYO AL 19 DE JUNIO DE 2026. </v>
          </cell>
          <cell r="X1088" t="str">
            <v>AOBANDO</v>
          </cell>
        </row>
        <row r="1089">
          <cell r="A1089">
            <v>13340</v>
          </cell>
          <cell r="B1089">
            <v>33921073</v>
          </cell>
          <cell r="C1089" t="str">
            <v>ANDRES FELIPE RAMIREZ CORREDOR</v>
          </cell>
          <cell r="D1089">
            <v>1088309941</v>
          </cell>
          <cell r="E1089">
            <v>3</v>
          </cell>
          <cell r="F1089" t="str">
            <v>Abono a cuenta entidad ACH</v>
          </cell>
          <cell r="G1089">
            <v>46881980</v>
          </cell>
          <cell r="H1089" t="str">
            <v>A</v>
          </cell>
          <cell r="I1089" t="str">
            <v>033A3212617300GK</v>
          </cell>
          <cell r="J1089">
            <v>46195</v>
          </cell>
          <cell r="K1089" t="str">
            <v>Fuente 20 Acta No. 5 Con</v>
          </cell>
          <cell r="L1089" t="str">
            <v>5,521,000.00</v>
          </cell>
          <cell r="M1089" t="str">
            <v>.00</v>
          </cell>
          <cell r="N1089" t="str">
            <v>.00</v>
          </cell>
          <cell r="O1089" t="str">
            <v>REALIZADO</v>
          </cell>
          <cell r="P1089">
            <v>80</v>
          </cell>
          <cell r="R1089">
            <v>13340</v>
          </cell>
          <cell r="S1089" t="str">
            <v xml:space="preserve"> </v>
          </cell>
          <cell r="T1089" t="str">
            <v xml:space="preserve"> </v>
          </cell>
          <cell r="U1089" t="str">
            <v xml:space="preserve"> </v>
          </cell>
          <cell r="V1089" t="str">
            <v xml:space="preserve"> </v>
          </cell>
          <cell r="W1089" t="str">
            <v>trato No Interno 0394  del 2026 Secop II No. CO1.PCCNTR.</v>
          </cell>
          <cell r="X1089" t="str">
            <v>AOBANDO</v>
          </cell>
        </row>
        <row r="1090">
          <cell r="A1090">
            <v>13620</v>
          </cell>
          <cell r="B1090">
            <v>33921073</v>
          </cell>
          <cell r="C1090" t="str">
            <v>GLORIA STEFANIA GALLEGO DUQUE</v>
          </cell>
          <cell r="D1090">
            <v>1088348454</v>
          </cell>
          <cell r="E1090">
            <v>3</v>
          </cell>
          <cell r="F1090" t="str">
            <v>Abono a cuenta entidad ACH</v>
          </cell>
          <cell r="G1090">
            <v>91210926114</v>
          </cell>
          <cell r="H1090" t="str">
            <v>A</v>
          </cell>
          <cell r="I1090" t="str">
            <v>033A3212617300HP</v>
          </cell>
          <cell r="J1090">
            <v>46195</v>
          </cell>
          <cell r="K1090" t="str">
            <v>FUENTE. 20. ACTA PARCIAL</v>
          </cell>
          <cell r="L1090" t="str">
            <v>4,124,000.00</v>
          </cell>
          <cell r="M1090" t="str">
            <v>.00</v>
          </cell>
          <cell r="N1090" t="str">
            <v>.00</v>
          </cell>
          <cell r="O1090" t="str">
            <v>REALIZADO</v>
          </cell>
          <cell r="P1090">
            <v>7</v>
          </cell>
          <cell r="R1090">
            <v>13620</v>
          </cell>
          <cell r="S1090" t="str">
            <v xml:space="preserve"> </v>
          </cell>
          <cell r="T1090" t="str">
            <v xml:space="preserve"> </v>
          </cell>
          <cell r="U1090" t="str">
            <v xml:space="preserve"> </v>
          </cell>
          <cell r="V1090" t="str">
            <v xml:space="preserve"> </v>
          </cell>
          <cell r="W1090" t="str">
            <v xml:space="preserve"> 5. CONTRATO DE PRESTACI N DE SERVICIOS No 0427 DE FECHA</v>
          </cell>
          <cell r="X1090" t="str">
            <v>AOBANDO</v>
          </cell>
        </row>
        <row r="1091">
          <cell r="A1091">
            <v>13597</v>
          </cell>
          <cell r="B1091">
            <v>33921073</v>
          </cell>
          <cell r="C1091" t="str">
            <v>ROBINSON GUILLERMO BOTERO CANO</v>
          </cell>
          <cell r="D1091">
            <v>18609538</v>
          </cell>
          <cell r="E1091">
            <v>3</v>
          </cell>
          <cell r="F1091" t="str">
            <v>Abono a cuenta entidad ACH</v>
          </cell>
          <cell r="G1091">
            <v>703026356</v>
          </cell>
          <cell r="H1091" t="str">
            <v>A</v>
          </cell>
          <cell r="I1091" t="str">
            <v>033A3212617300HH</v>
          </cell>
          <cell r="J1091">
            <v>46195</v>
          </cell>
          <cell r="K1091" t="str">
            <v>FUENTE 20. PAGO ACTA PAR</v>
          </cell>
          <cell r="L1091" t="str">
            <v>5,521,000.00</v>
          </cell>
          <cell r="M1091" t="str">
            <v>.00</v>
          </cell>
          <cell r="N1091" t="str">
            <v>.00</v>
          </cell>
          <cell r="O1091" t="str">
            <v>REALIZADO</v>
          </cell>
          <cell r="P1091">
            <v>13</v>
          </cell>
          <cell r="R1091">
            <v>13597</v>
          </cell>
          <cell r="S1091" t="str">
            <v xml:space="preserve"> </v>
          </cell>
          <cell r="T1091" t="str">
            <v xml:space="preserve"> </v>
          </cell>
          <cell r="U1091" t="str">
            <v xml:space="preserve"> </v>
          </cell>
          <cell r="V1091" t="str">
            <v xml:space="preserve"> </v>
          </cell>
          <cell r="W1091" t="str">
            <v>CIAL N5 DEL CONTRATO 755 CO1.PCCNTR. 8898181 DEL 16 DE E</v>
          </cell>
          <cell r="X1091" t="str">
            <v>AOBANDO</v>
          </cell>
        </row>
        <row r="1092">
          <cell r="A1092">
            <v>13614</v>
          </cell>
          <cell r="B1092">
            <v>33921073</v>
          </cell>
          <cell r="C1092" t="str">
            <v>ALEJANDRA MARIA RAMIREZ QUICEN</v>
          </cell>
          <cell r="D1092">
            <v>42128170</v>
          </cell>
          <cell r="E1092">
            <v>3</v>
          </cell>
          <cell r="F1092" t="str">
            <v>Abono a cuenta entidad ACH</v>
          </cell>
          <cell r="G1092">
            <v>72287930</v>
          </cell>
          <cell r="H1092" t="str">
            <v>A</v>
          </cell>
          <cell r="I1092" t="str">
            <v>033A3212617300HO</v>
          </cell>
          <cell r="J1092">
            <v>46195</v>
          </cell>
          <cell r="K1092" t="str">
            <v>FUENTE 20. PAGO ACTA PAR</v>
          </cell>
          <cell r="L1092" t="str">
            <v>3,709,000.00</v>
          </cell>
          <cell r="M1092" t="str">
            <v>.00</v>
          </cell>
          <cell r="N1092" t="str">
            <v>.00</v>
          </cell>
          <cell r="O1092" t="str">
            <v>REALIZADO</v>
          </cell>
          <cell r="P1092">
            <v>80</v>
          </cell>
          <cell r="R1092">
            <v>13614</v>
          </cell>
          <cell r="S1092" t="str">
            <v xml:space="preserve"> </v>
          </cell>
          <cell r="T1092" t="str">
            <v xml:space="preserve"> </v>
          </cell>
          <cell r="U1092" t="str">
            <v xml:space="preserve"> </v>
          </cell>
          <cell r="V1092" t="str">
            <v xml:space="preserve"> </v>
          </cell>
          <cell r="W1092" t="str">
            <v>CIAL No. 5 CONTRATO No. INTERNO 857 DEL 17 DE ENERO DE 2</v>
          </cell>
          <cell r="X1092" t="str">
            <v>AOBANDO</v>
          </cell>
        </row>
        <row r="1093">
          <cell r="A1093">
            <v>13258</v>
          </cell>
          <cell r="B1093">
            <v>33921073</v>
          </cell>
          <cell r="C1093" t="str">
            <v>JUAN DAVID HOYOS ESCOBAR</v>
          </cell>
          <cell r="D1093">
            <v>1088314369</v>
          </cell>
          <cell r="E1093">
            <v>3</v>
          </cell>
          <cell r="F1093" t="str">
            <v>Abono a cuenta entidad ACH</v>
          </cell>
          <cell r="G1093">
            <v>7312010300</v>
          </cell>
          <cell r="H1093" t="str">
            <v>A</v>
          </cell>
          <cell r="I1093" t="str">
            <v>033A3212617300GJ</v>
          </cell>
          <cell r="J1093">
            <v>46195</v>
          </cell>
          <cell r="K1093" t="str">
            <v>Fuente 20 Acta No 04 - C</v>
          </cell>
          <cell r="L1093" t="str">
            <v>5,521,000.00</v>
          </cell>
          <cell r="M1093" t="str">
            <v>.00</v>
          </cell>
          <cell r="N1093" t="str">
            <v>.00</v>
          </cell>
          <cell r="O1093" t="str">
            <v>REALIZADO</v>
          </cell>
          <cell r="P1093">
            <v>7</v>
          </cell>
          <cell r="R1093">
            <v>13258</v>
          </cell>
          <cell r="S1093" t="str">
            <v xml:space="preserve"> </v>
          </cell>
          <cell r="T1093" t="str">
            <v xml:space="preserve"> </v>
          </cell>
          <cell r="U1093" t="str">
            <v xml:space="preserve"> </v>
          </cell>
          <cell r="V1093" t="str">
            <v xml:space="preserve"> </v>
          </cell>
          <cell r="W1093" t="str">
            <v>ontrato No. Interno 2519 del 2026 - Secop II No CO1.PCCN</v>
          </cell>
          <cell r="X1093" t="str">
            <v>AOBANDO</v>
          </cell>
        </row>
        <row r="1094">
          <cell r="A1094">
            <v>13527</v>
          </cell>
          <cell r="B1094">
            <v>33921073</v>
          </cell>
          <cell r="C1094" t="str">
            <v>YULIANA MONTOYA GUARIN</v>
          </cell>
          <cell r="D1094">
            <v>42018028</v>
          </cell>
          <cell r="E1094">
            <v>3</v>
          </cell>
          <cell r="F1094" t="str">
            <v>Abono a cuenta entidad ACH</v>
          </cell>
          <cell r="G1094">
            <v>2082087184</v>
          </cell>
          <cell r="H1094" t="str">
            <v>A</v>
          </cell>
          <cell r="I1094" t="str">
            <v>033A3212617300H4</v>
          </cell>
          <cell r="J1094">
            <v>46195</v>
          </cell>
          <cell r="K1094" t="str">
            <v>Pago Acta Parcial N 3 Fu</v>
          </cell>
          <cell r="L1094" t="str">
            <v>4,124,000.00</v>
          </cell>
          <cell r="M1094" t="str">
            <v>.00</v>
          </cell>
          <cell r="N1094" t="str">
            <v>.00</v>
          </cell>
          <cell r="O1094" t="str">
            <v>REALIZADO</v>
          </cell>
          <cell r="P1094">
            <v>19</v>
          </cell>
          <cell r="R1094">
            <v>13527</v>
          </cell>
          <cell r="S1094" t="str">
            <v xml:space="preserve"> </v>
          </cell>
          <cell r="T1094" t="str">
            <v xml:space="preserve"> </v>
          </cell>
          <cell r="U1094" t="str">
            <v xml:space="preserve"> </v>
          </cell>
          <cell r="V1094" t="str">
            <v xml:space="preserve"> </v>
          </cell>
          <cell r="W1094" t="str">
            <v>ente 20.  Contrato N 2157 SECOP II No COL1.PCCNTR. 91223</v>
          </cell>
          <cell r="X1094" t="str">
            <v>AOBANDO</v>
          </cell>
        </row>
        <row r="1095">
          <cell r="A1095">
            <v>13600</v>
          </cell>
          <cell r="B1095">
            <v>33921073</v>
          </cell>
          <cell r="C1095" t="str">
            <v>JOHN KEVIN ARENAS MARTINEZ</v>
          </cell>
          <cell r="D1095">
            <v>1088329137</v>
          </cell>
          <cell r="E1095">
            <v>3</v>
          </cell>
          <cell r="F1095" t="str">
            <v>Abono a cuenta entidad ACH</v>
          </cell>
          <cell r="G1095">
            <v>85355302941</v>
          </cell>
          <cell r="H1095" t="str">
            <v>A</v>
          </cell>
          <cell r="I1095" t="str">
            <v>033A3212617300HJ</v>
          </cell>
          <cell r="J1095">
            <v>46195</v>
          </cell>
          <cell r="K1095" t="str">
            <v>Fuente:20 Acta No 5, Con</v>
          </cell>
          <cell r="L1095" t="str">
            <v>5,521,000.00</v>
          </cell>
          <cell r="M1095" t="str">
            <v>.00</v>
          </cell>
          <cell r="N1095" t="str">
            <v>.00</v>
          </cell>
          <cell r="O1095" t="str">
            <v>REALIZADO</v>
          </cell>
          <cell r="P1095">
            <v>7</v>
          </cell>
          <cell r="R1095">
            <v>13600</v>
          </cell>
          <cell r="S1095" t="str">
            <v xml:space="preserve"> </v>
          </cell>
          <cell r="T1095" t="str">
            <v xml:space="preserve"> </v>
          </cell>
          <cell r="U1095" t="str">
            <v xml:space="preserve"> </v>
          </cell>
          <cell r="V1095" t="str">
            <v xml:space="preserve"> </v>
          </cell>
          <cell r="W1095" t="str">
            <v>trato interno 0038 del 07 de enero de 2026 SECOP ll No C</v>
          </cell>
          <cell r="X1095" t="str">
            <v>AOBANDO</v>
          </cell>
        </row>
        <row r="1096">
          <cell r="A1096">
            <v>13456</v>
          </cell>
          <cell r="B1096">
            <v>33921073</v>
          </cell>
          <cell r="C1096" t="str">
            <v>DERLY JOHANA GALEANO GUAPACHA</v>
          </cell>
          <cell r="D1096">
            <v>1088251027</v>
          </cell>
          <cell r="E1096">
            <v>3</v>
          </cell>
          <cell r="F1096" t="str">
            <v>Abono a cuenta entidad ACH</v>
          </cell>
          <cell r="G1096">
            <v>302735204</v>
          </cell>
          <cell r="H1096" t="str">
            <v>A</v>
          </cell>
          <cell r="I1096" t="str">
            <v>033A3212617300FL</v>
          </cell>
          <cell r="J1096">
            <v>46195</v>
          </cell>
          <cell r="K1096" t="str">
            <v>Fondo 20 Acta Nro. 5 PAR</v>
          </cell>
          <cell r="L1096" t="str">
            <v>3,709,000.00</v>
          </cell>
          <cell r="M1096" t="str">
            <v>.00</v>
          </cell>
          <cell r="N1096" t="str">
            <v>.00</v>
          </cell>
          <cell r="O1096" t="str">
            <v>REALIZADO</v>
          </cell>
          <cell r="P1096">
            <v>51</v>
          </cell>
          <cell r="R1096">
            <v>13456</v>
          </cell>
          <cell r="S1096" t="str">
            <v xml:space="preserve"> </v>
          </cell>
          <cell r="T1096" t="str">
            <v xml:space="preserve"> </v>
          </cell>
          <cell r="U1096" t="str">
            <v xml:space="preserve"> </v>
          </cell>
          <cell r="V1096" t="str">
            <v xml:space="preserve"> </v>
          </cell>
          <cell r="W1096" t="str">
            <v xml:space="preserve">CIAL del Contrato No. interno 0301. Periodo comprendido </v>
          </cell>
          <cell r="X1096" t="str">
            <v>AOBANDO</v>
          </cell>
        </row>
        <row r="1097">
          <cell r="A1097">
            <v>13386</v>
          </cell>
          <cell r="B1097">
            <v>33921073</v>
          </cell>
          <cell r="C1097" t="str">
            <v>ANDRES MAURICIO CRUZ PEREZ</v>
          </cell>
          <cell r="D1097">
            <v>9869107</v>
          </cell>
          <cell r="E1097">
            <v>3</v>
          </cell>
          <cell r="F1097" t="str">
            <v>Abono a cuenta entidad ACH</v>
          </cell>
          <cell r="G1097">
            <v>11555235986</v>
          </cell>
          <cell r="H1097" t="str">
            <v>A</v>
          </cell>
          <cell r="I1097" t="str">
            <v>033A3212617300FC</v>
          </cell>
          <cell r="J1097">
            <v>46195</v>
          </cell>
          <cell r="K1097" t="str">
            <v>FUENTES 20 ACTA No. 4 co</v>
          </cell>
          <cell r="L1097" t="str">
            <v>3,709,000.00</v>
          </cell>
          <cell r="M1097" t="str">
            <v>.00</v>
          </cell>
          <cell r="N1097" t="str">
            <v>.00</v>
          </cell>
          <cell r="O1097" t="str">
            <v>REALIZADO</v>
          </cell>
          <cell r="P1097">
            <v>7</v>
          </cell>
          <cell r="R1097">
            <v>13386</v>
          </cell>
          <cell r="S1097" t="str">
            <v xml:space="preserve"> </v>
          </cell>
          <cell r="T1097" t="str">
            <v xml:space="preserve"> </v>
          </cell>
          <cell r="U1097" t="str">
            <v xml:space="preserve"> </v>
          </cell>
          <cell r="V1097" t="str">
            <v xml:space="preserve"> </v>
          </cell>
          <cell r="W1097" t="str">
            <v>ntrato No interno 2663 de fecha 30 de enero de 2026 SECO</v>
          </cell>
          <cell r="X1097" t="str">
            <v>AOBANDO</v>
          </cell>
        </row>
        <row r="1098">
          <cell r="A1098">
            <v>13419</v>
          </cell>
          <cell r="B1098">
            <v>33921073</v>
          </cell>
          <cell r="C1098" t="str">
            <v>CHRISTIAN DAVID CASTAÑEDA BERM</v>
          </cell>
          <cell r="D1098">
            <v>1088288522</v>
          </cell>
          <cell r="E1098">
            <v>3</v>
          </cell>
          <cell r="F1098" t="str">
            <v>Abono a cuenta entidad ACH</v>
          </cell>
          <cell r="G1098">
            <v>85258151688</v>
          </cell>
          <cell r="H1098" t="str">
            <v>A</v>
          </cell>
          <cell r="I1098" t="str">
            <v>033A3212617300FF</v>
          </cell>
          <cell r="J1098">
            <v>46195</v>
          </cell>
          <cell r="K1098" t="str">
            <v>FUENTE 20- ACTA 04- CONT</v>
          </cell>
          <cell r="L1098" t="str">
            <v>3,992,000.00</v>
          </cell>
          <cell r="M1098" t="str">
            <v>.00</v>
          </cell>
          <cell r="N1098" t="str">
            <v>.00</v>
          </cell>
          <cell r="O1098" t="str">
            <v>REALIZADO</v>
          </cell>
          <cell r="P1098">
            <v>7</v>
          </cell>
          <cell r="R1098">
            <v>13419</v>
          </cell>
          <cell r="S1098" t="str">
            <v xml:space="preserve"> </v>
          </cell>
          <cell r="T1098" t="str">
            <v xml:space="preserve"> </v>
          </cell>
          <cell r="U1098" t="str">
            <v xml:space="preserve"> </v>
          </cell>
          <cell r="V1098" t="str">
            <v xml:space="preserve"> </v>
          </cell>
          <cell r="W1098" t="str">
            <v>RATO INTERNO 1937 DE 2026 - SECOP II No 9048691 - CONTRA</v>
          </cell>
          <cell r="X1098" t="str">
            <v>AOBANDO</v>
          </cell>
        </row>
        <row r="1099">
          <cell r="A1099">
            <v>13617</v>
          </cell>
          <cell r="B1099">
            <v>33921073</v>
          </cell>
          <cell r="C1099" t="str">
            <v>CARLOS ANDRES SANCHEZ BONILLA</v>
          </cell>
          <cell r="D1099">
            <v>10029247</v>
          </cell>
          <cell r="E1099">
            <v>3</v>
          </cell>
          <cell r="F1099" t="str">
            <v>Abono a cuenta entidad ACH</v>
          </cell>
          <cell r="G1099">
            <v>127470045577</v>
          </cell>
          <cell r="H1099" t="str">
            <v>A</v>
          </cell>
          <cell r="I1099" t="str">
            <v>033A3212617300GH</v>
          </cell>
          <cell r="J1099">
            <v>46195</v>
          </cell>
          <cell r="K1099" t="str">
            <v>ACTA PARCIAL No. 5 (CUAT</v>
          </cell>
          <cell r="L1099" t="str">
            <v>4,608,000.00</v>
          </cell>
          <cell r="M1099" t="str">
            <v>.00</v>
          </cell>
          <cell r="N1099" t="str">
            <v>.00</v>
          </cell>
          <cell r="O1099" t="str">
            <v>REALIZADO</v>
          </cell>
          <cell r="P1099">
            <v>51</v>
          </cell>
          <cell r="R1099">
            <v>13617</v>
          </cell>
          <cell r="S1099" t="str">
            <v xml:space="preserve"> </v>
          </cell>
          <cell r="T1099" t="str">
            <v xml:space="preserve"> </v>
          </cell>
          <cell r="U1099" t="str">
            <v xml:space="preserve"> </v>
          </cell>
          <cell r="V1099" t="str">
            <v xml:space="preserve"> </v>
          </cell>
          <cell r="W1099" t="str">
            <v xml:space="preserve">RO) CONTRATO INTERNO No 0092 DE FECHA DE 10 DE ENERO DE </v>
          </cell>
          <cell r="X1099" t="str">
            <v>AOBANDO</v>
          </cell>
        </row>
        <row r="1100">
          <cell r="A1100">
            <v>13525</v>
          </cell>
          <cell r="B1100">
            <v>33921073</v>
          </cell>
          <cell r="C1100" t="str">
            <v>MARIA VICTORIA MORALES MONSALV</v>
          </cell>
          <cell r="D1100">
            <v>42062278</v>
          </cell>
          <cell r="E1100">
            <v>3</v>
          </cell>
          <cell r="F1100" t="str">
            <v>Abono a cuenta entidad ACH</v>
          </cell>
          <cell r="G1100">
            <v>5772201747</v>
          </cell>
          <cell r="H1100" t="str">
            <v>A</v>
          </cell>
          <cell r="I1100" t="str">
            <v>033A3212617300G0</v>
          </cell>
          <cell r="J1100">
            <v>46195</v>
          </cell>
          <cell r="K1100" t="str">
            <v>FUENTE 20 ACTA N°5 PARCI</v>
          </cell>
          <cell r="L1100" t="str">
            <v>3,709,000.00</v>
          </cell>
          <cell r="M1100" t="str">
            <v>.00</v>
          </cell>
          <cell r="N1100" t="str">
            <v>.00</v>
          </cell>
          <cell r="O1100" t="str">
            <v>REALIZADO</v>
          </cell>
          <cell r="P1100">
            <v>19</v>
          </cell>
          <cell r="R1100">
            <v>13525</v>
          </cell>
          <cell r="S1100" t="str">
            <v xml:space="preserve"> </v>
          </cell>
          <cell r="T1100" t="str">
            <v xml:space="preserve"> </v>
          </cell>
          <cell r="U1100" t="str">
            <v xml:space="preserve"> </v>
          </cell>
          <cell r="V1100" t="str">
            <v xml:space="preserve"> </v>
          </cell>
          <cell r="W1100" t="str">
            <v>AL CONTRATO NO. interno 0587 SECOP II No. 8844641 de fec</v>
          </cell>
          <cell r="X1100" t="str">
            <v>AOBANDO</v>
          </cell>
        </row>
        <row r="1101">
          <cell r="A1101">
            <v>13576</v>
          </cell>
          <cell r="B1101">
            <v>33921073</v>
          </cell>
          <cell r="C1101" t="str">
            <v>LUIS CARLOS RIVERA RAMIREZ</v>
          </cell>
          <cell r="D1101">
            <v>1088261927</v>
          </cell>
          <cell r="E1101">
            <v>3</v>
          </cell>
          <cell r="F1101" t="str">
            <v>Abono a cuenta entidad ACH</v>
          </cell>
          <cell r="G1101">
            <v>11584183367</v>
          </cell>
          <cell r="H1101" t="str">
            <v>A</v>
          </cell>
          <cell r="I1101" t="str">
            <v>033A3212617300GD</v>
          </cell>
          <cell r="J1101">
            <v>46195</v>
          </cell>
          <cell r="K1101" t="str">
            <v xml:space="preserve">FUENTE 20. ACTA PARCIAL </v>
          </cell>
          <cell r="L1101" t="str">
            <v>6,045,000.00</v>
          </cell>
          <cell r="M1101" t="str">
            <v>.00</v>
          </cell>
          <cell r="N1101" t="str">
            <v>.00</v>
          </cell>
          <cell r="O1101" t="str">
            <v>REALIZADO</v>
          </cell>
          <cell r="P1101">
            <v>7</v>
          </cell>
          <cell r="R1101">
            <v>13576</v>
          </cell>
          <cell r="S1101" t="str">
            <v xml:space="preserve"> </v>
          </cell>
          <cell r="T1101" t="str">
            <v xml:space="preserve"> </v>
          </cell>
          <cell r="U1101" t="str">
            <v xml:space="preserve"> </v>
          </cell>
          <cell r="V1101" t="str">
            <v xml:space="preserve"> </v>
          </cell>
          <cell r="W1101" t="str">
            <v>NO. 05 CONTRATO NO. INTERNO 0247 DEL 2026 - SECOP II NO.</v>
          </cell>
          <cell r="X1101" t="str">
            <v>AOBANDO</v>
          </cell>
        </row>
        <row r="1102">
          <cell r="A1102">
            <v>13374</v>
          </cell>
          <cell r="B1102">
            <v>33921073</v>
          </cell>
          <cell r="C1102" t="str">
            <v>ANDREA DIAZ GRAJALES</v>
          </cell>
          <cell r="D1102">
            <v>1088341485</v>
          </cell>
          <cell r="E1102">
            <v>3</v>
          </cell>
          <cell r="F1102" t="str">
            <v>Abono a cuenta entidad ACH</v>
          </cell>
          <cell r="G1102">
            <v>27020449395</v>
          </cell>
          <cell r="H1102" t="str">
            <v>A</v>
          </cell>
          <cell r="I1102" t="str">
            <v>033A3212617300FA</v>
          </cell>
          <cell r="J1102">
            <v>46195</v>
          </cell>
          <cell r="K1102" t="str">
            <v>PAGO ACTA PARCIAL No 5 D</v>
          </cell>
          <cell r="L1102" t="str">
            <v>4,124,000.00</v>
          </cell>
          <cell r="M1102" t="str">
            <v>.00</v>
          </cell>
          <cell r="N1102" t="str">
            <v>.00</v>
          </cell>
          <cell r="O1102" t="str">
            <v>REALIZADO</v>
          </cell>
          <cell r="P1102">
            <v>7</v>
          </cell>
          <cell r="R1102">
            <v>13374</v>
          </cell>
          <cell r="S1102" t="str">
            <v xml:space="preserve"> </v>
          </cell>
          <cell r="T1102" t="str">
            <v xml:space="preserve"> </v>
          </cell>
          <cell r="U1102" t="str">
            <v xml:space="preserve"> </v>
          </cell>
          <cell r="V1102" t="str">
            <v xml:space="preserve"> </v>
          </cell>
          <cell r="W1102" t="str">
            <v>E PRESTACION DE SERVICIOS PROFESIONALES 0208, PERIODO CO</v>
          </cell>
          <cell r="X1102" t="str">
            <v>AOBANDO</v>
          </cell>
        </row>
        <row r="1103">
          <cell r="A1103">
            <v>13550</v>
          </cell>
          <cell r="B1103">
            <v>33921073</v>
          </cell>
          <cell r="C1103" t="str">
            <v>SANTIAGO RUEDA ARIAS</v>
          </cell>
          <cell r="D1103">
            <v>1014300088</v>
          </cell>
          <cell r="E1103">
            <v>3</v>
          </cell>
          <cell r="F1103" t="str">
            <v>Abono a cuenta entidad ACH</v>
          </cell>
          <cell r="G1103">
            <v>550488445278838</v>
          </cell>
          <cell r="H1103" t="str">
            <v>A</v>
          </cell>
          <cell r="I1103" t="str">
            <v>033A3212617300G5</v>
          </cell>
          <cell r="J1103">
            <v>46195</v>
          </cell>
          <cell r="K1103" t="str">
            <v>FUENTE 20 ACTA N°4 PARCI</v>
          </cell>
          <cell r="L1103" t="str">
            <v>3,709,000.00</v>
          </cell>
          <cell r="M1103" t="str">
            <v>.00</v>
          </cell>
          <cell r="N1103" t="str">
            <v>.00</v>
          </cell>
          <cell r="O1103" t="str">
            <v>REALIZADO</v>
          </cell>
          <cell r="P1103">
            <v>51</v>
          </cell>
          <cell r="R1103">
            <v>13550</v>
          </cell>
          <cell r="S1103" t="str">
            <v xml:space="preserve"> </v>
          </cell>
          <cell r="T1103" t="str">
            <v xml:space="preserve"> </v>
          </cell>
          <cell r="U1103" t="str">
            <v xml:space="preserve"> </v>
          </cell>
          <cell r="V1103" t="str">
            <v xml:space="preserve"> </v>
          </cell>
          <cell r="W1103" t="str">
            <v>AL CONTRATO INTERNO NO. 2309 SECOP II No 9145055 de fech</v>
          </cell>
          <cell r="X1103" t="str">
            <v>AOBANDO</v>
          </cell>
        </row>
        <row r="1104">
          <cell r="A1104">
            <v>13303</v>
          </cell>
          <cell r="B1104">
            <v>33921073</v>
          </cell>
          <cell r="C1104" t="str">
            <v>JAROL VASQUEZ ESCOBAR</v>
          </cell>
          <cell r="D1104">
            <v>10129401</v>
          </cell>
          <cell r="E1104">
            <v>3</v>
          </cell>
          <cell r="F1104" t="str">
            <v>Abono a cuenta entidad ACH</v>
          </cell>
          <cell r="G1104">
            <v>81282680254</v>
          </cell>
          <cell r="H1104" t="str">
            <v>A</v>
          </cell>
          <cell r="I1104" t="str">
            <v>033A3212617300F6</v>
          </cell>
          <cell r="J1104">
            <v>46195</v>
          </cell>
          <cell r="K1104" t="str">
            <v>FUENTES 20 ACTA No. 4 co</v>
          </cell>
          <cell r="L1104" t="str">
            <v>3,244,000.00</v>
          </cell>
          <cell r="M1104" t="str">
            <v>.00</v>
          </cell>
          <cell r="N1104" t="str">
            <v>.00</v>
          </cell>
          <cell r="O1104" t="str">
            <v>REALIZADO</v>
          </cell>
          <cell r="P1104">
            <v>7</v>
          </cell>
          <cell r="R1104">
            <v>13303</v>
          </cell>
          <cell r="S1104" t="str">
            <v xml:space="preserve"> </v>
          </cell>
          <cell r="T1104" t="str">
            <v xml:space="preserve"> </v>
          </cell>
          <cell r="U1104" t="str">
            <v xml:space="preserve"> </v>
          </cell>
          <cell r="V1104" t="str">
            <v xml:space="preserve"> </v>
          </cell>
          <cell r="W1104" t="str">
            <v>ntrato No interno 2195 de fecha 28 de enero de 2026 SECO</v>
          </cell>
          <cell r="X1104" t="str">
            <v>AOBANDO</v>
          </cell>
        </row>
        <row r="1105">
          <cell r="A1105">
            <v>13578</v>
          </cell>
          <cell r="B1105">
            <v>33921073</v>
          </cell>
          <cell r="C1105" t="str">
            <v>SANDRA MILENA ZULETA ZAPATA</v>
          </cell>
          <cell r="D1105">
            <v>24551902</v>
          </cell>
          <cell r="E1105">
            <v>3</v>
          </cell>
          <cell r="F1105" t="str">
            <v>Abono a cuenta entidad ACH</v>
          </cell>
          <cell r="G1105">
            <v>71936234857</v>
          </cell>
          <cell r="H1105" t="str">
            <v>A</v>
          </cell>
          <cell r="I1105" t="str">
            <v>033A3212617300GE</v>
          </cell>
          <cell r="J1105">
            <v>46195</v>
          </cell>
          <cell r="K1105" t="str">
            <v>Fondo 20 ACTA No 5 Contr</v>
          </cell>
          <cell r="L1105" t="str">
            <v>4,124,000.00</v>
          </cell>
          <cell r="M1105" t="str">
            <v>.00</v>
          </cell>
          <cell r="N1105" t="str">
            <v>.00</v>
          </cell>
          <cell r="O1105" t="str">
            <v>REALIZADO</v>
          </cell>
          <cell r="P1105">
            <v>7</v>
          </cell>
          <cell r="R1105">
            <v>13578</v>
          </cell>
          <cell r="S1105" t="str">
            <v xml:space="preserve"> </v>
          </cell>
          <cell r="T1105" t="str">
            <v xml:space="preserve"> </v>
          </cell>
          <cell r="U1105" t="str">
            <v xml:space="preserve"> </v>
          </cell>
          <cell r="V1105" t="str">
            <v xml:space="preserve"> </v>
          </cell>
          <cell r="W1105" t="str">
            <v>ato 1050 FECHA 17 DE ENERO DE 2026 NUMERO DE CONTRATO SE</v>
          </cell>
          <cell r="X1105" t="str">
            <v>AOBANDO</v>
          </cell>
        </row>
        <row r="1106">
          <cell r="A1106">
            <v>13152</v>
          </cell>
          <cell r="B1106">
            <v>33921073</v>
          </cell>
          <cell r="C1106" t="str">
            <v>JUAN SEBASTIAN JARAMILLO LONDO</v>
          </cell>
          <cell r="D1106">
            <v>1088001419</v>
          </cell>
          <cell r="E1106">
            <v>3</v>
          </cell>
          <cell r="F1106" t="str">
            <v>Abono a cuenta entidad ACH</v>
          </cell>
          <cell r="G1106">
            <v>72120802373</v>
          </cell>
          <cell r="H1106" t="str">
            <v>A</v>
          </cell>
          <cell r="I1106" t="str">
            <v>033A3212617300F2</v>
          </cell>
          <cell r="J1106">
            <v>46195</v>
          </cell>
          <cell r="K1106" t="str">
            <v>FUENTE 20- ACTA No.5- CO</v>
          </cell>
          <cell r="L1106" t="str">
            <v>5,808,000.00</v>
          </cell>
          <cell r="M1106" t="str">
            <v>.00</v>
          </cell>
          <cell r="N1106" t="str">
            <v>.00</v>
          </cell>
          <cell r="O1106" t="str">
            <v>REALIZADO</v>
          </cell>
          <cell r="P1106">
            <v>7</v>
          </cell>
          <cell r="R1106">
            <v>13152</v>
          </cell>
          <cell r="S1106" t="str">
            <v xml:space="preserve"> </v>
          </cell>
          <cell r="T1106" t="str">
            <v xml:space="preserve"> </v>
          </cell>
          <cell r="U1106" t="str">
            <v xml:space="preserve"> </v>
          </cell>
          <cell r="V1106" t="str">
            <v xml:space="preserve"> </v>
          </cell>
          <cell r="W1106" t="str">
            <v>NTRATO No INTERNO 203- NUMERO DE CONTRATO SECOP II CO1.P</v>
          </cell>
          <cell r="X1106" t="str">
            <v>AOBANDO</v>
          </cell>
        </row>
        <row r="1107">
          <cell r="A1107">
            <v>13465</v>
          </cell>
          <cell r="B1107">
            <v>33921073</v>
          </cell>
          <cell r="C1107" t="str">
            <v>JHOAN ALEXIS VALVERDE DAZA</v>
          </cell>
          <cell r="D1107">
            <v>1123208472</v>
          </cell>
          <cell r="E1107">
            <v>3</v>
          </cell>
          <cell r="F1107" t="str">
            <v>Abono a cuenta entidad ACH</v>
          </cell>
          <cell r="G1107">
            <v>72189479035</v>
          </cell>
          <cell r="H1107" t="str">
            <v>A</v>
          </cell>
          <cell r="I1107" t="str">
            <v>033A3212617300FP</v>
          </cell>
          <cell r="J1107">
            <v>46195</v>
          </cell>
          <cell r="K1107" t="str">
            <v>Fuente 20 Acta No 05 - C</v>
          </cell>
          <cell r="L1107" t="str">
            <v>1,841,308.00</v>
          </cell>
          <cell r="M1107" t="str">
            <v>.00</v>
          </cell>
          <cell r="N1107" t="str">
            <v>.00</v>
          </cell>
          <cell r="O1107" t="str">
            <v>REALIZADO</v>
          </cell>
          <cell r="P1107">
            <v>7</v>
          </cell>
          <cell r="R1107">
            <v>13465</v>
          </cell>
          <cell r="S1107" t="str">
            <v xml:space="preserve"> </v>
          </cell>
          <cell r="T1107" t="str">
            <v xml:space="preserve"> </v>
          </cell>
          <cell r="U1107" t="str">
            <v xml:space="preserve"> </v>
          </cell>
          <cell r="V1107" t="str">
            <v xml:space="preserve"> </v>
          </cell>
          <cell r="W1107" t="str">
            <v>ontrato No. Interno 0821 del 2025 - Secop II No CO1.PCCN</v>
          </cell>
          <cell r="X1107" t="str">
            <v>AOBANDO</v>
          </cell>
        </row>
        <row r="1108">
          <cell r="A1108">
            <v>13594</v>
          </cell>
          <cell r="B1108">
            <v>33921073</v>
          </cell>
          <cell r="C1108" t="str">
            <v>RAMIRO GONZALEZ GIRALDO</v>
          </cell>
          <cell r="D1108">
            <v>10086113</v>
          </cell>
          <cell r="E1108">
            <v>3</v>
          </cell>
          <cell r="F1108" t="str">
            <v>Abono a cuenta entidad ACH</v>
          </cell>
          <cell r="G1108">
            <v>127200178128</v>
          </cell>
          <cell r="H1108" t="str">
            <v>A</v>
          </cell>
          <cell r="I1108" t="str">
            <v>033A3212617300GG</v>
          </cell>
          <cell r="J1108">
            <v>46195</v>
          </cell>
          <cell r="K1108" t="str">
            <v>Acta Parcial No. 5 Contr</v>
          </cell>
          <cell r="L1108" t="str">
            <v>4,124,000.00</v>
          </cell>
          <cell r="M1108" t="str">
            <v>.00</v>
          </cell>
          <cell r="N1108" t="str">
            <v>.00</v>
          </cell>
          <cell r="O1108" t="str">
            <v>REALIZADO</v>
          </cell>
          <cell r="P1108">
            <v>51</v>
          </cell>
          <cell r="R1108">
            <v>13594</v>
          </cell>
          <cell r="S1108" t="str">
            <v xml:space="preserve"> </v>
          </cell>
          <cell r="T1108" t="str">
            <v xml:space="preserve"> </v>
          </cell>
          <cell r="U1108" t="str">
            <v xml:space="preserve"> </v>
          </cell>
          <cell r="V1108" t="str">
            <v xml:space="preserve"> </v>
          </cell>
          <cell r="W1108" t="str">
            <v xml:space="preserve">ato de Prestacion de servicios, RAMIRO GONZALEZ GIRALDO </v>
          </cell>
          <cell r="X1108" t="str">
            <v>AOBANDO</v>
          </cell>
        </row>
        <row r="1109">
          <cell r="A1109">
            <v>13566</v>
          </cell>
          <cell r="B1109">
            <v>33921073</v>
          </cell>
          <cell r="C1109" t="str">
            <v>JULIAN FRANCO ARBOLEDA</v>
          </cell>
          <cell r="D1109">
            <v>1004755925</v>
          </cell>
          <cell r="E1109">
            <v>3</v>
          </cell>
          <cell r="F1109" t="str">
            <v>Abono a cuenta entidad ACH</v>
          </cell>
          <cell r="G1109">
            <v>488435275919</v>
          </cell>
          <cell r="H1109" t="str">
            <v>A</v>
          </cell>
          <cell r="I1109" t="str">
            <v>033A3212617300G8</v>
          </cell>
          <cell r="J1109">
            <v>46195</v>
          </cell>
          <cell r="K1109" t="str">
            <v>Fuente 20 ingreso corrie</v>
          </cell>
          <cell r="L1109" t="str">
            <v>3,244,000.00</v>
          </cell>
          <cell r="M1109" t="str">
            <v>.00</v>
          </cell>
          <cell r="N1109" t="str">
            <v>.00</v>
          </cell>
          <cell r="O1109" t="str">
            <v>REALIZADO</v>
          </cell>
          <cell r="P1109">
            <v>51</v>
          </cell>
          <cell r="R1109">
            <v>13566</v>
          </cell>
          <cell r="S1109" t="str">
            <v xml:space="preserve"> </v>
          </cell>
          <cell r="T1109" t="str">
            <v xml:space="preserve"> </v>
          </cell>
          <cell r="U1109" t="str">
            <v xml:space="preserve"> </v>
          </cell>
          <cell r="V1109" t="str">
            <v xml:space="preserve"> </v>
          </cell>
          <cell r="W1109" t="str">
            <v xml:space="preserve">nte de libre destinacion. Acta 05 del 19 DE ABRIL HASTA </v>
          </cell>
          <cell r="X1109" t="str">
            <v>AOBANDO</v>
          </cell>
        </row>
        <row r="1110">
          <cell r="A1110">
            <v>13232</v>
          </cell>
          <cell r="B1110">
            <v>33921073</v>
          </cell>
          <cell r="C1110" t="str">
            <v>VALERIA RIOS GONZALEZ</v>
          </cell>
          <cell r="D1110">
            <v>1088355790</v>
          </cell>
          <cell r="E1110">
            <v>3</v>
          </cell>
          <cell r="F1110" t="str">
            <v>Abono a cuenta entidad ACH</v>
          </cell>
          <cell r="G1110">
            <v>2300022653</v>
          </cell>
          <cell r="H1110" t="str">
            <v>A</v>
          </cell>
          <cell r="I1110" t="str">
            <v>033A3212617300F3</v>
          </cell>
          <cell r="J1110">
            <v>46195</v>
          </cell>
          <cell r="K1110" t="str">
            <v>FUENTE 20- ACTA 04- CONT</v>
          </cell>
          <cell r="L1110" t="str">
            <v>3,375,000.00</v>
          </cell>
          <cell r="M1110" t="str">
            <v>.00</v>
          </cell>
          <cell r="N1110" t="str">
            <v>.00</v>
          </cell>
          <cell r="O1110" t="str">
            <v>REALIZADO</v>
          </cell>
          <cell r="P1110">
            <v>7</v>
          </cell>
          <cell r="R1110">
            <v>13232</v>
          </cell>
          <cell r="S1110" t="str">
            <v xml:space="preserve"> </v>
          </cell>
          <cell r="T1110" t="str">
            <v xml:space="preserve"> </v>
          </cell>
          <cell r="U1110" t="str">
            <v xml:space="preserve"> </v>
          </cell>
          <cell r="V1110" t="str">
            <v xml:space="preserve"> </v>
          </cell>
          <cell r="W1110" t="str">
            <v>RATO INTERNO 2402 DE 2026 - SECOP II No 9101536 - CONTRA</v>
          </cell>
          <cell r="X1110" t="str">
            <v>AOBANDO</v>
          </cell>
        </row>
        <row r="1111">
          <cell r="A1111">
            <v>13462</v>
          </cell>
          <cell r="B1111">
            <v>33921073</v>
          </cell>
          <cell r="C1111" t="str">
            <v>ALVARO MARIN SALAZAR</v>
          </cell>
          <cell r="D1111">
            <v>1088262066</v>
          </cell>
          <cell r="E1111">
            <v>3</v>
          </cell>
          <cell r="F1111" t="str">
            <v>Abono a cuenta entidad ACH</v>
          </cell>
          <cell r="G1111">
            <v>488401407207</v>
          </cell>
          <cell r="H1111" t="str">
            <v>A</v>
          </cell>
          <cell r="I1111" t="str">
            <v>033A3212617300FO</v>
          </cell>
          <cell r="J1111">
            <v>46195</v>
          </cell>
          <cell r="K1111" t="str">
            <v xml:space="preserve">Fuente 20 Acta No. 04   </v>
          </cell>
          <cell r="L1111" t="str">
            <v>3,511,000.00</v>
          </cell>
          <cell r="M1111" t="str">
            <v>.00</v>
          </cell>
          <cell r="N1111" t="str">
            <v>.00</v>
          </cell>
          <cell r="O1111" t="str">
            <v>REALIZADO</v>
          </cell>
          <cell r="P1111">
            <v>51</v>
          </cell>
          <cell r="R1111">
            <v>13462</v>
          </cell>
          <cell r="S1111" t="str">
            <v xml:space="preserve"> </v>
          </cell>
          <cell r="T1111" t="str">
            <v xml:space="preserve"> </v>
          </cell>
          <cell r="U1111" t="str">
            <v xml:space="preserve"> </v>
          </cell>
          <cell r="V1111" t="str">
            <v xml:space="preserve"> </v>
          </cell>
          <cell r="W1111" t="str">
            <v xml:space="preserve">Contrato No. Interno 1782 del 23 de enero de 2026 Secop </v>
          </cell>
          <cell r="X1111" t="str">
            <v>AOBANDO</v>
          </cell>
        </row>
        <row r="1112">
          <cell r="A1112">
            <v>13579</v>
          </cell>
          <cell r="B1112">
            <v>33921073</v>
          </cell>
          <cell r="C1112" t="str">
            <v>JAIME ALBERTO DIAZ PEREZ</v>
          </cell>
          <cell r="D1112">
            <v>1088000424</v>
          </cell>
          <cell r="E1112">
            <v>3</v>
          </cell>
          <cell r="F1112" t="str">
            <v>Abono a cuenta entidad ACH</v>
          </cell>
          <cell r="G1112">
            <v>127400031150</v>
          </cell>
          <cell r="H1112" t="str">
            <v>A</v>
          </cell>
          <cell r="I1112" t="str">
            <v>033A3212617300GF</v>
          </cell>
          <cell r="J1112">
            <v>46195</v>
          </cell>
          <cell r="K1112" t="str">
            <v>FUENTE. 20. ACTA PARCIAL</v>
          </cell>
          <cell r="L1112" t="str">
            <v>4,124,000.00</v>
          </cell>
          <cell r="M1112" t="str">
            <v>.00</v>
          </cell>
          <cell r="N1112" t="str">
            <v>.00</v>
          </cell>
          <cell r="O1112" t="str">
            <v>REALIZADO</v>
          </cell>
          <cell r="P1112">
            <v>51</v>
          </cell>
          <cell r="R1112">
            <v>13579</v>
          </cell>
          <cell r="S1112" t="str">
            <v xml:space="preserve"> </v>
          </cell>
          <cell r="T1112" t="str">
            <v xml:space="preserve"> </v>
          </cell>
          <cell r="U1112" t="str">
            <v xml:space="preserve"> </v>
          </cell>
          <cell r="V1112" t="str">
            <v xml:space="preserve"> </v>
          </cell>
          <cell r="W1112" t="str">
            <v xml:space="preserve"> 5. CONTRATO DE PRESTACION DE SERVICIOS No.   0218 DE FE</v>
          </cell>
          <cell r="X1112" t="str">
            <v>AOBANDO</v>
          </cell>
        </row>
        <row r="1113">
          <cell r="A1113">
            <v>13570</v>
          </cell>
          <cell r="B1113">
            <v>33921073</v>
          </cell>
          <cell r="C1113" t="str">
            <v>MARIA FERNANDA GUTIERREZ SALAZ</v>
          </cell>
          <cell r="D1113">
            <v>1088269274</v>
          </cell>
          <cell r="E1113">
            <v>3</v>
          </cell>
          <cell r="F1113" t="str">
            <v>Abono a cuenta entidad ACH</v>
          </cell>
          <cell r="G1113">
            <v>488432043997</v>
          </cell>
          <cell r="H1113" t="str">
            <v>A</v>
          </cell>
          <cell r="I1113" t="str">
            <v>033A3212617300GA</v>
          </cell>
          <cell r="J1113">
            <v>46195</v>
          </cell>
          <cell r="K1113" t="str">
            <v>FUENTE 20. PAGO ACTA PAR</v>
          </cell>
          <cell r="L1113" t="str">
            <v>4,124,000.00</v>
          </cell>
          <cell r="M1113" t="str">
            <v>.00</v>
          </cell>
          <cell r="N1113" t="str">
            <v>.00</v>
          </cell>
          <cell r="O1113" t="str">
            <v>REALIZADO</v>
          </cell>
          <cell r="P1113">
            <v>51</v>
          </cell>
          <cell r="R1113">
            <v>13570</v>
          </cell>
          <cell r="S1113" t="str">
            <v xml:space="preserve"> </v>
          </cell>
          <cell r="T1113" t="str">
            <v xml:space="preserve"> </v>
          </cell>
          <cell r="U1113" t="str">
            <v xml:space="preserve"> </v>
          </cell>
          <cell r="V1113" t="str">
            <v xml:space="preserve"> </v>
          </cell>
          <cell r="W1113" t="str">
            <v>CIAL No. 5 CONTRATO No. INTERNO 856 DEL 17 DE ENERO DE 2</v>
          </cell>
          <cell r="X1113" t="str">
            <v>AOBANDO</v>
          </cell>
        </row>
        <row r="1114">
          <cell r="A1114">
            <v>13263</v>
          </cell>
          <cell r="B1114">
            <v>33921073</v>
          </cell>
          <cell r="C1114" t="str">
            <v>FONDO DE EMPLEADOS DE RISARALD</v>
          </cell>
          <cell r="D1114">
            <v>891412988</v>
          </cell>
          <cell r="E1114">
            <v>3</v>
          </cell>
          <cell r="F1114" t="str">
            <v>Abono a cuenta entidad ACH</v>
          </cell>
          <cell r="G1114">
            <v>21003747172</v>
          </cell>
          <cell r="H1114" t="str">
            <v>C</v>
          </cell>
          <cell r="I1114" t="str">
            <v>033A3212617300F5</v>
          </cell>
          <cell r="J1114">
            <v>46195</v>
          </cell>
          <cell r="K1114" t="str">
            <v>FUENTE 20. PAGO ACTA No.</v>
          </cell>
          <cell r="L1114" t="str">
            <v>639,960.00</v>
          </cell>
          <cell r="M1114" t="str">
            <v>.00</v>
          </cell>
          <cell r="N1114" t="str">
            <v>.00</v>
          </cell>
          <cell r="O1114" t="str">
            <v>REALIZADO</v>
          </cell>
          <cell r="P1114">
            <v>32</v>
          </cell>
          <cell r="R1114">
            <v>13263</v>
          </cell>
          <cell r="S1114" t="str">
            <v xml:space="preserve"> </v>
          </cell>
          <cell r="T1114" t="str">
            <v xml:space="preserve"> </v>
          </cell>
          <cell r="U1114" t="str">
            <v xml:space="preserve"> </v>
          </cell>
          <cell r="V1114" t="str">
            <v xml:space="preserve"> </v>
          </cell>
          <cell r="W1114" t="str">
            <v xml:space="preserve"> 4 Y FINAL CONTRATO No. INTERNO 2734 DEL 30 DE ENERO DE </v>
          </cell>
          <cell r="X1114" t="str">
            <v>AOBANDO</v>
          </cell>
        </row>
        <row r="1115">
          <cell r="A1115">
            <v>13457</v>
          </cell>
          <cell r="B1115">
            <v>33921073</v>
          </cell>
          <cell r="C1115" t="str">
            <v>LEIDY CAROLINA CARDONA AGUILAR</v>
          </cell>
          <cell r="D1115">
            <v>1088311489</v>
          </cell>
          <cell r="E1115">
            <v>3</v>
          </cell>
          <cell r="F1115" t="str">
            <v>Abono a cuenta entidad ACH</v>
          </cell>
          <cell r="G1115">
            <v>24123560759</v>
          </cell>
          <cell r="H1115" t="str">
            <v>A</v>
          </cell>
          <cell r="I1115" t="str">
            <v>033A3212617300FM</v>
          </cell>
          <cell r="J1115">
            <v>46195</v>
          </cell>
          <cell r="K1115" t="str">
            <v>FUENTE 20 ACTA N°5 PARCI</v>
          </cell>
          <cell r="L1115" t="str">
            <v>2,467,200.00</v>
          </cell>
          <cell r="M1115" t="str">
            <v>.00</v>
          </cell>
          <cell r="N1115" t="str">
            <v>.00</v>
          </cell>
          <cell r="O1115" t="str">
            <v>REALIZADO</v>
          </cell>
          <cell r="P1115">
            <v>32</v>
          </cell>
          <cell r="R1115">
            <v>13457</v>
          </cell>
          <cell r="S1115" t="str">
            <v xml:space="preserve"> </v>
          </cell>
          <cell r="T1115" t="str">
            <v xml:space="preserve"> </v>
          </cell>
          <cell r="U1115" t="str">
            <v xml:space="preserve"> </v>
          </cell>
          <cell r="V1115" t="str">
            <v xml:space="preserve"> </v>
          </cell>
          <cell r="W1115" t="str">
            <v>AL CONTRATO INTERNO N° 0806 DE FECHA 16 DE ENERO DE 2026</v>
          </cell>
          <cell r="X1115" t="str">
            <v>AOBANDO</v>
          </cell>
        </row>
        <row r="1116">
          <cell r="A1116">
            <v>13088</v>
          </cell>
          <cell r="B1116">
            <v>33921073</v>
          </cell>
          <cell r="C1116" t="str">
            <v>MANUELA PIEDRAHITA AGUIRRE</v>
          </cell>
          <cell r="D1116">
            <v>1093226287</v>
          </cell>
          <cell r="E1116">
            <v>3</v>
          </cell>
          <cell r="F1116" t="str">
            <v>Abono a cuenta entidad ACH</v>
          </cell>
          <cell r="G1116">
            <v>74418307980</v>
          </cell>
          <cell r="H1116" t="str">
            <v>A</v>
          </cell>
          <cell r="I1116" t="str">
            <v>033A3212617300F1</v>
          </cell>
          <cell r="J1116">
            <v>46195</v>
          </cell>
          <cell r="K1116" t="str">
            <v>FUENTE N° 20 VALOR CANCE</v>
          </cell>
          <cell r="L1116" t="str">
            <v>4,371,000.00</v>
          </cell>
          <cell r="M1116" t="str">
            <v>.00</v>
          </cell>
          <cell r="N1116" t="str">
            <v>.00</v>
          </cell>
          <cell r="O1116" t="str">
            <v>REALIZADO</v>
          </cell>
          <cell r="P1116">
            <v>7</v>
          </cell>
          <cell r="R1116">
            <v>13088</v>
          </cell>
          <cell r="S1116" t="str">
            <v xml:space="preserve"> </v>
          </cell>
          <cell r="T1116" t="str">
            <v xml:space="preserve"> </v>
          </cell>
          <cell r="U1116" t="str">
            <v xml:space="preserve"> </v>
          </cell>
          <cell r="V1116" t="str">
            <v xml:space="preserve"> </v>
          </cell>
          <cell r="W1116" t="str">
            <v xml:space="preserve">LACION ACTA No. 5 - PARCIAL CORRESPONDIENTE AL CONTRATO </v>
          </cell>
          <cell r="X1116" t="str">
            <v>AOBANDO</v>
          </cell>
        </row>
        <row r="1117">
          <cell r="A1117">
            <v>13405</v>
          </cell>
          <cell r="B1117">
            <v>33921073</v>
          </cell>
          <cell r="C1117" t="str">
            <v>ANA MARIA ALONSO GARZON</v>
          </cell>
          <cell r="D1117">
            <v>1088003879</v>
          </cell>
          <cell r="E1117">
            <v>3</v>
          </cell>
          <cell r="F1117" t="str">
            <v>Abono a cuenta entidad ACH</v>
          </cell>
          <cell r="G1117">
            <v>72345434781</v>
          </cell>
          <cell r="H1117" t="str">
            <v>A</v>
          </cell>
          <cell r="I1117" t="str">
            <v>033A3212617300FE</v>
          </cell>
          <cell r="J1117">
            <v>46195</v>
          </cell>
          <cell r="K1117" t="str">
            <v>Fuente:20 Acta No 5, Con</v>
          </cell>
          <cell r="L1117" t="str">
            <v>5,521,000.00</v>
          </cell>
          <cell r="M1117" t="str">
            <v>.00</v>
          </cell>
          <cell r="N1117" t="str">
            <v>.00</v>
          </cell>
          <cell r="O1117" t="str">
            <v>REALIZADO</v>
          </cell>
          <cell r="P1117">
            <v>7</v>
          </cell>
          <cell r="R1117">
            <v>13405</v>
          </cell>
          <cell r="S1117" t="str">
            <v xml:space="preserve"> </v>
          </cell>
          <cell r="T1117" t="str">
            <v xml:space="preserve"> </v>
          </cell>
          <cell r="U1117" t="str">
            <v xml:space="preserve"> </v>
          </cell>
          <cell r="V1117" t="str">
            <v xml:space="preserve"> </v>
          </cell>
          <cell r="W1117" t="str">
            <v>trato interno 0107 del 10 de enero de 2026 de 2025 SECOP</v>
          </cell>
          <cell r="X1117" t="str">
            <v>AOBANDO</v>
          </cell>
        </row>
        <row r="1118">
          <cell r="A1118">
            <v>13574</v>
          </cell>
          <cell r="B1118">
            <v>33921073</v>
          </cell>
          <cell r="C1118" t="str">
            <v>ALEJANDRO RAMIREZ GOMEZ</v>
          </cell>
          <cell r="D1118">
            <v>1088013548</v>
          </cell>
          <cell r="E1118">
            <v>3</v>
          </cell>
          <cell r="F1118" t="str">
            <v>Abono a cuenta entidad ACH</v>
          </cell>
          <cell r="G1118">
            <v>127470121402</v>
          </cell>
          <cell r="H1118" t="str">
            <v>A</v>
          </cell>
          <cell r="I1118" t="str">
            <v>033A3212617300GC</v>
          </cell>
          <cell r="J1118">
            <v>46195</v>
          </cell>
          <cell r="K1118" t="str">
            <v>Fuente:20 Acta No 5, Con</v>
          </cell>
          <cell r="L1118" t="str">
            <v>5,521,000.00</v>
          </cell>
          <cell r="M1118" t="str">
            <v>.00</v>
          </cell>
          <cell r="N1118" t="str">
            <v>.00</v>
          </cell>
          <cell r="O1118" t="str">
            <v>REALIZADO</v>
          </cell>
          <cell r="P1118">
            <v>51</v>
          </cell>
          <cell r="R1118">
            <v>13574</v>
          </cell>
          <cell r="S1118" t="str">
            <v xml:space="preserve"> </v>
          </cell>
          <cell r="T1118" t="str">
            <v xml:space="preserve"> </v>
          </cell>
          <cell r="U1118" t="str">
            <v xml:space="preserve"> </v>
          </cell>
          <cell r="V1118" t="str">
            <v xml:space="preserve"> </v>
          </cell>
          <cell r="W1118" t="str">
            <v>trato interno 0096 del 09 de enero de 2026 de 2025 SECOP</v>
          </cell>
          <cell r="X1118" t="str">
            <v>AOBANDO</v>
          </cell>
        </row>
        <row r="1119">
          <cell r="A1119">
            <v>13573</v>
          </cell>
          <cell r="B1119">
            <v>33921073</v>
          </cell>
          <cell r="C1119" t="str">
            <v>ADRIANA MARIA RESTREPO DIAZ</v>
          </cell>
          <cell r="D1119">
            <v>42010314</v>
          </cell>
          <cell r="E1119">
            <v>3</v>
          </cell>
          <cell r="F1119" t="str">
            <v>Abono a cuenta entidad ACH</v>
          </cell>
          <cell r="G1119">
            <v>7310843495</v>
          </cell>
          <cell r="H1119" t="str">
            <v>A</v>
          </cell>
          <cell r="I1119" t="str">
            <v>033A3212617300GB</v>
          </cell>
          <cell r="J1119">
            <v>46195</v>
          </cell>
          <cell r="K1119" t="str">
            <v xml:space="preserve">FUENTE 20. ACTA PARCIAL </v>
          </cell>
          <cell r="L1119" t="str">
            <v>5,521,000.00</v>
          </cell>
          <cell r="M1119" t="str">
            <v>.00</v>
          </cell>
          <cell r="N1119" t="str">
            <v>.00</v>
          </cell>
          <cell r="O1119" t="str">
            <v>REALIZADO</v>
          </cell>
          <cell r="P1119">
            <v>7</v>
          </cell>
          <cell r="R1119">
            <v>13573</v>
          </cell>
          <cell r="S1119" t="str">
            <v xml:space="preserve"> </v>
          </cell>
          <cell r="T1119" t="str">
            <v xml:space="preserve"> </v>
          </cell>
          <cell r="U1119" t="str">
            <v xml:space="preserve"> </v>
          </cell>
          <cell r="V1119" t="str">
            <v xml:space="preserve"> </v>
          </cell>
          <cell r="W1119" t="str">
            <v>05 CONTRATO NO. INTERNO 499 DEL 2026 - SECOP II NO. CO1.</v>
          </cell>
          <cell r="X1119" t="str">
            <v>AOBANDO</v>
          </cell>
        </row>
        <row r="1120">
          <cell r="A1120">
            <v>13526</v>
          </cell>
          <cell r="B1120">
            <v>33921073</v>
          </cell>
          <cell r="C1120" t="str">
            <v>GILDARDO ANTONIO VASQUEZ ARBOL</v>
          </cell>
          <cell r="D1120">
            <v>94251047</v>
          </cell>
          <cell r="E1120">
            <v>3</v>
          </cell>
          <cell r="F1120" t="str">
            <v>Abono a cuenta entidad ACH</v>
          </cell>
          <cell r="G1120">
            <v>488404394782</v>
          </cell>
          <cell r="H1120" t="str">
            <v>A</v>
          </cell>
          <cell r="I1120" t="str">
            <v>033A3212617300G1</v>
          </cell>
          <cell r="J1120">
            <v>46195</v>
          </cell>
          <cell r="K1120" t="str">
            <v>Fuente 20 ingreso corrie</v>
          </cell>
          <cell r="L1120" t="str">
            <v>2,928,000.00</v>
          </cell>
          <cell r="M1120" t="str">
            <v>.00</v>
          </cell>
          <cell r="N1120" t="str">
            <v>.00</v>
          </cell>
          <cell r="O1120" t="str">
            <v>REALIZADO</v>
          </cell>
          <cell r="P1120">
            <v>51</v>
          </cell>
          <cell r="R1120">
            <v>13526</v>
          </cell>
          <cell r="S1120" t="str">
            <v xml:space="preserve"> </v>
          </cell>
          <cell r="T1120" t="str">
            <v xml:space="preserve"> </v>
          </cell>
          <cell r="U1120" t="str">
            <v xml:space="preserve"> </v>
          </cell>
          <cell r="V1120" t="str">
            <v xml:space="preserve"> </v>
          </cell>
          <cell r="W1120" t="str">
            <v xml:space="preserve">nte de libre destinacion. Acta 05 del 13 DE MARZO HASTA </v>
          </cell>
          <cell r="X1120" t="str">
            <v>AOBANDO</v>
          </cell>
        </row>
        <row r="1121">
          <cell r="A1121">
            <v>13465</v>
          </cell>
          <cell r="B1121">
            <v>33921073</v>
          </cell>
          <cell r="C1121" t="str">
            <v>FONDO DE EMPLEADOS DE RISARALD</v>
          </cell>
          <cell r="D1121">
            <v>891412988</v>
          </cell>
          <cell r="E1121">
            <v>3</v>
          </cell>
          <cell r="F1121" t="str">
            <v>Abono a cuenta entidad ACH</v>
          </cell>
          <cell r="G1121">
            <v>21003747172</v>
          </cell>
          <cell r="H1121" t="str">
            <v>C</v>
          </cell>
          <cell r="I1121" t="str">
            <v>033A3212617300FQ</v>
          </cell>
          <cell r="J1121">
            <v>46195</v>
          </cell>
          <cell r="K1121" t="str">
            <v>Fuente 20 Acta No 05 - C</v>
          </cell>
          <cell r="L1121" t="str">
            <v>549,692.00</v>
          </cell>
          <cell r="M1121" t="str">
            <v>.00</v>
          </cell>
          <cell r="N1121" t="str">
            <v>.00</v>
          </cell>
          <cell r="O1121" t="str">
            <v>REALIZADO</v>
          </cell>
          <cell r="P1121">
            <v>32</v>
          </cell>
          <cell r="R1121">
            <v>13465</v>
          </cell>
          <cell r="S1121" t="str">
            <v xml:space="preserve"> </v>
          </cell>
          <cell r="T1121" t="str">
            <v xml:space="preserve"> </v>
          </cell>
          <cell r="U1121" t="str">
            <v xml:space="preserve"> </v>
          </cell>
          <cell r="V1121" t="str">
            <v xml:space="preserve"> </v>
          </cell>
          <cell r="W1121" t="str">
            <v>ontrato No. Interno 0821 del 2025 - Secop II No CO1.PCCN</v>
          </cell>
          <cell r="X1121" t="str">
            <v>AOBANDO</v>
          </cell>
        </row>
        <row r="1122">
          <cell r="A1122">
            <v>13398</v>
          </cell>
          <cell r="B1122">
            <v>33921073</v>
          </cell>
          <cell r="C1122" t="str">
            <v>OLIVERIO ANTONIO ACEVEDO VANEG</v>
          </cell>
          <cell r="D1122">
            <v>18531756</v>
          </cell>
          <cell r="E1122">
            <v>3</v>
          </cell>
          <cell r="F1122" t="str">
            <v>Abono a cuenta entidad ACH</v>
          </cell>
          <cell r="G1122">
            <v>304514276</v>
          </cell>
          <cell r="H1122" t="str">
            <v>A</v>
          </cell>
          <cell r="I1122" t="str">
            <v>033A3212617300FD</v>
          </cell>
          <cell r="J1122">
            <v>46195</v>
          </cell>
          <cell r="K1122" t="str">
            <v>FUENTE 20. ACTA NO. 5 CO</v>
          </cell>
          <cell r="L1122" t="str">
            <v>3,511,000.00</v>
          </cell>
          <cell r="M1122" t="str">
            <v>.00</v>
          </cell>
          <cell r="N1122" t="str">
            <v>.00</v>
          </cell>
          <cell r="O1122" t="str">
            <v>REALIZADO</v>
          </cell>
          <cell r="P1122">
            <v>51</v>
          </cell>
          <cell r="R1122">
            <v>13398</v>
          </cell>
          <cell r="S1122" t="str">
            <v xml:space="preserve"> </v>
          </cell>
          <cell r="T1122" t="str">
            <v xml:space="preserve"> </v>
          </cell>
          <cell r="U1122" t="str">
            <v xml:space="preserve"> </v>
          </cell>
          <cell r="V1122" t="str">
            <v xml:space="preserve"> </v>
          </cell>
          <cell r="W1122" t="str">
            <v>NTRATO NO. INTERNO 0885 DEL 2026 - SECOP II NO. CO1.PCCN</v>
          </cell>
          <cell r="X1122" t="str">
            <v>AOBANDO</v>
          </cell>
        </row>
        <row r="1123">
          <cell r="A1123">
            <v>13531</v>
          </cell>
          <cell r="B1123">
            <v>33921073</v>
          </cell>
          <cell r="C1123" t="str">
            <v>ELISABETH CASTAÑO CASTAÑO</v>
          </cell>
          <cell r="D1123">
            <v>42158066</v>
          </cell>
          <cell r="E1123">
            <v>3</v>
          </cell>
          <cell r="F1123" t="str">
            <v>Abono a cuenta entidad ACH</v>
          </cell>
          <cell r="G1123">
            <v>127470081200</v>
          </cell>
          <cell r="H1123" t="str">
            <v>A</v>
          </cell>
          <cell r="I1123" t="str">
            <v>033A3212617300G3</v>
          </cell>
          <cell r="J1123">
            <v>46195</v>
          </cell>
          <cell r="K1123" t="str">
            <v xml:space="preserve">FUENTE 20. ACTA PARCIAL </v>
          </cell>
          <cell r="L1123" t="str">
            <v>4,124,000.00</v>
          </cell>
          <cell r="M1123" t="str">
            <v>.00</v>
          </cell>
          <cell r="N1123" t="str">
            <v>.00</v>
          </cell>
          <cell r="O1123" t="str">
            <v>REALIZADO</v>
          </cell>
          <cell r="P1123">
            <v>51</v>
          </cell>
          <cell r="R1123">
            <v>13531</v>
          </cell>
          <cell r="S1123" t="str">
            <v xml:space="preserve"> </v>
          </cell>
          <cell r="T1123" t="str">
            <v xml:space="preserve"> </v>
          </cell>
          <cell r="U1123" t="str">
            <v xml:space="preserve"> </v>
          </cell>
          <cell r="V1123" t="str">
            <v xml:space="preserve"> </v>
          </cell>
          <cell r="W1123" t="str">
            <v>05 CONTRATO NO. INTERNO 820 DEL 2026 - SECOP II NO.  CO1</v>
          </cell>
          <cell r="X1123" t="str">
            <v>AOBANDO</v>
          </cell>
        </row>
        <row r="1124">
          <cell r="A1124">
            <v>13330</v>
          </cell>
          <cell r="B1124">
            <v>33921073</v>
          </cell>
          <cell r="C1124" t="str">
            <v>MANUELA ACEVEDO CARDOZO</v>
          </cell>
          <cell r="D1124">
            <v>1088293823</v>
          </cell>
          <cell r="E1124">
            <v>3</v>
          </cell>
          <cell r="F1124" t="str">
            <v>Abono a cuenta entidad ACH</v>
          </cell>
          <cell r="G1124">
            <v>27005096818</v>
          </cell>
          <cell r="H1124" t="str">
            <v>A</v>
          </cell>
          <cell r="I1124" t="str">
            <v>033A3212617300F7</v>
          </cell>
          <cell r="J1124">
            <v>46195</v>
          </cell>
          <cell r="K1124" t="str">
            <v>FUENTE. 20. ACTA PARCIAL</v>
          </cell>
          <cell r="L1124" t="str">
            <v>4,124,000.00</v>
          </cell>
          <cell r="M1124" t="str">
            <v>.00</v>
          </cell>
          <cell r="N1124" t="str">
            <v>.00</v>
          </cell>
          <cell r="O1124" t="str">
            <v>REALIZADO</v>
          </cell>
          <cell r="P1124">
            <v>7</v>
          </cell>
          <cell r="R1124">
            <v>13330</v>
          </cell>
          <cell r="S1124" t="str">
            <v xml:space="preserve"> </v>
          </cell>
          <cell r="T1124" t="str">
            <v xml:space="preserve"> </v>
          </cell>
          <cell r="U1124" t="str">
            <v xml:space="preserve"> </v>
          </cell>
          <cell r="V1124" t="str">
            <v xml:space="preserve"> </v>
          </cell>
          <cell r="W1124" t="str">
            <v xml:space="preserve"> 5  CONTRATO DE PRESTACION DE SERVICIOS No.   0213 DE FE</v>
          </cell>
          <cell r="X1124" t="str">
            <v>AOBANDO</v>
          </cell>
        </row>
        <row r="1125">
          <cell r="A1125">
            <v>13608</v>
          </cell>
          <cell r="B1125">
            <v>33858457</v>
          </cell>
          <cell r="C1125" t="str">
            <v>MARTIN HUMBERTO LOPEZ CASTRO</v>
          </cell>
          <cell r="D1125">
            <v>10119758</v>
          </cell>
          <cell r="E1125">
            <v>6</v>
          </cell>
          <cell r="F1125" t="str">
            <v>Abono Cuenta Entidad AVAL</v>
          </cell>
          <cell r="G1125">
            <v>348705281</v>
          </cell>
          <cell r="H1125" t="str">
            <v>A</v>
          </cell>
          <cell r="I1125" t="str">
            <v>033F0422617300E8</v>
          </cell>
          <cell r="J1125">
            <v>46195</v>
          </cell>
          <cell r="K1125" t="str">
            <v>Fuente 20 Acta No 02 - C</v>
          </cell>
          <cell r="L1125" t="str">
            <v>2,730,000.00</v>
          </cell>
          <cell r="O1125" t="str">
            <v>REALIZADO</v>
          </cell>
          <cell r="P1125">
            <v>52</v>
          </cell>
          <cell r="R1125">
            <v>13608</v>
          </cell>
          <cell r="S1125" t="str">
            <v xml:space="preserve"> </v>
          </cell>
          <cell r="T1125" t="str">
            <v xml:space="preserve"> </v>
          </cell>
          <cell r="U1125" t="str">
            <v xml:space="preserve"> </v>
          </cell>
          <cell r="V1125" t="str">
            <v xml:space="preserve"> </v>
          </cell>
          <cell r="W1125" t="str">
            <v>ontrato No. Interno 1471 del 2026 - Secop II No CO1.PCCN</v>
          </cell>
          <cell r="X1125" t="str">
            <v>AOBANDO</v>
          </cell>
        </row>
        <row r="1126">
          <cell r="A1126">
            <v>13016</v>
          </cell>
          <cell r="B1126">
            <v>33858457</v>
          </cell>
          <cell r="C1126" t="str">
            <v>JORGE EDUARDO MARIN QUIROZ</v>
          </cell>
          <cell r="D1126">
            <v>10115401</v>
          </cell>
          <cell r="E1126">
            <v>2</v>
          </cell>
          <cell r="F1126" t="str">
            <v>Abono a producto Banco de Occidente</v>
          </cell>
          <cell r="G1126">
            <v>63870232</v>
          </cell>
          <cell r="H1126" t="str">
            <v>A</v>
          </cell>
          <cell r="I1126" t="str">
            <v>033F0042617300RV</v>
          </cell>
          <cell r="J1126">
            <v>46195</v>
          </cell>
          <cell r="K1126" t="str">
            <v>Fuente 20 Acta No 02 - C</v>
          </cell>
          <cell r="L1126" t="str">
            <v>3,709,000.00</v>
          </cell>
          <cell r="M1126" t="str">
            <v>.00</v>
          </cell>
          <cell r="N1126" t="str">
            <v>.00</v>
          </cell>
          <cell r="O1126" t="str">
            <v>REALIZADO</v>
          </cell>
          <cell r="P1126">
            <v>23</v>
          </cell>
          <cell r="R1126">
            <v>13016</v>
          </cell>
          <cell r="S1126" t="str">
            <v xml:space="preserve"> </v>
          </cell>
          <cell r="T1126" t="str">
            <v xml:space="preserve"> </v>
          </cell>
          <cell r="U1126" t="str">
            <v xml:space="preserve"> </v>
          </cell>
          <cell r="V1126" t="str">
            <v xml:space="preserve"> </v>
          </cell>
          <cell r="W1126" t="str">
            <v>ontrato No. Interno 2103 del 2026 - Secop II No CO1.PCCN</v>
          </cell>
          <cell r="X1126" t="str">
            <v>AOBANDO</v>
          </cell>
        </row>
        <row r="1127">
          <cell r="A1127">
            <v>13701</v>
          </cell>
          <cell r="B1127">
            <v>33921073</v>
          </cell>
          <cell r="C1127" t="str">
            <v>LILIANA PATRICIA PEREZ GUZMAN</v>
          </cell>
          <cell r="D1127">
            <v>42146182</v>
          </cell>
          <cell r="E1127">
            <v>2</v>
          </cell>
          <cell r="F1127" t="str">
            <v>Abono a producto Banco de Occidente</v>
          </cell>
          <cell r="G1127">
            <v>63899165</v>
          </cell>
          <cell r="H1127" t="str">
            <v>A</v>
          </cell>
          <cell r="I1127" t="str">
            <v>033F0042617300RX</v>
          </cell>
          <cell r="J1127">
            <v>46195</v>
          </cell>
          <cell r="K1127" t="str">
            <v>FUENTE 20- ACTA 05 - CON</v>
          </cell>
          <cell r="L1127" t="str">
            <v>2,730,000.00</v>
          </cell>
          <cell r="M1127" t="str">
            <v>.00</v>
          </cell>
          <cell r="N1127" t="str">
            <v>.00</v>
          </cell>
          <cell r="O1127" t="str">
            <v>REALIZADO</v>
          </cell>
          <cell r="P1127">
            <v>23</v>
          </cell>
          <cell r="R1127">
            <v>13701</v>
          </cell>
          <cell r="S1127" t="str">
            <v xml:space="preserve"> </v>
          </cell>
          <cell r="T1127" t="str">
            <v xml:space="preserve"> </v>
          </cell>
          <cell r="U1127" t="str">
            <v xml:space="preserve"> </v>
          </cell>
          <cell r="V1127" t="str">
            <v xml:space="preserve"> </v>
          </cell>
          <cell r="W1127" t="str">
            <v>TRATO INTERNO 781 DE 2026 - SECOP II No 8901328 - CONTRA</v>
          </cell>
          <cell r="X1127" t="str">
            <v>AOBANDO</v>
          </cell>
        </row>
        <row r="1128">
          <cell r="A1128">
            <v>13510</v>
          </cell>
          <cell r="B1128">
            <v>33921073</v>
          </cell>
          <cell r="C1128" t="str">
            <v>SARA VALENTINA LAVERDE MARTINE</v>
          </cell>
          <cell r="D1128">
            <v>1088003621</v>
          </cell>
          <cell r="E1128">
            <v>2</v>
          </cell>
          <cell r="F1128" t="str">
            <v>Abono a producto Banco de Occidente</v>
          </cell>
          <cell r="G1128">
            <v>160816500</v>
          </cell>
          <cell r="H1128" t="str">
            <v>A</v>
          </cell>
          <cell r="I1128" t="str">
            <v>033F0042617300RW</v>
          </cell>
          <cell r="J1128">
            <v>46195</v>
          </cell>
          <cell r="K1128" t="str">
            <v xml:space="preserve">Fuente 20. Acta Parcial </v>
          </cell>
          <cell r="L1128" t="str">
            <v>5,521,000.00</v>
          </cell>
          <cell r="M1128" t="str">
            <v>.00</v>
          </cell>
          <cell r="N1128" t="str">
            <v>.00</v>
          </cell>
          <cell r="O1128" t="str">
            <v>REALIZADO</v>
          </cell>
          <cell r="P1128">
            <v>23</v>
          </cell>
          <cell r="R1128">
            <v>13510</v>
          </cell>
          <cell r="S1128" t="str">
            <v xml:space="preserve"> </v>
          </cell>
          <cell r="T1128" t="str">
            <v xml:space="preserve"> </v>
          </cell>
          <cell r="U1128" t="str">
            <v xml:space="preserve"> </v>
          </cell>
          <cell r="V1128" t="str">
            <v xml:space="preserve"> </v>
          </cell>
          <cell r="W1128" t="str">
            <v xml:space="preserve">No. 5 Contrato No. 682 Interno del 16 de enero del 2025 </v>
          </cell>
          <cell r="X1128" t="str">
            <v>AOBANDO</v>
          </cell>
        </row>
        <row r="1129">
          <cell r="A1129">
            <v>13051</v>
          </cell>
          <cell r="B1129">
            <v>33859729</v>
          </cell>
          <cell r="C1129" t="str">
            <v>CAROLINA FERNANDEZ GOMEZ</v>
          </cell>
          <cell r="D1129">
            <v>42133011</v>
          </cell>
          <cell r="E1129">
            <v>3</v>
          </cell>
          <cell r="F1129" t="str">
            <v>Abono a cuenta entidad ACH</v>
          </cell>
          <cell r="G1129">
            <v>127270057996</v>
          </cell>
          <cell r="H1129" t="str">
            <v>A</v>
          </cell>
          <cell r="I1129" t="str">
            <v>033A321261740006</v>
          </cell>
          <cell r="J1129">
            <v>46196</v>
          </cell>
          <cell r="K1129" t="str">
            <v xml:space="preserve">                        </v>
          </cell>
          <cell r="L1129" t="str">
            <v>4,104,575.00</v>
          </cell>
          <cell r="M1129" t="str">
            <v>.00</v>
          </cell>
          <cell r="N1129" t="str">
            <v>.00</v>
          </cell>
          <cell r="O1129" t="str">
            <v>REALIZADO</v>
          </cell>
          <cell r="P1129">
            <v>51</v>
          </cell>
          <cell r="R1129">
            <v>13051</v>
          </cell>
          <cell r="S1129" t="str">
            <v xml:space="preserve"> </v>
          </cell>
          <cell r="T1129" t="str">
            <v xml:space="preserve"> </v>
          </cell>
          <cell r="U1129" t="str">
            <v xml:space="preserve"> </v>
          </cell>
          <cell r="V1129" t="str">
            <v xml:space="preserve"> </v>
          </cell>
          <cell r="X1129" t="str">
            <v>AOBANDO</v>
          </cell>
        </row>
        <row r="1130">
          <cell r="A1130">
            <v>13642</v>
          </cell>
          <cell r="B1130">
            <v>33921073</v>
          </cell>
          <cell r="C1130" t="str">
            <v>JUAN DAVID CARDONA OSORIO</v>
          </cell>
          <cell r="D1130">
            <v>1088273531</v>
          </cell>
          <cell r="E1130">
            <v>3</v>
          </cell>
          <cell r="F1130" t="str">
            <v>Abono a cuenta entidad ACH</v>
          </cell>
          <cell r="G1130">
            <v>3018877542</v>
          </cell>
          <cell r="H1130" t="str">
            <v>A</v>
          </cell>
          <cell r="I1130" t="str">
            <v>033A32126174000W</v>
          </cell>
          <cell r="J1130">
            <v>46196</v>
          </cell>
          <cell r="K1130" t="str">
            <v>Fuente 20. Acta 4 conven</v>
          </cell>
          <cell r="L1130" t="str">
            <v>4,124,000.00</v>
          </cell>
          <cell r="M1130" t="str">
            <v>.00</v>
          </cell>
          <cell r="N1130" t="str">
            <v>.00</v>
          </cell>
          <cell r="O1130" t="str">
            <v>REALIZADO</v>
          </cell>
          <cell r="P1130">
            <v>50</v>
          </cell>
          <cell r="R1130">
            <v>13642</v>
          </cell>
          <cell r="S1130" t="str">
            <v xml:space="preserve"> </v>
          </cell>
          <cell r="T1130" t="str">
            <v xml:space="preserve"> </v>
          </cell>
          <cell r="U1130" t="str">
            <v xml:space="preserve"> </v>
          </cell>
          <cell r="V1130" t="str">
            <v xml:space="preserve"> </v>
          </cell>
          <cell r="W1130" t="str">
            <v>io No. interno 2306 del 2026 - SECOP II No. CO1.PCCNTR.8</v>
          </cell>
          <cell r="X1130" t="str">
            <v>AOBANDO</v>
          </cell>
        </row>
        <row r="1131">
          <cell r="A1131">
            <v>1152</v>
          </cell>
          <cell r="B1131">
            <v>33858457</v>
          </cell>
          <cell r="C1131" t="str">
            <v>DEPARTAMENTO DE RISARALDA</v>
          </cell>
          <cell r="D1131">
            <v>8914800857</v>
          </cell>
          <cell r="E1131">
            <v>3</v>
          </cell>
          <cell r="F1131" t="str">
            <v>Abono a cuenta entidad ACH</v>
          </cell>
          <cell r="G1131">
            <v>601003693</v>
          </cell>
          <cell r="H1131" t="str">
            <v>A</v>
          </cell>
          <cell r="I1131" t="str">
            <v>033A321261740005</v>
          </cell>
          <cell r="J1131">
            <v>46196</v>
          </cell>
          <cell r="K1131" t="str">
            <v xml:space="preserve">                        </v>
          </cell>
          <cell r="L1131" t="str">
            <v>1,247,690,775.00</v>
          </cell>
          <cell r="M1131" t="str">
            <v>.00</v>
          </cell>
          <cell r="N1131" t="str">
            <v>.00</v>
          </cell>
          <cell r="O1131" t="str">
            <v>REALIZADO</v>
          </cell>
          <cell r="P1131">
            <v>6</v>
          </cell>
          <cell r="R1131">
            <v>1152</v>
          </cell>
          <cell r="S1131" t="str">
            <v xml:space="preserve"> </v>
          </cell>
          <cell r="T1131" t="str">
            <v xml:space="preserve"> </v>
          </cell>
          <cell r="U1131" t="str">
            <v xml:space="preserve"> </v>
          </cell>
          <cell r="V1131" t="str">
            <v xml:space="preserve"> </v>
          </cell>
          <cell r="X1131" t="str">
            <v>AOBANDO</v>
          </cell>
        </row>
        <row r="1132">
          <cell r="A1132">
            <v>12143</v>
          </cell>
          <cell r="B1132">
            <v>33921073</v>
          </cell>
          <cell r="C1132" t="str">
            <v>DILBER LEANDRO VARGAS DIAZ</v>
          </cell>
          <cell r="D1132">
            <v>1010183622</v>
          </cell>
          <cell r="E1132">
            <v>3</v>
          </cell>
          <cell r="F1132" t="str">
            <v>Abono a cuenta entidad ACH</v>
          </cell>
          <cell r="G1132">
            <v>72152021187</v>
          </cell>
          <cell r="H1132" t="str">
            <v>A</v>
          </cell>
          <cell r="I1132" t="str">
            <v>033A321261740004</v>
          </cell>
          <cell r="J1132">
            <v>46196</v>
          </cell>
          <cell r="K1132" t="str">
            <v xml:space="preserve">                        </v>
          </cell>
          <cell r="L1132" t="str">
            <v>8,455,141.00</v>
          </cell>
          <cell r="M1132" t="str">
            <v>.00</v>
          </cell>
          <cell r="N1132" t="str">
            <v>.00</v>
          </cell>
          <cell r="O1132" t="str">
            <v>REALIZADO</v>
          </cell>
          <cell r="P1132">
            <v>7</v>
          </cell>
          <cell r="R1132">
            <v>12143</v>
          </cell>
          <cell r="S1132" t="str">
            <v xml:space="preserve"> </v>
          </cell>
          <cell r="T1132" t="str">
            <v xml:space="preserve"> </v>
          </cell>
          <cell r="U1132" t="str">
            <v xml:space="preserve"> </v>
          </cell>
          <cell r="V1132" t="str">
            <v xml:space="preserve"> </v>
          </cell>
          <cell r="X1132" t="str">
            <v>AOBANDO</v>
          </cell>
        </row>
        <row r="1133">
          <cell r="A1133">
            <v>13346</v>
          </cell>
          <cell r="B1133">
            <v>33921073</v>
          </cell>
          <cell r="C1133" t="str">
            <v>RODRIGO SANCHEZ</v>
          </cell>
          <cell r="D1133">
            <v>6465723</v>
          </cell>
          <cell r="E1133">
            <v>3</v>
          </cell>
          <cell r="F1133" t="str">
            <v>Abono a cuenta entidad ACH</v>
          </cell>
          <cell r="G1133">
            <v>27000009105</v>
          </cell>
          <cell r="H1133" t="str">
            <v>A</v>
          </cell>
          <cell r="I1133" t="str">
            <v>033A32126174000I</v>
          </cell>
          <cell r="J1133">
            <v>46196</v>
          </cell>
          <cell r="K1133" t="str">
            <v>Acta Parcial No. 5 Contr</v>
          </cell>
          <cell r="L1133" t="str">
            <v>1,751,473.00</v>
          </cell>
          <cell r="M1133" t="str">
            <v>.00</v>
          </cell>
          <cell r="N1133" t="str">
            <v>.00</v>
          </cell>
          <cell r="O1133" t="str">
            <v>REALIZADO</v>
          </cell>
          <cell r="P1133">
            <v>7</v>
          </cell>
          <cell r="R1133">
            <v>13346</v>
          </cell>
          <cell r="S1133" t="str">
            <v xml:space="preserve"> </v>
          </cell>
          <cell r="T1133" t="str">
            <v xml:space="preserve"> </v>
          </cell>
          <cell r="U1133" t="str">
            <v xml:space="preserve"> </v>
          </cell>
          <cell r="V1133" t="str">
            <v xml:space="preserve"> </v>
          </cell>
          <cell r="W1133" t="str">
            <v>ato de Prestacion de servicios, RODRIGO SANCHEZ, periodo</v>
          </cell>
          <cell r="X1133" t="str">
            <v>AOBANDO</v>
          </cell>
        </row>
        <row r="1134">
          <cell r="A1134">
            <v>13296</v>
          </cell>
          <cell r="B1134">
            <v>33921073</v>
          </cell>
          <cell r="C1134" t="str">
            <v>CRISTIAM CAMILO GUAPACHA RAMIR</v>
          </cell>
          <cell r="D1134">
            <v>1089718083</v>
          </cell>
          <cell r="E1134">
            <v>3</v>
          </cell>
          <cell r="F1134" t="str">
            <v>Abono a cuenta entidad ACH</v>
          </cell>
          <cell r="G1134">
            <v>70817000922</v>
          </cell>
          <cell r="H1134" t="str">
            <v>A</v>
          </cell>
          <cell r="I1134" t="str">
            <v>033A32126174000G</v>
          </cell>
          <cell r="J1134">
            <v>46196</v>
          </cell>
          <cell r="K1134" t="str">
            <v>Fondo 20 ACTA No. 05 Con</v>
          </cell>
          <cell r="L1134" t="str">
            <v>4,124,000.00</v>
          </cell>
          <cell r="M1134" t="str">
            <v>.00</v>
          </cell>
          <cell r="N1134" t="str">
            <v>.00</v>
          </cell>
          <cell r="O1134" t="str">
            <v>REALIZADO</v>
          </cell>
          <cell r="P1134">
            <v>7</v>
          </cell>
          <cell r="R1134">
            <v>13296</v>
          </cell>
          <cell r="S1134" t="str">
            <v xml:space="preserve"> </v>
          </cell>
          <cell r="T1134" t="str">
            <v xml:space="preserve"> </v>
          </cell>
          <cell r="U1134" t="str">
            <v xml:space="preserve"> </v>
          </cell>
          <cell r="V1134" t="str">
            <v xml:space="preserve"> </v>
          </cell>
          <cell r="W1134" t="str">
            <v>trato No interno 0267 del 12 enero del 2026 SECOP II No.</v>
          </cell>
          <cell r="X1134" t="str">
            <v>AOBANDO</v>
          </cell>
        </row>
        <row r="1135">
          <cell r="A1135">
            <v>13336</v>
          </cell>
          <cell r="B1135">
            <v>33921073</v>
          </cell>
          <cell r="C1135" t="str">
            <v>GREGORIO ANDRES JARAMILLO RIOS</v>
          </cell>
          <cell r="D1135">
            <v>18518515</v>
          </cell>
          <cell r="E1135">
            <v>3</v>
          </cell>
          <cell r="F1135" t="str">
            <v>Abono a cuenta entidad ACH</v>
          </cell>
          <cell r="G1135">
            <v>24114927170</v>
          </cell>
          <cell r="H1135" t="str">
            <v>A</v>
          </cell>
          <cell r="I1135" t="str">
            <v>033A32126174000H</v>
          </cell>
          <cell r="J1135">
            <v>46196</v>
          </cell>
          <cell r="K1135" t="str">
            <v>Pago Acta Parcial N°5 Fu</v>
          </cell>
          <cell r="L1135" t="str">
            <v>4,124,000.00</v>
          </cell>
          <cell r="M1135" t="str">
            <v>.00</v>
          </cell>
          <cell r="N1135" t="str">
            <v>.00</v>
          </cell>
          <cell r="O1135" t="str">
            <v>REALIZADO</v>
          </cell>
          <cell r="P1135">
            <v>32</v>
          </cell>
          <cell r="R1135">
            <v>13336</v>
          </cell>
          <cell r="S1135" t="str">
            <v xml:space="preserve"> </v>
          </cell>
          <cell r="T1135" t="str">
            <v xml:space="preserve"> </v>
          </cell>
          <cell r="U1135" t="str">
            <v xml:space="preserve"> </v>
          </cell>
          <cell r="V1135" t="str">
            <v xml:space="preserve"> </v>
          </cell>
          <cell r="W1135" t="str">
            <v>ente 20.  Contrato N°769 SecopII.CO1.PCCNTR. 8894628 con</v>
          </cell>
          <cell r="X1135" t="str">
            <v>AOBANDO</v>
          </cell>
        </row>
        <row r="1136">
          <cell r="A1136">
            <v>13712</v>
          </cell>
          <cell r="B1136">
            <v>33921073</v>
          </cell>
          <cell r="C1136" t="str">
            <v>STELLA VILLA HOYOS</v>
          </cell>
          <cell r="D1136">
            <v>30303155</v>
          </cell>
          <cell r="E1136">
            <v>3</v>
          </cell>
          <cell r="F1136" t="str">
            <v>Abono a cuenta entidad ACH</v>
          </cell>
          <cell r="G1136">
            <v>7061190265</v>
          </cell>
          <cell r="H1136" t="str">
            <v>A</v>
          </cell>
          <cell r="I1136" t="str">
            <v>033A32126174000Y</v>
          </cell>
          <cell r="J1136">
            <v>46196</v>
          </cell>
          <cell r="K1136" t="str">
            <v>Fuente 20, acta No 05 Co</v>
          </cell>
          <cell r="L1136" t="str">
            <v>6,045,000.00</v>
          </cell>
          <cell r="M1136" t="str">
            <v>.00</v>
          </cell>
          <cell r="N1136" t="str">
            <v>.00</v>
          </cell>
          <cell r="O1136" t="str">
            <v>REALIZADO</v>
          </cell>
          <cell r="P1136">
            <v>7</v>
          </cell>
          <cell r="R1136">
            <v>13712</v>
          </cell>
          <cell r="S1136" t="str">
            <v xml:space="preserve"> </v>
          </cell>
          <cell r="T1136" t="str">
            <v xml:space="preserve"> </v>
          </cell>
          <cell r="U1136" t="str">
            <v xml:space="preserve"> </v>
          </cell>
          <cell r="V1136" t="str">
            <v xml:space="preserve"> </v>
          </cell>
          <cell r="W1136" t="str">
            <v>ntrato de prestacion de servicios Nro. Interno 0517 SECO</v>
          </cell>
          <cell r="X1136" t="str">
            <v>AOBANDO</v>
          </cell>
        </row>
        <row r="1137">
          <cell r="A1137">
            <v>13542</v>
          </cell>
          <cell r="B1137">
            <v>33921073</v>
          </cell>
          <cell r="C1137" t="str">
            <v>JUAN CARLOS TORO CARDONA</v>
          </cell>
          <cell r="D1137">
            <v>10128401</v>
          </cell>
          <cell r="E1137">
            <v>3</v>
          </cell>
          <cell r="F1137" t="str">
            <v>Abono a cuenta entidad ACH</v>
          </cell>
          <cell r="G1137">
            <v>70629477487</v>
          </cell>
          <cell r="H1137" t="str">
            <v>A</v>
          </cell>
          <cell r="I1137" t="str">
            <v>033A32126174000R</v>
          </cell>
          <cell r="J1137">
            <v>46196</v>
          </cell>
          <cell r="K1137" t="str">
            <v xml:space="preserve">ACTA N. 05 CONTRATO NO. </v>
          </cell>
          <cell r="L1137" t="str">
            <v>4,880,000.50</v>
          </cell>
          <cell r="M1137" t="str">
            <v>.00</v>
          </cell>
          <cell r="N1137" t="str">
            <v>.00</v>
          </cell>
          <cell r="O1137" t="str">
            <v>REALIZADO</v>
          </cell>
          <cell r="P1137">
            <v>7</v>
          </cell>
          <cell r="R1137">
            <v>13542</v>
          </cell>
          <cell r="S1137" t="str">
            <v xml:space="preserve"> </v>
          </cell>
          <cell r="T1137" t="str">
            <v xml:space="preserve"> </v>
          </cell>
          <cell r="U1137" t="str">
            <v xml:space="preserve"> </v>
          </cell>
          <cell r="V1137" t="str">
            <v xml:space="preserve"> </v>
          </cell>
          <cell r="W1137" t="str">
            <v>INTERNO 0476 SECOP II. CO1.PCCNTR.8876348 DE FECHA 14 DE</v>
          </cell>
          <cell r="X1137" t="str">
            <v>AOBANDO</v>
          </cell>
        </row>
        <row r="1138">
          <cell r="A1138">
            <v>13511</v>
          </cell>
          <cell r="B1138">
            <v>33921073</v>
          </cell>
          <cell r="C1138" t="str">
            <v>LUZ ADRIANA SOTO ECHEVERRY</v>
          </cell>
          <cell r="D1138">
            <v>42090763</v>
          </cell>
          <cell r="E1138">
            <v>3</v>
          </cell>
          <cell r="F1138" t="str">
            <v>Abono a cuenta entidad ACH</v>
          </cell>
          <cell r="G1138">
            <v>128070022594</v>
          </cell>
          <cell r="H1138" t="str">
            <v>A</v>
          </cell>
          <cell r="I1138" t="str">
            <v>033A32126174000Q</v>
          </cell>
          <cell r="J1138">
            <v>46196</v>
          </cell>
          <cell r="K1138" t="str">
            <v>FUENTE 20 ACTA N°5 PARCI</v>
          </cell>
          <cell r="L1138" t="str">
            <v>7,930,000.00</v>
          </cell>
          <cell r="M1138" t="str">
            <v>.00</v>
          </cell>
          <cell r="N1138" t="str">
            <v>.00</v>
          </cell>
          <cell r="O1138" t="str">
            <v>REALIZADO</v>
          </cell>
          <cell r="P1138">
            <v>51</v>
          </cell>
          <cell r="R1138">
            <v>13511</v>
          </cell>
          <cell r="S1138" t="str">
            <v xml:space="preserve"> </v>
          </cell>
          <cell r="T1138" t="str">
            <v xml:space="preserve"> </v>
          </cell>
          <cell r="U1138" t="str">
            <v xml:space="preserve"> </v>
          </cell>
          <cell r="V1138" t="str">
            <v xml:space="preserve"> </v>
          </cell>
          <cell r="W1138" t="str">
            <v>AL CONTRATO No. interno 0448 SECOP II No. 8840985 de fec</v>
          </cell>
          <cell r="X1138" t="str">
            <v>AOBANDO</v>
          </cell>
        </row>
        <row r="1139">
          <cell r="A1139">
            <v>13498</v>
          </cell>
          <cell r="B1139">
            <v>33921073</v>
          </cell>
          <cell r="C1139" t="str">
            <v>FONDO DE EMPLEADOS DE RISARALD</v>
          </cell>
          <cell r="D1139">
            <v>891412988</v>
          </cell>
          <cell r="E1139">
            <v>3</v>
          </cell>
          <cell r="F1139" t="str">
            <v>Abono a cuenta entidad ACH</v>
          </cell>
          <cell r="G1139">
            <v>21003747172</v>
          </cell>
          <cell r="H1139" t="str">
            <v>C</v>
          </cell>
          <cell r="I1139" t="str">
            <v>033A32126174000P</v>
          </cell>
          <cell r="J1139">
            <v>46196</v>
          </cell>
          <cell r="K1139" t="str">
            <v>FUENTE. 20. ACTA PARCIAL</v>
          </cell>
          <cell r="L1139" t="str">
            <v>1,972,400.00</v>
          </cell>
          <cell r="M1139" t="str">
            <v>.00</v>
          </cell>
          <cell r="N1139" t="str">
            <v>.00</v>
          </cell>
          <cell r="O1139" t="str">
            <v>REALIZADO</v>
          </cell>
          <cell r="P1139">
            <v>32</v>
          </cell>
          <cell r="R1139">
            <v>13498</v>
          </cell>
          <cell r="S1139" t="str">
            <v xml:space="preserve"> </v>
          </cell>
          <cell r="T1139" t="str">
            <v xml:space="preserve"> </v>
          </cell>
          <cell r="U1139" t="str">
            <v xml:space="preserve"> </v>
          </cell>
          <cell r="V1139" t="str">
            <v xml:space="preserve"> </v>
          </cell>
          <cell r="W1139" t="str">
            <v xml:space="preserve"> 5 CONTRATO DE PRESTACION DE SERVICIOS No 0270 DE FECHA </v>
          </cell>
          <cell r="X1139" t="str">
            <v>AOBANDO</v>
          </cell>
        </row>
        <row r="1140">
          <cell r="A1140">
            <v>13723</v>
          </cell>
          <cell r="B1140">
            <v>33921073</v>
          </cell>
          <cell r="C1140" t="str">
            <v>MILTON ALEJANDRO BELLO YOPASA</v>
          </cell>
          <cell r="D1140">
            <v>79867722</v>
          </cell>
          <cell r="E1140">
            <v>3</v>
          </cell>
          <cell r="F1140" t="str">
            <v>Abono a cuenta entidad ACH</v>
          </cell>
          <cell r="G1140">
            <v>127370116650</v>
          </cell>
          <cell r="H1140" t="str">
            <v>A</v>
          </cell>
          <cell r="I1140" t="str">
            <v>033A321261740010</v>
          </cell>
          <cell r="J1140">
            <v>46196</v>
          </cell>
          <cell r="K1140" t="str">
            <v xml:space="preserve">FUENTE 20. ACTA PARCIAL </v>
          </cell>
          <cell r="L1140" t="str">
            <v>4,608,000.00</v>
          </cell>
          <cell r="M1140" t="str">
            <v>.00</v>
          </cell>
          <cell r="N1140" t="str">
            <v>.00</v>
          </cell>
          <cell r="O1140" t="str">
            <v>REALIZADO</v>
          </cell>
          <cell r="P1140">
            <v>51</v>
          </cell>
          <cell r="R1140">
            <v>13723</v>
          </cell>
          <cell r="S1140" t="str">
            <v xml:space="preserve"> </v>
          </cell>
          <cell r="T1140" t="str">
            <v xml:space="preserve"> </v>
          </cell>
          <cell r="U1140" t="str">
            <v xml:space="preserve"> </v>
          </cell>
          <cell r="V1140" t="str">
            <v xml:space="preserve"> </v>
          </cell>
          <cell r="W1140" t="str">
            <v>05 CONTRATO NO. INTERNO 502 DEL 2026 - SECOP II NO. CO1.</v>
          </cell>
          <cell r="X1140" t="str">
            <v>AOBANDO</v>
          </cell>
        </row>
        <row r="1141">
          <cell r="A1141">
            <v>13592</v>
          </cell>
          <cell r="B1141">
            <v>33921073</v>
          </cell>
          <cell r="C1141" t="str">
            <v>ALEX DAVID CASTELLANOS DELGADO</v>
          </cell>
          <cell r="D1141">
            <v>1003634119</v>
          </cell>
          <cell r="E1141">
            <v>3</v>
          </cell>
          <cell r="F1141" t="str">
            <v>Abono a cuenta entidad ACH</v>
          </cell>
          <cell r="G1141">
            <v>65999455349</v>
          </cell>
          <cell r="H1141" t="str">
            <v>A</v>
          </cell>
          <cell r="I1141" t="str">
            <v>033A32126174000S</v>
          </cell>
          <cell r="J1141">
            <v>46196</v>
          </cell>
          <cell r="K1141" t="str">
            <v xml:space="preserve">Fondo 20 ACTA PARCIAL 4 </v>
          </cell>
          <cell r="L1141" t="str">
            <v>3,511,000.00</v>
          </cell>
          <cell r="M1141" t="str">
            <v>.00</v>
          </cell>
          <cell r="N1141" t="str">
            <v>.00</v>
          </cell>
          <cell r="O1141" t="str">
            <v>REALIZADO</v>
          </cell>
          <cell r="P1141">
            <v>7</v>
          </cell>
          <cell r="R1141">
            <v>13592</v>
          </cell>
          <cell r="S1141" t="str">
            <v xml:space="preserve"> </v>
          </cell>
          <cell r="T1141" t="str">
            <v xml:space="preserve"> </v>
          </cell>
          <cell r="U1141" t="str">
            <v xml:space="preserve"> </v>
          </cell>
          <cell r="V1141" t="str">
            <v xml:space="preserve"> </v>
          </cell>
          <cell r="W1141" t="str">
            <v>DEL CONTRATO No INTERNO 2516 DE FECHA 29 ENERO DE 2026 N</v>
          </cell>
          <cell r="X1141" t="str">
            <v>AOBANDO</v>
          </cell>
        </row>
        <row r="1142">
          <cell r="A1142">
            <v>13630</v>
          </cell>
          <cell r="B1142">
            <v>33921073</v>
          </cell>
          <cell r="C1142" t="str">
            <v>CAROLINA VALENCIA ARIAS</v>
          </cell>
          <cell r="D1142">
            <v>1088325646</v>
          </cell>
          <cell r="E1142">
            <v>3</v>
          </cell>
          <cell r="F1142" t="str">
            <v>Abono a cuenta entidad ACH</v>
          </cell>
          <cell r="G1142">
            <v>72350385127</v>
          </cell>
          <cell r="H1142" t="str">
            <v>A</v>
          </cell>
          <cell r="I1142" t="str">
            <v>033A32126174000U</v>
          </cell>
          <cell r="J1142">
            <v>46196</v>
          </cell>
          <cell r="K1142" t="str">
            <v>FUENTE 20- ACTA 04- CONT</v>
          </cell>
          <cell r="L1142" t="str">
            <v>4,124,000.00</v>
          </cell>
          <cell r="M1142" t="str">
            <v>.00</v>
          </cell>
          <cell r="N1142" t="str">
            <v>.00</v>
          </cell>
          <cell r="O1142" t="str">
            <v>REALIZADO</v>
          </cell>
          <cell r="P1142">
            <v>7</v>
          </cell>
          <cell r="R1142">
            <v>13630</v>
          </cell>
          <cell r="S1142" t="str">
            <v xml:space="preserve"> </v>
          </cell>
          <cell r="T1142" t="str">
            <v xml:space="preserve"> </v>
          </cell>
          <cell r="U1142" t="str">
            <v xml:space="preserve"> </v>
          </cell>
          <cell r="V1142" t="str">
            <v xml:space="preserve"> </v>
          </cell>
          <cell r="W1142" t="str">
            <v>RATO INTERNO 1380 DE 2026 - SECOP II No 8953726 - CONTRA</v>
          </cell>
          <cell r="X1142" t="str">
            <v>AOBANDO</v>
          </cell>
        </row>
        <row r="1143">
          <cell r="A1143">
            <v>13714</v>
          </cell>
          <cell r="B1143">
            <v>33921073</v>
          </cell>
          <cell r="C1143" t="str">
            <v>CLAUDIA PATRICIA GALLEGO GALEA</v>
          </cell>
          <cell r="D1143">
            <v>1094895765</v>
          </cell>
          <cell r="E1143">
            <v>3</v>
          </cell>
          <cell r="F1143" t="str">
            <v>Abono a cuenta entidad ACH</v>
          </cell>
          <cell r="G1143">
            <v>127500123113</v>
          </cell>
          <cell r="H1143" t="str">
            <v>A</v>
          </cell>
          <cell r="I1143" t="str">
            <v>033A32126174000Z</v>
          </cell>
          <cell r="J1143">
            <v>46196</v>
          </cell>
          <cell r="K1143" t="str">
            <v>Pago Acta Parcial N°5 Fu</v>
          </cell>
          <cell r="L1143" t="str">
            <v>3,709,000.00</v>
          </cell>
          <cell r="M1143" t="str">
            <v>.00</v>
          </cell>
          <cell r="N1143" t="str">
            <v>.00</v>
          </cell>
          <cell r="O1143" t="str">
            <v>REALIZADO</v>
          </cell>
          <cell r="P1143">
            <v>51</v>
          </cell>
          <cell r="R1143">
            <v>13714</v>
          </cell>
          <cell r="S1143" t="str">
            <v xml:space="preserve"> </v>
          </cell>
          <cell r="T1143" t="str">
            <v xml:space="preserve"> </v>
          </cell>
          <cell r="U1143" t="str">
            <v xml:space="preserve"> </v>
          </cell>
          <cell r="V1143" t="str">
            <v xml:space="preserve"> </v>
          </cell>
          <cell r="W1143" t="str">
            <v>ente 20.  Contrato N°793 SECOP II No COL1.PCCNTR. 886039</v>
          </cell>
          <cell r="X1143" t="str">
            <v>AOBANDO</v>
          </cell>
        </row>
        <row r="1144">
          <cell r="A1144">
            <v>13634</v>
          </cell>
          <cell r="B1144">
            <v>33921073</v>
          </cell>
          <cell r="C1144" t="str">
            <v>ANYELI JARAMILLO SOTO</v>
          </cell>
          <cell r="D1144">
            <v>42137150</v>
          </cell>
          <cell r="E1144">
            <v>3</v>
          </cell>
          <cell r="F1144" t="str">
            <v>Abono a cuenta entidad ACH</v>
          </cell>
          <cell r="G1144">
            <v>127270065825</v>
          </cell>
          <cell r="H1144" t="str">
            <v>A</v>
          </cell>
          <cell r="I1144" t="str">
            <v>033A32126174000V</v>
          </cell>
          <cell r="J1144">
            <v>46196</v>
          </cell>
          <cell r="K1144" t="str">
            <v>FUENTE 20. PAGO ACTA PAR</v>
          </cell>
          <cell r="L1144" t="str">
            <v>3,709,000.00</v>
          </cell>
          <cell r="M1144" t="str">
            <v>.00</v>
          </cell>
          <cell r="N1144" t="str">
            <v>.00</v>
          </cell>
          <cell r="O1144" t="str">
            <v>REALIZADO</v>
          </cell>
          <cell r="P1144">
            <v>51</v>
          </cell>
          <cell r="R1144">
            <v>13634</v>
          </cell>
          <cell r="S1144" t="str">
            <v xml:space="preserve"> </v>
          </cell>
          <cell r="T1144" t="str">
            <v xml:space="preserve"> </v>
          </cell>
          <cell r="U1144" t="str">
            <v xml:space="preserve"> </v>
          </cell>
          <cell r="V1144" t="str">
            <v xml:space="preserve"> </v>
          </cell>
          <cell r="W1144" t="str">
            <v>CIAL No. 5 CONTRATO No. INTERNO 422 DEL 14 DE ENERO DE 2</v>
          </cell>
          <cell r="X1144" t="str">
            <v>AOBANDO</v>
          </cell>
        </row>
        <row r="1145">
          <cell r="A1145">
            <v>13598</v>
          </cell>
          <cell r="B1145">
            <v>33921073</v>
          </cell>
          <cell r="C1145" t="str">
            <v>OLGA LILIANA CANO MARTINEZ</v>
          </cell>
          <cell r="D1145">
            <v>1090148442</v>
          </cell>
          <cell r="E1145">
            <v>3</v>
          </cell>
          <cell r="F1145" t="str">
            <v>Abono a cuenta entidad ACH</v>
          </cell>
          <cell r="G1145">
            <v>85147853675</v>
          </cell>
          <cell r="H1145" t="str">
            <v>A</v>
          </cell>
          <cell r="I1145" t="str">
            <v>033A32126174000T</v>
          </cell>
          <cell r="J1145">
            <v>46196</v>
          </cell>
          <cell r="K1145" t="str">
            <v>FUENTE 20. PAGO ACTA PAR</v>
          </cell>
          <cell r="L1145" t="str">
            <v>2,928,000.00</v>
          </cell>
          <cell r="M1145" t="str">
            <v>.00</v>
          </cell>
          <cell r="N1145" t="str">
            <v>.00</v>
          </cell>
          <cell r="O1145" t="str">
            <v>REALIZADO</v>
          </cell>
          <cell r="P1145">
            <v>7</v>
          </cell>
          <cell r="R1145">
            <v>13598</v>
          </cell>
          <cell r="S1145" t="str">
            <v xml:space="preserve"> </v>
          </cell>
          <cell r="T1145" t="str">
            <v xml:space="preserve"> </v>
          </cell>
          <cell r="U1145" t="str">
            <v xml:space="preserve"> </v>
          </cell>
          <cell r="V1145" t="str">
            <v xml:space="preserve"> </v>
          </cell>
          <cell r="W1145" t="str">
            <v>CIAL  05   DEL CONTRATO  NO INTERNO  646 COP II NO CO1.P</v>
          </cell>
          <cell r="X1145" t="str">
            <v>AOBANDO</v>
          </cell>
        </row>
        <row r="1146">
          <cell r="A1146">
            <v>13397</v>
          </cell>
          <cell r="B1146">
            <v>33921073</v>
          </cell>
          <cell r="C1146" t="str">
            <v>JUAN PABLO RODAS GRISALES</v>
          </cell>
          <cell r="D1146">
            <v>1088239722</v>
          </cell>
          <cell r="E1146">
            <v>3</v>
          </cell>
          <cell r="F1146" t="str">
            <v>Abono a cuenta entidad ACH</v>
          </cell>
          <cell r="G1146">
            <v>488434966757</v>
          </cell>
          <cell r="H1146" t="str">
            <v>A</v>
          </cell>
          <cell r="I1146" t="str">
            <v>033A32126174000L</v>
          </cell>
          <cell r="J1146">
            <v>46196</v>
          </cell>
          <cell r="K1146" t="str">
            <v>Fuente 20 Acta No 05 - C</v>
          </cell>
          <cell r="L1146" t="str">
            <v>3,049,369.00</v>
          </cell>
          <cell r="M1146" t="str">
            <v>.00</v>
          </cell>
          <cell r="N1146" t="str">
            <v>.00</v>
          </cell>
          <cell r="O1146" t="str">
            <v>REALIZADO</v>
          </cell>
          <cell r="P1146">
            <v>51</v>
          </cell>
          <cell r="R1146">
            <v>13397</v>
          </cell>
          <cell r="S1146" t="str">
            <v xml:space="preserve"> </v>
          </cell>
          <cell r="T1146" t="str">
            <v xml:space="preserve"> </v>
          </cell>
          <cell r="U1146" t="str">
            <v xml:space="preserve"> </v>
          </cell>
          <cell r="V1146" t="str">
            <v xml:space="preserve"> </v>
          </cell>
          <cell r="W1146" t="str">
            <v>ontrato No. Interno 0342 del 2026 - Secop II No CO1.PCCN</v>
          </cell>
          <cell r="X1146" t="str">
            <v>AOBANDO</v>
          </cell>
        </row>
        <row r="1147">
          <cell r="A1147">
            <v>13700</v>
          </cell>
          <cell r="B1147">
            <v>33921073</v>
          </cell>
          <cell r="C1147" t="str">
            <v>JOHAN DARIO AREVALO SILVA</v>
          </cell>
          <cell r="D1147">
            <v>80853904</v>
          </cell>
          <cell r="E1147">
            <v>3</v>
          </cell>
          <cell r="F1147" t="str">
            <v>Abono a cuenta entidad ACH</v>
          </cell>
          <cell r="G1147">
            <v>11460965</v>
          </cell>
          <cell r="H1147" t="str">
            <v>A</v>
          </cell>
          <cell r="I1147" t="str">
            <v>033A32126174000X</v>
          </cell>
          <cell r="J1147">
            <v>46196</v>
          </cell>
          <cell r="K1147" t="str">
            <v>FUENTE 20 ACTA N°5 PARCI</v>
          </cell>
          <cell r="L1147" t="str">
            <v>5,489,000.00</v>
          </cell>
          <cell r="M1147" t="str">
            <v>.00</v>
          </cell>
          <cell r="N1147" t="str">
            <v>.00</v>
          </cell>
          <cell r="O1147" t="str">
            <v>REALIZADO</v>
          </cell>
          <cell r="P1147">
            <v>80</v>
          </cell>
          <cell r="R1147">
            <v>13700</v>
          </cell>
          <cell r="S1147" t="str">
            <v xml:space="preserve"> </v>
          </cell>
          <cell r="T1147" t="str">
            <v xml:space="preserve"> </v>
          </cell>
          <cell r="U1147" t="str">
            <v xml:space="preserve"> </v>
          </cell>
          <cell r="V1147" t="str">
            <v xml:space="preserve"> </v>
          </cell>
          <cell r="W1147" t="str">
            <v>AL CONTRATO INTERNO N°0356 SECOP II No. 8839154 de fecha</v>
          </cell>
          <cell r="X1147" t="str">
            <v>AOBANDO</v>
          </cell>
        </row>
        <row r="1148">
          <cell r="A1148">
            <v>13561</v>
          </cell>
          <cell r="B1148">
            <v>33858390</v>
          </cell>
          <cell r="C1148" t="str">
            <v>JOSE FERNANDO PINO CORTES</v>
          </cell>
          <cell r="D1148">
            <v>1085717560</v>
          </cell>
          <cell r="E1148">
            <v>3</v>
          </cell>
          <cell r="F1148" t="str">
            <v>Abono a cuenta entidad ACH</v>
          </cell>
          <cell r="G1148">
            <v>126000722465</v>
          </cell>
          <cell r="H1148" t="str">
            <v>A</v>
          </cell>
          <cell r="I1148" t="str">
            <v>033A321261740012</v>
          </cell>
          <cell r="J1148">
            <v>46196</v>
          </cell>
          <cell r="K1148" t="str">
            <v>FUENTE 42. ACTA NO. 04 C</v>
          </cell>
          <cell r="L1148" t="str">
            <v>2,730,000.00</v>
          </cell>
          <cell r="M1148" t="str">
            <v>.00</v>
          </cell>
          <cell r="N1148" t="str">
            <v>.00</v>
          </cell>
          <cell r="O1148" t="str">
            <v>REALIZADO</v>
          </cell>
          <cell r="P1148">
            <v>51</v>
          </cell>
          <cell r="R1148">
            <v>13561</v>
          </cell>
          <cell r="S1148" t="str">
            <v xml:space="preserve"> </v>
          </cell>
          <cell r="T1148" t="str">
            <v xml:space="preserve"> </v>
          </cell>
          <cell r="U1148" t="str">
            <v xml:space="preserve"> </v>
          </cell>
          <cell r="V1148" t="str">
            <v xml:space="preserve"> </v>
          </cell>
          <cell r="W1148" t="str">
            <v>ONTRATO NO. INTERNO 2025 DEL 2026 - SECOP II NO. CO1.PCC</v>
          </cell>
          <cell r="X1148" t="str">
            <v>AOBANDO</v>
          </cell>
        </row>
        <row r="1149">
          <cell r="A1149">
            <v>12138</v>
          </cell>
          <cell r="B1149">
            <v>33921073</v>
          </cell>
          <cell r="C1149" t="str">
            <v>LUZ NOIRA OSPINA GAVIRIA</v>
          </cell>
          <cell r="D1149">
            <v>42095326</v>
          </cell>
          <cell r="E1149">
            <v>3</v>
          </cell>
          <cell r="F1149" t="str">
            <v>Abono a cuenta entidad ACH</v>
          </cell>
          <cell r="G1149">
            <v>488456488136</v>
          </cell>
          <cell r="H1149" t="str">
            <v>A</v>
          </cell>
          <cell r="I1149" t="str">
            <v>033A321261740003</v>
          </cell>
          <cell r="J1149">
            <v>46196</v>
          </cell>
          <cell r="K1149" t="str">
            <v xml:space="preserve">                        </v>
          </cell>
          <cell r="L1149" t="str">
            <v>8,455,142.00</v>
          </cell>
          <cell r="M1149" t="str">
            <v>.00</v>
          </cell>
          <cell r="N1149" t="str">
            <v>.00</v>
          </cell>
          <cell r="O1149" t="str">
            <v>REALIZADO</v>
          </cell>
          <cell r="P1149">
            <v>51</v>
          </cell>
          <cell r="R1149">
            <v>12138</v>
          </cell>
          <cell r="S1149" t="str">
            <v xml:space="preserve"> </v>
          </cell>
          <cell r="T1149" t="str">
            <v xml:space="preserve"> </v>
          </cell>
          <cell r="U1149" t="str">
            <v xml:space="preserve"> </v>
          </cell>
          <cell r="V1149" t="str">
            <v xml:space="preserve"> </v>
          </cell>
          <cell r="X1149" t="str">
            <v>AOBANDO</v>
          </cell>
        </row>
        <row r="1150">
          <cell r="A1150">
            <v>13345</v>
          </cell>
          <cell r="B1150">
            <v>33858457</v>
          </cell>
          <cell r="C1150" t="str">
            <v>DIEGO ALBERTO OSPINA ALZATE</v>
          </cell>
          <cell r="D1150">
            <v>16363105</v>
          </cell>
          <cell r="E1150">
            <v>3</v>
          </cell>
          <cell r="F1150" t="str">
            <v>Abono a cuenta entidad ACH</v>
          </cell>
          <cell r="G1150">
            <v>488402016619</v>
          </cell>
          <cell r="H1150" t="str">
            <v>A</v>
          </cell>
          <cell r="I1150" t="str">
            <v>033A321261740009</v>
          </cell>
          <cell r="J1150">
            <v>46196</v>
          </cell>
          <cell r="K1150" t="str">
            <v>Fuente 20 Acta No 04 - C</v>
          </cell>
          <cell r="L1150" t="str">
            <v>3,709,000.00</v>
          </cell>
          <cell r="M1150" t="str">
            <v>.00</v>
          </cell>
          <cell r="N1150" t="str">
            <v>.00</v>
          </cell>
          <cell r="O1150" t="str">
            <v>REALIZADO</v>
          </cell>
          <cell r="P1150">
            <v>51</v>
          </cell>
          <cell r="R1150">
            <v>13345</v>
          </cell>
          <cell r="S1150" t="str">
            <v xml:space="preserve"> </v>
          </cell>
          <cell r="T1150" t="str">
            <v xml:space="preserve"> </v>
          </cell>
          <cell r="U1150" t="str">
            <v xml:space="preserve"> </v>
          </cell>
          <cell r="V1150" t="str">
            <v xml:space="preserve"> </v>
          </cell>
          <cell r="W1150" t="str">
            <v>ontrato No. Interno 2568 del 2026 - Secop II No CO1.PCCN</v>
          </cell>
          <cell r="X1150" t="str">
            <v>AOBANDO</v>
          </cell>
        </row>
        <row r="1151">
          <cell r="A1151">
            <v>13575</v>
          </cell>
          <cell r="B1151">
            <v>33858457</v>
          </cell>
          <cell r="C1151" t="str">
            <v>MADYURI ARCILA ECHEVERRY</v>
          </cell>
          <cell r="D1151">
            <v>1032387710</v>
          </cell>
          <cell r="E1151">
            <v>3</v>
          </cell>
          <cell r="F1151" t="str">
            <v>Abono a cuenta entidad ACH</v>
          </cell>
          <cell r="G1151">
            <v>111700077871</v>
          </cell>
          <cell r="H1151" t="str">
            <v>A</v>
          </cell>
          <cell r="I1151" t="str">
            <v>033A32126174000C</v>
          </cell>
          <cell r="J1151">
            <v>46196</v>
          </cell>
          <cell r="K1151" t="str">
            <v xml:space="preserve">Fuente 20 - Acta No. 05 </v>
          </cell>
          <cell r="L1151" t="str">
            <v>2,927,791.00</v>
          </cell>
          <cell r="M1151" t="str">
            <v>.00</v>
          </cell>
          <cell r="N1151" t="str">
            <v>.00</v>
          </cell>
          <cell r="O1151" t="str">
            <v>REALIZADO</v>
          </cell>
          <cell r="P1151">
            <v>62</v>
          </cell>
          <cell r="R1151">
            <v>13575</v>
          </cell>
          <cell r="S1151" t="str">
            <v xml:space="preserve"> </v>
          </cell>
          <cell r="T1151" t="str">
            <v xml:space="preserve"> </v>
          </cell>
          <cell r="U1151" t="str">
            <v xml:space="preserve"> </v>
          </cell>
          <cell r="V1151" t="str">
            <v xml:space="preserve"> </v>
          </cell>
          <cell r="W1151" t="str">
            <v>- Contrato No. Interno  0150 del 2026 SECOP II No.CO1.PC</v>
          </cell>
          <cell r="X1151" t="str">
            <v>AOBANDO</v>
          </cell>
        </row>
        <row r="1152">
          <cell r="A1152">
            <v>13623</v>
          </cell>
          <cell r="B1152">
            <v>33858457</v>
          </cell>
          <cell r="C1152" t="str">
            <v>LUIS FELIPE GIRALDO LONDOÑO</v>
          </cell>
          <cell r="D1152">
            <v>1037236844</v>
          </cell>
          <cell r="E1152">
            <v>3</v>
          </cell>
          <cell r="F1152" t="str">
            <v>Abono a cuenta entidad ACH</v>
          </cell>
          <cell r="G1152">
            <v>75688951666</v>
          </cell>
          <cell r="H1152" t="str">
            <v>A</v>
          </cell>
          <cell r="I1152" t="str">
            <v>033A32126174000E</v>
          </cell>
          <cell r="J1152">
            <v>46196</v>
          </cell>
          <cell r="K1152" t="str">
            <v>Fuente 20 Acta No 04 - C</v>
          </cell>
          <cell r="L1152" t="str">
            <v>5,521,000.00</v>
          </cell>
          <cell r="M1152" t="str">
            <v>.00</v>
          </cell>
          <cell r="N1152" t="str">
            <v>.00</v>
          </cell>
          <cell r="O1152" t="str">
            <v>REALIZADO</v>
          </cell>
          <cell r="P1152">
            <v>7</v>
          </cell>
          <cell r="R1152">
            <v>13623</v>
          </cell>
          <cell r="S1152" t="str">
            <v xml:space="preserve"> </v>
          </cell>
          <cell r="T1152" t="str">
            <v xml:space="preserve"> </v>
          </cell>
          <cell r="U1152" t="str">
            <v xml:space="preserve"> </v>
          </cell>
          <cell r="V1152" t="str">
            <v xml:space="preserve"> </v>
          </cell>
          <cell r="W1152" t="str">
            <v>ontrato No. Interno 0889 del 2026 - Secop II No CO1.PCCN</v>
          </cell>
          <cell r="X1152" t="str">
            <v>AOBANDO</v>
          </cell>
        </row>
        <row r="1153">
          <cell r="A1153">
            <v>13568</v>
          </cell>
          <cell r="B1153">
            <v>33858457</v>
          </cell>
          <cell r="C1153" t="str">
            <v>JHON ALEJANDRO CORTES ALVEAR</v>
          </cell>
          <cell r="D1153">
            <v>1088904296</v>
          </cell>
          <cell r="E1153">
            <v>3</v>
          </cell>
          <cell r="F1153" t="str">
            <v>Abono a cuenta entidad ACH</v>
          </cell>
          <cell r="G1153">
            <v>457250035748</v>
          </cell>
          <cell r="H1153" t="str">
            <v>A</v>
          </cell>
          <cell r="I1153" t="str">
            <v>033A32126174000B</v>
          </cell>
          <cell r="J1153">
            <v>46196</v>
          </cell>
          <cell r="K1153" t="str">
            <v>Fuente 20 Acta No 05 - C</v>
          </cell>
          <cell r="L1153" t="str">
            <v>2,730,000.00</v>
          </cell>
          <cell r="M1153" t="str">
            <v>.00</v>
          </cell>
          <cell r="N1153" t="str">
            <v>.00</v>
          </cell>
          <cell r="O1153" t="str">
            <v>REALIZADO</v>
          </cell>
          <cell r="P1153">
            <v>40</v>
          </cell>
          <cell r="R1153">
            <v>13568</v>
          </cell>
          <cell r="S1153" t="str">
            <v xml:space="preserve"> </v>
          </cell>
          <cell r="T1153" t="str">
            <v xml:space="preserve"> </v>
          </cell>
          <cell r="U1153" t="str">
            <v xml:space="preserve"> </v>
          </cell>
          <cell r="V1153" t="str">
            <v xml:space="preserve"> </v>
          </cell>
          <cell r="W1153" t="str">
            <v>ontrato No. Interno 0930 del 2026 - Secop II No CO1.PCCN</v>
          </cell>
          <cell r="X1153" t="str">
            <v>AOBANDO</v>
          </cell>
        </row>
        <row r="1154">
          <cell r="A1154">
            <v>13261</v>
          </cell>
          <cell r="B1154">
            <v>33858457</v>
          </cell>
          <cell r="C1154" t="str">
            <v>PEDRO OROZCO ACEVEDO</v>
          </cell>
          <cell r="D1154">
            <v>1004699204</v>
          </cell>
          <cell r="E1154">
            <v>3</v>
          </cell>
          <cell r="F1154" t="str">
            <v>Abono a cuenta entidad ACH</v>
          </cell>
          <cell r="G1154">
            <v>27053647079</v>
          </cell>
          <cell r="H1154" t="str">
            <v>A</v>
          </cell>
          <cell r="I1154" t="str">
            <v>033A321261740008</v>
          </cell>
          <cell r="J1154">
            <v>46196</v>
          </cell>
          <cell r="K1154" t="str">
            <v>Fuente 20 Acta No 04 - C</v>
          </cell>
          <cell r="L1154" t="str">
            <v>4,103,000.00</v>
          </cell>
          <cell r="M1154" t="str">
            <v>.00</v>
          </cell>
          <cell r="N1154" t="str">
            <v>.00</v>
          </cell>
          <cell r="O1154" t="str">
            <v>REALIZADO</v>
          </cell>
          <cell r="P1154">
            <v>7</v>
          </cell>
          <cell r="R1154">
            <v>13261</v>
          </cell>
          <cell r="S1154" t="str">
            <v xml:space="preserve"> </v>
          </cell>
          <cell r="T1154" t="str">
            <v xml:space="preserve"> </v>
          </cell>
          <cell r="U1154" t="str">
            <v xml:space="preserve"> </v>
          </cell>
          <cell r="V1154" t="str">
            <v xml:space="preserve"> </v>
          </cell>
          <cell r="W1154" t="str">
            <v>ontrato No. Interno 0472 del 2026 - Secop II No CO1.PCCN</v>
          </cell>
          <cell r="X1154" t="str">
            <v>AOBANDO</v>
          </cell>
        </row>
        <row r="1155">
          <cell r="A1155">
            <v>13575</v>
          </cell>
          <cell r="B1155">
            <v>33858457</v>
          </cell>
          <cell r="C1155" t="str">
            <v>FONDO DE EMPLEADOS DE RISARALD</v>
          </cell>
          <cell r="D1155">
            <v>891412988</v>
          </cell>
          <cell r="E1155">
            <v>3</v>
          </cell>
          <cell r="F1155" t="str">
            <v>Abono a cuenta entidad ACH</v>
          </cell>
          <cell r="G1155">
            <v>21003747172</v>
          </cell>
          <cell r="H1155" t="str">
            <v>C</v>
          </cell>
          <cell r="I1155" t="str">
            <v>033A32126174000D</v>
          </cell>
          <cell r="J1155">
            <v>46196</v>
          </cell>
          <cell r="K1155" t="str">
            <v xml:space="preserve">Fuente 20 - Acta No. 05 </v>
          </cell>
          <cell r="L1155" t="str">
            <v>1,196,209.00</v>
          </cell>
          <cell r="M1155" t="str">
            <v>.00</v>
          </cell>
          <cell r="N1155" t="str">
            <v>.00</v>
          </cell>
          <cell r="O1155" t="str">
            <v>REALIZADO</v>
          </cell>
          <cell r="P1155">
            <v>32</v>
          </cell>
          <cell r="R1155">
            <v>13575</v>
          </cell>
          <cell r="S1155" t="str">
            <v xml:space="preserve"> </v>
          </cell>
          <cell r="T1155" t="str">
            <v xml:space="preserve"> </v>
          </cell>
          <cell r="U1155" t="str">
            <v xml:space="preserve"> </v>
          </cell>
          <cell r="V1155" t="str">
            <v xml:space="preserve"> </v>
          </cell>
          <cell r="W1155" t="str">
            <v>- Contrato No. Interno  0150 del 2026 SECOP II No.CO1.PC</v>
          </cell>
          <cell r="X1155" t="str">
            <v>AOBANDO</v>
          </cell>
        </row>
        <row r="1156">
          <cell r="A1156">
            <v>13408</v>
          </cell>
          <cell r="B1156">
            <v>33858457</v>
          </cell>
          <cell r="C1156" t="str">
            <v>PAULA ANDREA LONDOÑO MONCADA</v>
          </cell>
          <cell r="D1156">
            <v>1088340583</v>
          </cell>
          <cell r="E1156">
            <v>3</v>
          </cell>
          <cell r="F1156" t="str">
            <v>Abono a cuenta entidad ACH</v>
          </cell>
          <cell r="G1156">
            <v>488404165687</v>
          </cell>
          <cell r="H1156" t="str">
            <v>A</v>
          </cell>
          <cell r="I1156" t="str">
            <v>033A32126174000A</v>
          </cell>
          <cell r="J1156">
            <v>46196</v>
          </cell>
          <cell r="K1156" t="str">
            <v>Fuente 1 Acta No.04 Cont</v>
          </cell>
          <cell r="L1156" t="str">
            <v>3,709,000.00</v>
          </cell>
          <cell r="M1156" t="str">
            <v>.00</v>
          </cell>
          <cell r="N1156" t="str">
            <v>.00</v>
          </cell>
          <cell r="O1156" t="str">
            <v>REALIZADO</v>
          </cell>
          <cell r="P1156">
            <v>51</v>
          </cell>
          <cell r="R1156">
            <v>13408</v>
          </cell>
          <cell r="S1156" t="str">
            <v xml:space="preserve"> </v>
          </cell>
          <cell r="T1156" t="str">
            <v xml:space="preserve"> </v>
          </cell>
          <cell r="U1156" t="str">
            <v xml:space="preserve"> </v>
          </cell>
          <cell r="V1156" t="str">
            <v xml:space="preserve"> </v>
          </cell>
          <cell r="W1156" t="str">
            <v>rato No. Interno 2039 del 2026 - Secop II No. CO1.PCCNTR</v>
          </cell>
          <cell r="X1156" t="str">
            <v>AOBANDO</v>
          </cell>
        </row>
        <row r="1157">
          <cell r="A1157">
            <v>13444</v>
          </cell>
          <cell r="B1157">
            <v>33921073</v>
          </cell>
          <cell r="C1157" t="str">
            <v>LUIS EDUARDO DUQUE SANZ</v>
          </cell>
          <cell r="D1157">
            <v>10141324</v>
          </cell>
          <cell r="E1157">
            <v>3</v>
          </cell>
          <cell r="F1157" t="str">
            <v>Abono a cuenta entidad ACH</v>
          </cell>
          <cell r="G1157">
            <v>127070101325</v>
          </cell>
          <cell r="H1157" t="str">
            <v>A</v>
          </cell>
          <cell r="I1157" t="str">
            <v>033A321261740011</v>
          </cell>
          <cell r="J1157">
            <v>46196</v>
          </cell>
          <cell r="K1157" t="str">
            <v>PAGO BENEFICIO EDUCATIVO</v>
          </cell>
          <cell r="L1157" t="str">
            <v>3,124,100.00</v>
          </cell>
          <cell r="M1157" t="str">
            <v>.00</v>
          </cell>
          <cell r="N1157" t="str">
            <v>.00</v>
          </cell>
          <cell r="O1157" t="str">
            <v>REALIZADO</v>
          </cell>
          <cell r="P1157">
            <v>51</v>
          </cell>
          <cell r="R1157">
            <v>13444</v>
          </cell>
          <cell r="S1157" t="str">
            <v xml:space="preserve"> </v>
          </cell>
          <cell r="T1157" t="str">
            <v xml:space="preserve"> </v>
          </cell>
          <cell r="U1157" t="str">
            <v xml:space="preserve"> </v>
          </cell>
          <cell r="V1157" t="str">
            <v xml:space="preserve"> </v>
          </cell>
          <cell r="W1157" t="str">
            <v xml:space="preserve"> PROGRAMA BIENESTAR SOCIAL E INCENTIVOS                 </v>
          </cell>
          <cell r="X1157" t="str">
            <v>AOBANDO</v>
          </cell>
        </row>
        <row r="1158">
          <cell r="A1158">
            <v>13438</v>
          </cell>
          <cell r="B1158">
            <v>33859729</v>
          </cell>
          <cell r="C1158" t="str">
            <v>FONDO DE PREVISION SOCIAL DEL</v>
          </cell>
          <cell r="D1158">
            <v>899999734</v>
          </cell>
          <cell r="E1158">
            <v>2</v>
          </cell>
          <cell r="F1158" t="str">
            <v>Abono a producto Banco de Occidente</v>
          </cell>
          <cell r="G1158">
            <v>256080292</v>
          </cell>
          <cell r="H1158" t="str">
            <v>C</v>
          </cell>
          <cell r="I1158" t="str">
            <v>033F004261740001</v>
          </cell>
          <cell r="J1158">
            <v>46196</v>
          </cell>
          <cell r="K1158" t="str">
            <v>PAGO DE CUOTAS PARTES PE</v>
          </cell>
          <cell r="L1158" t="str">
            <v>26,041,420.00</v>
          </cell>
          <cell r="M1158" t="str">
            <v>.00</v>
          </cell>
          <cell r="N1158" t="str">
            <v>.00</v>
          </cell>
          <cell r="O1158" t="str">
            <v>REALIZADO</v>
          </cell>
          <cell r="P1158">
            <v>23</v>
          </cell>
          <cell r="R1158">
            <v>13438</v>
          </cell>
          <cell r="S1158" t="str">
            <v xml:space="preserve"> </v>
          </cell>
          <cell r="T1158" t="str">
            <v xml:space="preserve"> </v>
          </cell>
          <cell r="U1158" t="str">
            <v xml:space="preserve"> </v>
          </cell>
          <cell r="V1158" t="str">
            <v xml:space="preserve"> </v>
          </cell>
          <cell r="W1158" t="str">
            <v xml:space="preserve">NSIONALES, FONDO DE PREVISION SOCIAL DEL CONGRESO DE LA </v>
          </cell>
          <cell r="X1158" t="str">
            <v>AOBANDO</v>
          </cell>
        </row>
        <row r="1159">
          <cell r="A1159">
            <v>13442</v>
          </cell>
          <cell r="B1159">
            <v>33859729</v>
          </cell>
          <cell r="C1159" t="str">
            <v>DEPARTAMENTO DEL VALLE DEL CAU</v>
          </cell>
          <cell r="D1159">
            <v>805016622</v>
          </cell>
          <cell r="E1159">
            <v>6</v>
          </cell>
          <cell r="F1159" t="str">
            <v>Abono Cuenta Entidad AVAL</v>
          </cell>
          <cell r="G1159">
            <v>220560721433</v>
          </cell>
          <cell r="H1159" t="str">
            <v>A</v>
          </cell>
          <cell r="I1159" t="str">
            <v>033F0422617400E1</v>
          </cell>
          <cell r="J1159">
            <v>46196</v>
          </cell>
          <cell r="K1159" t="str">
            <v>PAGO DE CUOTA PARTE PENS</v>
          </cell>
          <cell r="L1159" t="str">
            <v>332,626.00</v>
          </cell>
          <cell r="O1159" t="str">
            <v>REALIZADO</v>
          </cell>
          <cell r="P1159">
            <v>2</v>
          </cell>
          <cell r="R1159">
            <v>13442</v>
          </cell>
          <cell r="S1159" t="str">
            <v xml:space="preserve"> </v>
          </cell>
          <cell r="T1159" t="str">
            <v xml:space="preserve"> </v>
          </cell>
          <cell r="U1159" t="str">
            <v xml:space="preserve"> </v>
          </cell>
          <cell r="V1159" t="str">
            <v xml:space="preserve"> </v>
          </cell>
          <cell r="W1159" t="str">
            <v>IONAL, DEPARTAMENTO DEL VALLE DEL CAUCA, CORRESPONDIENTE</v>
          </cell>
          <cell r="X1159" t="str">
            <v>AOBANDO</v>
          </cell>
        </row>
        <row r="1160">
          <cell r="A1160">
            <v>13446</v>
          </cell>
          <cell r="B1160">
            <v>33859729</v>
          </cell>
          <cell r="C1160" t="str">
            <v>ESE METROSALUD</v>
          </cell>
          <cell r="D1160">
            <v>800058016</v>
          </cell>
          <cell r="E1160">
            <v>2</v>
          </cell>
          <cell r="F1160" t="str">
            <v>Abono a producto Banco de Occidente</v>
          </cell>
          <cell r="G1160">
            <v>410055982</v>
          </cell>
          <cell r="H1160" t="str">
            <v>C</v>
          </cell>
          <cell r="I1160" t="str">
            <v>033F004261740002</v>
          </cell>
          <cell r="J1160">
            <v>46196</v>
          </cell>
          <cell r="K1160" t="str">
            <v>PAGO CUOTAS PARTES PENSI</v>
          </cell>
          <cell r="L1160" t="str">
            <v>242,625.00</v>
          </cell>
          <cell r="M1160" t="str">
            <v>.00</v>
          </cell>
          <cell r="N1160" t="str">
            <v>.00</v>
          </cell>
          <cell r="O1160" t="str">
            <v>REALIZADO</v>
          </cell>
          <cell r="P1160">
            <v>23</v>
          </cell>
          <cell r="R1160">
            <v>13446</v>
          </cell>
          <cell r="S1160" t="str">
            <v xml:space="preserve"> </v>
          </cell>
          <cell r="T1160" t="str">
            <v xml:space="preserve"> </v>
          </cell>
          <cell r="U1160" t="str">
            <v xml:space="preserve"> </v>
          </cell>
          <cell r="V1160" t="str">
            <v xml:space="preserve"> </v>
          </cell>
          <cell r="W1160" t="str">
            <v>ONALES A METROSALUD, PERIODO MAYO 2026, SEGUN RESOLUCION</v>
          </cell>
          <cell r="X1160" t="str">
            <v>AOBANDO</v>
          </cell>
        </row>
        <row r="1161">
          <cell r="A1161">
            <v>13682</v>
          </cell>
          <cell r="B1161">
            <v>33859729</v>
          </cell>
          <cell r="C1161" t="str">
            <v>MUNICIPIO DE PEREIRA-RISARALDA</v>
          </cell>
          <cell r="D1161">
            <v>891480030</v>
          </cell>
          <cell r="E1161">
            <v>3</v>
          </cell>
          <cell r="F1161" t="str">
            <v>Abono a cuenta entidad ACH</v>
          </cell>
          <cell r="G1161">
            <v>864006793</v>
          </cell>
          <cell r="H1161" t="str">
            <v>A</v>
          </cell>
          <cell r="I1161" t="str">
            <v>033A3212617400EU</v>
          </cell>
          <cell r="J1161">
            <v>46196</v>
          </cell>
          <cell r="K1161" t="str">
            <v>PAGO DE CUOTAS PARTES PE</v>
          </cell>
          <cell r="L1161" t="str">
            <v>199,479,990.00</v>
          </cell>
          <cell r="M1161" t="str">
            <v>.00</v>
          </cell>
          <cell r="N1161" t="str">
            <v>.00</v>
          </cell>
          <cell r="O1161" t="str">
            <v>REALIZADO</v>
          </cell>
          <cell r="P1161">
            <v>6</v>
          </cell>
          <cell r="R1161">
            <v>13682</v>
          </cell>
          <cell r="S1161" t="str">
            <v xml:space="preserve"> </v>
          </cell>
          <cell r="T1161" t="str">
            <v xml:space="preserve"> </v>
          </cell>
          <cell r="U1161" t="str">
            <v xml:space="preserve"> </v>
          </cell>
          <cell r="V1161" t="str">
            <v xml:space="preserve"> </v>
          </cell>
          <cell r="W1161" t="str">
            <v>NSIONALES, MUNICIPIO DE PEREIRA, CORRESPONDIENTE A LOS P</v>
          </cell>
          <cell r="X1161" t="str">
            <v>AOBANDO</v>
          </cell>
        </row>
        <row r="1162">
          <cell r="A1162">
            <v>1162</v>
          </cell>
          <cell r="B1162">
            <v>33858341</v>
          </cell>
          <cell r="C1162" t="str">
            <v>DEPARTAMENTO DE RISARALDA</v>
          </cell>
          <cell r="D1162">
            <v>8914800857</v>
          </cell>
          <cell r="E1162">
            <v>3</v>
          </cell>
          <cell r="F1162" t="str">
            <v>Abono a cuenta entidad ACH</v>
          </cell>
          <cell r="G1162">
            <v>601003693</v>
          </cell>
          <cell r="H1162" t="str">
            <v>A</v>
          </cell>
          <cell r="I1162" t="str">
            <v>033A3212617400ET</v>
          </cell>
          <cell r="J1162">
            <v>46196</v>
          </cell>
          <cell r="K1162" t="str">
            <v xml:space="preserve">                        </v>
          </cell>
          <cell r="L1162" t="str">
            <v>4,585,060.75</v>
          </cell>
          <cell r="M1162" t="str">
            <v>.00</v>
          </cell>
          <cell r="N1162" t="str">
            <v>.00</v>
          </cell>
          <cell r="O1162" t="str">
            <v>REALIZADO</v>
          </cell>
          <cell r="P1162">
            <v>6</v>
          </cell>
          <cell r="R1162">
            <v>1162</v>
          </cell>
          <cell r="S1162" t="str">
            <v xml:space="preserve"> </v>
          </cell>
          <cell r="T1162" t="str">
            <v xml:space="preserve"> </v>
          </cell>
          <cell r="U1162" t="str">
            <v xml:space="preserve"> </v>
          </cell>
          <cell r="V1162" t="str">
            <v xml:space="preserve"> </v>
          </cell>
          <cell r="X1162" t="str">
            <v>AOBANDO</v>
          </cell>
        </row>
        <row r="1163">
          <cell r="A1163">
            <v>13272</v>
          </cell>
          <cell r="B1163">
            <v>33921073</v>
          </cell>
          <cell r="C1163" t="str">
            <v>STEVEN MEJIA ARISTIZABAL</v>
          </cell>
          <cell r="D1163">
            <v>1088316214</v>
          </cell>
          <cell r="E1163">
            <v>3</v>
          </cell>
          <cell r="F1163" t="str">
            <v>Abono a cuenta entidad ACH</v>
          </cell>
          <cell r="G1163">
            <v>488403099085</v>
          </cell>
          <cell r="H1163" t="str">
            <v>A</v>
          </cell>
          <cell r="I1163" t="str">
            <v>033A32126174000F</v>
          </cell>
          <cell r="J1163">
            <v>46196</v>
          </cell>
          <cell r="K1163" t="str">
            <v>Fuente 20 Acta No. 05 Co</v>
          </cell>
          <cell r="L1163" t="str">
            <v>5,521,000.00</v>
          </cell>
          <cell r="M1163" t="str">
            <v>.00</v>
          </cell>
          <cell r="N1163" t="str">
            <v>.00</v>
          </cell>
          <cell r="O1163" t="str">
            <v>REALIZADO</v>
          </cell>
          <cell r="P1163">
            <v>51</v>
          </cell>
          <cell r="R1163">
            <v>13272</v>
          </cell>
          <cell r="S1163" t="str">
            <v xml:space="preserve"> </v>
          </cell>
          <cell r="T1163" t="str">
            <v xml:space="preserve"> </v>
          </cell>
          <cell r="U1163" t="str">
            <v xml:space="preserve"> </v>
          </cell>
          <cell r="V1163" t="str">
            <v xml:space="preserve"> </v>
          </cell>
          <cell r="W1163" t="str">
            <v>ntrato No Interno 344 del 2026 - SECOP II No. CO1.PCCNTR</v>
          </cell>
          <cell r="X1163" t="str">
            <v>AOBANDO</v>
          </cell>
        </row>
        <row r="1164">
          <cell r="A1164">
            <v>13498</v>
          </cell>
          <cell r="B1164">
            <v>33921073</v>
          </cell>
          <cell r="C1164" t="str">
            <v>ANDRES FELIPE PEREZ CARDONA</v>
          </cell>
          <cell r="D1164">
            <v>1088239497</v>
          </cell>
          <cell r="E1164">
            <v>3</v>
          </cell>
          <cell r="F1164" t="str">
            <v>Abono a cuenta entidad ACH</v>
          </cell>
          <cell r="G1164">
            <v>127470077372</v>
          </cell>
          <cell r="H1164" t="str">
            <v>A</v>
          </cell>
          <cell r="I1164" t="str">
            <v>033A32126174000O</v>
          </cell>
          <cell r="J1164">
            <v>46196</v>
          </cell>
          <cell r="K1164" t="str">
            <v>FUENTE. 20. ACTA PARCIAL</v>
          </cell>
          <cell r="L1164" t="str">
            <v>2,151,600.00</v>
          </cell>
          <cell r="M1164" t="str">
            <v>.00</v>
          </cell>
          <cell r="N1164" t="str">
            <v>.00</v>
          </cell>
          <cell r="O1164" t="str">
            <v>REALIZADO</v>
          </cell>
          <cell r="P1164">
            <v>51</v>
          </cell>
          <cell r="R1164">
            <v>13498</v>
          </cell>
          <cell r="S1164" t="str">
            <v xml:space="preserve"> </v>
          </cell>
          <cell r="T1164" t="str">
            <v xml:space="preserve"> </v>
          </cell>
          <cell r="U1164" t="str">
            <v xml:space="preserve"> </v>
          </cell>
          <cell r="V1164" t="str">
            <v xml:space="preserve"> </v>
          </cell>
          <cell r="W1164" t="str">
            <v xml:space="preserve"> 5 CONTRATO DE PRESTACION DE SERVICIOS No 0270 DE FECHA </v>
          </cell>
          <cell r="X1164" t="str">
            <v>AOBANDO</v>
          </cell>
        </row>
        <row r="1165">
          <cell r="A1165">
            <v>13384</v>
          </cell>
          <cell r="B1165">
            <v>33921073</v>
          </cell>
          <cell r="C1165" t="str">
            <v>LUZ ADRIANA CLAVIJO RINCON</v>
          </cell>
          <cell r="D1165">
            <v>42107939</v>
          </cell>
          <cell r="E1165">
            <v>3</v>
          </cell>
          <cell r="F1165" t="str">
            <v>Abono a cuenta entidad ACH</v>
          </cell>
          <cell r="G1165">
            <v>3168871807</v>
          </cell>
          <cell r="H1165" t="str">
            <v>A</v>
          </cell>
          <cell r="I1165" t="str">
            <v>033A32126174000K</v>
          </cell>
          <cell r="J1165">
            <v>46196</v>
          </cell>
          <cell r="K1165" t="str">
            <v>Fuente 20. Acta 05. Cont</v>
          </cell>
          <cell r="L1165" t="str">
            <v>2,730,000.00</v>
          </cell>
          <cell r="M1165" t="str">
            <v>.00</v>
          </cell>
          <cell r="N1165" t="str">
            <v>.00</v>
          </cell>
          <cell r="O1165" t="str">
            <v>REALIZADO</v>
          </cell>
          <cell r="P1165">
            <v>50</v>
          </cell>
          <cell r="R1165">
            <v>13384</v>
          </cell>
          <cell r="S1165" t="str">
            <v xml:space="preserve"> </v>
          </cell>
          <cell r="T1165" t="str">
            <v xml:space="preserve"> </v>
          </cell>
          <cell r="U1165" t="str">
            <v xml:space="preserve"> </v>
          </cell>
          <cell r="V1165" t="str">
            <v xml:space="preserve"> </v>
          </cell>
          <cell r="W1165" t="str">
            <v>rato interno No.236 de enero de 2026. SECOP II No CO1.PC</v>
          </cell>
          <cell r="X1165" t="str">
            <v>AOBANDO</v>
          </cell>
        </row>
        <row r="1166">
          <cell r="A1166">
            <v>13494</v>
          </cell>
          <cell r="B1166">
            <v>33921073</v>
          </cell>
          <cell r="C1166" t="str">
            <v>LAURA CATALINA ESCOBAR RAMIREZ</v>
          </cell>
          <cell r="D1166">
            <v>1088260334</v>
          </cell>
          <cell r="E1166">
            <v>3</v>
          </cell>
          <cell r="F1166" t="str">
            <v>Abono a cuenta entidad ACH</v>
          </cell>
          <cell r="G1166">
            <v>72325223848</v>
          </cell>
          <cell r="H1166" t="str">
            <v>A</v>
          </cell>
          <cell r="I1166" t="str">
            <v>033A32126174000N</v>
          </cell>
          <cell r="J1166">
            <v>46196</v>
          </cell>
          <cell r="K1166" t="str">
            <v>FUENTE. 20. ACTA PARCIAL</v>
          </cell>
          <cell r="L1166" t="str">
            <v>4,124,000.00</v>
          </cell>
          <cell r="M1166" t="str">
            <v>.00</v>
          </cell>
          <cell r="N1166" t="str">
            <v>.00</v>
          </cell>
          <cell r="O1166" t="str">
            <v>REALIZADO</v>
          </cell>
          <cell r="P1166">
            <v>7</v>
          </cell>
          <cell r="R1166">
            <v>13494</v>
          </cell>
          <cell r="S1166" t="str">
            <v xml:space="preserve"> </v>
          </cell>
          <cell r="T1166" t="str">
            <v xml:space="preserve"> </v>
          </cell>
          <cell r="U1166" t="str">
            <v xml:space="preserve"> </v>
          </cell>
          <cell r="V1166" t="str">
            <v xml:space="preserve"> </v>
          </cell>
          <cell r="W1166" t="str">
            <v xml:space="preserve"> 5. CONTRATO DE PRESTACION DE SERVICIOS No  0232 DE FECH</v>
          </cell>
          <cell r="X1166" t="str">
            <v>AOBANDO</v>
          </cell>
        </row>
        <row r="1167">
          <cell r="A1167">
            <v>13397</v>
          </cell>
          <cell r="B1167">
            <v>33921073</v>
          </cell>
          <cell r="C1167" t="str">
            <v>FONDO DE EMPLEADOS DE RISARALD</v>
          </cell>
          <cell r="D1167">
            <v>891412988</v>
          </cell>
          <cell r="E1167">
            <v>3</v>
          </cell>
          <cell r="F1167" t="str">
            <v>Abono a cuenta entidad ACH</v>
          </cell>
          <cell r="G1167">
            <v>21003747172</v>
          </cell>
          <cell r="H1167" t="str">
            <v>C</v>
          </cell>
          <cell r="I1167" t="str">
            <v>033A32126174000M</v>
          </cell>
          <cell r="J1167">
            <v>46196</v>
          </cell>
          <cell r="K1167" t="str">
            <v>Fuente 20 Acta No 05 - C</v>
          </cell>
          <cell r="L1167" t="str">
            <v>659,631.00</v>
          </cell>
          <cell r="M1167" t="str">
            <v>.00</v>
          </cell>
          <cell r="N1167" t="str">
            <v>.00</v>
          </cell>
          <cell r="O1167" t="str">
            <v>REALIZADO</v>
          </cell>
          <cell r="P1167">
            <v>32</v>
          </cell>
          <cell r="R1167">
            <v>13397</v>
          </cell>
          <cell r="S1167" t="str">
            <v xml:space="preserve"> </v>
          </cell>
          <cell r="T1167" t="str">
            <v xml:space="preserve"> </v>
          </cell>
          <cell r="U1167" t="str">
            <v xml:space="preserve"> </v>
          </cell>
          <cell r="V1167" t="str">
            <v xml:space="preserve"> </v>
          </cell>
          <cell r="W1167" t="str">
            <v>ontrato No. Interno 0342 del 2026 - Secop II No CO1.PCCN</v>
          </cell>
          <cell r="X1167" t="str">
            <v>AOBANDO</v>
          </cell>
        </row>
        <row r="1168">
          <cell r="A1168">
            <v>13346</v>
          </cell>
          <cell r="B1168">
            <v>33921073</v>
          </cell>
          <cell r="C1168" t="str">
            <v>FONDO DE EMPLEADOS DE RISARALD</v>
          </cell>
          <cell r="D1168">
            <v>891412988</v>
          </cell>
          <cell r="E1168">
            <v>3</v>
          </cell>
          <cell r="F1168" t="str">
            <v>Abono a cuenta entidad ACH</v>
          </cell>
          <cell r="G1168">
            <v>21003747172</v>
          </cell>
          <cell r="H1168" t="str">
            <v>C</v>
          </cell>
          <cell r="I1168" t="str">
            <v>033A32126174000J</v>
          </cell>
          <cell r="J1168">
            <v>46196</v>
          </cell>
          <cell r="K1168" t="str">
            <v>Acta Parcial No. 5 Contr</v>
          </cell>
          <cell r="L1168" t="str">
            <v>1,759,527.00</v>
          </cell>
          <cell r="M1168" t="str">
            <v>.00</v>
          </cell>
          <cell r="N1168" t="str">
            <v>.00</v>
          </cell>
          <cell r="O1168" t="str">
            <v>REALIZADO</v>
          </cell>
          <cell r="P1168">
            <v>32</v>
          </cell>
          <cell r="R1168">
            <v>13346</v>
          </cell>
          <cell r="S1168" t="str">
            <v xml:space="preserve"> </v>
          </cell>
          <cell r="T1168" t="str">
            <v xml:space="preserve"> </v>
          </cell>
          <cell r="U1168" t="str">
            <v xml:space="preserve"> </v>
          </cell>
          <cell r="V1168" t="str">
            <v xml:space="preserve"> </v>
          </cell>
          <cell r="W1168" t="str">
            <v>ato de Prestacion de servicios, RODRIGO SANCHEZ, periodo</v>
          </cell>
          <cell r="X1168" t="str">
            <v>AOBANDO</v>
          </cell>
        </row>
        <row r="1169">
          <cell r="A1169">
            <v>12838</v>
          </cell>
          <cell r="B1169">
            <v>33858457</v>
          </cell>
          <cell r="C1169" t="str">
            <v>COLOMBIAN BUSINESS GROUP LTDA</v>
          </cell>
          <cell r="D1169">
            <v>8160043067</v>
          </cell>
          <cell r="E1169">
            <v>2</v>
          </cell>
          <cell r="F1169" t="str">
            <v>Abono a producto Banco de Occidente</v>
          </cell>
          <cell r="G1169">
            <v>99003501</v>
          </cell>
          <cell r="H1169" t="str">
            <v>C</v>
          </cell>
          <cell r="I1169" t="str">
            <v>033F004261740003</v>
          </cell>
          <cell r="J1169">
            <v>46196</v>
          </cell>
          <cell r="K1169" t="str">
            <v xml:space="preserve">                        </v>
          </cell>
          <cell r="L1169" t="str">
            <v>315,000.00</v>
          </cell>
          <cell r="M1169" t="str">
            <v>.00</v>
          </cell>
          <cell r="N1169" t="str">
            <v>.00</v>
          </cell>
          <cell r="O1169" t="str">
            <v>REALIZADO</v>
          </cell>
          <cell r="P1169">
            <v>23</v>
          </cell>
          <cell r="R1169">
            <v>12838</v>
          </cell>
          <cell r="S1169" t="str">
            <v xml:space="preserve"> </v>
          </cell>
          <cell r="T1169" t="str">
            <v xml:space="preserve"> </v>
          </cell>
          <cell r="U1169" t="str">
            <v xml:space="preserve"> </v>
          </cell>
          <cell r="V1169" t="str">
            <v xml:space="preserve"> </v>
          </cell>
          <cell r="W1169" t="str">
            <v xml:space="preserve">                                                        </v>
          </cell>
          <cell r="X1169">
            <v>42137697</v>
          </cell>
        </row>
        <row r="1170">
          <cell r="A1170">
            <v>13199</v>
          </cell>
          <cell r="B1170">
            <v>33858358</v>
          </cell>
          <cell r="C1170" t="str">
            <v>JORGE ANDRES GIRALDO MUÑOZ</v>
          </cell>
          <cell r="D1170">
            <v>1054917170</v>
          </cell>
          <cell r="E1170">
            <v>3</v>
          </cell>
          <cell r="F1170" t="str">
            <v>Abono a cuenta entidad ACH</v>
          </cell>
          <cell r="G1170">
            <v>84240360631</v>
          </cell>
          <cell r="H1170" t="str">
            <v>A</v>
          </cell>
          <cell r="I1170" t="str">
            <v>033A32126175000P</v>
          </cell>
          <cell r="J1170">
            <v>46197</v>
          </cell>
          <cell r="K1170" t="str">
            <v xml:space="preserve">                        </v>
          </cell>
          <cell r="L1170" t="str">
            <v>184,000.00</v>
          </cell>
          <cell r="M1170" t="str">
            <v>.00</v>
          </cell>
          <cell r="N1170" t="str">
            <v>.00</v>
          </cell>
          <cell r="O1170" t="str">
            <v>REALIZADO</v>
          </cell>
          <cell r="P1170">
            <v>7</v>
          </cell>
          <cell r="R1170">
            <v>13199</v>
          </cell>
          <cell r="S1170" t="str">
            <v xml:space="preserve"> </v>
          </cell>
          <cell r="T1170" t="str">
            <v xml:space="preserve"> </v>
          </cell>
          <cell r="U1170" t="str">
            <v xml:space="preserve"> </v>
          </cell>
          <cell r="V1170" t="str">
            <v xml:space="preserve"> </v>
          </cell>
          <cell r="W1170" t="str">
            <v xml:space="preserve">                                                        </v>
          </cell>
          <cell r="X1170">
            <v>42137697</v>
          </cell>
        </row>
        <row r="1171">
          <cell r="A1171">
            <v>12695</v>
          </cell>
          <cell r="B1171">
            <v>33865569</v>
          </cell>
          <cell r="C1171" t="str">
            <v>VALERIA MUÑOZ OCAMPO</v>
          </cell>
          <cell r="D1171">
            <v>1002938852</v>
          </cell>
          <cell r="E1171">
            <v>3</v>
          </cell>
          <cell r="F1171" t="str">
            <v>Abono a cuenta entidad ACH</v>
          </cell>
          <cell r="G1171">
            <v>3004907257</v>
          </cell>
          <cell r="H1171" t="str">
            <v>A</v>
          </cell>
          <cell r="I1171" t="str">
            <v>033A32126175000T</v>
          </cell>
          <cell r="J1171">
            <v>46197</v>
          </cell>
          <cell r="K1171" t="str">
            <v xml:space="preserve">                        </v>
          </cell>
          <cell r="L1171" t="str">
            <v>258,400.00</v>
          </cell>
          <cell r="M1171" t="str">
            <v>.00</v>
          </cell>
          <cell r="N1171" t="str">
            <v>.00</v>
          </cell>
          <cell r="O1171" t="str">
            <v>REALIZADO</v>
          </cell>
          <cell r="P1171">
            <v>50</v>
          </cell>
          <cell r="R1171">
            <v>12695</v>
          </cell>
          <cell r="S1171" t="str">
            <v xml:space="preserve"> </v>
          </cell>
          <cell r="T1171" t="str">
            <v xml:space="preserve"> </v>
          </cell>
          <cell r="U1171" t="str">
            <v xml:space="preserve"> </v>
          </cell>
          <cell r="V1171" t="str">
            <v xml:space="preserve"> </v>
          </cell>
          <cell r="W1171" t="str">
            <v xml:space="preserve">                                                        </v>
          </cell>
          <cell r="X1171">
            <v>42137697</v>
          </cell>
        </row>
        <row r="1172">
          <cell r="A1172">
            <v>13183</v>
          </cell>
          <cell r="B1172">
            <v>33858358</v>
          </cell>
          <cell r="C1172" t="str">
            <v>LIZ VERONICA ATEHORTUA BENJUME</v>
          </cell>
          <cell r="D1172">
            <v>1004755212</v>
          </cell>
          <cell r="E1172">
            <v>3</v>
          </cell>
          <cell r="F1172" t="str">
            <v>Abono a cuenta entidad ACH</v>
          </cell>
          <cell r="G1172">
            <v>3007312776</v>
          </cell>
          <cell r="H1172" t="str">
            <v>A</v>
          </cell>
          <cell r="I1172" t="str">
            <v>033A32126175000I</v>
          </cell>
          <cell r="J1172">
            <v>46197</v>
          </cell>
          <cell r="K1172" t="str">
            <v xml:space="preserve">                        </v>
          </cell>
          <cell r="L1172" t="str">
            <v>184,000.00</v>
          </cell>
          <cell r="M1172" t="str">
            <v>.00</v>
          </cell>
          <cell r="N1172" t="str">
            <v>.00</v>
          </cell>
          <cell r="O1172" t="str">
            <v>REALIZADO</v>
          </cell>
          <cell r="P1172">
            <v>50</v>
          </cell>
          <cell r="R1172">
            <v>13183</v>
          </cell>
          <cell r="S1172" t="str">
            <v xml:space="preserve"> </v>
          </cell>
          <cell r="T1172" t="str">
            <v xml:space="preserve"> </v>
          </cell>
          <cell r="U1172" t="str">
            <v xml:space="preserve"> </v>
          </cell>
          <cell r="V1172" t="str">
            <v xml:space="preserve"> </v>
          </cell>
          <cell r="W1172" t="str">
            <v xml:space="preserve">                                                        </v>
          </cell>
          <cell r="X1172">
            <v>42137697</v>
          </cell>
        </row>
        <row r="1173">
          <cell r="A1173">
            <v>13006</v>
          </cell>
          <cell r="B1173">
            <v>33858358</v>
          </cell>
          <cell r="C1173" t="str">
            <v>LUDIBIA PEREZ RENDON</v>
          </cell>
          <cell r="D1173">
            <v>42075245</v>
          </cell>
          <cell r="E1173">
            <v>3</v>
          </cell>
          <cell r="F1173" t="str">
            <v>Abono a cuenta entidad ACH</v>
          </cell>
          <cell r="G1173">
            <v>24116947000</v>
          </cell>
          <cell r="H1173" t="str">
            <v>A</v>
          </cell>
          <cell r="I1173" t="str">
            <v>033A321261750007</v>
          </cell>
          <cell r="J1173">
            <v>46197</v>
          </cell>
          <cell r="K1173" t="str">
            <v xml:space="preserve">                        </v>
          </cell>
          <cell r="L1173" t="str">
            <v>140,800.00</v>
          </cell>
          <cell r="M1173" t="str">
            <v>.00</v>
          </cell>
          <cell r="N1173" t="str">
            <v>.00</v>
          </cell>
          <cell r="O1173" t="str">
            <v>REALIZADO</v>
          </cell>
          <cell r="P1173">
            <v>32</v>
          </cell>
          <cell r="R1173">
            <v>13006</v>
          </cell>
          <cell r="S1173" t="str">
            <v xml:space="preserve"> </v>
          </cell>
          <cell r="T1173" t="str">
            <v xml:space="preserve"> </v>
          </cell>
          <cell r="U1173" t="str">
            <v xml:space="preserve"> </v>
          </cell>
          <cell r="V1173" t="str">
            <v xml:space="preserve"> </v>
          </cell>
          <cell r="W1173" t="str">
            <v xml:space="preserve">                                                        </v>
          </cell>
          <cell r="X1173">
            <v>42137697</v>
          </cell>
        </row>
        <row r="1174">
          <cell r="A1174">
            <v>13184</v>
          </cell>
          <cell r="B1174">
            <v>33858358</v>
          </cell>
          <cell r="C1174" t="str">
            <v>RUTH NANCY BERMUDEZ LOPEZ</v>
          </cell>
          <cell r="D1174">
            <v>65746696</v>
          </cell>
          <cell r="E1174">
            <v>3</v>
          </cell>
          <cell r="F1174" t="str">
            <v>Abono a cuenta entidad ACH</v>
          </cell>
          <cell r="G1174">
            <v>42483005339</v>
          </cell>
          <cell r="H1174" t="str">
            <v>A</v>
          </cell>
          <cell r="I1174" t="str">
            <v>033A32126175000J</v>
          </cell>
          <cell r="J1174">
            <v>46197</v>
          </cell>
          <cell r="K1174" t="str">
            <v xml:space="preserve">                        </v>
          </cell>
          <cell r="L1174" t="str">
            <v>184,000.00</v>
          </cell>
          <cell r="M1174" t="str">
            <v>.00</v>
          </cell>
          <cell r="N1174" t="str">
            <v>.00</v>
          </cell>
          <cell r="O1174" t="str">
            <v>REALIZADO</v>
          </cell>
          <cell r="P1174">
            <v>7</v>
          </cell>
          <cell r="R1174">
            <v>13184</v>
          </cell>
          <cell r="S1174" t="str">
            <v xml:space="preserve"> </v>
          </cell>
          <cell r="T1174" t="str">
            <v xml:space="preserve"> </v>
          </cell>
          <cell r="U1174" t="str">
            <v xml:space="preserve"> </v>
          </cell>
          <cell r="V1174" t="str">
            <v xml:space="preserve"> </v>
          </cell>
          <cell r="W1174" t="str">
            <v xml:space="preserve">                                                        </v>
          </cell>
          <cell r="X1174">
            <v>42137697</v>
          </cell>
        </row>
        <row r="1175">
          <cell r="A1175">
            <v>13181</v>
          </cell>
          <cell r="B1175">
            <v>33858358</v>
          </cell>
          <cell r="C1175" t="str">
            <v>JUAN GONZALO ORTIZ HERNANDEZ</v>
          </cell>
          <cell r="D1175">
            <v>10137977</v>
          </cell>
          <cell r="E1175">
            <v>3</v>
          </cell>
          <cell r="F1175" t="str">
            <v>Abono a cuenta entidad ACH</v>
          </cell>
          <cell r="G1175">
            <v>7376241429</v>
          </cell>
          <cell r="H1175" t="str">
            <v>A</v>
          </cell>
          <cell r="I1175" t="str">
            <v>033A32126175000H</v>
          </cell>
          <cell r="J1175">
            <v>46197</v>
          </cell>
          <cell r="K1175" t="str">
            <v xml:space="preserve">                        </v>
          </cell>
          <cell r="L1175" t="str">
            <v>184,000.00</v>
          </cell>
          <cell r="M1175" t="str">
            <v>.00</v>
          </cell>
          <cell r="N1175" t="str">
            <v>.00</v>
          </cell>
          <cell r="O1175" t="str">
            <v>REALIZADO</v>
          </cell>
          <cell r="P1175">
            <v>7</v>
          </cell>
          <cell r="R1175">
            <v>13181</v>
          </cell>
          <cell r="S1175" t="str">
            <v xml:space="preserve"> </v>
          </cell>
          <cell r="T1175" t="str">
            <v xml:space="preserve"> </v>
          </cell>
          <cell r="U1175" t="str">
            <v xml:space="preserve"> </v>
          </cell>
          <cell r="V1175" t="str">
            <v xml:space="preserve"> </v>
          </cell>
          <cell r="W1175" t="str">
            <v xml:space="preserve">                                                        </v>
          </cell>
          <cell r="X1175">
            <v>42137697</v>
          </cell>
        </row>
        <row r="1176">
          <cell r="A1176">
            <v>13027</v>
          </cell>
          <cell r="B1176">
            <v>33858358</v>
          </cell>
          <cell r="C1176" t="str">
            <v>HERNAN CASTAÑEDA LOPEZ</v>
          </cell>
          <cell r="D1176">
            <v>1121720778</v>
          </cell>
          <cell r="E1176">
            <v>3</v>
          </cell>
          <cell r="F1176" t="str">
            <v>Abono a cuenta entidad ACH</v>
          </cell>
          <cell r="G1176">
            <v>488471287802</v>
          </cell>
          <cell r="H1176" t="str">
            <v>A</v>
          </cell>
          <cell r="I1176" t="str">
            <v>033A32126175000A</v>
          </cell>
          <cell r="J1176">
            <v>46197</v>
          </cell>
          <cell r="K1176" t="str">
            <v xml:space="preserve">                        </v>
          </cell>
          <cell r="L1176" t="str">
            <v>184,000.00</v>
          </cell>
          <cell r="M1176" t="str">
            <v>.00</v>
          </cell>
          <cell r="N1176" t="str">
            <v>.00</v>
          </cell>
          <cell r="O1176" t="str">
            <v>REALIZADO</v>
          </cell>
          <cell r="P1176">
            <v>51</v>
          </cell>
          <cell r="R1176">
            <v>13027</v>
          </cell>
          <cell r="S1176" t="str">
            <v xml:space="preserve"> </v>
          </cell>
          <cell r="T1176" t="str">
            <v xml:space="preserve"> </v>
          </cell>
          <cell r="U1176" t="str">
            <v xml:space="preserve"> </v>
          </cell>
          <cell r="V1176" t="str">
            <v xml:space="preserve"> </v>
          </cell>
          <cell r="W1176" t="str">
            <v xml:space="preserve">                                                        </v>
          </cell>
          <cell r="X1176">
            <v>42137697</v>
          </cell>
        </row>
        <row r="1177">
          <cell r="A1177">
            <v>13188</v>
          </cell>
          <cell r="B1177">
            <v>33858358</v>
          </cell>
          <cell r="C1177" t="str">
            <v>FRANCY JHULIANA CASTAÑO LOZANO</v>
          </cell>
          <cell r="D1177">
            <v>1091272077</v>
          </cell>
          <cell r="E1177">
            <v>3</v>
          </cell>
          <cell r="F1177" t="str">
            <v>Abono a cuenta entidad ACH</v>
          </cell>
          <cell r="G1177">
            <v>74487000667</v>
          </cell>
          <cell r="H1177" t="str">
            <v>A</v>
          </cell>
          <cell r="I1177" t="str">
            <v>033A32126175000L</v>
          </cell>
          <cell r="J1177">
            <v>46197</v>
          </cell>
          <cell r="K1177" t="str">
            <v xml:space="preserve">                        </v>
          </cell>
          <cell r="L1177" t="str">
            <v>184,000.00</v>
          </cell>
          <cell r="M1177" t="str">
            <v>.00</v>
          </cell>
          <cell r="N1177" t="str">
            <v>.00</v>
          </cell>
          <cell r="O1177" t="str">
            <v>REALIZADO</v>
          </cell>
          <cell r="P1177">
            <v>7</v>
          </cell>
          <cell r="R1177">
            <v>13188</v>
          </cell>
          <cell r="S1177" t="str">
            <v xml:space="preserve"> </v>
          </cell>
          <cell r="T1177" t="str">
            <v xml:space="preserve"> </v>
          </cell>
          <cell r="U1177" t="str">
            <v xml:space="preserve"> </v>
          </cell>
          <cell r="V1177" t="str">
            <v xml:space="preserve"> </v>
          </cell>
          <cell r="W1177" t="str">
            <v xml:space="preserve">                                                        </v>
          </cell>
          <cell r="X1177">
            <v>42137697</v>
          </cell>
        </row>
        <row r="1178">
          <cell r="A1178">
            <v>13024</v>
          </cell>
          <cell r="B1178">
            <v>33858358</v>
          </cell>
          <cell r="C1178" t="str">
            <v>MARIA ENIT LONDOÑO QUINTERO</v>
          </cell>
          <cell r="D1178">
            <v>24527640</v>
          </cell>
          <cell r="E1178">
            <v>3</v>
          </cell>
          <cell r="F1178" t="str">
            <v>Abono a cuenta entidad ACH</v>
          </cell>
          <cell r="G1178">
            <v>3113545278</v>
          </cell>
          <cell r="H1178" t="str">
            <v>A</v>
          </cell>
          <cell r="I1178" t="str">
            <v>033A321261750009</v>
          </cell>
          <cell r="J1178">
            <v>46197</v>
          </cell>
          <cell r="K1178" t="str">
            <v xml:space="preserve">                        </v>
          </cell>
          <cell r="L1178" t="str">
            <v>174,598.00</v>
          </cell>
          <cell r="M1178" t="str">
            <v>.00</v>
          </cell>
          <cell r="N1178" t="str">
            <v>.00</v>
          </cell>
          <cell r="O1178" t="str">
            <v>REALIZADO</v>
          </cell>
          <cell r="P1178">
            <v>50</v>
          </cell>
          <cell r="R1178">
            <v>13024</v>
          </cell>
          <cell r="S1178" t="str">
            <v xml:space="preserve"> </v>
          </cell>
          <cell r="T1178" t="str">
            <v xml:space="preserve"> </v>
          </cell>
          <cell r="U1178" t="str">
            <v xml:space="preserve"> </v>
          </cell>
          <cell r="V1178" t="str">
            <v xml:space="preserve"> </v>
          </cell>
          <cell r="W1178" t="str">
            <v xml:space="preserve">                                                        </v>
          </cell>
          <cell r="X1178">
            <v>42137697</v>
          </cell>
        </row>
        <row r="1179">
          <cell r="A1179">
            <v>13037</v>
          </cell>
          <cell r="B1179">
            <v>33858358</v>
          </cell>
          <cell r="C1179" t="str">
            <v>ANDRES FELIPE GAVIRIA MARIN</v>
          </cell>
          <cell r="D1179">
            <v>14568548</v>
          </cell>
          <cell r="E1179">
            <v>3</v>
          </cell>
          <cell r="F1179" t="str">
            <v>Abono a cuenta entidad ACH</v>
          </cell>
          <cell r="G1179">
            <v>3244406371</v>
          </cell>
          <cell r="H1179" t="str">
            <v>A</v>
          </cell>
          <cell r="I1179" t="str">
            <v>033A32126175000G</v>
          </cell>
          <cell r="J1179">
            <v>46197</v>
          </cell>
          <cell r="K1179" t="str">
            <v xml:space="preserve">                        </v>
          </cell>
          <cell r="L1179" t="str">
            <v>184,000.00</v>
          </cell>
          <cell r="M1179" t="str">
            <v>.00</v>
          </cell>
          <cell r="N1179" t="str">
            <v>.00</v>
          </cell>
          <cell r="O1179" t="str">
            <v>REALIZADO</v>
          </cell>
          <cell r="P1179">
            <v>50</v>
          </cell>
          <cell r="R1179">
            <v>13037</v>
          </cell>
          <cell r="S1179" t="str">
            <v xml:space="preserve"> </v>
          </cell>
          <cell r="T1179" t="str">
            <v xml:space="preserve"> </v>
          </cell>
          <cell r="U1179" t="str">
            <v xml:space="preserve"> </v>
          </cell>
          <cell r="V1179" t="str">
            <v xml:space="preserve"> </v>
          </cell>
          <cell r="W1179" t="str">
            <v xml:space="preserve">                                                        </v>
          </cell>
          <cell r="X1179">
            <v>42137697</v>
          </cell>
        </row>
        <row r="1180">
          <cell r="A1180">
            <v>13211</v>
          </cell>
          <cell r="B1180">
            <v>33858358</v>
          </cell>
          <cell r="C1180" t="str">
            <v>JULIANA MONCADA OSORIO</v>
          </cell>
          <cell r="D1180">
            <v>1088023963</v>
          </cell>
          <cell r="E1180">
            <v>3</v>
          </cell>
          <cell r="F1180" t="str">
            <v>Abono a cuenta entidad ACH</v>
          </cell>
          <cell r="G1180">
            <v>488407738456</v>
          </cell>
          <cell r="H1180" t="str">
            <v>A</v>
          </cell>
          <cell r="I1180" t="str">
            <v>033A32126175000R</v>
          </cell>
          <cell r="J1180">
            <v>46197</v>
          </cell>
          <cell r="K1180" t="str">
            <v xml:space="preserve">                        </v>
          </cell>
          <cell r="L1180" t="str">
            <v>184,000.00</v>
          </cell>
          <cell r="M1180" t="str">
            <v>.00</v>
          </cell>
          <cell r="N1180" t="str">
            <v>.00</v>
          </cell>
          <cell r="O1180" t="str">
            <v>REALIZADO</v>
          </cell>
          <cell r="P1180">
            <v>51</v>
          </cell>
          <cell r="R1180">
            <v>13211</v>
          </cell>
          <cell r="S1180" t="str">
            <v xml:space="preserve"> </v>
          </cell>
          <cell r="T1180" t="str">
            <v xml:space="preserve"> </v>
          </cell>
          <cell r="U1180" t="str">
            <v xml:space="preserve"> </v>
          </cell>
          <cell r="V1180" t="str">
            <v xml:space="preserve"> </v>
          </cell>
          <cell r="W1180" t="str">
            <v xml:space="preserve">                                                        </v>
          </cell>
          <cell r="X1180">
            <v>42137697</v>
          </cell>
        </row>
        <row r="1181">
          <cell r="A1181">
            <v>13029</v>
          </cell>
          <cell r="B1181">
            <v>33858358</v>
          </cell>
          <cell r="C1181" t="str">
            <v>FRANKLIN RIVERA AGREDO</v>
          </cell>
          <cell r="D1181">
            <v>79058334</v>
          </cell>
          <cell r="E1181">
            <v>3</v>
          </cell>
          <cell r="F1181" t="str">
            <v>Abono a cuenta entidad ACH</v>
          </cell>
          <cell r="G1181">
            <v>7300054735</v>
          </cell>
          <cell r="H1181" t="str">
            <v>A</v>
          </cell>
          <cell r="I1181" t="str">
            <v>033A32126175000B</v>
          </cell>
          <cell r="J1181">
            <v>46197</v>
          </cell>
          <cell r="K1181" t="str">
            <v xml:space="preserve">                        </v>
          </cell>
          <cell r="L1181" t="str">
            <v>368,000.00</v>
          </cell>
          <cell r="M1181" t="str">
            <v>.00</v>
          </cell>
          <cell r="N1181" t="str">
            <v>.00</v>
          </cell>
          <cell r="O1181" t="str">
            <v>REALIZADO</v>
          </cell>
          <cell r="P1181">
            <v>7</v>
          </cell>
          <cell r="R1181">
            <v>13029</v>
          </cell>
          <cell r="S1181" t="str">
            <v xml:space="preserve"> </v>
          </cell>
          <cell r="T1181" t="str">
            <v xml:space="preserve"> </v>
          </cell>
          <cell r="U1181" t="str">
            <v xml:space="preserve"> </v>
          </cell>
          <cell r="V1181" t="str">
            <v xml:space="preserve"> </v>
          </cell>
          <cell r="W1181" t="str">
            <v xml:space="preserve">                                                        </v>
          </cell>
          <cell r="X1181">
            <v>42137697</v>
          </cell>
        </row>
        <row r="1182">
          <cell r="A1182">
            <v>13033</v>
          </cell>
          <cell r="B1182">
            <v>33858358</v>
          </cell>
          <cell r="C1182" t="str">
            <v>JAZMIN LISETH SOLARTE CABRERA</v>
          </cell>
          <cell r="D1182">
            <v>1081054083</v>
          </cell>
          <cell r="E1182">
            <v>3</v>
          </cell>
          <cell r="F1182" t="str">
            <v>Abono a cuenta entidad ACH</v>
          </cell>
          <cell r="G1182">
            <v>638762726578</v>
          </cell>
          <cell r="H1182" t="str">
            <v>A</v>
          </cell>
          <cell r="I1182" t="str">
            <v>033A32126175000D</v>
          </cell>
          <cell r="J1182">
            <v>46197</v>
          </cell>
          <cell r="K1182" t="str">
            <v xml:space="preserve">                        </v>
          </cell>
          <cell r="L1182" t="str">
            <v>174,598.00</v>
          </cell>
          <cell r="M1182" t="str">
            <v>.00</v>
          </cell>
          <cell r="N1182" t="str">
            <v>.00</v>
          </cell>
          <cell r="O1182" t="str">
            <v>REALIZADO</v>
          </cell>
          <cell r="P1182">
            <v>70</v>
          </cell>
          <cell r="R1182">
            <v>13033</v>
          </cell>
          <cell r="S1182" t="str">
            <v xml:space="preserve"> </v>
          </cell>
          <cell r="T1182" t="str">
            <v xml:space="preserve"> </v>
          </cell>
          <cell r="U1182" t="str">
            <v xml:space="preserve"> </v>
          </cell>
          <cell r="V1182" t="str">
            <v xml:space="preserve"> </v>
          </cell>
          <cell r="W1182" t="str">
            <v xml:space="preserve">                                                        </v>
          </cell>
          <cell r="X1182">
            <v>42137697</v>
          </cell>
        </row>
        <row r="1183">
          <cell r="A1183">
            <v>13035</v>
          </cell>
          <cell r="B1183">
            <v>33858358</v>
          </cell>
          <cell r="C1183" t="str">
            <v>ISMA LILIE ZAPATA BALLESTEROS</v>
          </cell>
          <cell r="D1183">
            <v>1112931105</v>
          </cell>
          <cell r="E1183">
            <v>3</v>
          </cell>
          <cell r="F1183" t="str">
            <v>Abono a cuenta entidad ACH</v>
          </cell>
          <cell r="G1183">
            <v>3107504324</v>
          </cell>
          <cell r="H1183" t="str">
            <v>A</v>
          </cell>
          <cell r="I1183" t="str">
            <v>033A32126175000F</v>
          </cell>
          <cell r="J1183">
            <v>46197</v>
          </cell>
          <cell r="K1183" t="str">
            <v xml:space="preserve">                        </v>
          </cell>
          <cell r="L1183" t="str">
            <v>184,000.00</v>
          </cell>
          <cell r="M1183" t="str">
            <v>.00</v>
          </cell>
          <cell r="N1183" t="str">
            <v>.00</v>
          </cell>
          <cell r="O1183" t="str">
            <v>REALIZADO</v>
          </cell>
          <cell r="P1183">
            <v>50</v>
          </cell>
          <cell r="R1183">
            <v>13035</v>
          </cell>
          <cell r="S1183" t="str">
            <v xml:space="preserve"> </v>
          </cell>
          <cell r="T1183" t="str">
            <v xml:space="preserve"> </v>
          </cell>
          <cell r="U1183" t="str">
            <v xml:space="preserve"> </v>
          </cell>
          <cell r="V1183" t="str">
            <v xml:space="preserve"> </v>
          </cell>
          <cell r="W1183" t="str">
            <v xml:space="preserve">                                                        </v>
          </cell>
          <cell r="X1183">
            <v>42137697</v>
          </cell>
        </row>
        <row r="1184">
          <cell r="A1184">
            <v>13019</v>
          </cell>
          <cell r="B1184">
            <v>33858358</v>
          </cell>
          <cell r="C1184" t="str">
            <v>LUISA FERNANDA ECHEVERRI GALIN</v>
          </cell>
          <cell r="D1184">
            <v>1088338477</v>
          </cell>
          <cell r="E1184">
            <v>3</v>
          </cell>
          <cell r="F1184" t="str">
            <v>Abono a cuenta entidad ACH</v>
          </cell>
          <cell r="G1184">
            <v>85100006983</v>
          </cell>
          <cell r="H1184" t="str">
            <v>A</v>
          </cell>
          <cell r="I1184" t="str">
            <v>033A321261750008</v>
          </cell>
          <cell r="J1184">
            <v>46197</v>
          </cell>
          <cell r="K1184" t="str">
            <v xml:space="preserve">                        </v>
          </cell>
          <cell r="L1184" t="str">
            <v>184,000.00</v>
          </cell>
          <cell r="M1184" t="str">
            <v>.00</v>
          </cell>
          <cell r="N1184" t="str">
            <v>.00</v>
          </cell>
          <cell r="O1184" t="str">
            <v>REALIZADO</v>
          </cell>
          <cell r="P1184">
            <v>7</v>
          </cell>
          <cell r="R1184">
            <v>13019</v>
          </cell>
          <cell r="S1184" t="str">
            <v xml:space="preserve"> </v>
          </cell>
          <cell r="T1184" t="str">
            <v xml:space="preserve"> </v>
          </cell>
          <cell r="U1184" t="str">
            <v xml:space="preserve"> </v>
          </cell>
          <cell r="V1184" t="str">
            <v xml:space="preserve"> </v>
          </cell>
          <cell r="W1184" t="str">
            <v xml:space="preserve">                                                        </v>
          </cell>
          <cell r="X1184">
            <v>42137697</v>
          </cell>
        </row>
        <row r="1185">
          <cell r="A1185">
            <v>13038</v>
          </cell>
          <cell r="B1185">
            <v>33858358</v>
          </cell>
          <cell r="C1185" t="str">
            <v>MARIA PATRICIA HENAO GARCIA</v>
          </cell>
          <cell r="D1185">
            <v>42020951</v>
          </cell>
          <cell r="E1185">
            <v>6</v>
          </cell>
          <cell r="F1185" t="str">
            <v>Abono Cuenta Entidad AVAL</v>
          </cell>
          <cell r="G1185">
            <v>402062905</v>
          </cell>
          <cell r="H1185" t="str">
            <v>A</v>
          </cell>
          <cell r="I1185" t="str">
            <v>033F042261750001</v>
          </cell>
          <cell r="J1185">
            <v>46197</v>
          </cell>
          <cell r="K1185" t="str">
            <v xml:space="preserve">                        </v>
          </cell>
          <cell r="L1185" t="str">
            <v>184,000.00</v>
          </cell>
          <cell r="O1185" t="str">
            <v>REALIZADO</v>
          </cell>
          <cell r="P1185">
            <v>1</v>
          </cell>
          <cell r="R1185">
            <v>13038</v>
          </cell>
          <cell r="S1185" t="str">
            <v xml:space="preserve"> </v>
          </cell>
          <cell r="T1185" t="str">
            <v xml:space="preserve"> </v>
          </cell>
          <cell r="U1185" t="str">
            <v xml:space="preserve"> </v>
          </cell>
          <cell r="V1185" t="str">
            <v xml:space="preserve"> </v>
          </cell>
          <cell r="W1185" t="str">
            <v xml:space="preserve">                                                        </v>
          </cell>
          <cell r="X1185">
            <v>42137697</v>
          </cell>
        </row>
        <row r="1186">
          <cell r="A1186">
            <v>13031</v>
          </cell>
          <cell r="B1186">
            <v>33858358</v>
          </cell>
          <cell r="C1186" t="str">
            <v>DIANA MARYORI MARTINEZ OSORIO</v>
          </cell>
          <cell r="D1186">
            <v>42141867</v>
          </cell>
          <cell r="E1186">
            <v>3</v>
          </cell>
          <cell r="F1186" t="str">
            <v>Abono a cuenta entidad ACH</v>
          </cell>
          <cell r="G1186">
            <v>11517078630</v>
          </cell>
          <cell r="H1186" t="str">
            <v>A</v>
          </cell>
          <cell r="I1186" t="str">
            <v>033A32126175000C</v>
          </cell>
          <cell r="J1186">
            <v>46197</v>
          </cell>
          <cell r="K1186" t="str">
            <v xml:space="preserve">                        </v>
          </cell>
          <cell r="L1186" t="str">
            <v>184,000.00</v>
          </cell>
          <cell r="M1186" t="str">
            <v>.00</v>
          </cell>
          <cell r="N1186" t="str">
            <v>.00</v>
          </cell>
          <cell r="O1186" t="str">
            <v>REALIZADO</v>
          </cell>
          <cell r="P1186">
            <v>7</v>
          </cell>
          <cell r="R1186">
            <v>13031</v>
          </cell>
          <cell r="S1186" t="str">
            <v xml:space="preserve"> </v>
          </cell>
          <cell r="T1186" t="str">
            <v xml:space="preserve"> </v>
          </cell>
          <cell r="U1186" t="str">
            <v xml:space="preserve"> </v>
          </cell>
          <cell r="V1186" t="str">
            <v xml:space="preserve"> </v>
          </cell>
          <cell r="W1186" t="str">
            <v xml:space="preserve">                                                        </v>
          </cell>
          <cell r="X1186">
            <v>42137697</v>
          </cell>
        </row>
        <row r="1187">
          <cell r="A1187">
            <v>13034</v>
          </cell>
          <cell r="B1187">
            <v>33858358</v>
          </cell>
          <cell r="C1187" t="str">
            <v>LAURA CAMILA SANCHEZ LARGO</v>
          </cell>
          <cell r="D1187">
            <v>1004667482</v>
          </cell>
          <cell r="E1187">
            <v>3</v>
          </cell>
          <cell r="F1187" t="str">
            <v>Abono a cuenta entidad ACH</v>
          </cell>
          <cell r="G1187">
            <v>3206775456</v>
          </cell>
          <cell r="H1187" t="str">
            <v>A</v>
          </cell>
          <cell r="I1187" t="str">
            <v>033A32126175000E</v>
          </cell>
          <cell r="J1187">
            <v>46197</v>
          </cell>
          <cell r="K1187" t="str">
            <v xml:space="preserve">                        </v>
          </cell>
          <cell r="L1187" t="str">
            <v>174,598.00</v>
          </cell>
          <cell r="M1187" t="str">
            <v>.00</v>
          </cell>
          <cell r="N1187" t="str">
            <v>.00</v>
          </cell>
          <cell r="O1187" t="str">
            <v>REALIZADO</v>
          </cell>
          <cell r="P1187">
            <v>55</v>
          </cell>
          <cell r="R1187">
            <v>13034</v>
          </cell>
          <cell r="S1187" t="str">
            <v xml:space="preserve"> </v>
          </cell>
          <cell r="T1187" t="str">
            <v xml:space="preserve"> </v>
          </cell>
          <cell r="U1187" t="str">
            <v xml:space="preserve"> </v>
          </cell>
          <cell r="V1187" t="str">
            <v xml:space="preserve"> </v>
          </cell>
          <cell r="W1187" t="str">
            <v xml:space="preserve">                                                        </v>
          </cell>
          <cell r="X1187">
            <v>42137697</v>
          </cell>
        </row>
        <row r="1188">
          <cell r="A1188">
            <v>13191</v>
          </cell>
          <cell r="B1188">
            <v>33858358</v>
          </cell>
          <cell r="C1188" t="str">
            <v>JULIA PATRICIA ELVIRA ROJAS GR</v>
          </cell>
          <cell r="D1188">
            <v>42100452</v>
          </cell>
          <cell r="E1188">
            <v>3</v>
          </cell>
          <cell r="F1188" t="str">
            <v>Abono a cuenta entidad ACH</v>
          </cell>
          <cell r="G1188">
            <v>72376356931</v>
          </cell>
          <cell r="H1188" t="str">
            <v>A</v>
          </cell>
          <cell r="I1188" t="str">
            <v>033A32126175000M</v>
          </cell>
          <cell r="J1188">
            <v>46197</v>
          </cell>
          <cell r="K1188" t="str">
            <v xml:space="preserve">                        </v>
          </cell>
          <cell r="L1188" t="str">
            <v>184,000.00</v>
          </cell>
          <cell r="M1188" t="str">
            <v>.00</v>
          </cell>
          <cell r="N1188" t="str">
            <v>.00</v>
          </cell>
          <cell r="O1188" t="str">
            <v>REALIZADO</v>
          </cell>
          <cell r="P1188">
            <v>7</v>
          </cell>
          <cell r="R1188">
            <v>13191</v>
          </cell>
          <cell r="S1188" t="str">
            <v xml:space="preserve"> </v>
          </cell>
          <cell r="T1188" t="str">
            <v xml:space="preserve"> </v>
          </cell>
          <cell r="U1188" t="str">
            <v xml:space="preserve"> </v>
          </cell>
          <cell r="V1188" t="str">
            <v xml:space="preserve"> </v>
          </cell>
          <cell r="W1188" t="str">
            <v xml:space="preserve">                                                        </v>
          </cell>
          <cell r="X1188">
            <v>42137697</v>
          </cell>
        </row>
        <row r="1189">
          <cell r="A1189">
            <v>13185</v>
          </cell>
          <cell r="B1189">
            <v>33858358</v>
          </cell>
          <cell r="C1189" t="str">
            <v>LINA VANESSA RODRIGUEZ HERRERA</v>
          </cell>
          <cell r="D1189">
            <v>31602772</v>
          </cell>
          <cell r="E1189">
            <v>3</v>
          </cell>
          <cell r="F1189" t="str">
            <v>Abono a cuenta entidad ACH</v>
          </cell>
          <cell r="G1189">
            <v>73200001136</v>
          </cell>
          <cell r="H1189" t="str">
            <v>A</v>
          </cell>
          <cell r="I1189" t="str">
            <v>033A32126175000K</v>
          </cell>
          <cell r="J1189">
            <v>46197</v>
          </cell>
          <cell r="K1189" t="str">
            <v xml:space="preserve">                        </v>
          </cell>
          <cell r="L1189" t="str">
            <v>174,598.00</v>
          </cell>
          <cell r="M1189" t="str">
            <v>.00</v>
          </cell>
          <cell r="N1189" t="str">
            <v>.00</v>
          </cell>
          <cell r="O1189" t="str">
            <v>REALIZADO</v>
          </cell>
          <cell r="P1189">
            <v>7</v>
          </cell>
          <cell r="R1189">
            <v>13185</v>
          </cell>
          <cell r="S1189" t="str">
            <v xml:space="preserve"> </v>
          </cell>
          <cell r="T1189" t="str">
            <v xml:space="preserve"> </v>
          </cell>
          <cell r="U1189" t="str">
            <v xml:space="preserve"> </v>
          </cell>
          <cell r="V1189" t="str">
            <v xml:space="preserve"> </v>
          </cell>
          <cell r="W1189" t="str">
            <v xml:space="preserve">                                                        </v>
          </cell>
          <cell r="X1189">
            <v>42137697</v>
          </cell>
        </row>
        <row r="1190">
          <cell r="A1190">
            <v>13194</v>
          </cell>
          <cell r="B1190">
            <v>33858358</v>
          </cell>
          <cell r="C1190" t="str">
            <v>GLORIA LILIANA CASTAÑO CORREA</v>
          </cell>
          <cell r="D1190">
            <v>25173543</v>
          </cell>
          <cell r="E1190">
            <v>3</v>
          </cell>
          <cell r="F1190" t="str">
            <v>Abono a cuenta entidad ACH</v>
          </cell>
          <cell r="G1190">
            <v>74474044657</v>
          </cell>
          <cell r="H1190" t="str">
            <v>A</v>
          </cell>
          <cell r="I1190" t="str">
            <v>033A32126175000N</v>
          </cell>
          <cell r="J1190">
            <v>46197</v>
          </cell>
          <cell r="K1190" t="str">
            <v xml:space="preserve">                        </v>
          </cell>
          <cell r="L1190" t="str">
            <v>184,000.00</v>
          </cell>
          <cell r="M1190" t="str">
            <v>.00</v>
          </cell>
          <cell r="N1190" t="str">
            <v>.00</v>
          </cell>
          <cell r="O1190" t="str">
            <v>REALIZADO</v>
          </cell>
          <cell r="P1190">
            <v>7</v>
          </cell>
          <cell r="R1190">
            <v>13194</v>
          </cell>
          <cell r="S1190" t="str">
            <v xml:space="preserve"> </v>
          </cell>
          <cell r="T1190" t="str">
            <v xml:space="preserve"> </v>
          </cell>
          <cell r="U1190" t="str">
            <v xml:space="preserve"> </v>
          </cell>
          <cell r="V1190" t="str">
            <v xml:space="preserve"> </v>
          </cell>
          <cell r="W1190" t="str">
            <v xml:space="preserve">                                                        </v>
          </cell>
          <cell r="X1190">
            <v>42137697</v>
          </cell>
        </row>
        <row r="1191">
          <cell r="A1191">
            <v>13197</v>
          </cell>
          <cell r="B1191">
            <v>33858358</v>
          </cell>
          <cell r="C1191" t="str">
            <v>DIANA CARMENZA ROBLEDO CANO</v>
          </cell>
          <cell r="D1191">
            <v>42003782</v>
          </cell>
          <cell r="E1191">
            <v>3</v>
          </cell>
          <cell r="F1191" t="str">
            <v>Abono a cuenta entidad ACH</v>
          </cell>
          <cell r="G1191">
            <v>344112966</v>
          </cell>
          <cell r="H1191" t="str">
            <v>A</v>
          </cell>
          <cell r="I1191" t="str">
            <v>033A32126175000O</v>
          </cell>
          <cell r="J1191">
            <v>46197</v>
          </cell>
          <cell r="K1191" t="str">
            <v xml:space="preserve">                        </v>
          </cell>
          <cell r="L1191" t="str">
            <v>184,000.00</v>
          </cell>
          <cell r="M1191" t="str">
            <v>.00</v>
          </cell>
          <cell r="N1191" t="str">
            <v>.00</v>
          </cell>
          <cell r="O1191" t="str">
            <v>REALIZADO</v>
          </cell>
          <cell r="P1191">
            <v>51</v>
          </cell>
          <cell r="R1191">
            <v>13197</v>
          </cell>
          <cell r="S1191" t="str">
            <v xml:space="preserve"> </v>
          </cell>
          <cell r="T1191" t="str">
            <v xml:space="preserve"> </v>
          </cell>
          <cell r="U1191" t="str">
            <v xml:space="preserve"> </v>
          </cell>
          <cell r="V1191" t="str">
            <v xml:space="preserve"> </v>
          </cell>
          <cell r="W1191" t="str">
            <v xml:space="preserve">                                                        </v>
          </cell>
          <cell r="X1191">
            <v>42137697</v>
          </cell>
        </row>
        <row r="1192">
          <cell r="A1192">
            <v>12841</v>
          </cell>
          <cell r="B1192">
            <v>33858457</v>
          </cell>
          <cell r="C1192" t="str">
            <v>MARIO ANTONIO AMADO DUENAS</v>
          </cell>
          <cell r="D1192">
            <v>7222297</v>
          </cell>
          <cell r="E1192">
            <v>3</v>
          </cell>
          <cell r="F1192" t="str">
            <v>Abono a cuenta entidad ACH</v>
          </cell>
          <cell r="G1192">
            <v>127500087854</v>
          </cell>
          <cell r="H1192" t="str">
            <v>A</v>
          </cell>
          <cell r="I1192" t="str">
            <v>033A32126175000U</v>
          </cell>
          <cell r="J1192">
            <v>46197</v>
          </cell>
          <cell r="K1192" t="str">
            <v xml:space="preserve">                        </v>
          </cell>
          <cell r="L1192" t="str">
            <v>200,000.00</v>
          </cell>
          <cell r="M1192" t="str">
            <v>.00</v>
          </cell>
          <cell r="N1192" t="str">
            <v>.00</v>
          </cell>
          <cell r="O1192" t="str">
            <v>REALIZADO</v>
          </cell>
          <cell r="P1192">
            <v>51</v>
          </cell>
          <cell r="R1192">
            <v>12841</v>
          </cell>
          <cell r="S1192" t="str">
            <v xml:space="preserve"> </v>
          </cell>
          <cell r="T1192" t="str">
            <v xml:space="preserve"> </v>
          </cell>
          <cell r="U1192" t="str">
            <v xml:space="preserve"> </v>
          </cell>
          <cell r="V1192" t="str">
            <v xml:space="preserve"> </v>
          </cell>
          <cell r="W1192" t="str">
            <v xml:space="preserve">                                                        </v>
          </cell>
          <cell r="X1192">
            <v>42137697</v>
          </cell>
        </row>
        <row r="1193">
          <cell r="A1193">
            <v>12633</v>
          </cell>
          <cell r="B1193">
            <v>33865569</v>
          </cell>
          <cell r="C1193" t="str">
            <v>JHONY EFRAIN BERNAL PINEDA</v>
          </cell>
          <cell r="D1193">
            <v>80513376</v>
          </cell>
          <cell r="E1193">
            <v>3</v>
          </cell>
          <cell r="F1193" t="str">
            <v>Abono a cuenta entidad ACH</v>
          </cell>
          <cell r="G1193">
            <v>72517086283</v>
          </cell>
          <cell r="H1193" t="str">
            <v>A</v>
          </cell>
          <cell r="I1193" t="str">
            <v>033A32126175000S</v>
          </cell>
          <cell r="J1193">
            <v>46197</v>
          </cell>
          <cell r="K1193" t="str">
            <v xml:space="preserve">                        </v>
          </cell>
          <cell r="L1193" t="str">
            <v>1,314,000.00</v>
          </cell>
          <cell r="M1193" t="str">
            <v>.00</v>
          </cell>
          <cell r="N1193" t="str">
            <v>.00</v>
          </cell>
          <cell r="O1193" t="str">
            <v>REALIZADO</v>
          </cell>
          <cell r="P1193">
            <v>7</v>
          </cell>
          <cell r="R1193">
            <v>12633</v>
          </cell>
          <cell r="S1193" t="str">
            <v xml:space="preserve"> </v>
          </cell>
          <cell r="T1193" t="str">
            <v xml:space="preserve"> </v>
          </cell>
          <cell r="U1193" t="str">
            <v xml:space="preserve"> </v>
          </cell>
          <cell r="V1193" t="str">
            <v xml:space="preserve"> </v>
          </cell>
          <cell r="W1193" t="str">
            <v xml:space="preserve">                                                        </v>
          </cell>
          <cell r="X1193">
            <v>42137697</v>
          </cell>
        </row>
        <row r="1194">
          <cell r="A1194">
            <v>14068</v>
          </cell>
          <cell r="B1194">
            <v>33921073</v>
          </cell>
          <cell r="C1194" t="str">
            <v>CARLOS AUGUSTO HERNANDEZ CORRE</v>
          </cell>
          <cell r="D1194">
            <v>1087991694</v>
          </cell>
          <cell r="E1194">
            <v>2</v>
          </cell>
          <cell r="F1194" t="str">
            <v>Abono a producto Banco de Occidente</v>
          </cell>
          <cell r="G1194">
            <v>99002313</v>
          </cell>
          <cell r="H1194" t="str">
            <v>A</v>
          </cell>
          <cell r="I1194" t="str">
            <v>033F0042617500RS</v>
          </cell>
          <cell r="J1194">
            <v>46197</v>
          </cell>
          <cell r="K1194" t="str">
            <v xml:space="preserve">PAGO ACTA PARCIAL 5 DEL </v>
          </cell>
          <cell r="L1194" t="str">
            <v>4,124,000.00</v>
          </cell>
          <cell r="M1194" t="str">
            <v>.00</v>
          </cell>
          <cell r="N1194" t="str">
            <v>.00</v>
          </cell>
          <cell r="O1194" t="str">
            <v>REALIZADO</v>
          </cell>
          <cell r="P1194">
            <v>23</v>
          </cell>
          <cell r="R1194">
            <v>14068</v>
          </cell>
          <cell r="S1194" t="str">
            <v xml:space="preserve"> </v>
          </cell>
          <cell r="T1194" t="str">
            <v xml:space="preserve"> </v>
          </cell>
          <cell r="U1194" t="str">
            <v xml:space="preserve"> </v>
          </cell>
          <cell r="V1194" t="str">
            <v xml:space="preserve"> </v>
          </cell>
          <cell r="W1194" t="str">
            <v>CONTRATO DE PRESTACION DE SERVICIOS PROFESIONALES No. 13</v>
          </cell>
          <cell r="X1194">
            <v>42137697</v>
          </cell>
        </row>
        <row r="1195">
          <cell r="A1195">
            <v>13965</v>
          </cell>
          <cell r="B1195">
            <v>33921073</v>
          </cell>
          <cell r="C1195" t="str">
            <v>HERNANDO JUAN FERRUCHO VERGARA</v>
          </cell>
          <cell r="D1195">
            <v>15041122</v>
          </cell>
          <cell r="E1195">
            <v>2</v>
          </cell>
          <cell r="F1195" t="str">
            <v>Abono a producto Banco de Occidente</v>
          </cell>
          <cell r="G1195">
            <v>800555617</v>
          </cell>
          <cell r="H1195" t="str">
            <v>C</v>
          </cell>
          <cell r="I1195" t="str">
            <v>033F0042617500RR</v>
          </cell>
          <cell r="J1195">
            <v>46197</v>
          </cell>
          <cell r="K1195" t="str">
            <v xml:space="preserve">FUENTE 20. ACTA PARCIAL </v>
          </cell>
          <cell r="L1195" t="str">
            <v>4,124,000.00</v>
          </cell>
          <cell r="M1195" t="str">
            <v>.00</v>
          </cell>
          <cell r="N1195" t="str">
            <v>.00</v>
          </cell>
          <cell r="O1195" t="str">
            <v>REALIZADO</v>
          </cell>
          <cell r="P1195">
            <v>23</v>
          </cell>
          <cell r="R1195">
            <v>13965</v>
          </cell>
          <cell r="S1195" t="str">
            <v xml:space="preserve"> </v>
          </cell>
          <cell r="T1195" t="str">
            <v xml:space="preserve"> </v>
          </cell>
          <cell r="U1195" t="str">
            <v xml:space="preserve"> </v>
          </cell>
          <cell r="V1195" t="str">
            <v xml:space="preserve"> </v>
          </cell>
          <cell r="W1195" t="str">
            <v>05 CONTRATO NO. INTERNO 1320 DEL 2026 - SECOP II NO.CO1.</v>
          </cell>
          <cell r="X1195">
            <v>42137697</v>
          </cell>
        </row>
        <row r="1196">
          <cell r="A1196">
            <v>1171</v>
          </cell>
          <cell r="B1196">
            <v>33921073</v>
          </cell>
          <cell r="C1196" t="str">
            <v>DEPARTAMENTO DE RISARALDA</v>
          </cell>
          <cell r="D1196">
            <v>8914800857</v>
          </cell>
          <cell r="E1196">
            <v>2</v>
          </cell>
          <cell r="F1196" t="str">
            <v>Abono a producto Banco de Occidente</v>
          </cell>
          <cell r="G1196">
            <v>33916743</v>
          </cell>
          <cell r="H1196" t="str">
            <v>A</v>
          </cell>
          <cell r="I1196" t="str">
            <v>033F004261750002</v>
          </cell>
          <cell r="J1196">
            <v>46197</v>
          </cell>
          <cell r="K1196" t="str">
            <v xml:space="preserve">                        </v>
          </cell>
          <cell r="L1196" t="str">
            <v>500,000,000.00</v>
          </cell>
          <cell r="M1196" t="str">
            <v>.00</v>
          </cell>
          <cell r="N1196" t="str">
            <v>.00</v>
          </cell>
          <cell r="O1196" t="str">
            <v>REALIZADO</v>
          </cell>
          <cell r="P1196">
            <v>23</v>
          </cell>
          <cell r="R1196">
            <v>1171</v>
          </cell>
          <cell r="S1196" t="str">
            <v xml:space="preserve"> </v>
          </cell>
          <cell r="T1196" t="str">
            <v xml:space="preserve"> </v>
          </cell>
          <cell r="U1196" t="str">
            <v xml:space="preserve"> </v>
          </cell>
          <cell r="V1196" t="str">
            <v xml:space="preserve"> </v>
          </cell>
          <cell r="X1196">
            <v>42137697</v>
          </cell>
        </row>
        <row r="1197">
          <cell r="A1197">
            <v>13203</v>
          </cell>
          <cell r="B1197">
            <v>33858358</v>
          </cell>
          <cell r="C1197" t="str">
            <v>MARIA NUBIA MARIN BEDOYA</v>
          </cell>
          <cell r="D1197">
            <v>42052355</v>
          </cell>
          <cell r="E1197">
            <v>3</v>
          </cell>
          <cell r="F1197" t="str">
            <v>Abono a cuenta entidad ACH</v>
          </cell>
          <cell r="G1197">
            <v>7300002188</v>
          </cell>
          <cell r="H1197" t="str">
            <v>A</v>
          </cell>
          <cell r="I1197" t="str">
            <v>033A32126175000Q</v>
          </cell>
          <cell r="J1197">
            <v>46197</v>
          </cell>
          <cell r="K1197" t="str">
            <v xml:space="preserve">                        </v>
          </cell>
          <cell r="L1197" t="str">
            <v>184,000.00</v>
          </cell>
          <cell r="M1197" t="str">
            <v>.00</v>
          </cell>
          <cell r="N1197" t="str">
            <v>.00</v>
          </cell>
          <cell r="O1197" t="str">
            <v>REALIZADO</v>
          </cell>
          <cell r="P1197">
            <v>7</v>
          </cell>
          <cell r="R1197">
            <v>13203</v>
          </cell>
          <cell r="S1197" t="str">
            <v xml:space="preserve"> </v>
          </cell>
          <cell r="T1197" t="str">
            <v xml:space="preserve"> </v>
          </cell>
          <cell r="U1197" t="str">
            <v xml:space="preserve"> </v>
          </cell>
          <cell r="V1197" t="str">
            <v xml:space="preserve"> </v>
          </cell>
          <cell r="W1197" t="str">
            <v xml:space="preserve">                                                        </v>
          </cell>
          <cell r="X1197">
            <v>42137697</v>
          </cell>
        </row>
        <row r="1198">
          <cell r="A1198">
            <v>13764</v>
          </cell>
          <cell r="B1198">
            <v>33921073</v>
          </cell>
          <cell r="C1198" t="str">
            <v>LORENA PAULINA RESTREPO TREJOS</v>
          </cell>
          <cell r="D1198">
            <v>42160673</v>
          </cell>
          <cell r="E1198">
            <v>3</v>
          </cell>
          <cell r="F1198" t="str">
            <v>Abono a cuenta entidad ACH</v>
          </cell>
          <cell r="G1198">
            <v>128200028370</v>
          </cell>
          <cell r="H1198" t="str">
            <v>A</v>
          </cell>
          <cell r="I1198" t="str">
            <v>033A32126176000I</v>
          </cell>
          <cell r="J1198">
            <v>46198</v>
          </cell>
          <cell r="K1198" t="str">
            <v>Pago Acta Parcial N°5 Fu</v>
          </cell>
          <cell r="L1198" t="str">
            <v>5,521,000.00</v>
          </cell>
          <cell r="M1198" t="str">
            <v>.00</v>
          </cell>
          <cell r="N1198" t="str">
            <v>.00</v>
          </cell>
          <cell r="O1198" t="str">
            <v>REALIZADO</v>
          </cell>
          <cell r="P1198">
            <v>51</v>
          </cell>
          <cell r="R1198">
            <v>13764</v>
          </cell>
          <cell r="S1198" t="str">
            <v xml:space="preserve"> </v>
          </cell>
          <cell r="T1198" t="str">
            <v xml:space="preserve"> </v>
          </cell>
          <cell r="U1198" t="str">
            <v xml:space="preserve"> </v>
          </cell>
          <cell r="V1198" t="str">
            <v xml:space="preserve"> </v>
          </cell>
          <cell r="W1198" t="str">
            <v>ente 20.  Contrato N°1109 SECOP II No COL1.PCCNTR. 89559</v>
          </cell>
          <cell r="X1198">
            <v>42137697</v>
          </cell>
        </row>
        <row r="1199">
          <cell r="A1199">
            <v>13982</v>
          </cell>
          <cell r="B1199">
            <v>33921073</v>
          </cell>
          <cell r="C1199" t="str">
            <v>SINDICATO DE TRABAJADORES OFIC</v>
          </cell>
          <cell r="D1199">
            <v>816007702</v>
          </cell>
          <cell r="E1199">
            <v>3</v>
          </cell>
          <cell r="F1199" t="str">
            <v>Abono a cuenta entidad ACH</v>
          </cell>
          <cell r="G1199">
            <v>127200201938</v>
          </cell>
          <cell r="H1199" t="str">
            <v>A</v>
          </cell>
          <cell r="I1199" t="str">
            <v>033A321261760019</v>
          </cell>
          <cell r="J1199">
            <v>46198</v>
          </cell>
          <cell r="K1199" t="str">
            <v>PAGO BENEFICIO CONVENCIO</v>
          </cell>
          <cell r="L1199" t="str">
            <v>30,000,000.00</v>
          </cell>
          <cell r="M1199" t="str">
            <v>.00</v>
          </cell>
          <cell r="N1199" t="str">
            <v>.00</v>
          </cell>
          <cell r="O1199" t="str">
            <v>REALIZADO</v>
          </cell>
          <cell r="P1199">
            <v>51</v>
          </cell>
          <cell r="R1199">
            <v>13982</v>
          </cell>
          <cell r="S1199" t="str">
            <v xml:space="preserve"> </v>
          </cell>
          <cell r="T1199" t="str">
            <v xml:space="preserve"> </v>
          </cell>
          <cell r="U1199" t="str">
            <v xml:space="preserve"> </v>
          </cell>
          <cell r="V1199" t="str">
            <v xml:space="preserve"> </v>
          </cell>
          <cell r="W1199" t="str">
            <v>NAL CORRESPONDIENTE A LOS MESES FEB Y JUN DE 2026 A FAVO</v>
          </cell>
          <cell r="X1199">
            <v>42137697</v>
          </cell>
        </row>
        <row r="1200">
          <cell r="A1200">
            <v>14032</v>
          </cell>
          <cell r="B1200">
            <v>33921073</v>
          </cell>
          <cell r="C1200" t="str">
            <v>NANCY JHOANA MARIN LOPEZ</v>
          </cell>
          <cell r="D1200">
            <v>42159406</v>
          </cell>
          <cell r="E1200">
            <v>3</v>
          </cell>
          <cell r="F1200" t="str">
            <v>Abono a cuenta entidad ACH</v>
          </cell>
          <cell r="G1200">
            <v>488435160780</v>
          </cell>
          <cell r="H1200" t="str">
            <v>A</v>
          </cell>
          <cell r="I1200" t="str">
            <v>033A32126176001F</v>
          </cell>
          <cell r="J1200">
            <v>46198</v>
          </cell>
          <cell r="K1200" t="str">
            <v>Fondo 20 Acta Nro. 5 PAR</v>
          </cell>
          <cell r="L1200" t="str">
            <v>2,064,822.00</v>
          </cell>
          <cell r="M1200" t="str">
            <v>.00</v>
          </cell>
          <cell r="N1200" t="str">
            <v>.00</v>
          </cell>
          <cell r="O1200" t="str">
            <v>REALIZADO</v>
          </cell>
          <cell r="P1200">
            <v>51</v>
          </cell>
          <cell r="R1200">
            <v>14032</v>
          </cell>
          <cell r="S1200" t="str">
            <v xml:space="preserve"> </v>
          </cell>
          <cell r="T1200" t="str">
            <v xml:space="preserve"> </v>
          </cell>
          <cell r="U1200" t="str">
            <v xml:space="preserve"> </v>
          </cell>
          <cell r="V1200" t="str">
            <v xml:space="preserve"> </v>
          </cell>
          <cell r="W1200" t="str">
            <v xml:space="preserve">CIAL del Contrato No. interno 0635. Periodo comprendido </v>
          </cell>
          <cell r="X1200">
            <v>42137697</v>
          </cell>
        </row>
        <row r="1201">
          <cell r="A1201">
            <v>13692</v>
          </cell>
          <cell r="B1201">
            <v>33921073</v>
          </cell>
          <cell r="C1201" t="str">
            <v>DIEGO FERNANDO RIASCOS CARDENA</v>
          </cell>
          <cell r="D1201">
            <v>1114828168</v>
          </cell>
          <cell r="E1201">
            <v>3</v>
          </cell>
          <cell r="F1201" t="str">
            <v>Abono a cuenta entidad ACH</v>
          </cell>
          <cell r="G1201">
            <v>488411839936</v>
          </cell>
          <cell r="H1201" t="str">
            <v>A</v>
          </cell>
          <cell r="I1201" t="str">
            <v>033A32126176000D</v>
          </cell>
          <cell r="J1201">
            <v>46198</v>
          </cell>
          <cell r="K1201" t="str">
            <v>FUENTE 20 ACTA N°5 PARCI</v>
          </cell>
          <cell r="L1201" t="str">
            <v>5,489,000.00</v>
          </cell>
          <cell r="M1201" t="str">
            <v>.00</v>
          </cell>
          <cell r="N1201" t="str">
            <v>.00</v>
          </cell>
          <cell r="O1201" t="str">
            <v>REALIZADO</v>
          </cell>
          <cell r="P1201">
            <v>51</v>
          </cell>
          <cell r="R1201">
            <v>13692</v>
          </cell>
          <cell r="S1201" t="str">
            <v xml:space="preserve"> </v>
          </cell>
          <cell r="T1201" t="str">
            <v xml:space="preserve"> </v>
          </cell>
          <cell r="U1201" t="str">
            <v xml:space="preserve"> </v>
          </cell>
          <cell r="V1201" t="str">
            <v xml:space="preserve"> </v>
          </cell>
          <cell r="W1201" t="str">
            <v>AL CONTRATO INTERNO NO. 0722 SECOP II No. 8864079 de fec</v>
          </cell>
          <cell r="X1201">
            <v>42137697</v>
          </cell>
        </row>
        <row r="1202">
          <cell r="A1202">
            <v>14065</v>
          </cell>
          <cell r="B1202">
            <v>33921073</v>
          </cell>
          <cell r="C1202" t="str">
            <v>JENNIFER MELO CARDENAS</v>
          </cell>
          <cell r="D1202">
            <v>1088293318</v>
          </cell>
          <cell r="E1202">
            <v>3</v>
          </cell>
          <cell r="F1202" t="str">
            <v>Abono a cuenta entidad ACH</v>
          </cell>
          <cell r="G1202">
            <v>488413567972</v>
          </cell>
          <cell r="H1202" t="str">
            <v>A</v>
          </cell>
          <cell r="I1202" t="str">
            <v>033A32126176001I</v>
          </cell>
          <cell r="J1202">
            <v>46198</v>
          </cell>
          <cell r="K1202" t="str">
            <v>ACTA DE PAGO NRO 02 CONT</v>
          </cell>
          <cell r="L1202" t="str">
            <v>3,709,000.00</v>
          </cell>
          <cell r="M1202" t="str">
            <v>.00</v>
          </cell>
          <cell r="N1202" t="str">
            <v>.00</v>
          </cell>
          <cell r="O1202" t="str">
            <v>REALIZADO</v>
          </cell>
          <cell r="P1202">
            <v>51</v>
          </cell>
          <cell r="R1202">
            <v>14065</v>
          </cell>
          <cell r="S1202" t="str">
            <v xml:space="preserve"> </v>
          </cell>
          <cell r="T1202" t="str">
            <v xml:space="preserve"> </v>
          </cell>
          <cell r="U1202" t="str">
            <v xml:space="preserve"> </v>
          </cell>
          <cell r="V1202" t="str">
            <v xml:space="preserve"> </v>
          </cell>
          <cell r="W1202" t="str">
            <v>RATO DE PRESTACION DE SERVICIOS NRO 1159 DEL 20012026 PE</v>
          </cell>
          <cell r="X1202">
            <v>42137697</v>
          </cell>
        </row>
        <row r="1203">
          <cell r="A1203">
            <v>13879</v>
          </cell>
          <cell r="B1203">
            <v>33921073</v>
          </cell>
          <cell r="C1203" t="str">
            <v>FONDO DE EMPLEADOS DE RISARALD</v>
          </cell>
          <cell r="D1203">
            <v>891412988</v>
          </cell>
          <cell r="E1203">
            <v>3</v>
          </cell>
          <cell r="F1203" t="str">
            <v>Abono a cuenta entidad ACH</v>
          </cell>
          <cell r="G1203">
            <v>21003747172</v>
          </cell>
          <cell r="H1203" t="str">
            <v>C</v>
          </cell>
          <cell r="I1203" t="str">
            <v>033A32126176000T</v>
          </cell>
          <cell r="J1203">
            <v>46198</v>
          </cell>
          <cell r="K1203" t="str">
            <v xml:space="preserve">FUENTE 20, ACTA DE PAGO </v>
          </cell>
          <cell r="L1203" t="str">
            <v>659,631.00</v>
          </cell>
          <cell r="M1203" t="str">
            <v>.00</v>
          </cell>
          <cell r="N1203" t="str">
            <v>.00</v>
          </cell>
          <cell r="O1203" t="str">
            <v>REALIZADO</v>
          </cell>
          <cell r="P1203">
            <v>32</v>
          </cell>
          <cell r="R1203">
            <v>13879</v>
          </cell>
          <cell r="S1203" t="str">
            <v xml:space="preserve"> </v>
          </cell>
          <cell r="T1203" t="str">
            <v xml:space="preserve"> </v>
          </cell>
          <cell r="U1203" t="str">
            <v xml:space="preserve"> </v>
          </cell>
          <cell r="V1203" t="str">
            <v xml:space="preserve"> </v>
          </cell>
          <cell r="W1203" t="str">
            <v xml:space="preserve">5 AL CONTRATO DE PRESTACION DE SERVICIOS NUMERO INTERNO </v>
          </cell>
          <cell r="X1203">
            <v>42137697</v>
          </cell>
        </row>
        <row r="1204">
          <cell r="A1204">
            <v>13743</v>
          </cell>
          <cell r="B1204">
            <v>33921073</v>
          </cell>
          <cell r="C1204" t="str">
            <v>JOAN SEBASTIAN JIMENEZ ALLAN</v>
          </cell>
          <cell r="D1204">
            <v>18520875</v>
          </cell>
          <cell r="E1204">
            <v>3</v>
          </cell>
          <cell r="F1204" t="str">
            <v>Abono a cuenta entidad ACH</v>
          </cell>
          <cell r="G1204">
            <v>72118458304</v>
          </cell>
          <cell r="H1204" t="str">
            <v>A</v>
          </cell>
          <cell r="I1204" t="str">
            <v>033A32126176000F</v>
          </cell>
          <cell r="J1204">
            <v>46198</v>
          </cell>
          <cell r="K1204" t="str">
            <v>FUENTE 20- ACTA 02 - CON</v>
          </cell>
          <cell r="L1204" t="str">
            <v>2,994,000.00</v>
          </cell>
          <cell r="M1204" t="str">
            <v>.00</v>
          </cell>
          <cell r="N1204" t="str">
            <v>.00</v>
          </cell>
          <cell r="O1204" t="str">
            <v>REALIZADO</v>
          </cell>
          <cell r="P1204">
            <v>7</v>
          </cell>
          <cell r="R1204">
            <v>13743</v>
          </cell>
          <cell r="S1204" t="str">
            <v xml:space="preserve"> </v>
          </cell>
          <cell r="T1204" t="str">
            <v xml:space="preserve"> </v>
          </cell>
          <cell r="U1204" t="str">
            <v xml:space="preserve"> </v>
          </cell>
          <cell r="V1204" t="str">
            <v xml:space="preserve"> </v>
          </cell>
          <cell r="W1204" t="str">
            <v>TRATO INTERNO 1974 DE 2026 - SECOP II No 9082399 - CONTR</v>
          </cell>
          <cell r="X1204">
            <v>42137697</v>
          </cell>
        </row>
        <row r="1205">
          <cell r="A1205">
            <v>13818</v>
          </cell>
          <cell r="B1205">
            <v>33921073</v>
          </cell>
          <cell r="C1205" t="str">
            <v>ALIRIO DE JESUS ZAPATA</v>
          </cell>
          <cell r="D1205">
            <v>9763260</v>
          </cell>
          <cell r="E1205">
            <v>3</v>
          </cell>
          <cell r="F1205" t="str">
            <v>Abono a cuenta entidad ACH</v>
          </cell>
          <cell r="G1205">
            <v>86725348071</v>
          </cell>
          <cell r="H1205" t="str">
            <v>A</v>
          </cell>
          <cell r="I1205" t="str">
            <v>033A32126176000M</v>
          </cell>
          <cell r="J1205">
            <v>46198</v>
          </cell>
          <cell r="K1205" t="str">
            <v xml:space="preserve">FUENTE 20. ACTA PARCIAL </v>
          </cell>
          <cell r="L1205" t="str">
            <v>4,124,000.00</v>
          </cell>
          <cell r="M1205" t="str">
            <v>.00</v>
          </cell>
          <cell r="N1205" t="str">
            <v>.00</v>
          </cell>
          <cell r="O1205" t="str">
            <v>REALIZADO</v>
          </cell>
          <cell r="P1205">
            <v>7</v>
          </cell>
          <cell r="R1205">
            <v>13818</v>
          </cell>
          <cell r="S1205" t="str">
            <v xml:space="preserve"> </v>
          </cell>
          <cell r="T1205" t="str">
            <v xml:space="preserve"> </v>
          </cell>
          <cell r="U1205" t="str">
            <v xml:space="preserve"> </v>
          </cell>
          <cell r="V1205" t="str">
            <v xml:space="preserve"> </v>
          </cell>
          <cell r="W1205" t="str">
            <v>04 CONTRATO NO. INTERNO 2379 DEL 2026 - SECOP II NO. CO1</v>
          </cell>
          <cell r="X1205">
            <v>42137697</v>
          </cell>
        </row>
        <row r="1206">
          <cell r="A1206">
            <v>13991</v>
          </cell>
          <cell r="B1206">
            <v>33921073</v>
          </cell>
          <cell r="C1206" t="str">
            <v>JUAN JOSE OYUELA GUTIERREZ</v>
          </cell>
          <cell r="D1206">
            <v>1004739119</v>
          </cell>
          <cell r="E1206">
            <v>3</v>
          </cell>
          <cell r="F1206" t="str">
            <v>Abono a cuenta entidad ACH</v>
          </cell>
          <cell r="G1206">
            <v>23587285</v>
          </cell>
          <cell r="H1206" t="str">
            <v>A</v>
          </cell>
          <cell r="I1206" t="str">
            <v>033A32126176001A</v>
          </cell>
          <cell r="J1206">
            <v>46198</v>
          </cell>
          <cell r="K1206" t="str">
            <v xml:space="preserve"> ACTA NO. 5 CONTRATO NO </v>
          </cell>
          <cell r="L1206" t="str">
            <v>3,709,000.00</v>
          </cell>
          <cell r="M1206" t="str">
            <v>.00</v>
          </cell>
          <cell r="N1206" t="str">
            <v>.00</v>
          </cell>
          <cell r="O1206" t="str">
            <v>REALIZADO</v>
          </cell>
          <cell r="P1206">
            <v>80</v>
          </cell>
          <cell r="R1206">
            <v>13991</v>
          </cell>
          <cell r="S1206" t="str">
            <v xml:space="preserve"> </v>
          </cell>
          <cell r="T1206" t="str">
            <v xml:space="preserve"> </v>
          </cell>
          <cell r="U1206" t="str">
            <v xml:space="preserve"> </v>
          </cell>
          <cell r="V1206" t="str">
            <v xml:space="preserve"> </v>
          </cell>
          <cell r="W1206" t="str">
            <v xml:space="preserve">INTERNO NO.0881 SECOP II NO CO1.PCCNTR.8915841 DE 21 DE </v>
          </cell>
          <cell r="X1206">
            <v>42137697</v>
          </cell>
        </row>
        <row r="1207">
          <cell r="A1207">
            <v>14025</v>
          </cell>
          <cell r="B1207">
            <v>33921073</v>
          </cell>
          <cell r="C1207" t="str">
            <v>NATALIA QUICENO PALACIO</v>
          </cell>
          <cell r="D1207">
            <v>1088301457</v>
          </cell>
          <cell r="E1207">
            <v>3</v>
          </cell>
          <cell r="F1207" t="str">
            <v>Abono a cuenta entidad ACH</v>
          </cell>
          <cell r="G1207">
            <v>72091240042</v>
          </cell>
          <cell r="H1207" t="str">
            <v>A</v>
          </cell>
          <cell r="I1207" t="str">
            <v>033A32126176001E</v>
          </cell>
          <cell r="J1207">
            <v>46198</v>
          </cell>
          <cell r="K1207" t="str">
            <v>Fuente 20. Acta 05. Cont</v>
          </cell>
          <cell r="L1207" t="str">
            <v>4,124,000.00</v>
          </cell>
          <cell r="M1207" t="str">
            <v>.00</v>
          </cell>
          <cell r="N1207" t="str">
            <v>.00</v>
          </cell>
          <cell r="O1207" t="str">
            <v>REALIZADO</v>
          </cell>
          <cell r="P1207">
            <v>7</v>
          </cell>
          <cell r="R1207">
            <v>14025</v>
          </cell>
          <cell r="S1207" t="str">
            <v xml:space="preserve"> </v>
          </cell>
          <cell r="T1207" t="str">
            <v xml:space="preserve"> </v>
          </cell>
          <cell r="U1207" t="str">
            <v xml:space="preserve"> </v>
          </cell>
          <cell r="V1207" t="str">
            <v xml:space="preserve"> </v>
          </cell>
          <cell r="W1207" t="str">
            <v xml:space="preserve">rato interno No. 1134 del 19 de enero de 2026. Secop II </v>
          </cell>
          <cell r="X1207">
            <v>42137697</v>
          </cell>
        </row>
        <row r="1208">
          <cell r="A1208">
            <v>13772</v>
          </cell>
          <cell r="B1208">
            <v>33921073</v>
          </cell>
          <cell r="C1208" t="str">
            <v>JONATTAN MARTINEZ SANCHEZ</v>
          </cell>
          <cell r="D1208">
            <v>1087999464</v>
          </cell>
          <cell r="E1208">
            <v>3</v>
          </cell>
          <cell r="F1208" t="str">
            <v>Abono a cuenta entidad ACH</v>
          </cell>
          <cell r="G1208">
            <v>85290888595</v>
          </cell>
          <cell r="H1208" t="str">
            <v>A</v>
          </cell>
          <cell r="I1208" t="str">
            <v>033A32126176000K</v>
          </cell>
          <cell r="J1208">
            <v>46198</v>
          </cell>
          <cell r="K1208" t="str">
            <v xml:space="preserve">FUENTE 20. ACTA PARCIAL </v>
          </cell>
          <cell r="L1208" t="str">
            <v>3,511,000.00</v>
          </cell>
          <cell r="M1208" t="str">
            <v>.00</v>
          </cell>
          <cell r="N1208" t="str">
            <v>.00</v>
          </cell>
          <cell r="O1208" t="str">
            <v>REALIZADO</v>
          </cell>
          <cell r="P1208">
            <v>7</v>
          </cell>
          <cell r="R1208">
            <v>13772</v>
          </cell>
          <cell r="S1208" t="str">
            <v xml:space="preserve"> </v>
          </cell>
          <cell r="T1208" t="str">
            <v xml:space="preserve"> </v>
          </cell>
          <cell r="U1208" t="str">
            <v xml:space="preserve"> </v>
          </cell>
          <cell r="V1208" t="str">
            <v xml:space="preserve"> </v>
          </cell>
          <cell r="W1208" t="str">
            <v>05 CONTRATO NO. INTERNO 886 DEL 2026 - SECOP II NO.CO1.P</v>
          </cell>
          <cell r="X1208">
            <v>42137697</v>
          </cell>
        </row>
        <row r="1209">
          <cell r="A1209">
            <v>13883</v>
          </cell>
          <cell r="B1209">
            <v>33921073</v>
          </cell>
          <cell r="C1209" t="str">
            <v>LEIDY JOHANNA SALAZAR RENDON</v>
          </cell>
          <cell r="D1209">
            <v>42160435</v>
          </cell>
          <cell r="E1209">
            <v>3</v>
          </cell>
          <cell r="F1209" t="str">
            <v>Abono a cuenta entidad ACH</v>
          </cell>
          <cell r="G1209">
            <v>488432673348</v>
          </cell>
          <cell r="H1209" t="str">
            <v>A</v>
          </cell>
          <cell r="I1209" t="str">
            <v>033A32126176000U</v>
          </cell>
          <cell r="J1209">
            <v>46198</v>
          </cell>
          <cell r="K1209" t="str">
            <v xml:space="preserve">FUENTE 20, ACTA DE PAGO </v>
          </cell>
          <cell r="L1209" t="str">
            <v>3,709,000.00</v>
          </cell>
          <cell r="M1209" t="str">
            <v>.00</v>
          </cell>
          <cell r="N1209" t="str">
            <v>.00</v>
          </cell>
          <cell r="O1209" t="str">
            <v>REALIZADO</v>
          </cell>
          <cell r="P1209">
            <v>51</v>
          </cell>
          <cell r="R1209">
            <v>13883</v>
          </cell>
          <cell r="S1209" t="str">
            <v xml:space="preserve"> </v>
          </cell>
          <cell r="T1209" t="str">
            <v xml:space="preserve"> </v>
          </cell>
          <cell r="U1209" t="str">
            <v xml:space="preserve"> </v>
          </cell>
          <cell r="V1209" t="str">
            <v xml:space="preserve"> </v>
          </cell>
          <cell r="W1209" t="str">
            <v xml:space="preserve">5 AL CONTRATO DE PRESTACION DE SERVICIOS NUMERO INTERNO </v>
          </cell>
          <cell r="X1209">
            <v>42137697</v>
          </cell>
        </row>
        <row r="1210">
          <cell r="A1210">
            <v>13718</v>
          </cell>
          <cell r="B1210">
            <v>33921073</v>
          </cell>
          <cell r="C1210" t="str">
            <v>CATERIN DAYAN RIVERA CASTAÑEDA</v>
          </cell>
          <cell r="D1210">
            <v>1088255171</v>
          </cell>
          <cell r="E1210">
            <v>3</v>
          </cell>
          <cell r="F1210" t="str">
            <v>Abono a cuenta entidad ACH</v>
          </cell>
          <cell r="G1210">
            <v>24074066021</v>
          </cell>
          <cell r="H1210" t="str">
            <v>A</v>
          </cell>
          <cell r="I1210" t="str">
            <v>033A32126176000E</v>
          </cell>
          <cell r="J1210">
            <v>46198</v>
          </cell>
          <cell r="K1210" t="str">
            <v xml:space="preserve"> Fuente 20 Acta No. 05  </v>
          </cell>
          <cell r="L1210" t="str">
            <v>4,124,000.00</v>
          </cell>
          <cell r="M1210" t="str">
            <v>.00</v>
          </cell>
          <cell r="N1210" t="str">
            <v>.00</v>
          </cell>
          <cell r="O1210" t="str">
            <v>REALIZADO</v>
          </cell>
          <cell r="P1210">
            <v>32</v>
          </cell>
          <cell r="R1210">
            <v>13718</v>
          </cell>
          <cell r="S1210" t="str">
            <v xml:space="preserve"> </v>
          </cell>
          <cell r="T1210" t="str">
            <v xml:space="preserve"> </v>
          </cell>
          <cell r="U1210" t="str">
            <v xml:space="preserve"> </v>
          </cell>
          <cell r="V1210" t="str">
            <v xml:space="preserve"> </v>
          </cell>
          <cell r="W1210" t="str">
            <v xml:space="preserve"> Contrato No. Interno 1046 del 18 de enero de 2026 Secop</v>
          </cell>
          <cell r="X1210">
            <v>42137697</v>
          </cell>
        </row>
        <row r="1211">
          <cell r="A1211">
            <v>13759</v>
          </cell>
          <cell r="B1211">
            <v>33921073</v>
          </cell>
          <cell r="C1211" t="str">
            <v>GONZALO CASTAÑO ALVAREZ</v>
          </cell>
          <cell r="D1211">
            <v>1088288742</v>
          </cell>
          <cell r="E1211">
            <v>3</v>
          </cell>
          <cell r="F1211" t="str">
            <v>Abono a cuenta entidad ACH</v>
          </cell>
          <cell r="G1211">
            <v>126170262821</v>
          </cell>
          <cell r="H1211" t="str">
            <v>A</v>
          </cell>
          <cell r="I1211" t="str">
            <v>033A32126176000H</v>
          </cell>
          <cell r="J1211">
            <v>46198</v>
          </cell>
          <cell r="K1211" t="str">
            <v>FUENTE 20 CONTRATO DE PR</v>
          </cell>
          <cell r="L1211" t="str">
            <v>4,124,000.00</v>
          </cell>
          <cell r="M1211" t="str">
            <v>.00</v>
          </cell>
          <cell r="N1211" t="str">
            <v>.00</v>
          </cell>
          <cell r="O1211" t="str">
            <v>REALIZADO</v>
          </cell>
          <cell r="P1211">
            <v>51</v>
          </cell>
          <cell r="R1211">
            <v>13759</v>
          </cell>
          <cell r="S1211" t="str">
            <v xml:space="preserve"> </v>
          </cell>
          <cell r="T1211" t="str">
            <v xml:space="preserve"> </v>
          </cell>
          <cell r="U1211" t="str">
            <v xml:space="preserve"> </v>
          </cell>
          <cell r="V1211" t="str">
            <v xml:space="preserve"> </v>
          </cell>
          <cell r="W1211" t="str">
            <v>ESTACION DE SERVICIOS NO INTERNO  0126 DE FECHA 10/01/20</v>
          </cell>
          <cell r="X1211">
            <v>42137697</v>
          </cell>
        </row>
        <row r="1212">
          <cell r="A1212">
            <v>13747</v>
          </cell>
          <cell r="B1212">
            <v>33921073</v>
          </cell>
          <cell r="C1212" t="str">
            <v>SOPHIE CASTRO CIFUENTES</v>
          </cell>
          <cell r="D1212">
            <v>1061372246</v>
          </cell>
          <cell r="E1212">
            <v>3</v>
          </cell>
          <cell r="F1212" t="str">
            <v>Abono a cuenta entidad ACH</v>
          </cell>
          <cell r="G1212">
            <v>27027533707</v>
          </cell>
          <cell r="H1212" t="str">
            <v>A</v>
          </cell>
          <cell r="I1212" t="str">
            <v>033A32126176000G</v>
          </cell>
          <cell r="J1212">
            <v>46198</v>
          </cell>
          <cell r="K1212" t="str">
            <v>FUENTE 20. PAGO ACTA PAR</v>
          </cell>
          <cell r="L1212" t="str">
            <v>5,521,000.00</v>
          </cell>
          <cell r="M1212" t="str">
            <v>.00</v>
          </cell>
          <cell r="N1212" t="str">
            <v>.00</v>
          </cell>
          <cell r="O1212" t="str">
            <v>REALIZADO</v>
          </cell>
          <cell r="P1212">
            <v>7</v>
          </cell>
          <cell r="R1212">
            <v>13747</v>
          </cell>
          <cell r="S1212" t="str">
            <v xml:space="preserve"> </v>
          </cell>
          <cell r="T1212" t="str">
            <v xml:space="preserve"> </v>
          </cell>
          <cell r="U1212" t="str">
            <v xml:space="preserve"> </v>
          </cell>
          <cell r="V1212" t="str">
            <v xml:space="preserve"> </v>
          </cell>
          <cell r="W1212" t="str">
            <v>CIAL No. 5 CONTRATO No. INTERNO 420 DEL 14 DE ENERO DE 2</v>
          </cell>
          <cell r="X1212">
            <v>42137697</v>
          </cell>
        </row>
        <row r="1213">
          <cell r="A1213">
            <v>14072</v>
          </cell>
          <cell r="B1213">
            <v>33921073</v>
          </cell>
          <cell r="C1213" t="str">
            <v>EDUARDO SOTO LOPEZ</v>
          </cell>
          <cell r="D1213">
            <v>1088266774</v>
          </cell>
          <cell r="E1213">
            <v>3</v>
          </cell>
          <cell r="F1213" t="str">
            <v>Abono a cuenta entidad ACH</v>
          </cell>
          <cell r="G1213">
            <v>72393704048</v>
          </cell>
          <cell r="H1213" t="str">
            <v>A</v>
          </cell>
          <cell r="I1213" t="str">
            <v>033A32126176001J</v>
          </cell>
          <cell r="J1213">
            <v>46198</v>
          </cell>
          <cell r="K1213" t="str">
            <v>FUENTE. 20. ACTA PARCIAL</v>
          </cell>
          <cell r="L1213" t="str">
            <v>4,124,000.00</v>
          </cell>
          <cell r="M1213" t="str">
            <v>.00</v>
          </cell>
          <cell r="N1213" t="str">
            <v>.00</v>
          </cell>
          <cell r="O1213" t="str">
            <v>REALIZADO</v>
          </cell>
          <cell r="P1213">
            <v>7</v>
          </cell>
          <cell r="R1213">
            <v>14072</v>
          </cell>
          <cell r="S1213" t="str">
            <v xml:space="preserve"> </v>
          </cell>
          <cell r="T1213" t="str">
            <v xml:space="preserve"> </v>
          </cell>
          <cell r="U1213" t="str">
            <v xml:space="preserve"> </v>
          </cell>
          <cell r="V1213" t="str">
            <v xml:space="preserve"> </v>
          </cell>
          <cell r="W1213" t="str">
            <v xml:space="preserve"> 5  CONTRATO DE PRESTACION DE SERVICIOS No  0532 DE FECH</v>
          </cell>
          <cell r="X1213">
            <v>42137697</v>
          </cell>
        </row>
        <row r="1214">
          <cell r="A1214">
            <v>12936</v>
          </cell>
          <cell r="B1214">
            <v>33921073</v>
          </cell>
          <cell r="C1214" t="str">
            <v>MARIA DANIELA CASTAÑO DE LA TO</v>
          </cell>
          <cell r="D1214">
            <v>1088292981</v>
          </cell>
          <cell r="E1214">
            <v>3</v>
          </cell>
          <cell r="F1214" t="str">
            <v>Abono a cuenta entidad ACH</v>
          </cell>
          <cell r="G1214">
            <v>944049037</v>
          </cell>
          <cell r="H1214" t="str">
            <v>A</v>
          </cell>
          <cell r="I1214" t="str">
            <v>033A321261760006</v>
          </cell>
          <cell r="J1214">
            <v>46198</v>
          </cell>
          <cell r="K1214" t="str">
            <v>Fuente 20. Acta 03. Cont</v>
          </cell>
          <cell r="L1214" t="str">
            <v>5,391,000.00</v>
          </cell>
          <cell r="M1214" t="str">
            <v>.00</v>
          </cell>
          <cell r="N1214" t="str">
            <v>.00</v>
          </cell>
          <cell r="O1214" t="str">
            <v>REALIZADO</v>
          </cell>
          <cell r="P1214">
            <v>7</v>
          </cell>
          <cell r="R1214">
            <v>12936</v>
          </cell>
          <cell r="S1214" t="str">
            <v xml:space="preserve"> </v>
          </cell>
          <cell r="T1214" t="str">
            <v xml:space="preserve"> </v>
          </cell>
          <cell r="U1214" t="str">
            <v xml:space="preserve"> </v>
          </cell>
          <cell r="V1214" t="str">
            <v xml:space="preserve"> </v>
          </cell>
          <cell r="W1214" t="str">
            <v>rato interno No.2354 de enero de 2026. SECOP II No CO1.P</v>
          </cell>
          <cell r="X1214">
            <v>42137697</v>
          </cell>
        </row>
        <row r="1215">
          <cell r="A1215">
            <v>13558</v>
          </cell>
          <cell r="B1215">
            <v>33921073</v>
          </cell>
          <cell r="C1215" t="str">
            <v>LA COMPUTIENDA SAS</v>
          </cell>
          <cell r="D1215">
            <v>900885138</v>
          </cell>
          <cell r="E1215">
            <v>3</v>
          </cell>
          <cell r="F1215" t="str">
            <v>Abono a cuenta entidad ACH</v>
          </cell>
          <cell r="G1215">
            <v>127069993559</v>
          </cell>
          <cell r="H1215" t="str">
            <v>C</v>
          </cell>
          <cell r="I1215" t="str">
            <v>033A32126176000A</v>
          </cell>
          <cell r="J1215">
            <v>46198</v>
          </cell>
          <cell r="K1215" t="str">
            <v>FUENTE 20, ACTA 1 PARCIA</v>
          </cell>
          <cell r="L1215" t="str">
            <v>19,924,906.00</v>
          </cell>
          <cell r="M1215" t="str">
            <v>.00</v>
          </cell>
          <cell r="N1215" t="str">
            <v>.00</v>
          </cell>
          <cell r="O1215" t="str">
            <v>REALIZADO</v>
          </cell>
          <cell r="P1215">
            <v>51</v>
          </cell>
          <cell r="R1215">
            <v>13558</v>
          </cell>
          <cell r="S1215" t="str">
            <v xml:space="preserve"> </v>
          </cell>
          <cell r="T1215" t="str">
            <v xml:space="preserve"> </v>
          </cell>
          <cell r="U1215" t="str">
            <v xml:space="preserve"> </v>
          </cell>
          <cell r="V1215" t="str">
            <v xml:space="preserve"> </v>
          </cell>
          <cell r="W1215" t="str">
            <v>L CONTRATO N° INTERNO 2782 SECOP II N° CO1.PCCNTR.953673</v>
          </cell>
          <cell r="X1215">
            <v>42137697</v>
          </cell>
        </row>
        <row r="1216">
          <cell r="A1216">
            <v>14001</v>
          </cell>
          <cell r="B1216">
            <v>33921073</v>
          </cell>
          <cell r="C1216" t="str">
            <v>FUNDACION GESTION Y SERVICIO</v>
          </cell>
          <cell r="D1216">
            <v>900201347</v>
          </cell>
          <cell r="E1216">
            <v>3</v>
          </cell>
          <cell r="F1216" t="str">
            <v>Abono a cuenta entidad ACH</v>
          </cell>
          <cell r="G1216">
            <v>453106809</v>
          </cell>
          <cell r="H1216" t="str">
            <v>A</v>
          </cell>
          <cell r="I1216" t="str">
            <v>033A32126176001B</v>
          </cell>
          <cell r="J1216">
            <v>46198</v>
          </cell>
          <cell r="K1216" t="str">
            <v>APOYO EQUIPOS DEPORTIVOS</v>
          </cell>
          <cell r="L1216" t="str">
            <v>50,000,000.00</v>
          </cell>
          <cell r="M1216" t="str">
            <v>.00</v>
          </cell>
          <cell r="N1216" t="str">
            <v>.00</v>
          </cell>
          <cell r="O1216" t="str">
            <v>REALIZADO</v>
          </cell>
          <cell r="P1216">
            <v>13</v>
          </cell>
          <cell r="R1216">
            <v>14001</v>
          </cell>
          <cell r="S1216" t="str">
            <v xml:space="preserve"> </v>
          </cell>
          <cell r="T1216" t="str">
            <v xml:space="preserve"> </v>
          </cell>
          <cell r="U1216" t="str">
            <v xml:space="preserve"> </v>
          </cell>
          <cell r="V1216" t="str">
            <v xml:space="preserve"> </v>
          </cell>
          <cell r="W1216" t="str">
            <v xml:space="preserve"> PROGRAMA BIENESTAR SOCIAL E INCENTIVOS PARA CAMPEONATO </v>
          </cell>
          <cell r="X1216">
            <v>42137697</v>
          </cell>
        </row>
        <row r="1217">
          <cell r="A1217">
            <v>13680</v>
          </cell>
          <cell r="B1217">
            <v>33921073</v>
          </cell>
          <cell r="C1217" t="str">
            <v>ROSA AMPARO RAMIREZ CADAVID</v>
          </cell>
          <cell r="D1217">
            <v>42113840</v>
          </cell>
          <cell r="E1217">
            <v>3</v>
          </cell>
          <cell r="F1217" t="str">
            <v>Abono a cuenta entidad ACH</v>
          </cell>
          <cell r="G1217">
            <v>127270033906</v>
          </cell>
          <cell r="H1217" t="str">
            <v>A</v>
          </cell>
          <cell r="I1217" t="str">
            <v>033A32126176000C</v>
          </cell>
          <cell r="J1217">
            <v>46198</v>
          </cell>
          <cell r="K1217" t="str">
            <v>Fuente 20 Acta No.4 Cont</v>
          </cell>
          <cell r="L1217" t="str">
            <v>4,124,000.00</v>
          </cell>
          <cell r="M1217" t="str">
            <v>.00</v>
          </cell>
          <cell r="N1217" t="str">
            <v>.00</v>
          </cell>
          <cell r="O1217" t="str">
            <v>REALIZADO</v>
          </cell>
          <cell r="P1217">
            <v>51</v>
          </cell>
          <cell r="R1217">
            <v>13680</v>
          </cell>
          <cell r="S1217" t="str">
            <v xml:space="preserve"> </v>
          </cell>
          <cell r="T1217" t="str">
            <v xml:space="preserve"> </v>
          </cell>
          <cell r="U1217" t="str">
            <v xml:space="preserve"> </v>
          </cell>
          <cell r="V1217" t="str">
            <v xml:space="preserve"> </v>
          </cell>
          <cell r="W1217" t="str">
            <v xml:space="preserve">rato No Interno 1571 del 2026 ¿ Secop II No. CO1PCCNTR. </v>
          </cell>
          <cell r="X1217">
            <v>42137697</v>
          </cell>
        </row>
        <row r="1218">
          <cell r="A1218">
            <v>13949</v>
          </cell>
          <cell r="B1218">
            <v>33921073</v>
          </cell>
          <cell r="C1218" t="str">
            <v>CARLOS JAVIER LOPEZ LOPEZ</v>
          </cell>
          <cell r="D1218">
            <v>10083739</v>
          </cell>
          <cell r="E1218">
            <v>3</v>
          </cell>
          <cell r="F1218" t="str">
            <v>Abono a cuenta entidad ACH</v>
          </cell>
          <cell r="G1218">
            <v>127070074357</v>
          </cell>
          <cell r="H1218" t="str">
            <v>A</v>
          </cell>
          <cell r="I1218" t="str">
            <v>033A321261760016</v>
          </cell>
          <cell r="J1218">
            <v>46198</v>
          </cell>
          <cell r="K1218" t="str">
            <v xml:space="preserve">FUENTE 20. ACTA PARCIAL </v>
          </cell>
          <cell r="L1218" t="str">
            <v>3,226,000.00</v>
          </cell>
          <cell r="M1218" t="str">
            <v>.00</v>
          </cell>
          <cell r="N1218" t="str">
            <v>.00</v>
          </cell>
          <cell r="O1218" t="str">
            <v>REALIZADO</v>
          </cell>
          <cell r="P1218">
            <v>51</v>
          </cell>
          <cell r="R1218">
            <v>13949</v>
          </cell>
          <cell r="S1218" t="str">
            <v xml:space="preserve"> </v>
          </cell>
          <cell r="T1218" t="str">
            <v xml:space="preserve"> </v>
          </cell>
          <cell r="U1218" t="str">
            <v xml:space="preserve"> </v>
          </cell>
          <cell r="V1218" t="str">
            <v xml:space="preserve"> </v>
          </cell>
          <cell r="W1218" t="str">
            <v xml:space="preserve">NO. 004 CONTRATO NO. INTERNO 0644 del 15 enero DEL 2026 </v>
          </cell>
          <cell r="X1218">
            <v>42137697</v>
          </cell>
        </row>
        <row r="1219">
          <cell r="A1219">
            <v>13879</v>
          </cell>
          <cell r="B1219">
            <v>33921073</v>
          </cell>
          <cell r="C1219" t="str">
            <v>JHON FELIPE FRANCO TREJOS</v>
          </cell>
          <cell r="D1219">
            <v>1088317310</v>
          </cell>
          <cell r="E1219">
            <v>3</v>
          </cell>
          <cell r="F1219" t="str">
            <v>Abono a cuenta entidad ACH</v>
          </cell>
          <cell r="G1219">
            <v>127270145155</v>
          </cell>
          <cell r="H1219" t="str">
            <v>A</v>
          </cell>
          <cell r="I1219" t="str">
            <v>033A32126176000S</v>
          </cell>
          <cell r="J1219">
            <v>46198</v>
          </cell>
          <cell r="K1219" t="str">
            <v xml:space="preserve">FUENTE 20, ACTA DE PAGO </v>
          </cell>
          <cell r="L1219" t="str">
            <v>2,566,369.00</v>
          </cell>
          <cell r="M1219" t="str">
            <v>.00</v>
          </cell>
          <cell r="N1219" t="str">
            <v>.00</v>
          </cell>
          <cell r="O1219" t="str">
            <v>REALIZADO</v>
          </cell>
          <cell r="P1219">
            <v>51</v>
          </cell>
          <cell r="R1219">
            <v>13879</v>
          </cell>
          <cell r="S1219" t="str">
            <v xml:space="preserve"> </v>
          </cell>
          <cell r="T1219" t="str">
            <v xml:space="preserve"> </v>
          </cell>
          <cell r="U1219" t="str">
            <v xml:space="preserve"> </v>
          </cell>
          <cell r="V1219" t="str">
            <v xml:space="preserve"> </v>
          </cell>
          <cell r="W1219" t="str">
            <v xml:space="preserve">5 AL CONTRATO DE PRESTACION DE SERVICIOS NUMERO INTERNO </v>
          </cell>
          <cell r="X1219">
            <v>42137697</v>
          </cell>
        </row>
        <row r="1220">
          <cell r="A1220">
            <v>13915</v>
          </cell>
          <cell r="B1220">
            <v>33921073</v>
          </cell>
          <cell r="C1220" t="str">
            <v>MARIA FERNANDA VELASQUEZ MARIN</v>
          </cell>
          <cell r="D1220">
            <v>1094956271</v>
          </cell>
          <cell r="E1220">
            <v>3</v>
          </cell>
          <cell r="F1220" t="str">
            <v>Abono a cuenta entidad ACH</v>
          </cell>
          <cell r="G1220">
            <v>11580857452</v>
          </cell>
          <cell r="H1220" t="str">
            <v>A</v>
          </cell>
          <cell r="I1220" t="str">
            <v>033A321261760011</v>
          </cell>
          <cell r="J1220">
            <v>46198</v>
          </cell>
          <cell r="K1220" t="str">
            <v>FUENTE 20- ACTA 05 - CON</v>
          </cell>
          <cell r="L1220" t="str">
            <v>4,124,000.00</v>
          </cell>
          <cell r="M1220" t="str">
            <v>.00</v>
          </cell>
          <cell r="N1220" t="str">
            <v>.00</v>
          </cell>
          <cell r="O1220" t="str">
            <v>REALIZADO</v>
          </cell>
          <cell r="P1220">
            <v>7</v>
          </cell>
          <cell r="R1220">
            <v>13915</v>
          </cell>
          <cell r="S1220" t="str">
            <v xml:space="preserve"> </v>
          </cell>
          <cell r="T1220" t="str">
            <v xml:space="preserve"> </v>
          </cell>
          <cell r="U1220" t="str">
            <v xml:space="preserve"> </v>
          </cell>
          <cell r="V1220" t="str">
            <v xml:space="preserve"> </v>
          </cell>
          <cell r="W1220" t="str">
            <v>TRATO INTERNO 1282 DE 2026 - SECOP II No 8953744 - CONTR</v>
          </cell>
          <cell r="X1220">
            <v>42137697</v>
          </cell>
        </row>
        <row r="1221">
          <cell r="A1221">
            <v>13962</v>
          </cell>
          <cell r="B1221">
            <v>33921073</v>
          </cell>
          <cell r="C1221" t="str">
            <v>LUISA EUGENIA LOPEZ MORENO</v>
          </cell>
          <cell r="D1221">
            <v>24396633</v>
          </cell>
          <cell r="E1221">
            <v>3</v>
          </cell>
          <cell r="F1221" t="str">
            <v>Abono a cuenta entidad ACH</v>
          </cell>
          <cell r="G1221">
            <v>70827945691</v>
          </cell>
          <cell r="H1221" t="str">
            <v>A</v>
          </cell>
          <cell r="I1221" t="str">
            <v>033A321261760017</v>
          </cell>
          <cell r="J1221">
            <v>46198</v>
          </cell>
          <cell r="K1221" t="str">
            <v xml:space="preserve">FUENTE 20. ACTA PARCIAL </v>
          </cell>
          <cell r="L1221" t="str">
            <v>3,226,000.00</v>
          </cell>
          <cell r="M1221" t="str">
            <v>.00</v>
          </cell>
          <cell r="N1221" t="str">
            <v>.00</v>
          </cell>
          <cell r="O1221" t="str">
            <v>REALIZADO</v>
          </cell>
          <cell r="P1221">
            <v>7</v>
          </cell>
          <cell r="R1221">
            <v>13962</v>
          </cell>
          <cell r="S1221" t="str">
            <v xml:space="preserve"> </v>
          </cell>
          <cell r="T1221" t="str">
            <v xml:space="preserve"> </v>
          </cell>
          <cell r="U1221" t="str">
            <v xml:space="preserve"> </v>
          </cell>
          <cell r="V1221" t="str">
            <v xml:space="preserve"> </v>
          </cell>
          <cell r="W1221" t="str">
            <v>NO. 005 CONTRATO NO.1125 INTERNO DEL 2026 - SECOP II NO.</v>
          </cell>
          <cell r="X1221">
            <v>42137697</v>
          </cell>
        </row>
        <row r="1222">
          <cell r="A1222">
            <v>1173</v>
          </cell>
          <cell r="B1222">
            <v>33908724</v>
          </cell>
          <cell r="C1222" t="str">
            <v>DEPARTAMENTO DE RISARALDA</v>
          </cell>
          <cell r="D1222">
            <v>8914800857</v>
          </cell>
          <cell r="E1222">
            <v>3</v>
          </cell>
          <cell r="F1222" t="str">
            <v>Abono a cuenta entidad ACH</v>
          </cell>
          <cell r="G1222">
            <v>601003693</v>
          </cell>
          <cell r="H1222" t="str">
            <v>A</v>
          </cell>
          <cell r="I1222" t="str">
            <v>033A321261770017</v>
          </cell>
          <cell r="J1222">
            <v>46198</v>
          </cell>
          <cell r="K1222" t="str">
            <v xml:space="preserve">                        </v>
          </cell>
          <cell r="L1222" t="str">
            <v>27,998.79</v>
          </cell>
          <cell r="M1222" t="str">
            <v>.00</v>
          </cell>
          <cell r="N1222" t="str">
            <v>.00</v>
          </cell>
          <cell r="O1222" t="str">
            <v>REALIZADO</v>
          </cell>
          <cell r="P1222">
            <v>14</v>
          </cell>
          <cell r="R1222">
            <v>1173</v>
          </cell>
          <cell r="S1222" t="str">
            <v xml:space="preserve"> </v>
          </cell>
          <cell r="T1222" t="str">
            <v xml:space="preserve"> </v>
          </cell>
          <cell r="U1222" t="str">
            <v xml:space="preserve"> </v>
          </cell>
          <cell r="V1222" t="str">
            <v xml:space="preserve"> </v>
          </cell>
          <cell r="W1222" t="str">
            <v xml:space="preserve">1173                                                    </v>
          </cell>
          <cell r="X1222" t="str">
            <v>AOBANDO</v>
          </cell>
        </row>
        <row r="1223">
          <cell r="A1223">
            <v>1174</v>
          </cell>
          <cell r="B1223">
            <v>33908724</v>
          </cell>
          <cell r="C1223" t="str">
            <v>DEPARTAMENTO DE RISARALDA</v>
          </cell>
          <cell r="D1223">
            <v>8914800857</v>
          </cell>
          <cell r="E1223">
            <v>3</v>
          </cell>
          <cell r="F1223" t="str">
            <v>Abono a cuenta entidad ACH</v>
          </cell>
          <cell r="G1223">
            <v>302727599</v>
          </cell>
          <cell r="H1223" t="str">
            <v>A</v>
          </cell>
          <cell r="I1223" t="str">
            <v>033A321261770019</v>
          </cell>
          <cell r="J1223">
            <v>46198</v>
          </cell>
          <cell r="K1223" t="str">
            <v xml:space="preserve">                        </v>
          </cell>
          <cell r="L1223" t="str">
            <v>4,812.00</v>
          </cell>
          <cell r="M1223" t="str">
            <v>.00</v>
          </cell>
          <cell r="N1223" t="str">
            <v>.00</v>
          </cell>
          <cell r="O1223" t="str">
            <v>REALIZADO</v>
          </cell>
          <cell r="P1223">
            <v>51</v>
          </cell>
          <cell r="R1223">
            <v>1174</v>
          </cell>
          <cell r="S1223" t="str">
            <v xml:space="preserve"> </v>
          </cell>
          <cell r="T1223" t="str">
            <v xml:space="preserve"> </v>
          </cell>
          <cell r="U1223" t="str">
            <v xml:space="preserve"> </v>
          </cell>
          <cell r="V1223" t="str">
            <v xml:space="preserve"> </v>
          </cell>
          <cell r="W1223" t="str">
            <v xml:space="preserve">1174                                                    </v>
          </cell>
          <cell r="X1223" t="str">
            <v>AOBANDO</v>
          </cell>
        </row>
        <row r="1224">
          <cell r="A1224">
            <v>1175</v>
          </cell>
          <cell r="B1224">
            <v>33908724</v>
          </cell>
          <cell r="C1224" t="str">
            <v>DEPARTAMENTO DE RISARALDA</v>
          </cell>
          <cell r="D1224">
            <v>8914800857</v>
          </cell>
          <cell r="E1224">
            <v>3</v>
          </cell>
          <cell r="F1224" t="str">
            <v>Abono a cuenta entidad ACH</v>
          </cell>
          <cell r="G1224">
            <v>601003693</v>
          </cell>
          <cell r="H1224" t="str">
            <v>A</v>
          </cell>
          <cell r="I1224" t="str">
            <v>033A321261770018</v>
          </cell>
          <cell r="J1224">
            <v>46198</v>
          </cell>
          <cell r="K1224" t="str">
            <v xml:space="preserve">                        </v>
          </cell>
          <cell r="L1224" t="str">
            <v>10,937.00</v>
          </cell>
          <cell r="M1224" t="str">
            <v>.00</v>
          </cell>
          <cell r="N1224" t="str">
            <v>.00</v>
          </cell>
          <cell r="O1224" t="str">
            <v>REALIZADO</v>
          </cell>
          <cell r="P1224">
            <v>14</v>
          </cell>
          <cell r="R1224">
            <v>1175</v>
          </cell>
          <cell r="S1224" t="str">
            <v xml:space="preserve"> </v>
          </cell>
          <cell r="T1224" t="str">
            <v xml:space="preserve"> </v>
          </cell>
          <cell r="U1224" t="str">
            <v xml:space="preserve"> </v>
          </cell>
          <cell r="V1224" t="str">
            <v xml:space="preserve"> </v>
          </cell>
          <cell r="W1224" t="str">
            <v xml:space="preserve">1175                                                    </v>
          </cell>
          <cell r="X1224" t="str">
            <v>AOBANDO</v>
          </cell>
        </row>
        <row r="1225">
          <cell r="A1225">
            <v>1199</v>
          </cell>
          <cell r="B1225">
            <v>33865650</v>
          </cell>
          <cell r="C1225" t="str">
            <v>DEPARTAMENTO DE RISARALDA</v>
          </cell>
          <cell r="D1225">
            <v>8914800857</v>
          </cell>
          <cell r="E1225">
            <v>3</v>
          </cell>
          <cell r="F1225" t="str">
            <v>Abono a cuenta entidad ACH</v>
          </cell>
          <cell r="G1225">
            <v>601003693</v>
          </cell>
          <cell r="H1225" t="str">
            <v>A</v>
          </cell>
          <cell r="I1225" t="str">
            <v>033A32126177000Y</v>
          </cell>
          <cell r="J1225">
            <v>46198</v>
          </cell>
          <cell r="K1225" t="str">
            <v xml:space="preserve">                        </v>
          </cell>
          <cell r="L1225" t="str">
            <v>4,784.52</v>
          </cell>
          <cell r="M1225" t="str">
            <v>.00</v>
          </cell>
          <cell r="N1225" t="str">
            <v>.00</v>
          </cell>
          <cell r="O1225" t="str">
            <v>REALIZADO</v>
          </cell>
          <cell r="P1225">
            <v>14</v>
          </cell>
          <cell r="R1225">
            <v>1199</v>
          </cell>
          <cell r="S1225" t="str">
            <v xml:space="preserve"> </v>
          </cell>
          <cell r="T1225" t="str">
            <v xml:space="preserve"> </v>
          </cell>
          <cell r="U1225" t="str">
            <v xml:space="preserve"> </v>
          </cell>
          <cell r="V1225" t="str">
            <v xml:space="preserve"> </v>
          </cell>
          <cell r="W1225" t="str">
            <v xml:space="preserve">1199                                                    </v>
          </cell>
          <cell r="X1225" t="str">
            <v>AOBANDO</v>
          </cell>
        </row>
        <row r="1226">
          <cell r="A1226">
            <v>1191</v>
          </cell>
          <cell r="B1226">
            <v>33865650</v>
          </cell>
          <cell r="C1226" t="str">
            <v>DEPARTAMENTO DE RISARALDA</v>
          </cell>
          <cell r="D1226">
            <v>8914800857</v>
          </cell>
          <cell r="E1226">
            <v>3</v>
          </cell>
          <cell r="F1226" t="str">
            <v>Abono a cuenta entidad ACH</v>
          </cell>
          <cell r="G1226">
            <v>601003693</v>
          </cell>
          <cell r="H1226" t="str">
            <v>A</v>
          </cell>
          <cell r="I1226" t="str">
            <v>033A32126177000T</v>
          </cell>
          <cell r="J1226">
            <v>46198</v>
          </cell>
          <cell r="K1226" t="str">
            <v xml:space="preserve">                        </v>
          </cell>
          <cell r="L1226" t="str">
            <v>2,860,500.00</v>
          </cell>
          <cell r="M1226" t="str">
            <v>.00</v>
          </cell>
          <cell r="N1226" t="str">
            <v>.00</v>
          </cell>
          <cell r="O1226" t="str">
            <v>REALIZADO</v>
          </cell>
          <cell r="P1226">
            <v>14</v>
          </cell>
          <cell r="R1226">
            <v>1191</v>
          </cell>
          <cell r="S1226" t="str">
            <v xml:space="preserve"> </v>
          </cell>
          <cell r="T1226" t="str">
            <v xml:space="preserve"> </v>
          </cell>
          <cell r="U1226" t="str">
            <v xml:space="preserve"> </v>
          </cell>
          <cell r="V1226" t="str">
            <v xml:space="preserve"> </v>
          </cell>
          <cell r="W1226" t="str">
            <v xml:space="preserve">1191                                                    </v>
          </cell>
          <cell r="X1226" t="str">
            <v>AOBANDO</v>
          </cell>
        </row>
        <row r="1227">
          <cell r="A1227">
            <v>1195</v>
          </cell>
          <cell r="B1227">
            <v>33865650</v>
          </cell>
          <cell r="C1227" t="str">
            <v>DEPARTAMENTO DE RISARALDA</v>
          </cell>
          <cell r="D1227">
            <v>8914800857</v>
          </cell>
          <cell r="E1227">
            <v>3</v>
          </cell>
          <cell r="F1227" t="str">
            <v>Abono a cuenta entidad ACH</v>
          </cell>
          <cell r="G1227">
            <v>601003693</v>
          </cell>
          <cell r="H1227" t="str">
            <v>A</v>
          </cell>
          <cell r="I1227" t="str">
            <v>033A32126177000W</v>
          </cell>
          <cell r="J1227">
            <v>46198</v>
          </cell>
          <cell r="K1227" t="str">
            <v xml:space="preserve">                        </v>
          </cell>
          <cell r="L1227" t="str">
            <v>480,215,940.00</v>
          </cell>
          <cell r="M1227" t="str">
            <v>.00</v>
          </cell>
          <cell r="N1227" t="str">
            <v>.00</v>
          </cell>
          <cell r="O1227" t="str">
            <v>REALIZADO</v>
          </cell>
          <cell r="P1227">
            <v>14</v>
          </cell>
          <cell r="R1227">
            <v>1195</v>
          </cell>
          <cell r="S1227" t="str">
            <v xml:space="preserve"> </v>
          </cell>
          <cell r="T1227" t="str">
            <v xml:space="preserve"> </v>
          </cell>
          <cell r="U1227" t="str">
            <v xml:space="preserve"> </v>
          </cell>
          <cell r="V1227" t="str">
            <v xml:space="preserve"> </v>
          </cell>
          <cell r="W1227" t="str">
            <v xml:space="preserve">1195                                                    </v>
          </cell>
          <cell r="X1227" t="str">
            <v>AOBANDO</v>
          </cell>
        </row>
        <row r="1228">
          <cell r="A1228">
            <v>1197</v>
          </cell>
          <cell r="B1228">
            <v>33865650</v>
          </cell>
          <cell r="C1228" t="str">
            <v>DEPARTAMENTO DE RISARALDA</v>
          </cell>
          <cell r="D1228">
            <v>8914800857</v>
          </cell>
          <cell r="E1228">
            <v>3</v>
          </cell>
          <cell r="F1228" t="str">
            <v>Abono a cuenta entidad ACH</v>
          </cell>
          <cell r="G1228">
            <v>601003693</v>
          </cell>
          <cell r="H1228" t="str">
            <v>A</v>
          </cell>
          <cell r="I1228" t="str">
            <v>033A32126177000X</v>
          </cell>
          <cell r="J1228">
            <v>46198</v>
          </cell>
          <cell r="K1228" t="str">
            <v xml:space="preserve">                        </v>
          </cell>
          <cell r="L1228" t="str">
            <v>192,000.00</v>
          </cell>
          <cell r="M1228" t="str">
            <v>.00</v>
          </cell>
          <cell r="N1228" t="str">
            <v>.00</v>
          </cell>
          <cell r="O1228" t="str">
            <v>REALIZADO</v>
          </cell>
          <cell r="P1228">
            <v>14</v>
          </cell>
          <cell r="R1228">
            <v>1197</v>
          </cell>
          <cell r="S1228" t="str">
            <v xml:space="preserve"> </v>
          </cell>
          <cell r="T1228" t="str">
            <v xml:space="preserve"> </v>
          </cell>
          <cell r="U1228" t="str">
            <v xml:space="preserve"> </v>
          </cell>
          <cell r="V1228" t="str">
            <v xml:space="preserve"> </v>
          </cell>
          <cell r="W1228" t="str">
            <v xml:space="preserve">1197                                                    </v>
          </cell>
          <cell r="X1228" t="str">
            <v>AOBANDO</v>
          </cell>
        </row>
        <row r="1229">
          <cell r="A1229">
            <v>1198</v>
          </cell>
          <cell r="B1229">
            <v>33865650</v>
          </cell>
          <cell r="C1229" t="str">
            <v>DEPARTAMENTO DE RISARALDA</v>
          </cell>
          <cell r="D1229">
            <v>8914800857</v>
          </cell>
          <cell r="E1229">
            <v>3</v>
          </cell>
          <cell r="F1229" t="str">
            <v>Abono a cuenta entidad ACH</v>
          </cell>
          <cell r="G1229">
            <v>302727599</v>
          </cell>
          <cell r="H1229" t="str">
            <v>A</v>
          </cell>
          <cell r="I1229" t="str">
            <v>033A321261770012</v>
          </cell>
          <cell r="J1229">
            <v>46198</v>
          </cell>
          <cell r="K1229" t="str">
            <v xml:space="preserve">                        </v>
          </cell>
          <cell r="L1229" t="str">
            <v>16,267.39</v>
          </cell>
          <cell r="M1229" t="str">
            <v>.00</v>
          </cell>
          <cell r="N1229" t="str">
            <v>.00</v>
          </cell>
          <cell r="O1229" t="str">
            <v>REALIZADO</v>
          </cell>
          <cell r="P1229">
            <v>51</v>
          </cell>
          <cell r="R1229">
            <v>1198</v>
          </cell>
          <cell r="S1229" t="str">
            <v xml:space="preserve"> </v>
          </cell>
          <cell r="T1229" t="str">
            <v xml:space="preserve"> </v>
          </cell>
          <cell r="U1229" t="str">
            <v xml:space="preserve"> </v>
          </cell>
          <cell r="V1229" t="str">
            <v xml:space="preserve"> </v>
          </cell>
          <cell r="W1229" t="str">
            <v xml:space="preserve">1198                                                    </v>
          </cell>
          <cell r="X1229" t="str">
            <v>AOBANDO</v>
          </cell>
        </row>
        <row r="1230">
          <cell r="A1230">
            <v>1201</v>
          </cell>
          <cell r="B1230">
            <v>33865650</v>
          </cell>
          <cell r="C1230" t="str">
            <v>DEPARTAMENTO DE RISARALDA</v>
          </cell>
          <cell r="D1230">
            <v>8914800857</v>
          </cell>
          <cell r="E1230">
            <v>3</v>
          </cell>
          <cell r="F1230" t="str">
            <v>Abono a cuenta entidad ACH</v>
          </cell>
          <cell r="G1230">
            <v>601003693</v>
          </cell>
          <cell r="H1230" t="str">
            <v>A</v>
          </cell>
          <cell r="I1230" t="str">
            <v>033A321261770015</v>
          </cell>
          <cell r="J1230">
            <v>46198</v>
          </cell>
          <cell r="K1230" t="str">
            <v xml:space="preserve">                        </v>
          </cell>
          <cell r="L1230" t="str">
            <v>113,176.60</v>
          </cell>
          <cell r="M1230" t="str">
            <v>.00</v>
          </cell>
          <cell r="N1230" t="str">
            <v>.00</v>
          </cell>
          <cell r="O1230" t="str">
            <v>REALIZADO</v>
          </cell>
          <cell r="P1230">
            <v>14</v>
          </cell>
          <cell r="R1230">
            <v>1201</v>
          </cell>
          <cell r="S1230" t="str">
            <v xml:space="preserve"> </v>
          </cell>
          <cell r="T1230" t="str">
            <v xml:space="preserve"> </v>
          </cell>
          <cell r="U1230" t="str">
            <v xml:space="preserve"> </v>
          </cell>
          <cell r="V1230" t="str">
            <v xml:space="preserve"> </v>
          </cell>
          <cell r="W1230" t="str">
            <v xml:space="preserve">1201                                                    </v>
          </cell>
          <cell r="X1230" t="str">
            <v>AOBANDO</v>
          </cell>
        </row>
        <row r="1231">
          <cell r="A1231">
            <v>1194</v>
          </cell>
          <cell r="B1231">
            <v>33865650</v>
          </cell>
          <cell r="C1231" t="str">
            <v>DEPARTAMENTO DE RISARALDA</v>
          </cell>
          <cell r="D1231">
            <v>8914800857</v>
          </cell>
          <cell r="E1231">
            <v>3</v>
          </cell>
          <cell r="F1231" t="str">
            <v>Abono a cuenta entidad ACH</v>
          </cell>
          <cell r="G1231">
            <v>601003693</v>
          </cell>
          <cell r="H1231" t="str">
            <v>A</v>
          </cell>
          <cell r="I1231" t="str">
            <v>033A32126177000V</v>
          </cell>
          <cell r="J1231">
            <v>46198</v>
          </cell>
          <cell r="K1231" t="str">
            <v xml:space="preserve">                        </v>
          </cell>
          <cell r="L1231" t="str">
            <v>327,321,460.00</v>
          </cell>
          <cell r="M1231" t="str">
            <v>.00</v>
          </cell>
          <cell r="N1231" t="str">
            <v>.00</v>
          </cell>
          <cell r="O1231" t="str">
            <v>REALIZADO</v>
          </cell>
          <cell r="P1231">
            <v>14</v>
          </cell>
          <cell r="R1231">
            <v>1194</v>
          </cell>
          <cell r="S1231" t="str">
            <v xml:space="preserve"> </v>
          </cell>
          <cell r="T1231" t="str">
            <v xml:space="preserve"> </v>
          </cell>
          <cell r="U1231" t="str">
            <v xml:space="preserve"> </v>
          </cell>
          <cell r="V1231" t="str">
            <v xml:space="preserve"> </v>
          </cell>
          <cell r="W1231" t="str">
            <v xml:space="preserve">1194                                                    </v>
          </cell>
          <cell r="X1231" t="str">
            <v>AOBANDO</v>
          </cell>
        </row>
        <row r="1232">
          <cell r="A1232">
            <v>1193</v>
          </cell>
          <cell r="B1232">
            <v>33865650</v>
          </cell>
          <cell r="C1232" t="str">
            <v>DEPARTAMENTO DE RISARALDA</v>
          </cell>
          <cell r="D1232">
            <v>8914800857</v>
          </cell>
          <cell r="E1232">
            <v>3</v>
          </cell>
          <cell r="F1232" t="str">
            <v>Abono a cuenta entidad ACH</v>
          </cell>
          <cell r="G1232">
            <v>302727599</v>
          </cell>
          <cell r="H1232" t="str">
            <v>A</v>
          </cell>
          <cell r="I1232" t="str">
            <v>033A321261770010</v>
          </cell>
          <cell r="J1232">
            <v>46198</v>
          </cell>
          <cell r="K1232" t="str">
            <v xml:space="preserve">                        </v>
          </cell>
          <cell r="L1232" t="str">
            <v>130,928,390.00</v>
          </cell>
          <cell r="M1232" t="str">
            <v>.00</v>
          </cell>
          <cell r="N1232" t="str">
            <v>.00</v>
          </cell>
          <cell r="O1232" t="str">
            <v>REALIZADO</v>
          </cell>
          <cell r="P1232">
            <v>51</v>
          </cell>
          <cell r="R1232">
            <v>1193</v>
          </cell>
          <cell r="S1232" t="str">
            <v xml:space="preserve"> </v>
          </cell>
          <cell r="T1232" t="str">
            <v xml:space="preserve"> </v>
          </cell>
          <cell r="U1232" t="str">
            <v xml:space="preserve"> </v>
          </cell>
          <cell r="V1232" t="str">
            <v xml:space="preserve"> </v>
          </cell>
          <cell r="W1232" t="str">
            <v xml:space="preserve">1193                                                    </v>
          </cell>
          <cell r="X1232" t="str">
            <v>AOBANDO</v>
          </cell>
        </row>
        <row r="1233">
          <cell r="A1233">
            <v>1190</v>
          </cell>
          <cell r="B1233">
            <v>33865650</v>
          </cell>
          <cell r="C1233" t="str">
            <v>DEPARTAMENTO DE RISARALDA</v>
          </cell>
          <cell r="D1233">
            <v>8914800857</v>
          </cell>
          <cell r="E1233">
            <v>3</v>
          </cell>
          <cell r="F1233" t="str">
            <v>Abono a cuenta entidad ACH</v>
          </cell>
          <cell r="G1233">
            <v>302727599</v>
          </cell>
          <cell r="H1233" t="str">
            <v>A</v>
          </cell>
          <cell r="I1233" t="str">
            <v>033A32126177000Z</v>
          </cell>
          <cell r="J1233">
            <v>46198</v>
          </cell>
          <cell r="K1233" t="str">
            <v xml:space="preserve">                        </v>
          </cell>
          <cell r="L1233" t="str">
            <v>18,000,070.00</v>
          </cell>
          <cell r="M1233" t="str">
            <v>.00</v>
          </cell>
          <cell r="N1233" t="str">
            <v>.00</v>
          </cell>
          <cell r="O1233" t="str">
            <v>REALIZADO</v>
          </cell>
          <cell r="P1233">
            <v>51</v>
          </cell>
          <cell r="R1233">
            <v>1190</v>
          </cell>
          <cell r="S1233" t="str">
            <v xml:space="preserve"> </v>
          </cell>
          <cell r="T1233" t="str">
            <v xml:space="preserve"> </v>
          </cell>
          <cell r="U1233" t="str">
            <v xml:space="preserve"> </v>
          </cell>
          <cell r="V1233" t="str">
            <v xml:space="preserve"> </v>
          </cell>
          <cell r="W1233" t="str">
            <v xml:space="preserve">1190                                                    </v>
          </cell>
          <cell r="X1233" t="str">
            <v>AOBANDO</v>
          </cell>
        </row>
        <row r="1234">
          <cell r="A1234">
            <v>1202</v>
          </cell>
          <cell r="B1234">
            <v>33865650</v>
          </cell>
          <cell r="C1234" t="str">
            <v>DEPARTAMENTO DE RISARALDA</v>
          </cell>
          <cell r="D1234">
            <v>8914800857</v>
          </cell>
          <cell r="E1234">
            <v>3</v>
          </cell>
          <cell r="F1234" t="str">
            <v>Abono a cuenta entidad ACH</v>
          </cell>
          <cell r="G1234">
            <v>601003693</v>
          </cell>
          <cell r="H1234" t="str">
            <v>A</v>
          </cell>
          <cell r="I1234" t="str">
            <v>033A321261770016</v>
          </cell>
          <cell r="J1234">
            <v>46198</v>
          </cell>
          <cell r="K1234" t="str">
            <v xml:space="preserve">                        </v>
          </cell>
          <cell r="L1234" t="str">
            <v>9,035.49</v>
          </cell>
          <cell r="M1234" t="str">
            <v>.00</v>
          </cell>
          <cell r="N1234" t="str">
            <v>.00</v>
          </cell>
          <cell r="O1234" t="str">
            <v>REALIZADO</v>
          </cell>
          <cell r="P1234">
            <v>14</v>
          </cell>
          <cell r="R1234">
            <v>1202</v>
          </cell>
          <cell r="S1234" t="str">
            <v xml:space="preserve"> </v>
          </cell>
          <cell r="T1234" t="str">
            <v xml:space="preserve"> </v>
          </cell>
          <cell r="U1234" t="str">
            <v xml:space="preserve"> </v>
          </cell>
          <cell r="V1234" t="str">
            <v xml:space="preserve"> </v>
          </cell>
          <cell r="W1234" t="str">
            <v xml:space="preserve">1202                                                    </v>
          </cell>
          <cell r="X1234" t="str">
            <v>AOBANDO</v>
          </cell>
        </row>
        <row r="1235">
          <cell r="A1235">
            <v>1203</v>
          </cell>
          <cell r="B1235">
            <v>33865650</v>
          </cell>
          <cell r="C1235" t="str">
            <v>DEPARTAMENTO DE RISARALDA</v>
          </cell>
          <cell r="D1235">
            <v>8914800857</v>
          </cell>
          <cell r="E1235">
            <v>3</v>
          </cell>
          <cell r="F1235" t="str">
            <v>Abono a cuenta entidad ACH</v>
          </cell>
          <cell r="G1235">
            <v>302727599</v>
          </cell>
          <cell r="H1235" t="str">
            <v>A</v>
          </cell>
          <cell r="I1235" t="str">
            <v>033A321261770013</v>
          </cell>
          <cell r="J1235">
            <v>46198</v>
          </cell>
          <cell r="K1235" t="str">
            <v xml:space="preserve">                        </v>
          </cell>
          <cell r="L1235" t="str">
            <v>45,922.69</v>
          </cell>
          <cell r="M1235" t="str">
            <v>.00</v>
          </cell>
          <cell r="N1235" t="str">
            <v>.00</v>
          </cell>
          <cell r="O1235" t="str">
            <v>REALIZADO</v>
          </cell>
          <cell r="P1235">
            <v>51</v>
          </cell>
          <cell r="R1235">
            <v>1203</v>
          </cell>
          <cell r="S1235" t="str">
            <v xml:space="preserve"> </v>
          </cell>
          <cell r="T1235" t="str">
            <v xml:space="preserve"> </v>
          </cell>
          <cell r="U1235" t="str">
            <v xml:space="preserve"> </v>
          </cell>
          <cell r="V1235" t="str">
            <v xml:space="preserve"> </v>
          </cell>
          <cell r="W1235" t="str">
            <v xml:space="preserve">1203                                                    </v>
          </cell>
          <cell r="X1235" t="str">
            <v>AOBANDO</v>
          </cell>
        </row>
        <row r="1236">
          <cell r="A1236">
            <v>1196</v>
          </cell>
          <cell r="B1236">
            <v>33865650</v>
          </cell>
          <cell r="C1236" t="str">
            <v>DEPARTAMENTO DE RISARALDA</v>
          </cell>
          <cell r="D1236">
            <v>8914800857</v>
          </cell>
          <cell r="E1236">
            <v>3</v>
          </cell>
          <cell r="F1236" t="str">
            <v>Abono a cuenta entidad ACH</v>
          </cell>
          <cell r="G1236">
            <v>302727599</v>
          </cell>
          <cell r="H1236" t="str">
            <v>A</v>
          </cell>
          <cell r="I1236" t="str">
            <v>033A321261770011</v>
          </cell>
          <cell r="J1236">
            <v>46198</v>
          </cell>
          <cell r="K1236" t="str">
            <v xml:space="preserve">                        </v>
          </cell>
          <cell r="L1236" t="str">
            <v>76,000.00</v>
          </cell>
          <cell r="M1236" t="str">
            <v>.00</v>
          </cell>
          <cell r="N1236" t="str">
            <v>.00</v>
          </cell>
          <cell r="O1236" t="str">
            <v>REALIZADO</v>
          </cell>
          <cell r="P1236">
            <v>51</v>
          </cell>
          <cell r="R1236">
            <v>1196</v>
          </cell>
          <cell r="S1236" t="str">
            <v xml:space="preserve"> </v>
          </cell>
          <cell r="T1236" t="str">
            <v xml:space="preserve"> </v>
          </cell>
          <cell r="U1236" t="str">
            <v xml:space="preserve"> </v>
          </cell>
          <cell r="V1236" t="str">
            <v xml:space="preserve"> </v>
          </cell>
          <cell r="W1236" t="str">
            <v xml:space="preserve">1196                                                    </v>
          </cell>
          <cell r="X1236" t="str">
            <v>AOBANDO</v>
          </cell>
        </row>
        <row r="1237">
          <cell r="A1237">
            <v>1200</v>
          </cell>
          <cell r="B1237">
            <v>33865650</v>
          </cell>
          <cell r="C1237" t="str">
            <v>DEPARTAMENTO DE RISARALDA</v>
          </cell>
          <cell r="D1237">
            <v>8914800857</v>
          </cell>
          <cell r="E1237">
            <v>3</v>
          </cell>
          <cell r="F1237" t="str">
            <v>Abono a cuenta entidad ACH</v>
          </cell>
          <cell r="G1237">
            <v>601003693</v>
          </cell>
          <cell r="H1237" t="str">
            <v>A</v>
          </cell>
          <cell r="I1237" t="str">
            <v>033A321261770014</v>
          </cell>
          <cell r="J1237">
            <v>46198</v>
          </cell>
          <cell r="K1237" t="str">
            <v xml:space="preserve">                        </v>
          </cell>
          <cell r="L1237" t="str">
            <v>41,146.92</v>
          </cell>
          <cell r="M1237" t="str">
            <v>.00</v>
          </cell>
          <cell r="N1237" t="str">
            <v>.00</v>
          </cell>
          <cell r="O1237" t="str">
            <v>REALIZADO</v>
          </cell>
          <cell r="P1237">
            <v>14</v>
          </cell>
          <cell r="R1237">
            <v>1200</v>
          </cell>
          <cell r="S1237" t="str">
            <v xml:space="preserve"> </v>
          </cell>
          <cell r="T1237" t="str">
            <v xml:space="preserve"> </v>
          </cell>
          <cell r="U1237" t="str">
            <v xml:space="preserve"> </v>
          </cell>
          <cell r="V1237" t="str">
            <v xml:space="preserve"> </v>
          </cell>
          <cell r="W1237" t="str">
            <v xml:space="preserve">1200                                                    </v>
          </cell>
          <cell r="X1237" t="str">
            <v>AOBANDO</v>
          </cell>
        </row>
        <row r="1238">
          <cell r="A1238">
            <v>13976</v>
          </cell>
          <cell r="B1238">
            <v>33921073</v>
          </cell>
          <cell r="C1238" t="str">
            <v>WILLIAM ESTEBAN OBANDO OSORIO</v>
          </cell>
          <cell r="D1238">
            <v>1088282010</v>
          </cell>
          <cell r="E1238">
            <v>3</v>
          </cell>
          <cell r="F1238" t="str">
            <v>Abono a cuenta entidad ACH</v>
          </cell>
          <cell r="G1238">
            <v>5792079292</v>
          </cell>
          <cell r="H1238" t="str">
            <v>A</v>
          </cell>
          <cell r="I1238" t="str">
            <v>033A3212617600KQ</v>
          </cell>
          <cell r="J1238">
            <v>46198</v>
          </cell>
          <cell r="K1238" t="str">
            <v>Fuente 20. Acta 5 conven</v>
          </cell>
          <cell r="L1238" t="str">
            <v>5,521,000.00</v>
          </cell>
          <cell r="M1238" t="str">
            <v>.00</v>
          </cell>
          <cell r="N1238" t="str">
            <v>.00</v>
          </cell>
          <cell r="O1238" t="str">
            <v>REALIZADO</v>
          </cell>
          <cell r="P1238">
            <v>19</v>
          </cell>
          <cell r="R1238">
            <v>13976</v>
          </cell>
          <cell r="S1238" t="str">
            <v xml:space="preserve"> </v>
          </cell>
          <cell r="T1238" t="str">
            <v xml:space="preserve"> </v>
          </cell>
          <cell r="U1238" t="str">
            <v xml:space="preserve"> </v>
          </cell>
          <cell r="V1238" t="str">
            <v xml:space="preserve"> </v>
          </cell>
          <cell r="W1238" t="str">
            <v>io No. interno 0758 del 2026 - SECOP II No. CO1.PCCNTR.8</v>
          </cell>
          <cell r="X1238">
            <v>42137697</v>
          </cell>
        </row>
        <row r="1239">
          <cell r="A1239">
            <v>13947</v>
          </cell>
          <cell r="B1239">
            <v>33921073</v>
          </cell>
          <cell r="C1239" t="str">
            <v>NATALIA FLOREZ LOPEZ</v>
          </cell>
          <cell r="D1239">
            <v>1088270481</v>
          </cell>
          <cell r="E1239">
            <v>3</v>
          </cell>
          <cell r="F1239" t="str">
            <v>Abono a cuenta entidad ACH</v>
          </cell>
          <cell r="G1239">
            <v>128070078000</v>
          </cell>
          <cell r="H1239" t="str">
            <v>A</v>
          </cell>
          <cell r="I1239" t="str">
            <v>033A3212617600KN</v>
          </cell>
          <cell r="J1239">
            <v>46198</v>
          </cell>
          <cell r="K1239" t="str">
            <v>FUENTE 20 ACTA N 5 PARCI</v>
          </cell>
          <cell r="L1239" t="str">
            <v>3,493,000.00</v>
          </cell>
          <cell r="M1239" t="str">
            <v>.00</v>
          </cell>
          <cell r="N1239" t="str">
            <v>.00</v>
          </cell>
          <cell r="O1239" t="str">
            <v>REALIZADO</v>
          </cell>
          <cell r="P1239">
            <v>51</v>
          </cell>
          <cell r="R1239">
            <v>13947</v>
          </cell>
          <cell r="S1239" t="str">
            <v xml:space="preserve"> </v>
          </cell>
          <cell r="T1239" t="str">
            <v xml:space="preserve"> </v>
          </cell>
          <cell r="U1239" t="str">
            <v xml:space="preserve"> </v>
          </cell>
          <cell r="V1239" t="str">
            <v xml:space="preserve"> </v>
          </cell>
          <cell r="W1239" t="str">
            <v>AL CONTRATO INTERNO NO. 0625 SECOP II No. 8839701 de fec</v>
          </cell>
          <cell r="X1239">
            <v>42137697</v>
          </cell>
        </row>
        <row r="1240">
          <cell r="A1240">
            <v>14083</v>
          </cell>
          <cell r="B1240">
            <v>33921073</v>
          </cell>
          <cell r="C1240" t="str">
            <v>CARLOS FABIAN RODRIGUEZ PINTO</v>
          </cell>
          <cell r="D1240">
            <v>94369123</v>
          </cell>
          <cell r="E1240">
            <v>3</v>
          </cell>
          <cell r="F1240" t="str">
            <v>Abono a cuenta entidad ACH</v>
          </cell>
          <cell r="G1240">
            <v>127270116776</v>
          </cell>
          <cell r="H1240" t="str">
            <v>A</v>
          </cell>
          <cell r="I1240" t="str">
            <v>033A3212617600KW</v>
          </cell>
          <cell r="J1240">
            <v>46198</v>
          </cell>
          <cell r="K1240" t="str">
            <v xml:space="preserve">FUENTE 20. ACTA PARCIAL </v>
          </cell>
          <cell r="L1240" t="str">
            <v>3,226,000.00</v>
          </cell>
          <cell r="M1240" t="str">
            <v>.00</v>
          </cell>
          <cell r="N1240" t="str">
            <v>.00</v>
          </cell>
          <cell r="O1240" t="str">
            <v>REALIZADO</v>
          </cell>
          <cell r="P1240">
            <v>51</v>
          </cell>
          <cell r="R1240">
            <v>14083</v>
          </cell>
          <cell r="S1240" t="str">
            <v xml:space="preserve"> </v>
          </cell>
          <cell r="T1240" t="str">
            <v xml:space="preserve"> </v>
          </cell>
          <cell r="U1240" t="str">
            <v xml:space="preserve"> </v>
          </cell>
          <cell r="V1240" t="str">
            <v xml:space="preserve"> </v>
          </cell>
          <cell r="W1240" t="str">
            <v>NO. 005 CONTRATO NO. INTERNO 0642 del 2026 - SECOP II NO</v>
          </cell>
          <cell r="X1240">
            <v>42137697</v>
          </cell>
        </row>
        <row r="1241">
          <cell r="A1241">
            <v>14115</v>
          </cell>
          <cell r="B1241">
            <v>33921073</v>
          </cell>
          <cell r="C1241" t="str">
            <v>ANGELICA MARIA ZULUAGA CUERVO</v>
          </cell>
          <cell r="D1241">
            <v>42152338</v>
          </cell>
          <cell r="E1241">
            <v>3</v>
          </cell>
          <cell r="F1241" t="str">
            <v>Abono a cuenta entidad ACH</v>
          </cell>
          <cell r="G1241">
            <v>24114099169</v>
          </cell>
          <cell r="H1241" t="str">
            <v>A</v>
          </cell>
          <cell r="I1241" t="str">
            <v>033A3212617600L0</v>
          </cell>
          <cell r="J1241">
            <v>46198</v>
          </cell>
          <cell r="K1241" t="str">
            <v>Fuente 20 Acta No 04 - C</v>
          </cell>
          <cell r="L1241" t="str">
            <v>4,124,000.00</v>
          </cell>
          <cell r="M1241" t="str">
            <v>.00</v>
          </cell>
          <cell r="N1241" t="str">
            <v>.00</v>
          </cell>
          <cell r="O1241" t="str">
            <v>REALIZADO</v>
          </cell>
          <cell r="P1241">
            <v>32</v>
          </cell>
          <cell r="R1241">
            <v>14115</v>
          </cell>
          <cell r="S1241" t="str">
            <v xml:space="preserve"> </v>
          </cell>
          <cell r="T1241" t="str">
            <v xml:space="preserve"> </v>
          </cell>
          <cell r="U1241" t="str">
            <v xml:space="preserve"> </v>
          </cell>
          <cell r="V1241" t="str">
            <v xml:space="preserve"> </v>
          </cell>
          <cell r="W1241" t="str">
            <v>ontrato No. Interno 1207 del 2026 - Secop II No CO1.PCCN</v>
          </cell>
          <cell r="X1241">
            <v>42137697</v>
          </cell>
        </row>
        <row r="1242">
          <cell r="A1242">
            <v>13737</v>
          </cell>
          <cell r="B1242">
            <v>33921073</v>
          </cell>
          <cell r="C1242" t="str">
            <v>DANIELA GIL LOPEZ</v>
          </cell>
          <cell r="D1242">
            <v>1088290213</v>
          </cell>
          <cell r="E1242">
            <v>3</v>
          </cell>
          <cell r="F1242" t="str">
            <v>Abono a cuenta entidad ACH</v>
          </cell>
          <cell r="G1242">
            <v>127360008131</v>
          </cell>
          <cell r="H1242" t="str">
            <v>C</v>
          </cell>
          <cell r="I1242" t="str">
            <v>033A3212617600KA</v>
          </cell>
          <cell r="J1242">
            <v>46198</v>
          </cell>
          <cell r="K1242" t="str">
            <v>Pago Acta Parcial N 5 Fu</v>
          </cell>
          <cell r="L1242" t="str">
            <v>5,808,000.00</v>
          </cell>
          <cell r="M1242" t="str">
            <v>.00</v>
          </cell>
          <cell r="N1242" t="str">
            <v>.00</v>
          </cell>
          <cell r="O1242" t="str">
            <v>REALIZADO</v>
          </cell>
          <cell r="P1242">
            <v>51</v>
          </cell>
          <cell r="R1242">
            <v>13737</v>
          </cell>
          <cell r="S1242" t="str">
            <v xml:space="preserve"> </v>
          </cell>
          <cell r="T1242" t="str">
            <v xml:space="preserve"> </v>
          </cell>
          <cell r="U1242" t="str">
            <v xml:space="preserve"> </v>
          </cell>
          <cell r="V1242" t="str">
            <v xml:space="preserve"> </v>
          </cell>
          <cell r="W1242" t="str">
            <v>ente 20.  Contrato N 319 SECOP II No COL1.PCCNTR. 884175</v>
          </cell>
          <cell r="X1242">
            <v>42137697</v>
          </cell>
        </row>
        <row r="1243">
          <cell r="A1243">
            <v>14070</v>
          </cell>
          <cell r="B1243">
            <v>33921073</v>
          </cell>
          <cell r="C1243" t="str">
            <v>ANDREA ALVAREZ HINCAPIE</v>
          </cell>
          <cell r="D1243">
            <v>1088268842</v>
          </cell>
          <cell r="E1243">
            <v>6</v>
          </cell>
          <cell r="F1243" t="str">
            <v>Abono Cuenta Entidad AVAL</v>
          </cell>
          <cell r="G1243">
            <v>468083423</v>
          </cell>
          <cell r="H1243" t="str">
            <v>A</v>
          </cell>
          <cell r="I1243" t="str">
            <v>033F04226176000N</v>
          </cell>
          <cell r="J1243">
            <v>46198</v>
          </cell>
          <cell r="K1243" t="str">
            <v>Fuente 20. Acta No.5 con</v>
          </cell>
          <cell r="L1243" t="str">
            <v>4,124,000.00</v>
          </cell>
          <cell r="O1243" t="str">
            <v>REALIZADO</v>
          </cell>
          <cell r="P1243">
            <v>1</v>
          </cell>
          <cell r="R1243">
            <v>14070</v>
          </cell>
          <cell r="S1243" t="str">
            <v xml:space="preserve"> </v>
          </cell>
          <cell r="T1243" t="str">
            <v xml:space="preserve"> </v>
          </cell>
          <cell r="U1243" t="str">
            <v xml:space="preserve"> </v>
          </cell>
          <cell r="V1243" t="str">
            <v xml:space="preserve"> </v>
          </cell>
          <cell r="W1243" t="str">
            <v>trato No. interno 1181 del 2026 - SECOP II No. CO1.PCCNT</v>
          </cell>
          <cell r="X1243">
            <v>42137697</v>
          </cell>
        </row>
        <row r="1244">
          <cell r="A1244">
            <v>13282</v>
          </cell>
          <cell r="B1244">
            <v>33921073</v>
          </cell>
          <cell r="C1244" t="str">
            <v>JUAN DAVID HINESTROZA LLOREDA</v>
          </cell>
          <cell r="D1244">
            <v>1088330940</v>
          </cell>
          <cell r="E1244">
            <v>3</v>
          </cell>
          <cell r="F1244" t="str">
            <v>Abono a cuenta entidad ACH</v>
          </cell>
          <cell r="G1244">
            <v>85129797296</v>
          </cell>
          <cell r="H1244" t="str">
            <v>A</v>
          </cell>
          <cell r="I1244" t="str">
            <v>033A3212617600K7</v>
          </cell>
          <cell r="J1244">
            <v>46198</v>
          </cell>
          <cell r="K1244" t="str">
            <v>Fuente 20 Acta No. 04 Co</v>
          </cell>
          <cell r="L1244" t="str">
            <v>2,391,000.00</v>
          </cell>
          <cell r="M1244" t="str">
            <v>.00</v>
          </cell>
          <cell r="N1244" t="str">
            <v>.00</v>
          </cell>
          <cell r="O1244" t="str">
            <v>REALIZADO</v>
          </cell>
          <cell r="P1244">
            <v>7</v>
          </cell>
          <cell r="R1244">
            <v>13282</v>
          </cell>
          <cell r="S1244" t="str">
            <v xml:space="preserve"> </v>
          </cell>
          <cell r="T1244" t="str">
            <v xml:space="preserve"> </v>
          </cell>
          <cell r="U1244" t="str">
            <v xml:space="preserve"> </v>
          </cell>
          <cell r="V1244" t="str">
            <v xml:space="preserve"> </v>
          </cell>
          <cell r="W1244" t="str">
            <v>ntrato No Interno 2179 del 2026 - SECOP II No. CO1.PCCNT</v>
          </cell>
          <cell r="X1244">
            <v>42137697</v>
          </cell>
        </row>
        <row r="1245">
          <cell r="A1245">
            <v>14087</v>
          </cell>
          <cell r="B1245">
            <v>33921073</v>
          </cell>
          <cell r="C1245" t="str">
            <v>LUISA FERNANDA PEREZ CARO</v>
          </cell>
          <cell r="D1245">
            <v>1088242538</v>
          </cell>
          <cell r="E1245">
            <v>3</v>
          </cell>
          <cell r="F1245" t="str">
            <v>Abono a cuenta entidad ACH</v>
          </cell>
          <cell r="G1245">
            <v>91280801114</v>
          </cell>
          <cell r="H1245" t="str">
            <v>A</v>
          </cell>
          <cell r="I1245" t="str">
            <v>033A3212617600KX</v>
          </cell>
          <cell r="J1245">
            <v>46198</v>
          </cell>
          <cell r="K1245" t="str">
            <v>Fuente 20 acta parcial N</v>
          </cell>
          <cell r="L1245" t="str">
            <v>2,928,000.00</v>
          </cell>
          <cell r="M1245" t="str">
            <v>.00</v>
          </cell>
          <cell r="N1245" t="str">
            <v>.00</v>
          </cell>
          <cell r="O1245" t="str">
            <v>REALIZADO</v>
          </cell>
          <cell r="P1245">
            <v>7</v>
          </cell>
          <cell r="R1245">
            <v>14087</v>
          </cell>
          <cell r="S1245" t="str">
            <v xml:space="preserve"> </v>
          </cell>
          <cell r="T1245" t="str">
            <v xml:space="preserve"> </v>
          </cell>
          <cell r="U1245" t="str">
            <v xml:space="preserve"> </v>
          </cell>
          <cell r="V1245" t="str">
            <v xml:space="preserve"> </v>
          </cell>
          <cell r="W1245" t="str">
            <v>o. 05 del contrato 0777  Contratista Luisa Fernanda Pere</v>
          </cell>
          <cell r="X1245">
            <v>42137697</v>
          </cell>
        </row>
        <row r="1246">
          <cell r="A1246">
            <v>14053</v>
          </cell>
          <cell r="B1246">
            <v>33921073</v>
          </cell>
          <cell r="C1246" t="str">
            <v>YINA PAOLA CORTES FALABELLA</v>
          </cell>
          <cell r="D1246">
            <v>1088241842</v>
          </cell>
          <cell r="E1246">
            <v>3</v>
          </cell>
          <cell r="F1246" t="str">
            <v>Abono a cuenta entidad ACH</v>
          </cell>
          <cell r="G1246">
            <v>5782094515</v>
          </cell>
          <cell r="H1246" t="str">
            <v>A</v>
          </cell>
          <cell r="I1246" t="str">
            <v>033A3212617600KV</v>
          </cell>
          <cell r="J1246">
            <v>46198</v>
          </cell>
          <cell r="K1246" t="str">
            <v>Fuente 20. Acta 05. Cont</v>
          </cell>
          <cell r="L1246" t="str">
            <v>3,709,000.00</v>
          </cell>
          <cell r="M1246" t="str">
            <v>.00</v>
          </cell>
          <cell r="N1246" t="str">
            <v>.00</v>
          </cell>
          <cell r="O1246" t="str">
            <v>REALIZADO</v>
          </cell>
          <cell r="P1246">
            <v>19</v>
          </cell>
          <cell r="R1246">
            <v>14053</v>
          </cell>
          <cell r="S1246" t="str">
            <v xml:space="preserve"> </v>
          </cell>
          <cell r="T1246" t="str">
            <v xml:space="preserve"> </v>
          </cell>
          <cell r="U1246" t="str">
            <v xml:space="preserve"> </v>
          </cell>
          <cell r="V1246" t="str">
            <v xml:space="preserve"> </v>
          </cell>
          <cell r="W1246" t="str">
            <v>rato interno No.1521 de enero de 2026. SECOP II No CO1.P</v>
          </cell>
          <cell r="X1246">
            <v>42137697</v>
          </cell>
        </row>
        <row r="1247">
          <cell r="A1247">
            <v>13919</v>
          </cell>
          <cell r="B1247">
            <v>33921073</v>
          </cell>
          <cell r="C1247" t="str">
            <v>ERICA JOHANA CARDONA TEJADA</v>
          </cell>
          <cell r="D1247">
            <v>1088315169</v>
          </cell>
          <cell r="E1247">
            <v>3</v>
          </cell>
          <cell r="F1247" t="str">
            <v>Abono a cuenta entidad ACH</v>
          </cell>
          <cell r="G1247">
            <v>72300015523</v>
          </cell>
          <cell r="H1247" t="str">
            <v>A</v>
          </cell>
          <cell r="I1247" t="str">
            <v>033A3212617600KJ</v>
          </cell>
          <cell r="J1247">
            <v>46198</v>
          </cell>
          <cell r="K1247" t="str">
            <v>Fuente 20 Acta No. 05 Co</v>
          </cell>
          <cell r="L1247" t="str">
            <v>4,124,000.00</v>
          </cell>
          <cell r="M1247" t="str">
            <v>.00</v>
          </cell>
          <cell r="N1247" t="str">
            <v>.00</v>
          </cell>
          <cell r="O1247" t="str">
            <v>REALIZADO</v>
          </cell>
          <cell r="P1247">
            <v>7</v>
          </cell>
          <cell r="R1247">
            <v>13919</v>
          </cell>
          <cell r="S1247" t="str">
            <v xml:space="preserve"> </v>
          </cell>
          <cell r="T1247" t="str">
            <v xml:space="preserve"> </v>
          </cell>
          <cell r="U1247" t="str">
            <v xml:space="preserve"> </v>
          </cell>
          <cell r="V1247" t="str">
            <v xml:space="preserve"> </v>
          </cell>
          <cell r="W1247" t="str">
            <v>ntrato No Interno 1229 del 2026 - SECOP II No. CO1. PCCN</v>
          </cell>
          <cell r="X1247">
            <v>42137697</v>
          </cell>
        </row>
        <row r="1248">
          <cell r="A1248">
            <v>14236</v>
          </cell>
          <cell r="B1248">
            <v>33921073</v>
          </cell>
          <cell r="C1248" t="str">
            <v>JHOAN SEBASTIAN RODRIGUEZ TAMA</v>
          </cell>
          <cell r="D1248">
            <v>1088287923</v>
          </cell>
          <cell r="E1248">
            <v>3</v>
          </cell>
          <cell r="F1248" t="str">
            <v>Abono a cuenta entidad ACH</v>
          </cell>
          <cell r="G1248">
            <v>27000000169</v>
          </cell>
          <cell r="H1248" t="str">
            <v>A</v>
          </cell>
          <cell r="I1248" t="str">
            <v>033A3212617600L6</v>
          </cell>
          <cell r="J1248">
            <v>46198</v>
          </cell>
          <cell r="K1248" t="str">
            <v>Fuente 20.  Acta Parcial</v>
          </cell>
          <cell r="L1248" t="str">
            <v>3,244,000.00</v>
          </cell>
          <cell r="M1248" t="str">
            <v>.00</v>
          </cell>
          <cell r="N1248" t="str">
            <v>.00</v>
          </cell>
          <cell r="O1248" t="str">
            <v>REALIZADO</v>
          </cell>
          <cell r="P1248">
            <v>7</v>
          </cell>
          <cell r="R1248">
            <v>14236</v>
          </cell>
          <cell r="S1248" t="str">
            <v xml:space="preserve"> </v>
          </cell>
          <cell r="T1248" t="str">
            <v xml:space="preserve"> </v>
          </cell>
          <cell r="U1248" t="str">
            <v xml:space="preserve"> </v>
          </cell>
          <cell r="V1248" t="str">
            <v xml:space="preserve"> </v>
          </cell>
          <cell r="W1248" t="str">
            <v xml:space="preserve"> No. 5 Contrato Interno No. 131 de Enero 10 de 2026 SECO</v>
          </cell>
          <cell r="X1248">
            <v>42137697</v>
          </cell>
        </row>
        <row r="1249">
          <cell r="A1249">
            <v>13954</v>
          </cell>
          <cell r="B1249">
            <v>33921073</v>
          </cell>
          <cell r="C1249" t="str">
            <v>YERIBETH DINORAH HENAO MARTINE</v>
          </cell>
          <cell r="D1249">
            <v>1088352782</v>
          </cell>
          <cell r="E1249">
            <v>3</v>
          </cell>
          <cell r="F1249" t="str">
            <v>Abono a cuenta entidad ACH</v>
          </cell>
          <cell r="G1249">
            <v>91284747068</v>
          </cell>
          <cell r="H1249" t="str">
            <v>A</v>
          </cell>
          <cell r="I1249" t="str">
            <v>033A3212617600KO</v>
          </cell>
          <cell r="J1249">
            <v>46198</v>
          </cell>
          <cell r="K1249" t="str">
            <v>Fuente 20 Acta No 04 - C</v>
          </cell>
          <cell r="L1249" t="str">
            <v>2,994,000.00</v>
          </cell>
          <cell r="M1249" t="str">
            <v>.00</v>
          </cell>
          <cell r="N1249" t="str">
            <v>.00</v>
          </cell>
          <cell r="O1249" t="str">
            <v>REALIZADO</v>
          </cell>
          <cell r="P1249">
            <v>7</v>
          </cell>
          <cell r="R1249">
            <v>13954</v>
          </cell>
          <cell r="S1249" t="str">
            <v xml:space="preserve"> </v>
          </cell>
          <cell r="T1249" t="str">
            <v xml:space="preserve"> </v>
          </cell>
          <cell r="U1249" t="str">
            <v xml:space="preserve"> </v>
          </cell>
          <cell r="V1249" t="str">
            <v xml:space="preserve"> </v>
          </cell>
          <cell r="W1249" t="str">
            <v>ontrato No. Interno 2334 del 2026 - Secop II No CO1.PCCN</v>
          </cell>
          <cell r="X1249">
            <v>42137697</v>
          </cell>
        </row>
        <row r="1250">
          <cell r="A1250">
            <v>14003</v>
          </cell>
          <cell r="B1250">
            <v>33921073</v>
          </cell>
          <cell r="C1250" t="str">
            <v>DIEGO ALEJANDRO ARISTIZABAL CA</v>
          </cell>
          <cell r="D1250">
            <v>1088311503</v>
          </cell>
          <cell r="E1250">
            <v>3</v>
          </cell>
          <cell r="F1250" t="str">
            <v>Abono a cuenta entidad ACH</v>
          </cell>
          <cell r="G1250">
            <v>75689853595</v>
          </cell>
          <cell r="H1250" t="str">
            <v>A</v>
          </cell>
          <cell r="I1250" t="str">
            <v>033A3212617600KR</v>
          </cell>
          <cell r="J1250">
            <v>46198</v>
          </cell>
          <cell r="K1250" t="str">
            <v>FUENTE 20. PAGO ACTA PAR</v>
          </cell>
          <cell r="L1250" t="str">
            <v>4,124,000.00</v>
          </cell>
          <cell r="M1250" t="str">
            <v>.00</v>
          </cell>
          <cell r="N1250" t="str">
            <v>.00</v>
          </cell>
          <cell r="O1250" t="str">
            <v>REALIZADO</v>
          </cell>
          <cell r="P1250">
            <v>7</v>
          </cell>
          <cell r="R1250">
            <v>14003</v>
          </cell>
          <cell r="S1250" t="str">
            <v xml:space="preserve"> </v>
          </cell>
          <cell r="T1250" t="str">
            <v xml:space="preserve"> </v>
          </cell>
          <cell r="U1250" t="str">
            <v xml:space="preserve"> </v>
          </cell>
          <cell r="V1250" t="str">
            <v xml:space="preserve"> </v>
          </cell>
          <cell r="W1250" t="str">
            <v>CIAL No. 5 CONTRATO No. INTERNO 984 DEL 19 DE ENERO DE 2</v>
          </cell>
          <cell r="X1250">
            <v>42137697</v>
          </cell>
        </row>
        <row r="1251">
          <cell r="A1251">
            <v>14175</v>
          </cell>
          <cell r="B1251">
            <v>33921073</v>
          </cell>
          <cell r="C1251" t="str">
            <v>EVELIO CELY CAICEDO</v>
          </cell>
          <cell r="D1251">
            <v>8666166</v>
          </cell>
          <cell r="E1251">
            <v>3</v>
          </cell>
          <cell r="F1251" t="str">
            <v>Abono a cuenta entidad ACH</v>
          </cell>
          <cell r="G1251">
            <v>126670026692</v>
          </cell>
          <cell r="H1251" t="str">
            <v>A</v>
          </cell>
          <cell r="I1251" t="str">
            <v>033A3212617600L3</v>
          </cell>
          <cell r="J1251">
            <v>46198</v>
          </cell>
          <cell r="K1251" t="str">
            <v>FUENTE 20 ACTA N 5 PARCI</v>
          </cell>
          <cell r="L1251" t="str">
            <v>7,930,000.00</v>
          </cell>
          <cell r="M1251" t="str">
            <v>.00</v>
          </cell>
          <cell r="N1251" t="str">
            <v>.00</v>
          </cell>
          <cell r="O1251" t="str">
            <v>REALIZADO</v>
          </cell>
          <cell r="P1251">
            <v>51</v>
          </cell>
          <cell r="R1251">
            <v>14175</v>
          </cell>
          <cell r="S1251" t="str">
            <v xml:space="preserve"> </v>
          </cell>
          <cell r="T1251" t="str">
            <v xml:space="preserve"> </v>
          </cell>
          <cell r="U1251" t="str">
            <v xml:space="preserve"> </v>
          </cell>
          <cell r="V1251" t="str">
            <v xml:space="preserve"> </v>
          </cell>
          <cell r="W1251" t="str">
            <v>AL CONTRATO INTERNO NO. 0594 SECOP II No. 8843041 de fec</v>
          </cell>
          <cell r="X1251">
            <v>42137697</v>
          </cell>
        </row>
        <row r="1252">
          <cell r="A1252">
            <v>14018</v>
          </cell>
          <cell r="B1252">
            <v>33921073</v>
          </cell>
          <cell r="C1252" t="str">
            <v>LAURA CRISTINA CASTA EDA VILLE</v>
          </cell>
          <cell r="D1252">
            <v>1088321322</v>
          </cell>
          <cell r="E1252">
            <v>3</v>
          </cell>
          <cell r="F1252" t="str">
            <v>Abono a cuenta entidad ACH</v>
          </cell>
          <cell r="G1252">
            <v>488433242929</v>
          </cell>
          <cell r="H1252" t="str">
            <v>A</v>
          </cell>
          <cell r="I1252" t="str">
            <v>033A3212617600KS</v>
          </cell>
          <cell r="J1252">
            <v>46198</v>
          </cell>
          <cell r="K1252" t="str">
            <v>FUENTE 20- ACTA No.5- Co</v>
          </cell>
          <cell r="L1252" t="str">
            <v>2,391,000.00</v>
          </cell>
          <cell r="M1252" t="str">
            <v>.00</v>
          </cell>
          <cell r="N1252" t="str">
            <v>.00</v>
          </cell>
          <cell r="O1252" t="str">
            <v>REALIZADO</v>
          </cell>
          <cell r="P1252">
            <v>51</v>
          </cell>
          <cell r="R1252">
            <v>14018</v>
          </cell>
          <cell r="S1252" t="str">
            <v xml:space="preserve"> </v>
          </cell>
          <cell r="T1252" t="str">
            <v xml:space="preserve"> </v>
          </cell>
          <cell r="U1252" t="str">
            <v xml:space="preserve"> </v>
          </cell>
          <cell r="V1252" t="str">
            <v xml:space="preserve"> </v>
          </cell>
          <cell r="W1252" t="str">
            <v xml:space="preserve">ntrato No interno 1060- SECOP II No.CO1.PCCNTR.8923569- </v>
          </cell>
          <cell r="X1252">
            <v>42137697</v>
          </cell>
        </row>
        <row r="1253">
          <cell r="A1253">
            <v>13806</v>
          </cell>
          <cell r="B1253">
            <v>33921073</v>
          </cell>
          <cell r="C1253" t="str">
            <v>CAMILA URIBE GIRALDO</v>
          </cell>
          <cell r="D1253">
            <v>1088287945</v>
          </cell>
          <cell r="E1253">
            <v>3</v>
          </cell>
          <cell r="F1253" t="str">
            <v>Abono a cuenta entidad ACH</v>
          </cell>
          <cell r="G1253">
            <v>488402558008</v>
          </cell>
          <cell r="H1253" t="str">
            <v>A</v>
          </cell>
          <cell r="I1253" t="str">
            <v>033A3212617600KC</v>
          </cell>
          <cell r="J1253">
            <v>46198</v>
          </cell>
          <cell r="K1253" t="str">
            <v>Fuente: 20 Acta No. 5 CO</v>
          </cell>
          <cell r="L1253" t="str">
            <v>4,124,000.00</v>
          </cell>
          <cell r="M1253" t="str">
            <v>.00</v>
          </cell>
          <cell r="N1253" t="str">
            <v>.00</v>
          </cell>
          <cell r="O1253" t="str">
            <v>REALIZADO</v>
          </cell>
          <cell r="P1253">
            <v>51</v>
          </cell>
          <cell r="R1253">
            <v>13806</v>
          </cell>
          <cell r="S1253" t="str">
            <v xml:space="preserve"> </v>
          </cell>
          <cell r="T1253" t="str">
            <v xml:space="preserve"> </v>
          </cell>
          <cell r="U1253" t="str">
            <v xml:space="preserve"> </v>
          </cell>
          <cell r="V1253" t="str">
            <v xml:space="preserve"> </v>
          </cell>
          <cell r="W1253" t="str">
            <v>NTRATO No. INTERNO 0290 DE FECHA 12 DE ENERO DE 2026 NUM</v>
          </cell>
          <cell r="X1253">
            <v>42137697</v>
          </cell>
        </row>
        <row r="1254">
          <cell r="A1254">
            <v>1204</v>
          </cell>
          <cell r="B1254">
            <v>33865601</v>
          </cell>
          <cell r="C1254" t="str">
            <v>DEPARTAMENTO DE RISARALDA</v>
          </cell>
          <cell r="D1254">
            <v>8914800857</v>
          </cell>
          <cell r="E1254">
            <v>3</v>
          </cell>
          <cell r="F1254" t="str">
            <v>Abono a cuenta entidad ACH</v>
          </cell>
          <cell r="G1254">
            <v>601003693</v>
          </cell>
          <cell r="H1254" t="str">
            <v>A</v>
          </cell>
          <cell r="I1254" t="str">
            <v>033A32126177000J</v>
          </cell>
          <cell r="J1254">
            <v>46198</v>
          </cell>
          <cell r="K1254" t="str">
            <v xml:space="preserve">                        </v>
          </cell>
          <cell r="L1254" t="str">
            <v>3,274,537,035.00</v>
          </cell>
          <cell r="M1254" t="str">
            <v>.00</v>
          </cell>
          <cell r="N1254" t="str">
            <v>.00</v>
          </cell>
          <cell r="O1254" t="str">
            <v>REALIZADO</v>
          </cell>
          <cell r="P1254">
            <v>14</v>
          </cell>
          <cell r="R1254">
            <v>1204</v>
          </cell>
          <cell r="S1254" t="str">
            <v xml:space="preserve"> </v>
          </cell>
          <cell r="T1254" t="str">
            <v xml:space="preserve"> </v>
          </cell>
          <cell r="U1254" t="str">
            <v xml:space="preserve"> </v>
          </cell>
          <cell r="V1254" t="str">
            <v xml:space="preserve"> </v>
          </cell>
          <cell r="W1254" t="str">
            <v xml:space="preserve">                                                        </v>
          </cell>
          <cell r="X1254">
            <v>42137697</v>
          </cell>
        </row>
        <row r="1255">
          <cell r="A1255">
            <v>1189</v>
          </cell>
          <cell r="B1255">
            <v>33865619</v>
          </cell>
          <cell r="C1255" t="str">
            <v>DEPARTAMENTO DE RISARALDA</v>
          </cell>
          <cell r="D1255">
            <v>8914800857</v>
          </cell>
          <cell r="E1255">
            <v>3</v>
          </cell>
          <cell r="F1255" t="str">
            <v>Abono a cuenta entidad ACH</v>
          </cell>
          <cell r="G1255">
            <v>601003693</v>
          </cell>
          <cell r="H1255" t="str">
            <v>A</v>
          </cell>
          <cell r="I1255" t="str">
            <v>033A32126177000I</v>
          </cell>
          <cell r="J1255">
            <v>46198</v>
          </cell>
          <cell r="K1255" t="str">
            <v xml:space="preserve">                        </v>
          </cell>
          <cell r="L1255" t="str">
            <v>623,721,391.00</v>
          </cell>
          <cell r="M1255" t="str">
            <v>.00</v>
          </cell>
          <cell r="N1255" t="str">
            <v>.00</v>
          </cell>
          <cell r="O1255" t="str">
            <v>REALIZADO</v>
          </cell>
          <cell r="P1255">
            <v>14</v>
          </cell>
          <cell r="R1255">
            <v>1189</v>
          </cell>
          <cell r="S1255" t="str">
            <v xml:space="preserve"> </v>
          </cell>
          <cell r="T1255" t="str">
            <v xml:space="preserve"> </v>
          </cell>
          <cell r="U1255" t="str">
            <v xml:space="preserve"> </v>
          </cell>
          <cell r="V1255" t="str">
            <v xml:space="preserve"> </v>
          </cell>
          <cell r="W1255" t="str">
            <v xml:space="preserve">                                                        </v>
          </cell>
          <cell r="X1255">
            <v>42137697</v>
          </cell>
        </row>
        <row r="1256">
          <cell r="A1256">
            <v>1187</v>
          </cell>
          <cell r="B1256">
            <v>33865635</v>
          </cell>
          <cell r="C1256" t="str">
            <v>DEPARTAMENTO DE RISARALDA</v>
          </cell>
          <cell r="D1256">
            <v>8914800857</v>
          </cell>
          <cell r="E1256">
            <v>2</v>
          </cell>
          <cell r="F1256" t="str">
            <v>Abono a producto Banco de Occidente</v>
          </cell>
          <cell r="G1256">
            <v>33490921</v>
          </cell>
          <cell r="H1256" t="str">
            <v>C</v>
          </cell>
          <cell r="I1256" t="str">
            <v>033F0042617600DY</v>
          </cell>
          <cell r="J1256">
            <v>46198</v>
          </cell>
          <cell r="K1256" t="str">
            <v xml:space="preserve">                        </v>
          </cell>
          <cell r="L1256" t="str">
            <v>582,930,127.00</v>
          </cell>
          <cell r="M1256" t="str">
            <v>.00</v>
          </cell>
          <cell r="N1256" t="str">
            <v>.00</v>
          </cell>
          <cell r="O1256" t="str">
            <v>REALIZADO</v>
          </cell>
          <cell r="P1256">
            <v>23</v>
          </cell>
          <cell r="R1256">
            <v>1187</v>
          </cell>
          <cell r="S1256" t="str">
            <v xml:space="preserve"> </v>
          </cell>
          <cell r="T1256" t="str">
            <v xml:space="preserve"> </v>
          </cell>
          <cell r="U1256" t="str">
            <v xml:space="preserve"> </v>
          </cell>
          <cell r="V1256" t="str">
            <v xml:space="preserve"> </v>
          </cell>
          <cell r="W1256" t="str">
            <v xml:space="preserve">                                                        </v>
          </cell>
          <cell r="X1256">
            <v>42137697</v>
          </cell>
        </row>
        <row r="1257">
          <cell r="A1257">
            <v>1185</v>
          </cell>
          <cell r="B1257">
            <v>33865635</v>
          </cell>
          <cell r="C1257" t="str">
            <v>DEPARTAMENTO DE RISARALDA</v>
          </cell>
          <cell r="D1257">
            <v>8914800857</v>
          </cell>
          <cell r="E1257">
            <v>3</v>
          </cell>
          <cell r="F1257" t="str">
            <v>Abono a cuenta entidad ACH</v>
          </cell>
          <cell r="G1257">
            <v>302727607</v>
          </cell>
          <cell r="H1257" t="str">
            <v>A</v>
          </cell>
          <cell r="I1257" t="str">
            <v>033A32126177000H</v>
          </cell>
          <cell r="J1257">
            <v>46198</v>
          </cell>
          <cell r="K1257" t="str">
            <v xml:space="preserve">                        </v>
          </cell>
          <cell r="L1257" t="str">
            <v>357,072,800.00</v>
          </cell>
          <cell r="M1257" t="str">
            <v>.00</v>
          </cell>
          <cell r="N1257" t="str">
            <v>.00</v>
          </cell>
          <cell r="O1257" t="str">
            <v>REALIZADO</v>
          </cell>
          <cell r="P1257">
            <v>51</v>
          </cell>
          <cell r="R1257">
            <v>1185</v>
          </cell>
          <cell r="S1257" t="str">
            <v xml:space="preserve"> </v>
          </cell>
          <cell r="T1257" t="str">
            <v xml:space="preserve"> </v>
          </cell>
          <cell r="U1257" t="str">
            <v xml:space="preserve"> </v>
          </cell>
          <cell r="V1257" t="str">
            <v xml:space="preserve"> </v>
          </cell>
          <cell r="W1257" t="str">
            <v xml:space="preserve">                                                        </v>
          </cell>
          <cell r="X1257">
            <v>42137697</v>
          </cell>
        </row>
        <row r="1258">
          <cell r="A1258">
            <v>1179</v>
          </cell>
          <cell r="B1258">
            <v>33865643</v>
          </cell>
          <cell r="C1258" t="str">
            <v>DEPARTAMENTO DE RISARALDA</v>
          </cell>
          <cell r="D1258">
            <v>8914800857</v>
          </cell>
          <cell r="E1258">
            <v>3</v>
          </cell>
          <cell r="F1258" t="str">
            <v>Abono a cuenta entidad ACH</v>
          </cell>
          <cell r="G1258">
            <v>601003693</v>
          </cell>
          <cell r="H1258" t="str">
            <v>A</v>
          </cell>
          <cell r="I1258" t="str">
            <v>033A32126177000N</v>
          </cell>
          <cell r="J1258">
            <v>46198</v>
          </cell>
          <cell r="K1258" t="str">
            <v xml:space="preserve">                        </v>
          </cell>
          <cell r="L1258" t="str">
            <v>211,581,735.00</v>
          </cell>
          <cell r="M1258" t="str">
            <v>.00</v>
          </cell>
          <cell r="N1258" t="str">
            <v>.00</v>
          </cell>
          <cell r="O1258" t="str">
            <v>REALIZADO</v>
          </cell>
          <cell r="P1258">
            <v>14</v>
          </cell>
          <cell r="R1258">
            <v>1179</v>
          </cell>
          <cell r="S1258" t="str">
            <v xml:space="preserve"> </v>
          </cell>
          <cell r="T1258" t="str">
            <v xml:space="preserve"> </v>
          </cell>
          <cell r="U1258" t="str">
            <v xml:space="preserve"> </v>
          </cell>
          <cell r="V1258" t="str">
            <v xml:space="preserve"> </v>
          </cell>
          <cell r="W1258" t="str">
            <v xml:space="preserve">1179                                                    </v>
          </cell>
          <cell r="X1258" t="str">
            <v>AOBANDO</v>
          </cell>
        </row>
        <row r="1259">
          <cell r="A1259">
            <v>1192</v>
          </cell>
          <cell r="B1259">
            <v>33865650</v>
          </cell>
          <cell r="C1259" t="str">
            <v>DEPARTAMENTO DE RISARALDA</v>
          </cell>
          <cell r="D1259">
            <v>8914800857</v>
          </cell>
          <cell r="E1259">
            <v>3</v>
          </cell>
          <cell r="F1259" t="str">
            <v>Abono a cuenta entidad ACH</v>
          </cell>
          <cell r="G1259">
            <v>601003693</v>
          </cell>
          <cell r="H1259" t="str">
            <v>A</v>
          </cell>
          <cell r="I1259" t="str">
            <v>033A32126177000U</v>
          </cell>
          <cell r="J1259">
            <v>46198</v>
          </cell>
          <cell r="K1259" t="str">
            <v xml:space="preserve">                        </v>
          </cell>
          <cell r="L1259" t="str">
            <v>44,998,220.00</v>
          </cell>
          <cell r="M1259" t="str">
            <v>.00</v>
          </cell>
          <cell r="N1259" t="str">
            <v>.00</v>
          </cell>
          <cell r="O1259" t="str">
            <v>REALIZADO</v>
          </cell>
          <cell r="P1259">
            <v>14</v>
          </cell>
          <cell r="R1259">
            <v>1192</v>
          </cell>
          <cell r="S1259" t="str">
            <v xml:space="preserve"> </v>
          </cell>
          <cell r="T1259" t="str">
            <v xml:space="preserve"> </v>
          </cell>
          <cell r="U1259" t="str">
            <v xml:space="preserve"> </v>
          </cell>
          <cell r="V1259" t="str">
            <v xml:space="preserve"> </v>
          </cell>
          <cell r="W1259" t="str">
            <v xml:space="preserve">1192                                                    </v>
          </cell>
          <cell r="X1259" t="str">
            <v>AOBANDO</v>
          </cell>
        </row>
        <row r="1260">
          <cell r="A1260">
            <v>86</v>
          </cell>
          <cell r="B1260">
            <v>33488479</v>
          </cell>
          <cell r="C1260" t="str">
            <v>SEIS NEGOCIOS SAS</v>
          </cell>
          <cell r="D1260">
            <v>8160037610</v>
          </cell>
          <cell r="E1260">
            <v>3</v>
          </cell>
          <cell r="F1260" t="str">
            <v>Abono a cuenta entidad ACH</v>
          </cell>
          <cell r="G1260">
            <v>5801003887</v>
          </cell>
          <cell r="H1260" t="str">
            <v>C</v>
          </cell>
          <cell r="I1260" t="str">
            <v>033A32126177000K</v>
          </cell>
          <cell r="J1260">
            <v>46198</v>
          </cell>
          <cell r="K1260" t="str">
            <v xml:space="preserve">                        </v>
          </cell>
          <cell r="L1260" t="str">
            <v>1,317,676.00</v>
          </cell>
          <cell r="M1260" t="str">
            <v>.00</v>
          </cell>
          <cell r="N1260" t="str">
            <v>.00</v>
          </cell>
          <cell r="O1260" t="str">
            <v>REALIZADO</v>
          </cell>
          <cell r="P1260">
            <v>19</v>
          </cell>
          <cell r="R1260">
            <v>86</v>
          </cell>
          <cell r="S1260" t="str">
            <v xml:space="preserve"> </v>
          </cell>
          <cell r="T1260" t="str">
            <v xml:space="preserve"> </v>
          </cell>
          <cell r="U1260" t="str">
            <v xml:space="preserve"> </v>
          </cell>
          <cell r="V1260" t="str">
            <v xml:space="preserve"> </v>
          </cell>
          <cell r="W1260" t="str">
            <v xml:space="preserve">                                                        </v>
          </cell>
          <cell r="X1260">
            <v>42137697</v>
          </cell>
        </row>
        <row r="1261">
          <cell r="A1261">
            <v>657</v>
          </cell>
          <cell r="B1261">
            <v>33858358</v>
          </cell>
          <cell r="C1261" t="str">
            <v>DEPARTAMENTO DE RISARALDA</v>
          </cell>
          <cell r="D1261">
            <v>8914800857</v>
          </cell>
          <cell r="E1261">
            <v>2</v>
          </cell>
          <cell r="F1261" t="str">
            <v>Abono a producto Banco de Occidente</v>
          </cell>
          <cell r="G1261">
            <v>33858424</v>
          </cell>
          <cell r="H1261" t="str">
            <v>A</v>
          </cell>
          <cell r="I1261" t="str">
            <v>033F0042617600DW</v>
          </cell>
          <cell r="J1261">
            <v>46198</v>
          </cell>
          <cell r="K1261" t="str">
            <v xml:space="preserve">                        </v>
          </cell>
          <cell r="L1261" t="str">
            <v>11,376,000.00</v>
          </cell>
          <cell r="M1261" t="str">
            <v>.00</v>
          </cell>
          <cell r="N1261" t="str">
            <v>.00</v>
          </cell>
          <cell r="O1261" t="str">
            <v>REALIZADO</v>
          </cell>
          <cell r="P1261">
            <v>23</v>
          </cell>
          <cell r="R1261">
            <v>657</v>
          </cell>
          <cell r="S1261" t="str">
            <v xml:space="preserve"> </v>
          </cell>
          <cell r="T1261" t="str">
            <v xml:space="preserve"> </v>
          </cell>
          <cell r="U1261" t="str">
            <v xml:space="preserve"> </v>
          </cell>
          <cell r="V1261" t="str">
            <v xml:space="preserve"> </v>
          </cell>
          <cell r="W1261" t="str">
            <v xml:space="preserve">                                                        </v>
          </cell>
          <cell r="X1261">
            <v>42137697</v>
          </cell>
        </row>
        <row r="1262">
          <cell r="A1262">
            <v>1184</v>
          </cell>
          <cell r="B1262">
            <v>33865577</v>
          </cell>
          <cell r="C1262" t="str">
            <v>DEPARTAMENTO DE RISARALDA</v>
          </cell>
          <cell r="D1262">
            <v>8914800857</v>
          </cell>
          <cell r="E1262">
            <v>3</v>
          </cell>
          <cell r="F1262" t="str">
            <v>Abono a cuenta entidad ACH</v>
          </cell>
          <cell r="G1262">
            <v>127200117688</v>
          </cell>
          <cell r="H1262" t="str">
            <v>A</v>
          </cell>
          <cell r="I1262" t="str">
            <v>033A32126177000G</v>
          </cell>
          <cell r="J1262">
            <v>46198</v>
          </cell>
          <cell r="K1262" t="str">
            <v xml:space="preserve">                        </v>
          </cell>
          <cell r="L1262" t="str">
            <v>445,921,386.00</v>
          </cell>
          <cell r="M1262" t="str">
            <v>.00</v>
          </cell>
          <cell r="N1262" t="str">
            <v>.00</v>
          </cell>
          <cell r="O1262" t="str">
            <v>REALIZADO</v>
          </cell>
          <cell r="P1262">
            <v>51</v>
          </cell>
          <cell r="R1262">
            <v>1184</v>
          </cell>
          <cell r="S1262" t="str">
            <v xml:space="preserve"> </v>
          </cell>
          <cell r="T1262" t="str">
            <v xml:space="preserve"> </v>
          </cell>
          <cell r="U1262" t="str">
            <v xml:space="preserve"> </v>
          </cell>
          <cell r="V1262" t="str">
            <v xml:space="preserve"> </v>
          </cell>
          <cell r="W1262" t="str">
            <v xml:space="preserve">                                                        </v>
          </cell>
          <cell r="X1262">
            <v>42137697</v>
          </cell>
        </row>
        <row r="1263">
          <cell r="A1263">
            <v>1183</v>
          </cell>
          <cell r="B1263">
            <v>33865577</v>
          </cell>
          <cell r="C1263" t="str">
            <v>DEPARTAMENTO DE RISARALDA</v>
          </cell>
          <cell r="D1263">
            <v>8914800857</v>
          </cell>
          <cell r="E1263">
            <v>3</v>
          </cell>
          <cell r="F1263" t="str">
            <v>Abono a cuenta entidad ACH</v>
          </cell>
          <cell r="G1263">
            <v>127269994183</v>
          </cell>
          <cell r="H1263" t="str">
            <v>C</v>
          </cell>
          <cell r="I1263" t="str">
            <v>033A32126177000F</v>
          </cell>
          <cell r="J1263">
            <v>46198</v>
          </cell>
          <cell r="K1263" t="str">
            <v xml:space="preserve">                        </v>
          </cell>
          <cell r="L1263" t="str">
            <v>793,218,000.00</v>
          </cell>
          <cell r="M1263" t="str">
            <v>.00</v>
          </cell>
          <cell r="N1263" t="str">
            <v>.00</v>
          </cell>
          <cell r="O1263" t="str">
            <v>REALIZADO</v>
          </cell>
          <cell r="P1263">
            <v>51</v>
          </cell>
          <cell r="R1263">
            <v>1183</v>
          </cell>
          <cell r="S1263" t="str">
            <v xml:space="preserve"> </v>
          </cell>
          <cell r="T1263" t="str">
            <v xml:space="preserve"> </v>
          </cell>
          <cell r="U1263" t="str">
            <v xml:space="preserve"> </v>
          </cell>
          <cell r="V1263" t="str">
            <v xml:space="preserve"> </v>
          </cell>
          <cell r="W1263" t="str">
            <v xml:space="preserve">                                                        </v>
          </cell>
          <cell r="X1263">
            <v>42137697</v>
          </cell>
        </row>
        <row r="1264">
          <cell r="A1264">
            <v>1188</v>
          </cell>
          <cell r="B1264">
            <v>33865601</v>
          </cell>
          <cell r="C1264" t="str">
            <v>DEPARTAMENTO DE RISARALDA</v>
          </cell>
          <cell r="D1264">
            <v>8914800857</v>
          </cell>
          <cell r="E1264">
            <v>2</v>
          </cell>
          <cell r="F1264" t="str">
            <v>Abono a producto Banco de Occidente</v>
          </cell>
          <cell r="G1264">
            <v>33865619</v>
          </cell>
          <cell r="H1264" t="str">
            <v>A</v>
          </cell>
          <cell r="I1264" t="str">
            <v>033F0042617600DZ</v>
          </cell>
          <cell r="J1264">
            <v>46198</v>
          </cell>
          <cell r="K1264" t="str">
            <v xml:space="preserve">                        </v>
          </cell>
          <cell r="L1264" t="str">
            <v>850,132,000.00</v>
          </cell>
          <cell r="M1264" t="str">
            <v>.00</v>
          </cell>
          <cell r="N1264" t="str">
            <v>.00</v>
          </cell>
          <cell r="O1264" t="str">
            <v>REALIZADO</v>
          </cell>
          <cell r="P1264">
            <v>23</v>
          </cell>
          <cell r="R1264">
            <v>1188</v>
          </cell>
          <cell r="S1264" t="str">
            <v xml:space="preserve"> </v>
          </cell>
          <cell r="T1264" t="str">
            <v xml:space="preserve"> </v>
          </cell>
          <cell r="U1264" t="str">
            <v xml:space="preserve"> </v>
          </cell>
          <cell r="V1264" t="str">
            <v xml:space="preserve"> </v>
          </cell>
          <cell r="W1264" t="str">
            <v xml:space="preserve">                                                        </v>
          </cell>
          <cell r="X1264">
            <v>42137697</v>
          </cell>
        </row>
        <row r="1265">
          <cell r="A1265">
            <v>700</v>
          </cell>
          <cell r="B1265">
            <v>33865601</v>
          </cell>
          <cell r="C1265" t="str">
            <v>DEPARTAMENTO DE RISARALDA</v>
          </cell>
          <cell r="D1265">
            <v>8914800857</v>
          </cell>
          <cell r="E1265">
            <v>2</v>
          </cell>
          <cell r="F1265" t="str">
            <v>Abono a producto Banco de Occidente</v>
          </cell>
          <cell r="G1265">
            <v>33865619</v>
          </cell>
          <cell r="H1265" t="str">
            <v>A</v>
          </cell>
          <cell r="I1265" t="str">
            <v>033F0042617600DX</v>
          </cell>
          <cell r="J1265">
            <v>46198</v>
          </cell>
          <cell r="K1265" t="str">
            <v xml:space="preserve">                        </v>
          </cell>
          <cell r="L1265" t="str">
            <v>1,056,861,000.00</v>
          </cell>
          <cell r="M1265" t="str">
            <v>.00</v>
          </cell>
          <cell r="N1265" t="str">
            <v>.00</v>
          </cell>
          <cell r="O1265" t="str">
            <v>REALIZADO</v>
          </cell>
          <cell r="P1265">
            <v>23</v>
          </cell>
          <cell r="R1265">
            <v>700</v>
          </cell>
          <cell r="S1265" t="str">
            <v xml:space="preserve"> </v>
          </cell>
          <cell r="T1265" t="str">
            <v xml:space="preserve"> </v>
          </cell>
          <cell r="U1265" t="str">
            <v xml:space="preserve"> </v>
          </cell>
          <cell r="V1265" t="str">
            <v xml:space="preserve"> </v>
          </cell>
          <cell r="W1265" t="str">
            <v xml:space="preserve">                                                        </v>
          </cell>
          <cell r="X1265">
            <v>42137697</v>
          </cell>
        </row>
        <row r="1266">
          <cell r="A1266">
            <v>1180</v>
          </cell>
          <cell r="B1266">
            <v>33865643</v>
          </cell>
          <cell r="C1266" t="str">
            <v>DEPARTAMENTO DE RISARALDA</v>
          </cell>
          <cell r="D1266">
            <v>8914800857</v>
          </cell>
          <cell r="E1266">
            <v>3</v>
          </cell>
          <cell r="F1266" t="str">
            <v>Abono a cuenta entidad ACH</v>
          </cell>
          <cell r="G1266">
            <v>601003693</v>
          </cell>
          <cell r="H1266" t="str">
            <v>A</v>
          </cell>
          <cell r="I1266" t="str">
            <v>033A32126177000O</v>
          </cell>
          <cell r="J1266">
            <v>46198</v>
          </cell>
          <cell r="K1266" t="str">
            <v xml:space="preserve">                        </v>
          </cell>
          <cell r="L1266" t="str">
            <v>83,444,880.00</v>
          </cell>
          <cell r="M1266" t="str">
            <v>.00</v>
          </cell>
          <cell r="N1266" t="str">
            <v>.00</v>
          </cell>
          <cell r="O1266" t="str">
            <v>REALIZADO</v>
          </cell>
          <cell r="P1266">
            <v>14</v>
          </cell>
          <cell r="R1266">
            <v>1180</v>
          </cell>
          <cell r="S1266" t="str">
            <v xml:space="preserve"> </v>
          </cell>
          <cell r="T1266" t="str">
            <v xml:space="preserve"> </v>
          </cell>
          <cell r="U1266" t="str">
            <v xml:space="preserve"> </v>
          </cell>
          <cell r="V1266" t="str">
            <v xml:space="preserve"> </v>
          </cell>
          <cell r="W1266" t="str">
            <v xml:space="preserve">1180                                                    </v>
          </cell>
          <cell r="X1266" t="str">
            <v>AOBANDO</v>
          </cell>
        </row>
        <row r="1267">
          <cell r="A1267">
            <v>1177</v>
          </cell>
          <cell r="B1267">
            <v>33865643</v>
          </cell>
          <cell r="C1267" t="str">
            <v>DEPARTAMENTO DE RISARALDA</v>
          </cell>
          <cell r="D1267">
            <v>8914800857</v>
          </cell>
          <cell r="E1267">
            <v>3</v>
          </cell>
          <cell r="F1267" t="str">
            <v>Abono a cuenta entidad ACH</v>
          </cell>
          <cell r="G1267">
            <v>601003693</v>
          </cell>
          <cell r="H1267" t="str">
            <v>A</v>
          </cell>
          <cell r="I1267" t="str">
            <v>033A32126177000L</v>
          </cell>
          <cell r="J1267">
            <v>46198</v>
          </cell>
          <cell r="K1267" t="str">
            <v xml:space="preserve">                        </v>
          </cell>
          <cell r="L1267" t="str">
            <v>161,562.03</v>
          </cell>
          <cell r="M1267" t="str">
            <v>.00</v>
          </cell>
          <cell r="N1267" t="str">
            <v>.00</v>
          </cell>
          <cell r="O1267" t="str">
            <v>REALIZADO</v>
          </cell>
          <cell r="P1267">
            <v>14</v>
          </cell>
          <cell r="R1267">
            <v>1177</v>
          </cell>
          <cell r="S1267" t="str">
            <v xml:space="preserve"> </v>
          </cell>
          <cell r="T1267" t="str">
            <v xml:space="preserve"> </v>
          </cell>
          <cell r="U1267" t="str">
            <v xml:space="preserve"> </v>
          </cell>
          <cell r="V1267" t="str">
            <v xml:space="preserve"> </v>
          </cell>
          <cell r="W1267" t="str">
            <v xml:space="preserve">1177                                                    </v>
          </cell>
          <cell r="X1267" t="str">
            <v>AOBANDO</v>
          </cell>
        </row>
        <row r="1268">
          <cell r="A1268">
            <v>1178</v>
          </cell>
          <cell r="B1268">
            <v>33865643</v>
          </cell>
          <cell r="C1268" t="str">
            <v>DEPARTAMENTO DE RISARALDA</v>
          </cell>
          <cell r="D1268">
            <v>8914800857</v>
          </cell>
          <cell r="E1268">
            <v>3</v>
          </cell>
          <cell r="F1268" t="str">
            <v>Abono a cuenta entidad ACH</v>
          </cell>
          <cell r="G1268">
            <v>601003693</v>
          </cell>
          <cell r="H1268" t="str">
            <v>A</v>
          </cell>
          <cell r="I1268" t="str">
            <v>033A32126177000M</v>
          </cell>
          <cell r="J1268">
            <v>46198</v>
          </cell>
          <cell r="K1268" t="str">
            <v xml:space="preserve">                        </v>
          </cell>
          <cell r="L1268" t="str">
            <v>1,176,918.00</v>
          </cell>
          <cell r="M1268" t="str">
            <v>.00</v>
          </cell>
          <cell r="N1268" t="str">
            <v>.00</v>
          </cell>
          <cell r="O1268" t="str">
            <v>REALIZADO</v>
          </cell>
          <cell r="P1268">
            <v>14</v>
          </cell>
          <cell r="R1268">
            <v>1178</v>
          </cell>
          <cell r="S1268" t="str">
            <v xml:space="preserve"> </v>
          </cell>
          <cell r="T1268" t="str">
            <v xml:space="preserve"> </v>
          </cell>
          <cell r="U1268" t="str">
            <v xml:space="preserve"> </v>
          </cell>
          <cell r="V1268" t="str">
            <v xml:space="preserve"> </v>
          </cell>
          <cell r="W1268" t="str">
            <v xml:space="preserve">1178                                                    </v>
          </cell>
          <cell r="X1268" t="str">
            <v>AOBANDO</v>
          </cell>
        </row>
        <row r="1269">
          <cell r="A1269">
            <v>1176</v>
          </cell>
          <cell r="B1269">
            <v>33865643</v>
          </cell>
          <cell r="C1269" t="str">
            <v>DEPARTAMENTO DE RISARALDA</v>
          </cell>
          <cell r="D1269">
            <v>8914800857</v>
          </cell>
          <cell r="E1269">
            <v>3</v>
          </cell>
          <cell r="F1269" t="str">
            <v>Abono a cuenta entidad ACH</v>
          </cell>
          <cell r="G1269">
            <v>302727599</v>
          </cell>
          <cell r="H1269" t="str">
            <v>A</v>
          </cell>
          <cell r="I1269" t="str">
            <v>033A32126177000Q</v>
          </cell>
          <cell r="J1269">
            <v>46198</v>
          </cell>
          <cell r="K1269" t="str">
            <v xml:space="preserve">                        </v>
          </cell>
          <cell r="L1269" t="str">
            <v>3,574,518.00</v>
          </cell>
          <cell r="M1269" t="str">
            <v>.00</v>
          </cell>
          <cell r="N1269" t="str">
            <v>.00</v>
          </cell>
          <cell r="O1269" t="str">
            <v>REALIZADO</v>
          </cell>
          <cell r="P1269">
            <v>51</v>
          </cell>
          <cell r="R1269">
            <v>1176</v>
          </cell>
          <cell r="S1269" t="str">
            <v xml:space="preserve"> </v>
          </cell>
          <cell r="T1269" t="str">
            <v xml:space="preserve"> </v>
          </cell>
          <cell r="U1269" t="str">
            <v xml:space="preserve"> </v>
          </cell>
          <cell r="V1269" t="str">
            <v xml:space="preserve"> </v>
          </cell>
          <cell r="W1269" t="str">
            <v xml:space="preserve">1176                                                    </v>
          </cell>
          <cell r="X1269" t="str">
            <v>AOBANDO</v>
          </cell>
        </row>
        <row r="1270">
          <cell r="A1270">
            <v>1181</v>
          </cell>
          <cell r="B1270">
            <v>33865643</v>
          </cell>
          <cell r="C1270" t="str">
            <v>DEPARTAMENTO DE RISARALDA</v>
          </cell>
          <cell r="D1270">
            <v>8914800857</v>
          </cell>
          <cell r="E1270">
            <v>3</v>
          </cell>
          <cell r="F1270" t="str">
            <v>Abono a cuenta entidad ACH</v>
          </cell>
          <cell r="G1270">
            <v>302727599</v>
          </cell>
          <cell r="H1270" t="str">
            <v>A</v>
          </cell>
          <cell r="I1270" t="str">
            <v>033A32126177000R</v>
          </cell>
          <cell r="J1270">
            <v>46198</v>
          </cell>
          <cell r="K1270" t="str">
            <v xml:space="preserve">                        </v>
          </cell>
          <cell r="L1270" t="str">
            <v>72,994,038.00</v>
          </cell>
          <cell r="M1270" t="str">
            <v>.00</v>
          </cell>
          <cell r="N1270" t="str">
            <v>.00</v>
          </cell>
          <cell r="O1270" t="str">
            <v>REALIZADO</v>
          </cell>
          <cell r="P1270">
            <v>51</v>
          </cell>
          <cell r="R1270">
            <v>1181</v>
          </cell>
          <cell r="S1270" t="str">
            <v xml:space="preserve"> </v>
          </cell>
          <cell r="T1270" t="str">
            <v xml:space="preserve"> </v>
          </cell>
          <cell r="U1270" t="str">
            <v xml:space="preserve"> </v>
          </cell>
          <cell r="V1270" t="str">
            <v xml:space="preserve"> </v>
          </cell>
          <cell r="W1270" t="str">
            <v xml:space="preserve">1181                                                    </v>
          </cell>
          <cell r="X1270" t="str">
            <v>AOBANDO</v>
          </cell>
        </row>
        <row r="1271">
          <cell r="A1271">
            <v>1182</v>
          </cell>
          <cell r="B1271">
            <v>33865643</v>
          </cell>
          <cell r="C1271" t="str">
            <v>DEPARTAMENTO DE RISARALDA</v>
          </cell>
          <cell r="D1271">
            <v>8914800857</v>
          </cell>
          <cell r="E1271">
            <v>3</v>
          </cell>
          <cell r="F1271" t="str">
            <v>Abono a cuenta entidad ACH</v>
          </cell>
          <cell r="G1271">
            <v>601003693</v>
          </cell>
          <cell r="H1271" t="str">
            <v>A</v>
          </cell>
          <cell r="I1271" t="str">
            <v>033A32126177000P</v>
          </cell>
          <cell r="J1271">
            <v>46198</v>
          </cell>
          <cell r="K1271" t="str">
            <v xml:space="preserve">                        </v>
          </cell>
          <cell r="L1271" t="str">
            <v>33,455.99</v>
          </cell>
          <cell r="M1271" t="str">
            <v>.00</v>
          </cell>
          <cell r="N1271" t="str">
            <v>.00</v>
          </cell>
          <cell r="O1271" t="str">
            <v>REALIZADO</v>
          </cell>
          <cell r="P1271">
            <v>14</v>
          </cell>
          <cell r="R1271">
            <v>1182</v>
          </cell>
          <cell r="S1271" t="str">
            <v xml:space="preserve"> </v>
          </cell>
          <cell r="T1271" t="str">
            <v xml:space="preserve"> </v>
          </cell>
          <cell r="U1271" t="str">
            <v xml:space="preserve"> </v>
          </cell>
          <cell r="V1271" t="str">
            <v xml:space="preserve"> </v>
          </cell>
          <cell r="W1271" t="str">
            <v xml:space="preserve">1182                                                    </v>
          </cell>
          <cell r="X1271" t="str">
            <v>AOBANDO</v>
          </cell>
        </row>
        <row r="1272">
          <cell r="A1272">
            <v>873</v>
          </cell>
          <cell r="B1272">
            <v>33923558</v>
          </cell>
          <cell r="C1272" t="str">
            <v>DEPARTAMENTO DE RISARALDA</v>
          </cell>
          <cell r="D1272">
            <v>8914800857</v>
          </cell>
          <cell r="E1272">
            <v>2</v>
          </cell>
          <cell r="F1272" t="str">
            <v>Abono a producto Banco de Occidente</v>
          </cell>
          <cell r="G1272">
            <v>33488479</v>
          </cell>
          <cell r="H1272" t="str">
            <v>C</v>
          </cell>
          <cell r="I1272" t="str">
            <v>033F004261760007</v>
          </cell>
          <cell r="J1272">
            <v>46198</v>
          </cell>
          <cell r="K1272" t="str">
            <v xml:space="preserve">                        </v>
          </cell>
          <cell r="L1272" t="str">
            <v>12,092,943.00</v>
          </cell>
          <cell r="M1272" t="str">
            <v>.00</v>
          </cell>
          <cell r="N1272" t="str">
            <v>.00</v>
          </cell>
          <cell r="O1272" t="str">
            <v>REALIZADO</v>
          </cell>
          <cell r="P1272">
            <v>23</v>
          </cell>
          <cell r="R1272">
            <v>873</v>
          </cell>
          <cell r="S1272" t="str">
            <v xml:space="preserve"> </v>
          </cell>
          <cell r="T1272" t="str">
            <v xml:space="preserve"> </v>
          </cell>
          <cell r="U1272" t="str">
            <v xml:space="preserve"> </v>
          </cell>
          <cell r="V1272" t="str">
            <v xml:space="preserve"> </v>
          </cell>
          <cell r="X1272" t="str">
            <v>AOBANDO</v>
          </cell>
        </row>
        <row r="1273">
          <cell r="A1273">
            <v>13895</v>
          </cell>
          <cell r="B1273">
            <v>33921073</v>
          </cell>
          <cell r="C1273" t="str">
            <v>ERNESTINA GONZALEZ GOMEZ</v>
          </cell>
          <cell r="D1273">
            <v>25164176</v>
          </cell>
          <cell r="E1273">
            <v>3</v>
          </cell>
          <cell r="F1273" t="str">
            <v>Abono a cuenta entidad ACH</v>
          </cell>
          <cell r="G1273">
            <v>702048412</v>
          </cell>
          <cell r="H1273" t="str">
            <v>A</v>
          </cell>
          <cell r="I1273" t="str">
            <v>033A32126176000W</v>
          </cell>
          <cell r="J1273">
            <v>46198</v>
          </cell>
          <cell r="K1273" t="str">
            <v>FUENTE 20- ACTA 03 - CON</v>
          </cell>
          <cell r="L1273" t="str">
            <v>2,994,000.00</v>
          </cell>
          <cell r="M1273" t="str">
            <v>.00</v>
          </cell>
          <cell r="N1273" t="str">
            <v>.00</v>
          </cell>
          <cell r="O1273" t="str">
            <v>REALIZADO</v>
          </cell>
          <cell r="P1273">
            <v>19</v>
          </cell>
          <cell r="R1273">
            <v>13895</v>
          </cell>
          <cell r="S1273" t="str">
            <v xml:space="preserve"> </v>
          </cell>
          <cell r="T1273" t="str">
            <v xml:space="preserve"> </v>
          </cell>
          <cell r="U1273" t="str">
            <v xml:space="preserve"> </v>
          </cell>
          <cell r="V1273" t="str">
            <v xml:space="preserve"> </v>
          </cell>
          <cell r="W1273" t="str">
            <v>TRATO INTERNO 2249 DE 2026 - SECOP II No 9100568 - CONTR</v>
          </cell>
          <cell r="X1273">
            <v>42137697</v>
          </cell>
        </row>
        <row r="1274">
          <cell r="A1274">
            <v>13886</v>
          </cell>
          <cell r="B1274">
            <v>33921073</v>
          </cell>
          <cell r="C1274" t="str">
            <v>CATALINA RODRIGUEZ YEPES</v>
          </cell>
          <cell r="D1274">
            <v>42154293</v>
          </cell>
          <cell r="E1274">
            <v>3</v>
          </cell>
          <cell r="F1274" t="str">
            <v>Abono a cuenta entidad ACH</v>
          </cell>
          <cell r="G1274">
            <v>70605502818</v>
          </cell>
          <cell r="H1274" t="str">
            <v>A</v>
          </cell>
          <cell r="I1274" t="str">
            <v>033A32126176000V</v>
          </cell>
          <cell r="J1274">
            <v>46198</v>
          </cell>
          <cell r="K1274" t="str">
            <v>Fuente 20, acta No 5 del</v>
          </cell>
          <cell r="L1274" t="str">
            <v>3,244,000.00</v>
          </cell>
          <cell r="M1274" t="str">
            <v>.00</v>
          </cell>
          <cell r="N1274" t="str">
            <v>.00</v>
          </cell>
          <cell r="O1274" t="str">
            <v>REALIZADO</v>
          </cell>
          <cell r="P1274">
            <v>7</v>
          </cell>
          <cell r="R1274">
            <v>13886</v>
          </cell>
          <cell r="S1274" t="str">
            <v xml:space="preserve"> </v>
          </cell>
          <cell r="T1274" t="str">
            <v xml:space="preserve"> </v>
          </cell>
          <cell r="U1274" t="str">
            <v xml:space="preserve"> </v>
          </cell>
          <cell r="V1274" t="str">
            <v xml:space="preserve"> </v>
          </cell>
          <cell r="W1274" t="str">
            <v xml:space="preserve"> Contrato No interno 1055 SECOP II No CO1.PCCNTR. 895872</v>
          </cell>
          <cell r="X1274">
            <v>42137697</v>
          </cell>
        </row>
        <row r="1275">
          <cell r="A1275">
            <v>13820</v>
          </cell>
          <cell r="B1275">
            <v>33921073</v>
          </cell>
          <cell r="C1275" t="str">
            <v>GEOVANNY CALVO CARDONA</v>
          </cell>
          <cell r="D1275">
            <v>1088307118</v>
          </cell>
          <cell r="E1275">
            <v>3</v>
          </cell>
          <cell r="F1275" t="str">
            <v>Abono a cuenta entidad ACH</v>
          </cell>
          <cell r="G1275">
            <v>85273483999</v>
          </cell>
          <cell r="H1275" t="str">
            <v>A</v>
          </cell>
          <cell r="I1275" t="str">
            <v>033A32126176000N</v>
          </cell>
          <cell r="J1275">
            <v>46198</v>
          </cell>
          <cell r="K1275" t="str">
            <v>PAGO ACTA PARCIAL No 5 D</v>
          </cell>
          <cell r="L1275" t="str">
            <v>5,521,000.00</v>
          </cell>
          <cell r="M1275" t="str">
            <v>.00</v>
          </cell>
          <cell r="N1275" t="str">
            <v>.00</v>
          </cell>
          <cell r="O1275" t="str">
            <v>REALIZADO</v>
          </cell>
          <cell r="P1275">
            <v>7</v>
          </cell>
          <cell r="R1275">
            <v>13820</v>
          </cell>
          <cell r="S1275" t="str">
            <v xml:space="preserve"> </v>
          </cell>
          <cell r="T1275" t="str">
            <v xml:space="preserve"> </v>
          </cell>
          <cell r="U1275" t="str">
            <v xml:space="preserve"> </v>
          </cell>
          <cell r="V1275" t="str">
            <v xml:space="preserve"> </v>
          </cell>
          <cell r="W1275" t="str">
            <v>E PRESTACION DE SERVICIOS PROFESIONALES 1468, PERIODO CO</v>
          </cell>
          <cell r="X1275">
            <v>42137697</v>
          </cell>
        </row>
        <row r="1276">
          <cell r="A1276">
            <v>14073</v>
          </cell>
          <cell r="B1276">
            <v>33921073</v>
          </cell>
          <cell r="C1276" t="str">
            <v>INVERSIONES EN RECREACION DEPO</v>
          </cell>
          <cell r="D1276">
            <v>830053700</v>
          </cell>
          <cell r="E1276">
            <v>3</v>
          </cell>
          <cell r="F1276" t="str">
            <v>Abono a cuenta entidad ACH</v>
          </cell>
          <cell r="G1276">
            <v>5000256577</v>
          </cell>
          <cell r="H1276" t="str">
            <v>A</v>
          </cell>
          <cell r="I1276" t="str">
            <v>033A32126176001K</v>
          </cell>
          <cell r="J1276">
            <v>46198</v>
          </cell>
          <cell r="K1276" t="str">
            <v>PAGO AFILIACIONES GIMNAS</v>
          </cell>
          <cell r="L1276" t="str">
            <v>6,300,000.00</v>
          </cell>
          <cell r="M1276" t="str">
            <v>.00</v>
          </cell>
          <cell r="N1276" t="str">
            <v>.00</v>
          </cell>
          <cell r="O1276" t="str">
            <v>REALIZADO</v>
          </cell>
          <cell r="P1276">
            <v>51</v>
          </cell>
          <cell r="R1276">
            <v>14073</v>
          </cell>
          <cell r="S1276" t="str">
            <v xml:space="preserve"> </v>
          </cell>
          <cell r="T1276" t="str">
            <v xml:space="preserve"> </v>
          </cell>
          <cell r="U1276" t="str">
            <v xml:space="preserve"> </v>
          </cell>
          <cell r="V1276" t="str">
            <v xml:space="preserve"> </v>
          </cell>
          <cell r="W1276" t="str">
            <v xml:space="preserve">IO PROGRAMA BIENESTAR SOCIAL E INCENTIVOS               </v>
          </cell>
          <cell r="X1276">
            <v>42137697</v>
          </cell>
        </row>
        <row r="1277">
          <cell r="A1277">
            <v>14182</v>
          </cell>
          <cell r="B1277">
            <v>33921073</v>
          </cell>
          <cell r="C1277" t="str">
            <v>MARIA NIDIA MEJIA ECHAVARRIA</v>
          </cell>
          <cell r="D1277">
            <v>24511436</v>
          </cell>
          <cell r="E1277">
            <v>3</v>
          </cell>
          <cell r="F1277" t="str">
            <v>Abono a cuenta entidad ACH</v>
          </cell>
          <cell r="G1277">
            <v>702011309</v>
          </cell>
          <cell r="H1277" t="str">
            <v>A</v>
          </cell>
          <cell r="I1277" t="str">
            <v>033A32126176001L</v>
          </cell>
          <cell r="J1277">
            <v>46198</v>
          </cell>
          <cell r="K1277" t="str">
            <v xml:space="preserve">Fuente 20. Acta No. 005 </v>
          </cell>
          <cell r="L1277" t="str">
            <v>3,709,000.00</v>
          </cell>
          <cell r="M1277" t="str">
            <v>.00</v>
          </cell>
          <cell r="N1277" t="str">
            <v>.00</v>
          </cell>
          <cell r="O1277" t="str">
            <v>REALIZADO</v>
          </cell>
          <cell r="P1277">
            <v>19</v>
          </cell>
          <cell r="R1277">
            <v>14182</v>
          </cell>
          <cell r="S1277" t="str">
            <v xml:space="preserve"> </v>
          </cell>
          <cell r="T1277" t="str">
            <v xml:space="preserve"> </v>
          </cell>
          <cell r="U1277" t="str">
            <v xml:space="preserve"> </v>
          </cell>
          <cell r="V1277" t="str">
            <v xml:space="preserve"> </v>
          </cell>
          <cell r="W1277" t="str">
            <v>Contrato No. Interno 0303 Numero de Contrato SECOP II. C</v>
          </cell>
          <cell r="X1277">
            <v>42137697</v>
          </cell>
        </row>
        <row r="1278">
          <cell r="A1278">
            <v>13853</v>
          </cell>
          <cell r="B1278">
            <v>33921073</v>
          </cell>
          <cell r="C1278" t="str">
            <v>DANIEL HERNANDO ALZATE BEDOYA</v>
          </cell>
          <cell r="D1278">
            <v>1088351097</v>
          </cell>
          <cell r="E1278">
            <v>3</v>
          </cell>
          <cell r="F1278" t="str">
            <v>Abono a cuenta entidad ACH</v>
          </cell>
          <cell r="G1278">
            <v>488438118066</v>
          </cell>
          <cell r="H1278" t="str">
            <v>A</v>
          </cell>
          <cell r="I1278" t="str">
            <v>033A32126176000Q</v>
          </cell>
          <cell r="J1278">
            <v>46198</v>
          </cell>
          <cell r="K1278" t="str">
            <v>FUENTE 20 ACTA N°5 PARCI</v>
          </cell>
          <cell r="L1278" t="str">
            <v>4,491,000.00</v>
          </cell>
          <cell r="M1278" t="str">
            <v>.00</v>
          </cell>
          <cell r="N1278" t="str">
            <v>.00</v>
          </cell>
          <cell r="O1278" t="str">
            <v>REALIZADO</v>
          </cell>
          <cell r="P1278">
            <v>51</v>
          </cell>
          <cell r="R1278">
            <v>13853</v>
          </cell>
          <cell r="S1278" t="str">
            <v xml:space="preserve"> </v>
          </cell>
          <cell r="T1278" t="str">
            <v xml:space="preserve"> </v>
          </cell>
          <cell r="U1278" t="str">
            <v xml:space="preserve"> </v>
          </cell>
          <cell r="V1278" t="str">
            <v xml:space="preserve"> </v>
          </cell>
          <cell r="W1278" t="str">
            <v>AL CONTRATO INTERNO N° 0721 SECOP II No. 8846033 de fech</v>
          </cell>
          <cell r="X1278">
            <v>42137697</v>
          </cell>
        </row>
        <row r="1279">
          <cell r="A1279">
            <v>13898</v>
          </cell>
          <cell r="B1279">
            <v>33921073</v>
          </cell>
          <cell r="C1279" t="str">
            <v>OSCAR EDUARDO SAAVEDRA ROJAS</v>
          </cell>
          <cell r="D1279">
            <v>1114451021</v>
          </cell>
          <cell r="E1279">
            <v>3</v>
          </cell>
          <cell r="F1279" t="str">
            <v>Abono a cuenta entidad ACH</v>
          </cell>
          <cell r="G1279">
            <v>488403634667</v>
          </cell>
          <cell r="H1279" t="str">
            <v>A</v>
          </cell>
          <cell r="I1279" t="str">
            <v>033A32126176000X</v>
          </cell>
          <cell r="J1279">
            <v>46198</v>
          </cell>
          <cell r="K1279" t="str">
            <v>FUENTE 20. PAGO ACTA PAR</v>
          </cell>
          <cell r="L1279" t="str">
            <v>2,181,380.00</v>
          </cell>
          <cell r="M1279" t="str">
            <v>.00</v>
          </cell>
          <cell r="N1279" t="str">
            <v>.00</v>
          </cell>
          <cell r="O1279" t="str">
            <v>REALIZADO</v>
          </cell>
          <cell r="P1279">
            <v>51</v>
          </cell>
          <cell r="R1279">
            <v>13898</v>
          </cell>
          <cell r="S1279" t="str">
            <v xml:space="preserve"> </v>
          </cell>
          <cell r="T1279" t="str">
            <v xml:space="preserve"> </v>
          </cell>
          <cell r="U1279" t="str">
            <v xml:space="preserve"> </v>
          </cell>
          <cell r="V1279" t="str">
            <v xml:space="preserve"> </v>
          </cell>
          <cell r="W1279" t="str">
            <v xml:space="preserve">CIAL N°5 DEL CONTRATO 1506 CO1.PCCNTR.8952528 DEL 23 DE </v>
          </cell>
          <cell r="X1279">
            <v>42137697</v>
          </cell>
        </row>
        <row r="1280">
          <cell r="A1280">
            <v>13924</v>
          </cell>
          <cell r="B1280">
            <v>33921073</v>
          </cell>
          <cell r="C1280" t="str">
            <v>JULIO CESAR AGUDELO FLOREZ</v>
          </cell>
          <cell r="D1280">
            <v>10139281</v>
          </cell>
          <cell r="E1280">
            <v>3</v>
          </cell>
          <cell r="F1280" t="str">
            <v>Abono a cuenta entidad ACH</v>
          </cell>
          <cell r="G1280">
            <v>85262542039</v>
          </cell>
          <cell r="H1280" t="str">
            <v>A</v>
          </cell>
          <cell r="I1280" t="str">
            <v>033A321261760012</v>
          </cell>
          <cell r="J1280">
            <v>46198</v>
          </cell>
          <cell r="K1280" t="str">
            <v>Acta No. 05 contrato Int</v>
          </cell>
          <cell r="L1280" t="str">
            <v>4,406,000.00</v>
          </cell>
          <cell r="M1280" t="str">
            <v>.00</v>
          </cell>
          <cell r="N1280" t="str">
            <v>.00</v>
          </cell>
          <cell r="O1280" t="str">
            <v>REALIZADO</v>
          </cell>
          <cell r="P1280">
            <v>7</v>
          </cell>
          <cell r="R1280">
            <v>13924</v>
          </cell>
          <cell r="S1280" t="str">
            <v xml:space="preserve"> </v>
          </cell>
          <cell r="T1280" t="str">
            <v xml:space="preserve"> </v>
          </cell>
          <cell r="U1280" t="str">
            <v xml:space="preserve"> </v>
          </cell>
          <cell r="V1280" t="str">
            <v xml:space="preserve"> </v>
          </cell>
          <cell r="W1280" t="str">
            <v>erno 565 SECOP IIC01.PCCNTR.8875858 del 14/01/2026, cont</v>
          </cell>
          <cell r="X1280">
            <v>42137697</v>
          </cell>
        </row>
        <row r="1281">
          <cell r="A1281">
            <v>13395</v>
          </cell>
          <cell r="B1281">
            <v>33921073</v>
          </cell>
          <cell r="C1281" t="str">
            <v>ELIANA JARAMILLO TORRES</v>
          </cell>
          <cell r="D1281">
            <v>1088247546</v>
          </cell>
          <cell r="E1281">
            <v>3</v>
          </cell>
          <cell r="F1281" t="str">
            <v>Abono a cuenta entidad ACH</v>
          </cell>
          <cell r="G1281">
            <v>85162238626</v>
          </cell>
          <cell r="H1281" t="str">
            <v>A</v>
          </cell>
          <cell r="I1281" t="str">
            <v>033A321261760007</v>
          </cell>
          <cell r="J1281">
            <v>46198</v>
          </cell>
          <cell r="K1281" t="str">
            <v>Fuente 20 Acta No. 3 Con</v>
          </cell>
          <cell r="L1281" t="str">
            <v>3,709,000.00</v>
          </cell>
          <cell r="M1281" t="str">
            <v>.00</v>
          </cell>
          <cell r="N1281" t="str">
            <v>.00</v>
          </cell>
          <cell r="O1281" t="str">
            <v>REALIZADO</v>
          </cell>
          <cell r="P1281">
            <v>7</v>
          </cell>
          <cell r="R1281">
            <v>13395</v>
          </cell>
          <cell r="S1281" t="str">
            <v xml:space="preserve"> </v>
          </cell>
          <cell r="T1281" t="str">
            <v xml:space="preserve"> </v>
          </cell>
          <cell r="U1281" t="str">
            <v xml:space="preserve"> </v>
          </cell>
          <cell r="V1281" t="str">
            <v xml:space="preserve"> </v>
          </cell>
          <cell r="W1281" t="str">
            <v xml:space="preserve">trato No Interno 1230 del 2026 Secop II No. CO1.PCCNTR. </v>
          </cell>
          <cell r="X1281">
            <v>42137697</v>
          </cell>
        </row>
        <row r="1282">
          <cell r="A1282">
            <v>13451</v>
          </cell>
          <cell r="B1282">
            <v>33921073</v>
          </cell>
          <cell r="C1282" t="str">
            <v>JENNIFER BUITRAGO ESTRADA</v>
          </cell>
          <cell r="D1282">
            <v>1088339740</v>
          </cell>
          <cell r="E1282">
            <v>3</v>
          </cell>
          <cell r="F1282" t="str">
            <v>Abono a cuenta entidad ACH</v>
          </cell>
          <cell r="G1282">
            <v>488416699715</v>
          </cell>
          <cell r="H1282" t="str">
            <v>A</v>
          </cell>
          <cell r="I1282" t="str">
            <v>033A321261760008</v>
          </cell>
          <cell r="J1282">
            <v>46198</v>
          </cell>
          <cell r="K1282" t="str">
            <v>FUENTE 20. PAGO ACTA PAR</v>
          </cell>
          <cell r="L1282" t="str">
            <v>3,709,000.00</v>
          </cell>
          <cell r="M1282" t="str">
            <v>.00</v>
          </cell>
          <cell r="N1282" t="str">
            <v>.00</v>
          </cell>
          <cell r="O1282" t="str">
            <v>REALIZADO</v>
          </cell>
          <cell r="P1282">
            <v>51</v>
          </cell>
          <cell r="R1282">
            <v>13451</v>
          </cell>
          <cell r="S1282" t="str">
            <v xml:space="preserve"> </v>
          </cell>
          <cell r="T1282" t="str">
            <v xml:space="preserve"> </v>
          </cell>
          <cell r="U1282" t="str">
            <v xml:space="preserve"> </v>
          </cell>
          <cell r="V1282" t="str">
            <v xml:space="preserve"> </v>
          </cell>
          <cell r="W1282" t="str">
            <v>CIAL No.5 CONTRATO No. INTERNO 326 DEL 12 DE ENERO DE 20</v>
          </cell>
          <cell r="X1282">
            <v>42137697</v>
          </cell>
        </row>
        <row r="1283">
          <cell r="A1283">
            <v>14023</v>
          </cell>
          <cell r="B1283">
            <v>33921073</v>
          </cell>
          <cell r="C1283" t="str">
            <v>JOSE JAIR HENAO CARDONA</v>
          </cell>
          <cell r="D1283">
            <v>4581791</v>
          </cell>
          <cell r="E1283">
            <v>3</v>
          </cell>
          <cell r="F1283" t="str">
            <v>Abono a cuenta entidad ACH</v>
          </cell>
          <cell r="G1283">
            <v>74432351436</v>
          </cell>
          <cell r="H1283" t="str">
            <v>A</v>
          </cell>
          <cell r="I1283" t="str">
            <v>033A32126176001D</v>
          </cell>
          <cell r="J1283">
            <v>46198</v>
          </cell>
          <cell r="K1283" t="str">
            <v>Acta Parcial No. 5 Contr</v>
          </cell>
          <cell r="L1283" t="str">
            <v>4,124,000.00</v>
          </cell>
          <cell r="M1283" t="str">
            <v>.00</v>
          </cell>
          <cell r="N1283" t="str">
            <v>.00</v>
          </cell>
          <cell r="O1283" t="str">
            <v>REALIZADO</v>
          </cell>
          <cell r="P1283">
            <v>7</v>
          </cell>
          <cell r="R1283">
            <v>14023</v>
          </cell>
          <cell r="S1283" t="str">
            <v xml:space="preserve"> </v>
          </cell>
          <cell r="T1283" t="str">
            <v xml:space="preserve"> </v>
          </cell>
          <cell r="U1283" t="str">
            <v xml:space="preserve"> </v>
          </cell>
          <cell r="V1283" t="str">
            <v xml:space="preserve"> </v>
          </cell>
          <cell r="W1283" t="str">
            <v>ato de Prestacion de servicios, JOSE JAIR HENAO CARDONA,</v>
          </cell>
          <cell r="X1283">
            <v>42137697</v>
          </cell>
        </row>
        <row r="1284">
          <cell r="A1284">
            <v>13946</v>
          </cell>
          <cell r="B1284">
            <v>33921073</v>
          </cell>
          <cell r="C1284" t="str">
            <v>LINA MARCELA CAICEDO LORA</v>
          </cell>
          <cell r="D1284">
            <v>1130611530</v>
          </cell>
          <cell r="E1284">
            <v>3</v>
          </cell>
          <cell r="F1284" t="str">
            <v>Abono a cuenta entidad ACH</v>
          </cell>
          <cell r="G1284">
            <v>74437748288</v>
          </cell>
          <cell r="H1284" t="str">
            <v>A</v>
          </cell>
          <cell r="I1284" t="str">
            <v>033A321261760015</v>
          </cell>
          <cell r="J1284">
            <v>46198</v>
          </cell>
          <cell r="K1284" t="str">
            <v>FUENTE 20 - ACTA 04 - CO</v>
          </cell>
          <cell r="L1284" t="str">
            <v>3,511,000.00</v>
          </cell>
          <cell r="M1284" t="str">
            <v>.00</v>
          </cell>
          <cell r="N1284" t="str">
            <v>.00</v>
          </cell>
          <cell r="O1284" t="str">
            <v>REALIZADO</v>
          </cell>
          <cell r="P1284">
            <v>7</v>
          </cell>
          <cell r="R1284">
            <v>13946</v>
          </cell>
          <cell r="S1284" t="str">
            <v xml:space="preserve"> </v>
          </cell>
          <cell r="T1284" t="str">
            <v xml:space="preserve"> </v>
          </cell>
          <cell r="U1284" t="str">
            <v xml:space="preserve"> </v>
          </cell>
          <cell r="V1284" t="str">
            <v xml:space="preserve"> </v>
          </cell>
          <cell r="W1284" t="str">
            <v>NTRATO INTERNO 829 DE 2025 - SECOP II No 8900646 - CONTR</v>
          </cell>
          <cell r="X1284">
            <v>42137697</v>
          </cell>
        </row>
        <row r="1285">
          <cell r="A1285">
            <v>13827</v>
          </cell>
          <cell r="B1285">
            <v>33921073</v>
          </cell>
          <cell r="C1285" t="str">
            <v>FONDO DE EMPLEADOS DE RISARALD</v>
          </cell>
          <cell r="D1285">
            <v>891412988</v>
          </cell>
          <cell r="E1285">
            <v>3</v>
          </cell>
          <cell r="F1285" t="str">
            <v>Abono a cuenta entidad ACH</v>
          </cell>
          <cell r="G1285">
            <v>21003747172</v>
          </cell>
          <cell r="H1285" t="str">
            <v>C</v>
          </cell>
          <cell r="I1285" t="str">
            <v>033A32126176000P</v>
          </cell>
          <cell r="J1285">
            <v>46198</v>
          </cell>
          <cell r="K1285" t="str">
            <v>FUENTE 20 ACTA No.4 CONT</v>
          </cell>
          <cell r="L1285" t="str">
            <v>1,098,981.00</v>
          </cell>
          <cell r="M1285" t="str">
            <v>.00</v>
          </cell>
          <cell r="N1285" t="str">
            <v>.00</v>
          </cell>
          <cell r="O1285" t="str">
            <v>REALIZADO</v>
          </cell>
          <cell r="P1285">
            <v>32</v>
          </cell>
          <cell r="R1285">
            <v>13827</v>
          </cell>
          <cell r="S1285" t="str">
            <v xml:space="preserve"> </v>
          </cell>
          <cell r="T1285" t="str">
            <v xml:space="preserve"> </v>
          </cell>
          <cell r="U1285" t="str">
            <v xml:space="preserve"> </v>
          </cell>
          <cell r="V1285" t="str">
            <v xml:space="preserve"> </v>
          </cell>
          <cell r="W1285" t="str">
            <v>RATO INTERNO 631 CONTRATO SECOP II CO1.PCCNTR.8869957 IR</v>
          </cell>
          <cell r="X1285">
            <v>42137697</v>
          </cell>
        </row>
        <row r="1286">
          <cell r="A1286">
            <v>13935</v>
          </cell>
          <cell r="B1286">
            <v>33921073</v>
          </cell>
          <cell r="C1286" t="str">
            <v>HERNANDO ANTONIO TAPASCO GONZA</v>
          </cell>
          <cell r="D1286">
            <v>15923063</v>
          </cell>
          <cell r="E1286">
            <v>3</v>
          </cell>
          <cell r="F1286" t="str">
            <v>Abono a cuenta entidad ACH</v>
          </cell>
          <cell r="G1286">
            <v>306536988</v>
          </cell>
          <cell r="H1286" t="str">
            <v>A</v>
          </cell>
          <cell r="I1286" t="str">
            <v>033A321261760014</v>
          </cell>
          <cell r="J1286">
            <v>46198</v>
          </cell>
          <cell r="K1286" t="str">
            <v>¿Fondo 20 ACTA No. 04 Co</v>
          </cell>
          <cell r="L1286" t="str">
            <v>4,026,000.00</v>
          </cell>
          <cell r="M1286" t="str">
            <v>.00</v>
          </cell>
          <cell r="N1286" t="str">
            <v>.00</v>
          </cell>
          <cell r="O1286" t="str">
            <v>REALIZADO</v>
          </cell>
          <cell r="P1286">
            <v>51</v>
          </cell>
          <cell r="R1286">
            <v>13935</v>
          </cell>
          <cell r="S1286" t="str">
            <v xml:space="preserve"> </v>
          </cell>
          <cell r="T1286" t="str">
            <v xml:space="preserve"> </v>
          </cell>
          <cell r="U1286" t="str">
            <v xml:space="preserve"> </v>
          </cell>
          <cell r="V1286" t="str">
            <v xml:space="preserve"> </v>
          </cell>
          <cell r="W1286" t="str">
            <v xml:space="preserve">ntrato No interno 2293 del 28 enero del 2026 SECOP II N </v>
          </cell>
          <cell r="X1286">
            <v>42137697</v>
          </cell>
        </row>
        <row r="1287">
          <cell r="A1287">
            <v>13789</v>
          </cell>
          <cell r="B1287">
            <v>33921073</v>
          </cell>
          <cell r="C1287" t="str">
            <v>DANIELA SUAREZ HURTADO</v>
          </cell>
          <cell r="D1287">
            <v>1088031367</v>
          </cell>
          <cell r="E1287">
            <v>3</v>
          </cell>
          <cell r="F1287" t="str">
            <v>Abono a cuenta entidad ACH</v>
          </cell>
          <cell r="G1287">
            <v>5792082678</v>
          </cell>
          <cell r="H1287" t="str">
            <v>A</v>
          </cell>
          <cell r="I1287" t="str">
            <v>033A32126176000L</v>
          </cell>
          <cell r="J1287">
            <v>46198</v>
          </cell>
          <cell r="K1287" t="str">
            <v>FUENTE 20 - ACTA No 04 -</v>
          </cell>
          <cell r="L1287" t="str">
            <v>3,709,000.00</v>
          </cell>
          <cell r="M1287" t="str">
            <v>.00</v>
          </cell>
          <cell r="N1287" t="str">
            <v>.00</v>
          </cell>
          <cell r="O1287" t="str">
            <v>REALIZADO</v>
          </cell>
          <cell r="P1287">
            <v>19</v>
          </cell>
          <cell r="R1287">
            <v>13789</v>
          </cell>
          <cell r="S1287" t="str">
            <v xml:space="preserve"> </v>
          </cell>
          <cell r="T1287" t="str">
            <v xml:space="preserve"> </v>
          </cell>
          <cell r="U1287" t="str">
            <v xml:space="preserve"> </v>
          </cell>
          <cell r="V1287" t="str">
            <v xml:space="preserve"> </v>
          </cell>
          <cell r="W1287" t="str">
            <v xml:space="preserve">  CONTRATO No. INTERNO 550 DEL 2026 - SECOP II No 884922</v>
          </cell>
          <cell r="X1287">
            <v>42137697</v>
          </cell>
        </row>
        <row r="1288">
          <cell r="A1288">
            <v>13904</v>
          </cell>
          <cell r="B1288">
            <v>33921073</v>
          </cell>
          <cell r="C1288" t="str">
            <v>MARIA MARYORY ARREDONDO RENJIF</v>
          </cell>
          <cell r="D1288">
            <v>42074787</v>
          </cell>
          <cell r="E1288">
            <v>3</v>
          </cell>
          <cell r="F1288" t="str">
            <v>Abono a cuenta entidad ACH</v>
          </cell>
          <cell r="G1288">
            <v>488401344566</v>
          </cell>
          <cell r="H1288" t="str">
            <v>A</v>
          </cell>
          <cell r="I1288" t="str">
            <v>033A321261760010</v>
          </cell>
          <cell r="J1288">
            <v>46198</v>
          </cell>
          <cell r="K1288" t="str">
            <v>FUENTE 20. PAGO Acta N°5</v>
          </cell>
          <cell r="L1288" t="str">
            <v>2,391,000.00</v>
          </cell>
          <cell r="M1288" t="str">
            <v>.00</v>
          </cell>
          <cell r="N1288" t="str">
            <v>.00</v>
          </cell>
          <cell r="O1288" t="str">
            <v>REALIZADO</v>
          </cell>
          <cell r="P1288">
            <v>51</v>
          </cell>
          <cell r="R1288">
            <v>13904</v>
          </cell>
          <cell r="S1288" t="str">
            <v xml:space="preserve"> </v>
          </cell>
          <cell r="T1288" t="str">
            <v xml:space="preserve"> </v>
          </cell>
          <cell r="U1288" t="str">
            <v xml:space="preserve"> </v>
          </cell>
          <cell r="V1288" t="str">
            <v xml:space="preserve"> </v>
          </cell>
          <cell r="W1288" t="str">
            <v xml:space="preserve"> DEL CONTRATO 0645 CO1.PCCNTR.CO1.PCCNTR. 8881024 DEL 15</v>
          </cell>
          <cell r="X1288">
            <v>42137697</v>
          </cell>
        </row>
        <row r="1289">
          <cell r="A1289">
            <v>13903</v>
          </cell>
          <cell r="B1289">
            <v>33921073</v>
          </cell>
          <cell r="C1289" t="str">
            <v>SOFIA ESPINOSA ECHEVERRI</v>
          </cell>
          <cell r="D1289">
            <v>1004754972</v>
          </cell>
          <cell r="E1289">
            <v>3</v>
          </cell>
          <cell r="F1289" t="str">
            <v>Abono a cuenta entidad ACH</v>
          </cell>
          <cell r="G1289">
            <v>72065572479</v>
          </cell>
          <cell r="H1289" t="str">
            <v>A</v>
          </cell>
          <cell r="I1289" t="str">
            <v>033A32126176000Z</v>
          </cell>
          <cell r="J1289">
            <v>46198</v>
          </cell>
          <cell r="K1289" t="str">
            <v>FUENTE 20 ACTA No.5 CONT</v>
          </cell>
          <cell r="L1289" t="str">
            <v>3,709,000.00</v>
          </cell>
          <cell r="M1289" t="str">
            <v>.00</v>
          </cell>
          <cell r="N1289" t="str">
            <v>.00</v>
          </cell>
          <cell r="O1289" t="str">
            <v>REALIZADO</v>
          </cell>
          <cell r="P1289">
            <v>7</v>
          </cell>
          <cell r="R1289">
            <v>13903</v>
          </cell>
          <cell r="S1289" t="str">
            <v xml:space="preserve"> </v>
          </cell>
          <cell r="T1289" t="str">
            <v xml:space="preserve"> </v>
          </cell>
          <cell r="U1289" t="str">
            <v xml:space="preserve"> </v>
          </cell>
          <cell r="V1289" t="str">
            <v xml:space="preserve"> </v>
          </cell>
          <cell r="W1289" t="str">
            <v>RATO INTERNO 504 CONTRATO SECOP II CO1.PCCNTR.8847969 SO</v>
          </cell>
          <cell r="X1289">
            <v>42137697</v>
          </cell>
        </row>
        <row r="1290">
          <cell r="A1290">
            <v>13929</v>
          </cell>
          <cell r="B1290">
            <v>33921073</v>
          </cell>
          <cell r="C1290" t="str">
            <v>JUAN BAUTISTA MOLINA OSORIO</v>
          </cell>
          <cell r="D1290">
            <v>4519362</v>
          </cell>
          <cell r="E1290">
            <v>3</v>
          </cell>
          <cell r="F1290" t="str">
            <v>Abono a cuenta entidad ACH</v>
          </cell>
          <cell r="G1290">
            <v>703001773</v>
          </cell>
          <cell r="H1290" t="str">
            <v>A</v>
          </cell>
          <cell r="I1290" t="str">
            <v>033A321261760013</v>
          </cell>
          <cell r="J1290">
            <v>46198</v>
          </cell>
          <cell r="K1290" t="str">
            <v xml:space="preserve">FUENTE 20. ACTA PARCIAL </v>
          </cell>
          <cell r="L1290" t="str">
            <v>4,124,000.00</v>
          </cell>
          <cell r="M1290" t="str">
            <v>.00</v>
          </cell>
          <cell r="N1290" t="str">
            <v>.00</v>
          </cell>
          <cell r="O1290" t="str">
            <v>REALIZADO</v>
          </cell>
          <cell r="P1290">
            <v>13</v>
          </cell>
          <cell r="R1290">
            <v>13929</v>
          </cell>
          <cell r="S1290" t="str">
            <v xml:space="preserve"> </v>
          </cell>
          <cell r="T1290" t="str">
            <v xml:space="preserve"> </v>
          </cell>
          <cell r="U1290" t="str">
            <v xml:space="preserve"> </v>
          </cell>
          <cell r="V1290" t="str">
            <v xml:space="preserve"> </v>
          </cell>
          <cell r="W1290" t="str">
            <v>05 CONTRATO NO. INTERNO 1129 DEL 2026 - SECOP II NO. CO1</v>
          </cell>
          <cell r="X1290">
            <v>42137697</v>
          </cell>
        </row>
        <row r="1291">
          <cell r="A1291">
            <v>13504</v>
          </cell>
          <cell r="B1291">
            <v>33921073</v>
          </cell>
          <cell r="C1291" t="str">
            <v>JUAN CARLOS RAMIREZ JIMENEZ</v>
          </cell>
          <cell r="D1291">
            <v>10033788</v>
          </cell>
          <cell r="E1291">
            <v>3</v>
          </cell>
          <cell r="F1291" t="str">
            <v>Abono a cuenta entidad ACH</v>
          </cell>
          <cell r="G1291">
            <v>85330834604</v>
          </cell>
          <cell r="H1291" t="str">
            <v>A</v>
          </cell>
          <cell r="I1291" t="str">
            <v>033A321261760009</v>
          </cell>
          <cell r="J1291">
            <v>46198</v>
          </cell>
          <cell r="K1291" t="str">
            <v>FUENTE 20 - ACTA No 04 -</v>
          </cell>
          <cell r="L1291" t="str">
            <v>3,493,000.00</v>
          </cell>
          <cell r="M1291" t="str">
            <v>.00</v>
          </cell>
          <cell r="N1291" t="str">
            <v>.00</v>
          </cell>
          <cell r="O1291" t="str">
            <v>REALIZADO</v>
          </cell>
          <cell r="P1291">
            <v>7</v>
          </cell>
          <cell r="R1291">
            <v>13504</v>
          </cell>
          <cell r="S1291" t="str">
            <v xml:space="preserve"> </v>
          </cell>
          <cell r="T1291" t="str">
            <v xml:space="preserve"> </v>
          </cell>
          <cell r="U1291" t="str">
            <v xml:space="preserve"> </v>
          </cell>
          <cell r="V1291" t="str">
            <v xml:space="preserve"> </v>
          </cell>
          <cell r="W1291" t="str">
            <v xml:space="preserve">  CONTRATO No. INTERNO 2015 DEL 2026 - SECOP II No 91252</v>
          </cell>
          <cell r="X1291">
            <v>42137697</v>
          </cell>
        </row>
        <row r="1292">
          <cell r="A1292">
            <v>13859</v>
          </cell>
          <cell r="B1292">
            <v>33921073</v>
          </cell>
          <cell r="C1292" t="str">
            <v>NESTOR RAUL MARMOLEJO OLIVEROS</v>
          </cell>
          <cell r="D1292">
            <v>10194286</v>
          </cell>
          <cell r="E1292">
            <v>3</v>
          </cell>
          <cell r="F1292" t="str">
            <v>Abono a cuenta entidad ACH</v>
          </cell>
          <cell r="G1292">
            <v>127270140149</v>
          </cell>
          <cell r="H1292" t="str">
            <v>A</v>
          </cell>
          <cell r="I1292" t="str">
            <v>033A32126176000R</v>
          </cell>
          <cell r="J1292">
            <v>46198</v>
          </cell>
          <cell r="K1292" t="str">
            <v xml:space="preserve">FUENTE 20. ACTA PARCIAL </v>
          </cell>
          <cell r="L1292" t="str">
            <v>3,709,000.00</v>
          </cell>
          <cell r="M1292" t="str">
            <v>.00</v>
          </cell>
          <cell r="N1292" t="str">
            <v>.00</v>
          </cell>
          <cell r="O1292" t="str">
            <v>REALIZADO</v>
          </cell>
          <cell r="P1292">
            <v>51</v>
          </cell>
          <cell r="R1292">
            <v>13859</v>
          </cell>
          <cell r="S1292" t="str">
            <v xml:space="preserve"> </v>
          </cell>
          <cell r="T1292" t="str">
            <v xml:space="preserve"> </v>
          </cell>
          <cell r="U1292" t="str">
            <v xml:space="preserve"> </v>
          </cell>
          <cell r="V1292" t="str">
            <v xml:space="preserve"> </v>
          </cell>
          <cell r="W1292" t="str">
            <v>05 CONTRATO NO. INTERNO 1422 DEL 2026 - SECOP II NO. CO1</v>
          </cell>
          <cell r="X1292">
            <v>42137697</v>
          </cell>
        </row>
        <row r="1293">
          <cell r="A1293">
            <v>13968</v>
          </cell>
          <cell r="B1293">
            <v>33921073</v>
          </cell>
          <cell r="C1293" t="str">
            <v>CARLOS ANDRES GONZALEZ NARANJO</v>
          </cell>
          <cell r="D1293">
            <v>10000868</v>
          </cell>
          <cell r="E1293">
            <v>3</v>
          </cell>
          <cell r="F1293" t="str">
            <v>Abono a cuenta entidad ACH</v>
          </cell>
          <cell r="G1293">
            <v>70605141717</v>
          </cell>
          <cell r="H1293" t="str">
            <v>A</v>
          </cell>
          <cell r="I1293" t="str">
            <v>033A321261760018</v>
          </cell>
          <cell r="J1293">
            <v>46198</v>
          </cell>
          <cell r="K1293" t="str">
            <v>FUENTE. 20. ACTA PARCIAL</v>
          </cell>
          <cell r="L1293" t="str">
            <v>4,124,000.00</v>
          </cell>
          <cell r="M1293" t="str">
            <v>.00</v>
          </cell>
          <cell r="N1293" t="str">
            <v>.00</v>
          </cell>
          <cell r="O1293" t="str">
            <v>REALIZADO</v>
          </cell>
          <cell r="P1293">
            <v>7</v>
          </cell>
          <cell r="R1293">
            <v>13968</v>
          </cell>
          <cell r="S1293" t="str">
            <v xml:space="preserve"> </v>
          </cell>
          <cell r="T1293" t="str">
            <v xml:space="preserve"> </v>
          </cell>
          <cell r="U1293" t="str">
            <v xml:space="preserve"> </v>
          </cell>
          <cell r="V1293" t="str">
            <v xml:space="preserve"> </v>
          </cell>
          <cell r="W1293" t="str">
            <v xml:space="preserve"> 5 . CONTRATO DE PRESTACION DE SERVICIOS No.  0273 DE FE</v>
          </cell>
          <cell r="X1293">
            <v>42137697</v>
          </cell>
        </row>
        <row r="1294">
          <cell r="A1294">
            <v>14032</v>
          </cell>
          <cell r="B1294">
            <v>33921073</v>
          </cell>
          <cell r="C1294" t="str">
            <v>FONDO DE EMPLEADOS DE RISARALD</v>
          </cell>
          <cell r="D1294">
            <v>891412988</v>
          </cell>
          <cell r="E1294">
            <v>3</v>
          </cell>
          <cell r="F1294" t="str">
            <v>Abono a cuenta entidad ACH</v>
          </cell>
          <cell r="G1294">
            <v>21003747172</v>
          </cell>
          <cell r="H1294" t="str">
            <v>C</v>
          </cell>
          <cell r="I1294" t="str">
            <v>033A32126176001G</v>
          </cell>
          <cell r="J1294">
            <v>46198</v>
          </cell>
          <cell r="K1294" t="str">
            <v>Fondo 20 Acta Nro. 5 PAR</v>
          </cell>
          <cell r="L1294" t="str">
            <v>1,644,178.00</v>
          </cell>
          <cell r="M1294" t="str">
            <v>.00</v>
          </cell>
          <cell r="N1294" t="str">
            <v>.00</v>
          </cell>
          <cell r="O1294" t="str">
            <v>REALIZADO</v>
          </cell>
          <cell r="P1294">
            <v>32</v>
          </cell>
          <cell r="R1294">
            <v>14032</v>
          </cell>
          <cell r="S1294" t="str">
            <v xml:space="preserve"> </v>
          </cell>
          <cell r="T1294" t="str">
            <v xml:space="preserve"> </v>
          </cell>
          <cell r="U1294" t="str">
            <v xml:space="preserve"> </v>
          </cell>
          <cell r="V1294" t="str">
            <v xml:space="preserve"> </v>
          </cell>
          <cell r="W1294" t="str">
            <v xml:space="preserve">CIAL del Contrato No. interno 0635. Periodo comprendido </v>
          </cell>
          <cell r="X1294">
            <v>42137697</v>
          </cell>
        </row>
        <row r="1295">
          <cell r="A1295">
            <v>14007</v>
          </cell>
          <cell r="B1295">
            <v>33921073</v>
          </cell>
          <cell r="C1295" t="str">
            <v>DALEY YESID MENA LLOREDA</v>
          </cell>
          <cell r="D1295">
            <v>1078179799</v>
          </cell>
          <cell r="E1295">
            <v>3</v>
          </cell>
          <cell r="F1295" t="str">
            <v>Abono a cuenta entidad ACH</v>
          </cell>
          <cell r="G1295">
            <v>126000676075</v>
          </cell>
          <cell r="H1295" t="str">
            <v>A</v>
          </cell>
          <cell r="I1295" t="str">
            <v>033A32126176001C</v>
          </cell>
          <cell r="J1295">
            <v>46198</v>
          </cell>
          <cell r="K1295" t="str">
            <v>FUENTE 20 CONTRATO DE PR</v>
          </cell>
          <cell r="L1295" t="str">
            <v>3,511,000.00</v>
          </cell>
          <cell r="M1295" t="str">
            <v>.00</v>
          </cell>
          <cell r="N1295" t="str">
            <v>.00</v>
          </cell>
          <cell r="O1295" t="str">
            <v>REALIZADO</v>
          </cell>
          <cell r="P1295">
            <v>51</v>
          </cell>
          <cell r="R1295">
            <v>14007</v>
          </cell>
          <cell r="S1295" t="str">
            <v xml:space="preserve"> </v>
          </cell>
          <cell r="T1295" t="str">
            <v xml:space="preserve"> </v>
          </cell>
          <cell r="U1295" t="str">
            <v xml:space="preserve"> </v>
          </cell>
          <cell r="V1295" t="str">
            <v xml:space="preserve"> </v>
          </cell>
          <cell r="W1295" t="str">
            <v>ESTACION DE SERVICIOS NO INTERNO  1017 DE FECHA 19/01/20</v>
          </cell>
          <cell r="X1295">
            <v>42137697</v>
          </cell>
        </row>
        <row r="1296">
          <cell r="A1296">
            <v>13765</v>
          </cell>
          <cell r="B1296">
            <v>33921073</v>
          </cell>
          <cell r="C1296" t="str">
            <v>NICOLAS CARDONA CARMONA</v>
          </cell>
          <cell r="D1296">
            <v>1088281733</v>
          </cell>
          <cell r="E1296">
            <v>3</v>
          </cell>
          <cell r="F1296" t="str">
            <v>Abono a cuenta entidad ACH</v>
          </cell>
          <cell r="G1296">
            <v>27045370165</v>
          </cell>
          <cell r="H1296" t="str">
            <v>A</v>
          </cell>
          <cell r="I1296" t="str">
            <v>033A32126176000J</v>
          </cell>
          <cell r="J1296">
            <v>46198</v>
          </cell>
          <cell r="K1296" t="str">
            <v>FUENTE 20. PAGO ACTA PAR</v>
          </cell>
          <cell r="L1296" t="str">
            <v>3,709,000.00</v>
          </cell>
          <cell r="M1296" t="str">
            <v>.00</v>
          </cell>
          <cell r="N1296" t="str">
            <v>.00</v>
          </cell>
          <cell r="O1296" t="str">
            <v>REALIZADO</v>
          </cell>
          <cell r="P1296">
            <v>7</v>
          </cell>
          <cell r="R1296">
            <v>13765</v>
          </cell>
          <cell r="S1296" t="str">
            <v xml:space="preserve"> </v>
          </cell>
          <cell r="T1296" t="str">
            <v xml:space="preserve"> </v>
          </cell>
          <cell r="U1296" t="str">
            <v xml:space="preserve"> </v>
          </cell>
          <cell r="V1296" t="str">
            <v xml:space="preserve"> </v>
          </cell>
          <cell r="W1296" t="str">
            <v>CIAL No. 5 CONTRATO No. INTERNO 978 DEL 19 DE ENERO DE 2</v>
          </cell>
          <cell r="X1296">
            <v>42137697</v>
          </cell>
        </row>
        <row r="1297">
          <cell r="A1297">
            <v>13898</v>
          </cell>
          <cell r="B1297">
            <v>33921073</v>
          </cell>
          <cell r="C1297" t="str">
            <v>FONDO DE EMPLEADOS DE RISARALD</v>
          </cell>
          <cell r="D1297">
            <v>891412988</v>
          </cell>
          <cell r="E1297">
            <v>3</v>
          </cell>
          <cell r="F1297" t="str">
            <v>Abono a cuenta entidad ACH</v>
          </cell>
          <cell r="G1297">
            <v>21003747172</v>
          </cell>
          <cell r="H1297" t="str">
            <v>C</v>
          </cell>
          <cell r="I1297" t="str">
            <v>033A32126176000Y</v>
          </cell>
          <cell r="J1297">
            <v>46198</v>
          </cell>
          <cell r="K1297" t="str">
            <v>FUENTE 20. PAGO ACTA PAR</v>
          </cell>
          <cell r="L1297" t="str">
            <v>746,620.00</v>
          </cell>
          <cell r="M1297" t="str">
            <v>.00</v>
          </cell>
          <cell r="N1297" t="str">
            <v>.00</v>
          </cell>
          <cell r="O1297" t="str">
            <v>REALIZADO</v>
          </cell>
          <cell r="P1297">
            <v>32</v>
          </cell>
          <cell r="R1297">
            <v>13898</v>
          </cell>
          <cell r="S1297" t="str">
            <v xml:space="preserve"> </v>
          </cell>
          <cell r="T1297" t="str">
            <v xml:space="preserve"> </v>
          </cell>
          <cell r="U1297" t="str">
            <v xml:space="preserve"> </v>
          </cell>
          <cell r="V1297" t="str">
            <v xml:space="preserve"> </v>
          </cell>
          <cell r="W1297" t="str">
            <v xml:space="preserve">CIAL N°5 DEL CONTRATO 1506 CO1.PCCNTR.8952528 DEL 23 DE </v>
          </cell>
          <cell r="X1297">
            <v>42137697</v>
          </cell>
        </row>
        <row r="1298">
          <cell r="A1298">
            <v>13640</v>
          </cell>
          <cell r="B1298">
            <v>33921073</v>
          </cell>
          <cell r="C1298" t="str">
            <v>ANA MANUELA CROSTHWAITE MEJIA</v>
          </cell>
          <cell r="D1298">
            <v>1088343871</v>
          </cell>
          <cell r="E1298">
            <v>3</v>
          </cell>
          <cell r="F1298" t="str">
            <v>Abono a cuenta entidad ACH</v>
          </cell>
          <cell r="G1298">
            <v>27012893022</v>
          </cell>
          <cell r="H1298" t="str">
            <v>A</v>
          </cell>
          <cell r="I1298" t="str">
            <v>033A32126176000B</v>
          </cell>
          <cell r="J1298">
            <v>46198</v>
          </cell>
          <cell r="K1298" t="str">
            <v>Fuente 20. Acta 5 conven</v>
          </cell>
          <cell r="L1298" t="str">
            <v>4,124,000.00</v>
          </cell>
          <cell r="M1298" t="str">
            <v>.00</v>
          </cell>
          <cell r="N1298" t="str">
            <v>.00</v>
          </cell>
          <cell r="O1298" t="str">
            <v>REALIZADO</v>
          </cell>
          <cell r="P1298">
            <v>7</v>
          </cell>
          <cell r="R1298">
            <v>13640</v>
          </cell>
          <cell r="S1298" t="str">
            <v xml:space="preserve"> </v>
          </cell>
          <cell r="T1298" t="str">
            <v xml:space="preserve"> </v>
          </cell>
          <cell r="U1298" t="str">
            <v xml:space="preserve"> </v>
          </cell>
          <cell r="V1298" t="str">
            <v xml:space="preserve"> </v>
          </cell>
          <cell r="W1298" t="str">
            <v>io No. interno 0674 del 2026 - SECOP II No. CO1.PCCNTR.8</v>
          </cell>
          <cell r="X1298">
            <v>42137697</v>
          </cell>
        </row>
        <row r="1299">
          <cell r="A1299">
            <v>14105</v>
          </cell>
          <cell r="B1299">
            <v>33858416</v>
          </cell>
          <cell r="C1299" t="str">
            <v>JIMMY ALEJANDRO QUINTERO GIRAL</v>
          </cell>
          <cell r="D1299">
            <v>9774667</v>
          </cell>
          <cell r="E1299">
            <v>3</v>
          </cell>
          <cell r="F1299" t="str">
            <v>Abono a cuenta entidad ACH</v>
          </cell>
          <cell r="G1299">
            <v>570008970346139</v>
          </cell>
          <cell r="H1299" t="str">
            <v>A</v>
          </cell>
          <cell r="I1299" t="str">
            <v>033A32126177000S</v>
          </cell>
          <cell r="J1299">
            <v>46198</v>
          </cell>
          <cell r="K1299" t="str">
            <v>Fuente 175. C.costos 110</v>
          </cell>
          <cell r="L1299" t="str">
            <v>5,808,000.00</v>
          </cell>
          <cell r="M1299" t="str">
            <v>.00</v>
          </cell>
          <cell r="N1299" t="str">
            <v>.00</v>
          </cell>
          <cell r="O1299" t="str">
            <v>REALIZADO</v>
          </cell>
          <cell r="P1299">
            <v>51</v>
          </cell>
          <cell r="R1299">
            <v>14105</v>
          </cell>
          <cell r="S1299" t="str">
            <v xml:space="preserve"> </v>
          </cell>
          <cell r="T1299" t="str">
            <v xml:space="preserve"> </v>
          </cell>
          <cell r="U1299" t="str">
            <v xml:space="preserve"> </v>
          </cell>
          <cell r="V1299" t="str">
            <v xml:space="preserve"> </v>
          </cell>
          <cell r="W1299" t="str">
            <v>1, FDS-SALUD PUBLICA COLECTIVA, Acta -2 - Contrato No. I</v>
          </cell>
          <cell r="X1299" t="str">
            <v>AOBANDO</v>
          </cell>
        </row>
        <row r="1300">
          <cell r="A1300">
            <v>13827</v>
          </cell>
          <cell r="B1300">
            <v>33921073</v>
          </cell>
          <cell r="C1300" t="str">
            <v>IRLEY OSORIO MARIN</v>
          </cell>
          <cell r="D1300">
            <v>10124823</v>
          </cell>
          <cell r="E1300">
            <v>3</v>
          </cell>
          <cell r="F1300" t="str">
            <v>Abono a cuenta entidad ACH</v>
          </cell>
          <cell r="G1300">
            <v>85789415558</v>
          </cell>
          <cell r="H1300" t="str">
            <v>A</v>
          </cell>
          <cell r="I1300" t="str">
            <v>033A32126176000O</v>
          </cell>
          <cell r="J1300">
            <v>46198</v>
          </cell>
          <cell r="K1300" t="str">
            <v>FUENTE 20 ACTA No.4 CONT</v>
          </cell>
          <cell r="L1300" t="str">
            <v>2,412,019.00</v>
          </cell>
          <cell r="M1300" t="str">
            <v>.00</v>
          </cell>
          <cell r="N1300" t="str">
            <v>.00</v>
          </cell>
          <cell r="O1300" t="str">
            <v>REALIZADO</v>
          </cell>
          <cell r="P1300">
            <v>7</v>
          </cell>
          <cell r="R1300">
            <v>13827</v>
          </cell>
          <cell r="S1300" t="str">
            <v xml:space="preserve"> </v>
          </cell>
          <cell r="T1300" t="str">
            <v xml:space="preserve"> </v>
          </cell>
          <cell r="U1300" t="str">
            <v xml:space="preserve"> </v>
          </cell>
          <cell r="V1300" t="str">
            <v xml:space="preserve"> </v>
          </cell>
          <cell r="W1300" t="str">
            <v>RATO INTERNO 631 CONTRATO SECOP II CO1.PCCNTR.8869957 IR</v>
          </cell>
          <cell r="X1300">
            <v>42137697</v>
          </cell>
        </row>
        <row r="1301">
          <cell r="A1301">
            <v>14057</v>
          </cell>
          <cell r="B1301">
            <v>33921073</v>
          </cell>
          <cell r="C1301" t="str">
            <v>SEBASTIAN RUBIO VILLA</v>
          </cell>
          <cell r="D1301">
            <v>1088316493</v>
          </cell>
          <cell r="E1301">
            <v>3</v>
          </cell>
          <cell r="F1301" t="str">
            <v>Abono a cuenta entidad ACH</v>
          </cell>
          <cell r="G1301">
            <v>127470123085</v>
          </cell>
          <cell r="H1301" t="str">
            <v>A</v>
          </cell>
          <cell r="I1301" t="str">
            <v>033A32126176001H</v>
          </cell>
          <cell r="J1301">
            <v>46198</v>
          </cell>
          <cell r="K1301" t="str">
            <v>ACTA DE PAGO NRO 5 CONTR</v>
          </cell>
          <cell r="L1301" t="str">
            <v>3,709,000.00</v>
          </cell>
          <cell r="M1301" t="str">
            <v>.00</v>
          </cell>
          <cell r="N1301" t="str">
            <v>.00</v>
          </cell>
          <cell r="O1301" t="str">
            <v>REALIZADO</v>
          </cell>
          <cell r="P1301">
            <v>51</v>
          </cell>
          <cell r="R1301">
            <v>14057</v>
          </cell>
          <cell r="S1301" t="str">
            <v xml:space="preserve"> </v>
          </cell>
          <cell r="T1301" t="str">
            <v xml:space="preserve"> </v>
          </cell>
          <cell r="U1301" t="str">
            <v xml:space="preserve"> </v>
          </cell>
          <cell r="V1301" t="str">
            <v xml:space="preserve"> </v>
          </cell>
          <cell r="W1301" t="str">
            <v>ATO DE PRESTACION DE SERVICIOS NRO 99 DEL 13012026 PERIO</v>
          </cell>
          <cell r="X1301">
            <v>42137697</v>
          </cell>
        </row>
        <row r="1302">
          <cell r="A1302">
            <v>13786</v>
          </cell>
          <cell r="B1302">
            <v>33921073</v>
          </cell>
          <cell r="C1302" t="str">
            <v>BLANCA LILIANA IBARRA GALAVIZ</v>
          </cell>
          <cell r="D1302">
            <v>51964752</v>
          </cell>
          <cell r="E1302">
            <v>3</v>
          </cell>
          <cell r="F1302" t="str">
            <v>Abono a cuenta entidad ACH</v>
          </cell>
          <cell r="G1302">
            <v>488449853974</v>
          </cell>
          <cell r="H1302" t="str">
            <v>A</v>
          </cell>
          <cell r="I1302" t="str">
            <v>033A3212617600LA</v>
          </cell>
          <cell r="J1302">
            <v>46198</v>
          </cell>
          <cell r="K1302" t="str">
            <v>FUENTE 20 - ACTA No 05 -</v>
          </cell>
          <cell r="L1302" t="str">
            <v>4,124,000.00</v>
          </cell>
          <cell r="M1302" t="str">
            <v>.00</v>
          </cell>
          <cell r="N1302" t="str">
            <v>.00</v>
          </cell>
          <cell r="O1302" t="str">
            <v>REALIZADO</v>
          </cell>
          <cell r="P1302">
            <v>51</v>
          </cell>
          <cell r="R1302">
            <v>13786</v>
          </cell>
          <cell r="S1302" t="str">
            <v xml:space="preserve"> </v>
          </cell>
          <cell r="T1302" t="str">
            <v xml:space="preserve"> </v>
          </cell>
          <cell r="U1302" t="str">
            <v xml:space="preserve"> </v>
          </cell>
          <cell r="V1302" t="str">
            <v xml:space="preserve"> </v>
          </cell>
          <cell r="W1302" t="str">
            <v xml:space="preserve">  CONTRATO No. INTERNO 827 DEL 2026 - SECOP II No 888004</v>
          </cell>
          <cell r="X1302">
            <v>42137697</v>
          </cell>
        </row>
        <row r="1303">
          <cell r="A1303">
            <v>13837</v>
          </cell>
          <cell r="B1303">
            <v>33921073</v>
          </cell>
          <cell r="C1303" t="str">
            <v>GERARDO DE JESUS DUQUE LONDOÑO</v>
          </cell>
          <cell r="D1303">
            <v>98484079</v>
          </cell>
          <cell r="E1303">
            <v>3</v>
          </cell>
          <cell r="F1303" t="str">
            <v>Abono a cuenta entidad ACH</v>
          </cell>
          <cell r="G1303">
            <v>457600103941</v>
          </cell>
          <cell r="H1303" t="str">
            <v>A</v>
          </cell>
          <cell r="I1303" t="str">
            <v>033A3212617600LF</v>
          </cell>
          <cell r="J1303">
            <v>46198</v>
          </cell>
          <cell r="K1303" t="str">
            <v>FUENTES 20 ACTA No. 5 co</v>
          </cell>
          <cell r="L1303" t="str">
            <v>4,124,000.00</v>
          </cell>
          <cell r="M1303" t="str">
            <v>.00</v>
          </cell>
          <cell r="N1303" t="str">
            <v>.00</v>
          </cell>
          <cell r="O1303" t="str">
            <v>REALIZADO</v>
          </cell>
          <cell r="P1303">
            <v>51</v>
          </cell>
          <cell r="R1303">
            <v>13837</v>
          </cell>
          <cell r="S1303" t="str">
            <v xml:space="preserve"> </v>
          </cell>
          <cell r="T1303" t="str">
            <v xml:space="preserve"> </v>
          </cell>
          <cell r="U1303" t="str">
            <v xml:space="preserve"> </v>
          </cell>
          <cell r="V1303" t="str">
            <v xml:space="preserve"> </v>
          </cell>
          <cell r="W1303" t="str">
            <v>ntrato No interno 854 de fecha 16 de enero de 2026 SECOP</v>
          </cell>
          <cell r="X1303">
            <v>42137697</v>
          </cell>
        </row>
        <row r="1304">
          <cell r="A1304">
            <v>13882</v>
          </cell>
          <cell r="B1304">
            <v>33921073</v>
          </cell>
          <cell r="C1304" t="str">
            <v>JUAN SEBASTIAN BERMUDEZ URIBE</v>
          </cell>
          <cell r="D1304">
            <v>1088330689</v>
          </cell>
          <cell r="E1304">
            <v>3</v>
          </cell>
          <cell r="F1304" t="str">
            <v>Abono a cuenta entidad ACH</v>
          </cell>
          <cell r="G1304">
            <v>488421609295</v>
          </cell>
          <cell r="H1304" t="str">
            <v>A</v>
          </cell>
          <cell r="I1304" t="str">
            <v>033A3212617600LL</v>
          </cell>
          <cell r="J1304">
            <v>46198</v>
          </cell>
          <cell r="K1304" t="str">
            <v>acta No.05 parcial del C</v>
          </cell>
          <cell r="L1304" t="str">
            <v>3,244,000.00</v>
          </cell>
          <cell r="M1304" t="str">
            <v>.00</v>
          </cell>
          <cell r="N1304" t="str">
            <v>.00</v>
          </cell>
          <cell r="O1304" t="str">
            <v>REALIZADO</v>
          </cell>
          <cell r="P1304">
            <v>51</v>
          </cell>
          <cell r="R1304">
            <v>13882</v>
          </cell>
          <cell r="S1304" t="str">
            <v xml:space="preserve"> </v>
          </cell>
          <cell r="T1304" t="str">
            <v xml:space="preserve"> </v>
          </cell>
          <cell r="U1304" t="str">
            <v xml:space="preserve"> </v>
          </cell>
          <cell r="V1304" t="str">
            <v xml:space="preserve"> </v>
          </cell>
          <cell r="W1304" t="str">
            <v>ontrato No interno 750 del 16 de enero 2026  CO1.PCCNTR.</v>
          </cell>
          <cell r="X1304">
            <v>42137697</v>
          </cell>
        </row>
        <row r="1305">
          <cell r="A1305">
            <v>13861</v>
          </cell>
          <cell r="B1305">
            <v>33921073</v>
          </cell>
          <cell r="C1305" t="str">
            <v>SANDRA MELISSA CARDENAS ESPINO</v>
          </cell>
          <cell r="D1305">
            <v>1088256291</v>
          </cell>
          <cell r="E1305">
            <v>3</v>
          </cell>
          <cell r="F1305" t="str">
            <v>Abono a cuenta entidad ACH</v>
          </cell>
          <cell r="G1305">
            <v>11536938682</v>
          </cell>
          <cell r="H1305" t="str">
            <v>A</v>
          </cell>
          <cell r="I1305" t="str">
            <v>033A3212617600LJ</v>
          </cell>
          <cell r="J1305">
            <v>46198</v>
          </cell>
          <cell r="K1305" t="str">
            <v>FUENTE 20- ACTA No. 5- C</v>
          </cell>
          <cell r="L1305" t="str">
            <v>5,521,000.00</v>
          </cell>
          <cell r="M1305" t="str">
            <v>.00</v>
          </cell>
          <cell r="N1305" t="str">
            <v>.00</v>
          </cell>
          <cell r="O1305" t="str">
            <v>REALIZADO</v>
          </cell>
          <cell r="P1305">
            <v>7</v>
          </cell>
          <cell r="R1305">
            <v>13861</v>
          </cell>
          <cell r="S1305" t="str">
            <v xml:space="preserve"> </v>
          </cell>
          <cell r="T1305" t="str">
            <v xml:space="preserve"> </v>
          </cell>
          <cell r="U1305" t="str">
            <v xml:space="preserve"> </v>
          </cell>
          <cell r="V1305" t="str">
            <v xml:space="preserve"> </v>
          </cell>
          <cell r="W1305" t="str">
            <v>ontrato No interno 1487- SECOP II No CO1.PCCNTR.8991527-</v>
          </cell>
          <cell r="X1305">
            <v>42137697</v>
          </cell>
        </row>
        <row r="1306">
          <cell r="A1306">
            <v>14148</v>
          </cell>
          <cell r="B1306">
            <v>33921073</v>
          </cell>
          <cell r="C1306" t="str">
            <v>PAULA ANDREA MEDINA AGUILAR</v>
          </cell>
          <cell r="D1306">
            <v>1093224815</v>
          </cell>
          <cell r="E1306">
            <v>6</v>
          </cell>
          <cell r="F1306" t="str">
            <v>Abono Cuenta Entidad AVAL</v>
          </cell>
          <cell r="G1306">
            <v>572199420</v>
          </cell>
          <cell r="H1306" t="str">
            <v>A</v>
          </cell>
          <cell r="I1306" t="str">
            <v>033F04226176000P</v>
          </cell>
          <cell r="J1306">
            <v>46198</v>
          </cell>
          <cell r="K1306" t="str">
            <v>PAGO ACTA PARCIAL No 5 D</v>
          </cell>
          <cell r="L1306" t="str">
            <v>3,244,000.00</v>
          </cell>
          <cell r="O1306" t="str">
            <v>REALIZADO</v>
          </cell>
          <cell r="P1306">
            <v>1</v>
          </cell>
          <cell r="R1306">
            <v>14148</v>
          </cell>
          <cell r="S1306" t="str">
            <v xml:space="preserve"> </v>
          </cell>
          <cell r="T1306" t="str">
            <v xml:space="preserve"> </v>
          </cell>
          <cell r="U1306" t="str">
            <v xml:space="preserve"> </v>
          </cell>
          <cell r="V1306" t="str">
            <v xml:space="preserve"> </v>
          </cell>
          <cell r="W1306" t="str">
            <v>EL CONTRATO DE PRESTACION DE SERVICIOS DE APOYO A LA GES</v>
          </cell>
          <cell r="X1306">
            <v>42137697</v>
          </cell>
        </row>
        <row r="1307">
          <cell r="A1307">
            <v>14232</v>
          </cell>
          <cell r="B1307">
            <v>33921073</v>
          </cell>
          <cell r="C1307" t="str">
            <v>LUIS FERNANDO MOSQUERA JARAMIL</v>
          </cell>
          <cell r="D1307">
            <v>10132274</v>
          </cell>
          <cell r="E1307">
            <v>3</v>
          </cell>
          <cell r="F1307" t="str">
            <v>Abono a cuenta entidad ACH</v>
          </cell>
          <cell r="G1307">
            <v>702046299</v>
          </cell>
          <cell r="H1307" t="str">
            <v>A</v>
          </cell>
          <cell r="I1307" t="str">
            <v>033A3212617600MA</v>
          </cell>
          <cell r="J1307">
            <v>46198</v>
          </cell>
          <cell r="K1307" t="str">
            <v>Acta Parcial No. 5 Contr</v>
          </cell>
          <cell r="L1307" t="str">
            <v>3,511,000.00</v>
          </cell>
          <cell r="M1307" t="str">
            <v>.00</v>
          </cell>
          <cell r="N1307" t="str">
            <v>.00</v>
          </cell>
          <cell r="O1307" t="str">
            <v>REALIZADO</v>
          </cell>
          <cell r="P1307">
            <v>19</v>
          </cell>
          <cell r="R1307">
            <v>14232</v>
          </cell>
          <cell r="S1307" t="str">
            <v xml:space="preserve"> </v>
          </cell>
          <cell r="T1307" t="str">
            <v xml:space="preserve"> </v>
          </cell>
          <cell r="U1307" t="str">
            <v xml:space="preserve"> </v>
          </cell>
          <cell r="V1307" t="str">
            <v xml:space="preserve"> </v>
          </cell>
          <cell r="W1307" t="str">
            <v>ato de Prestacion de servicios, LUIS FERNADO MOSQUERA JA</v>
          </cell>
          <cell r="X1307">
            <v>42137697</v>
          </cell>
        </row>
        <row r="1308">
          <cell r="A1308">
            <v>14176</v>
          </cell>
          <cell r="B1308">
            <v>33921073</v>
          </cell>
          <cell r="C1308" t="str">
            <v>FONDO DE EMPLEADOS DE RISARALD</v>
          </cell>
          <cell r="D1308">
            <v>891412988</v>
          </cell>
          <cell r="E1308">
            <v>3</v>
          </cell>
          <cell r="F1308" t="str">
            <v>Abono a cuenta entidad ACH</v>
          </cell>
          <cell r="G1308">
            <v>21003747172</v>
          </cell>
          <cell r="H1308" t="str">
            <v>C</v>
          </cell>
          <cell r="I1308" t="str">
            <v>033A3212617600M8</v>
          </cell>
          <cell r="J1308">
            <v>46198</v>
          </cell>
          <cell r="K1308" t="str">
            <v xml:space="preserve">FUENTE 20. ACTA PARCIAL </v>
          </cell>
          <cell r="L1308" t="str">
            <v>778,400.00</v>
          </cell>
          <cell r="M1308" t="str">
            <v>.00</v>
          </cell>
          <cell r="N1308" t="str">
            <v>.00</v>
          </cell>
          <cell r="O1308" t="str">
            <v>REALIZADO</v>
          </cell>
          <cell r="P1308">
            <v>32</v>
          </cell>
          <cell r="R1308">
            <v>14176</v>
          </cell>
          <cell r="S1308" t="str">
            <v xml:space="preserve"> </v>
          </cell>
          <cell r="T1308" t="str">
            <v xml:space="preserve"> </v>
          </cell>
          <cell r="U1308" t="str">
            <v xml:space="preserve"> </v>
          </cell>
          <cell r="V1308" t="str">
            <v xml:space="preserve"> </v>
          </cell>
          <cell r="W1308" t="str">
            <v>05 CONTRATO NO. INTERNO 1357 DEL 2026 - SECOP II NO. CO1</v>
          </cell>
          <cell r="X1308">
            <v>42137697</v>
          </cell>
        </row>
        <row r="1309">
          <cell r="A1309">
            <v>13973</v>
          </cell>
          <cell r="B1309">
            <v>33921073</v>
          </cell>
          <cell r="C1309" t="str">
            <v>ASTRID CAROLINA ACEVEDO GIRALD</v>
          </cell>
          <cell r="D1309">
            <v>1017198591</v>
          </cell>
          <cell r="E1309">
            <v>3</v>
          </cell>
          <cell r="F1309" t="str">
            <v>Abono a cuenta entidad ACH</v>
          </cell>
          <cell r="G1309">
            <v>126100130023</v>
          </cell>
          <cell r="H1309" t="str">
            <v>A</v>
          </cell>
          <cell r="I1309" t="str">
            <v>033A3212617600LS</v>
          </cell>
          <cell r="J1309">
            <v>46198</v>
          </cell>
          <cell r="K1309" t="str">
            <v>FUENTE 20- ACTA 05 - CON</v>
          </cell>
          <cell r="L1309" t="str">
            <v>4,124,000.00</v>
          </cell>
          <cell r="M1309" t="str">
            <v>.00</v>
          </cell>
          <cell r="N1309" t="str">
            <v>.00</v>
          </cell>
          <cell r="O1309" t="str">
            <v>REALIZADO</v>
          </cell>
          <cell r="P1309">
            <v>51</v>
          </cell>
          <cell r="R1309">
            <v>13973</v>
          </cell>
          <cell r="S1309" t="str">
            <v xml:space="preserve"> </v>
          </cell>
          <cell r="T1309" t="str">
            <v xml:space="preserve"> </v>
          </cell>
          <cell r="U1309" t="str">
            <v xml:space="preserve"> </v>
          </cell>
          <cell r="V1309" t="str">
            <v xml:space="preserve"> </v>
          </cell>
          <cell r="W1309" t="str">
            <v>TRATO INTERNO 826 DE 2026 - SECOP II No 8880012 - CONTRA</v>
          </cell>
          <cell r="X1309">
            <v>42137697</v>
          </cell>
        </row>
        <row r="1310">
          <cell r="A1310">
            <v>13860</v>
          </cell>
          <cell r="B1310">
            <v>33921073</v>
          </cell>
          <cell r="C1310" t="str">
            <v>CARLOS ANDRES OCAMPO</v>
          </cell>
          <cell r="D1310">
            <v>9874251</v>
          </cell>
          <cell r="E1310">
            <v>3</v>
          </cell>
          <cell r="F1310" t="str">
            <v>Abono a cuenta entidad ACH</v>
          </cell>
          <cell r="G1310">
            <v>128000043975</v>
          </cell>
          <cell r="H1310" t="str">
            <v>A</v>
          </cell>
          <cell r="I1310" t="str">
            <v>033A3212617600LI</v>
          </cell>
          <cell r="J1310">
            <v>46198</v>
          </cell>
          <cell r="K1310" t="str">
            <v>FUENTE 20 ACTA N°4 PARCI</v>
          </cell>
          <cell r="L1310" t="str">
            <v>3,709,000.00</v>
          </cell>
          <cell r="M1310" t="str">
            <v>.00</v>
          </cell>
          <cell r="N1310" t="str">
            <v>.00</v>
          </cell>
          <cell r="O1310" t="str">
            <v>REALIZADO</v>
          </cell>
          <cell r="P1310">
            <v>51</v>
          </cell>
          <cell r="R1310">
            <v>13860</v>
          </cell>
          <cell r="S1310" t="str">
            <v xml:space="preserve"> </v>
          </cell>
          <cell r="T1310" t="str">
            <v xml:space="preserve"> </v>
          </cell>
          <cell r="U1310" t="str">
            <v xml:space="preserve"> </v>
          </cell>
          <cell r="V1310" t="str">
            <v xml:space="preserve"> </v>
          </cell>
          <cell r="W1310" t="str">
            <v>AL CONTRATO INTERNO NO. 0999 SECOP II No. 8845654 de fec</v>
          </cell>
          <cell r="X1310">
            <v>42137697</v>
          </cell>
        </row>
        <row r="1311">
          <cell r="A1311">
            <v>13602</v>
          </cell>
          <cell r="B1311">
            <v>33921073</v>
          </cell>
          <cell r="C1311" t="str">
            <v>EMPRESA DE DESARROLLO TERRITOR</v>
          </cell>
          <cell r="D1311">
            <v>9001186303</v>
          </cell>
          <cell r="E1311">
            <v>3</v>
          </cell>
          <cell r="F1311" t="str">
            <v>Abono a cuenta entidad ACH</v>
          </cell>
          <cell r="G1311">
            <v>127000071390</v>
          </cell>
          <cell r="H1311" t="str">
            <v>A</v>
          </cell>
          <cell r="I1311" t="str">
            <v>033A3212617600JQ</v>
          </cell>
          <cell r="J1311">
            <v>46198</v>
          </cell>
          <cell r="K1311" t="str">
            <v xml:space="preserve">                        </v>
          </cell>
          <cell r="L1311" t="str">
            <v>639,718,547.00</v>
          </cell>
          <cell r="M1311" t="str">
            <v>.00</v>
          </cell>
          <cell r="N1311" t="str">
            <v>.00</v>
          </cell>
          <cell r="O1311" t="str">
            <v>REALIZADO</v>
          </cell>
          <cell r="P1311">
            <v>51</v>
          </cell>
          <cell r="R1311">
            <v>13602</v>
          </cell>
          <cell r="S1311" t="str">
            <v xml:space="preserve"> </v>
          </cell>
          <cell r="T1311" t="str">
            <v xml:space="preserve"> </v>
          </cell>
          <cell r="U1311" t="str">
            <v xml:space="preserve"> </v>
          </cell>
          <cell r="V1311" t="str">
            <v xml:space="preserve"> </v>
          </cell>
          <cell r="X1311">
            <v>42137697</v>
          </cell>
        </row>
        <row r="1312">
          <cell r="A1312">
            <v>13629</v>
          </cell>
          <cell r="B1312">
            <v>33921073</v>
          </cell>
          <cell r="C1312" t="str">
            <v>DANIELA PIÑEROS BERRIO</v>
          </cell>
          <cell r="D1312">
            <v>1093218800</v>
          </cell>
          <cell r="E1312">
            <v>3</v>
          </cell>
          <cell r="F1312" t="str">
            <v>Abono a cuenta entidad ACH</v>
          </cell>
          <cell r="G1312">
            <v>85272950356</v>
          </cell>
          <cell r="H1312" t="str">
            <v>A</v>
          </cell>
          <cell r="I1312" t="str">
            <v>033A3212617600MH</v>
          </cell>
          <cell r="J1312">
            <v>46198</v>
          </cell>
          <cell r="K1312" t="str">
            <v>FUENTE 20 - ACTA No 3  -</v>
          </cell>
          <cell r="L1312" t="str">
            <v>4,124,000.00</v>
          </cell>
          <cell r="M1312" t="str">
            <v>.00</v>
          </cell>
          <cell r="N1312" t="str">
            <v>.00</v>
          </cell>
          <cell r="O1312" t="str">
            <v>REALIZADO</v>
          </cell>
          <cell r="P1312">
            <v>7</v>
          </cell>
          <cell r="R1312">
            <v>13629</v>
          </cell>
          <cell r="S1312" t="str">
            <v xml:space="preserve"> </v>
          </cell>
          <cell r="T1312" t="str">
            <v xml:space="preserve"> </v>
          </cell>
          <cell r="U1312" t="str">
            <v xml:space="preserve"> </v>
          </cell>
          <cell r="V1312" t="str">
            <v xml:space="preserve"> </v>
          </cell>
          <cell r="W1312" t="str">
            <v xml:space="preserve">  CONTRATO No. INTERNO 552 DEL 2026 - SECOP II No 884877</v>
          </cell>
          <cell r="X1312">
            <v>42137697</v>
          </cell>
        </row>
        <row r="1313">
          <cell r="A1313">
            <v>14095</v>
          </cell>
          <cell r="B1313">
            <v>33921073</v>
          </cell>
          <cell r="C1313" t="str">
            <v>JHON EDISON GUTIERREZ AGUDELO</v>
          </cell>
          <cell r="D1313">
            <v>1088258074</v>
          </cell>
          <cell r="E1313">
            <v>3</v>
          </cell>
          <cell r="F1313" t="str">
            <v>Abono a cuenta entidad ACH</v>
          </cell>
          <cell r="G1313">
            <v>127370081391</v>
          </cell>
          <cell r="H1313" t="str">
            <v>A</v>
          </cell>
          <cell r="I1313" t="str">
            <v>033A3212617600N0</v>
          </cell>
          <cell r="J1313">
            <v>46198</v>
          </cell>
          <cell r="K1313" t="str">
            <v>FUENTE 20 ACTA No.5 CONT</v>
          </cell>
          <cell r="L1313" t="str">
            <v>3,709,000.00</v>
          </cell>
          <cell r="M1313" t="str">
            <v>.00</v>
          </cell>
          <cell r="N1313" t="str">
            <v>.00</v>
          </cell>
          <cell r="O1313" t="str">
            <v>REALIZADO</v>
          </cell>
          <cell r="P1313">
            <v>51</v>
          </cell>
          <cell r="R1313">
            <v>14095</v>
          </cell>
          <cell r="S1313" t="str">
            <v xml:space="preserve"> </v>
          </cell>
          <cell r="T1313" t="str">
            <v xml:space="preserve"> </v>
          </cell>
          <cell r="U1313" t="str">
            <v xml:space="preserve"> </v>
          </cell>
          <cell r="V1313" t="str">
            <v xml:space="preserve"> </v>
          </cell>
          <cell r="W1313" t="str">
            <v>RATO INTERNO 1066 CONTRATO SECOP II CO1.PCCNTR.8942535 J</v>
          </cell>
          <cell r="X1313">
            <v>42137697</v>
          </cell>
        </row>
        <row r="1314">
          <cell r="A1314">
            <v>14144</v>
          </cell>
          <cell r="B1314">
            <v>33921073</v>
          </cell>
          <cell r="C1314" t="str">
            <v>LUIS MIGUEL CARDONA VELEZ</v>
          </cell>
          <cell r="D1314">
            <v>1088317843</v>
          </cell>
          <cell r="E1314">
            <v>3</v>
          </cell>
          <cell r="F1314" t="str">
            <v>Abono a cuenta entidad ACH</v>
          </cell>
          <cell r="G1314">
            <v>85100002686</v>
          </cell>
          <cell r="H1314" t="str">
            <v>A</v>
          </cell>
          <cell r="I1314" t="str">
            <v>033A3212617600N4</v>
          </cell>
          <cell r="J1314">
            <v>46198</v>
          </cell>
          <cell r="K1314" t="str">
            <v>FUENTE 20 ACTA N°5 PARCI</v>
          </cell>
          <cell r="L1314" t="str">
            <v>5,489,000.00</v>
          </cell>
          <cell r="M1314" t="str">
            <v>.00</v>
          </cell>
          <cell r="N1314" t="str">
            <v>.00</v>
          </cell>
          <cell r="O1314" t="str">
            <v>REALIZADO</v>
          </cell>
          <cell r="P1314">
            <v>7</v>
          </cell>
          <cell r="R1314">
            <v>14144</v>
          </cell>
          <cell r="S1314" t="str">
            <v xml:space="preserve"> </v>
          </cell>
          <cell r="T1314" t="str">
            <v xml:space="preserve"> </v>
          </cell>
          <cell r="U1314" t="str">
            <v xml:space="preserve"> </v>
          </cell>
          <cell r="V1314" t="str">
            <v xml:space="preserve"> </v>
          </cell>
          <cell r="W1314" t="str">
            <v>AL CONTRATO INTERNO NO. 0592 SECOP II No. 8859371 de fec</v>
          </cell>
          <cell r="X1314">
            <v>42137697</v>
          </cell>
        </row>
        <row r="1315">
          <cell r="A1315">
            <v>13595</v>
          </cell>
          <cell r="B1315">
            <v>33921073</v>
          </cell>
          <cell r="C1315" t="str">
            <v>ALVARO RODRIGUEZ HERNANDEZ</v>
          </cell>
          <cell r="D1315">
            <v>10082517</v>
          </cell>
          <cell r="E1315">
            <v>3</v>
          </cell>
          <cell r="F1315" t="str">
            <v>Abono a cuenta entidad ACH</v>
          </cell>
          <cell r="G1315">
            <v>126070495828</v>
          </cell>
          <cell r="H1315" t="str">
            <v>A</v>
          </cell>
          <cell r="I1315" t="str">
            <v>033A3212617600MG</v>
          </cell>
          <cell r="J1315">
            <v>46198</v>
          </cell>
          <cell r="K1315" t="str">
            <v>FUENTE 20 - 246 - ACTA N</v>
          </cell>
          <cell r="L1315" t="str">
            <v>2,495,000.00</v>
          </cell>
          <cell r="M1315" t="str">
            <v>.00</v>
          </cell>
          <cell r="N1315" t="str">
            <v>.00</v>
          </cell>
          <cell r="O1315" t="str">
            <v>REALIZADO</v>
          </cell>
          <cell r="P1315">
            <v>51</v>
          </cell>
          <cell r="R1315">
            <v>13595</v>
          </cell>
          <cell r="S1315" t="str">
            <v xml:space="preserve"> </v>
          </cell>
          <cell r="T1315" t="str">
            <v xml:space="preserve"> </v>
          </cell>
          <cell r="U1315" t="str">
            <v xml:space="preserve"> </v>
          </cell>
          <cell r="V1315" t="str">
            <v xml:space="preserve"> </v>
          </cell>
          <cell r="W1315" t="str">
            <v>o 03 CONTRATO No. INTERNO 2207 DEL 2026 - SECOP II No 91</v>
          </cell>
          <cell r="X1315">
            <v>42137697</v>
          </cell>
        </row>
        <row r="1316">
          <cell r="A1316">
            <v>13978</v>
          </cell>
          <cell r="B1316">
            <v>33921073</v>
          </cell>
          <cell r="C1316" t="str">
            <v>MARIA ELISA ARISMENDY QUINTERO</v>
          </cell>
          <cell r="D1316">
            <v>24339935</v>
          </cell>
          <cell r="E1316">
            <v>3</v>
          </cell>
          <cell r="F1316" t="str">
            <v>Abono a cuenta entidad ACH</v>
          </cell>
          <cell r="G1316">
            <v>71701465</v>
          </cell>
          <cell r="H1316" t="str">
            <v>A</v>
          </cell>
          <cell r="I1316" t="str">
            <v>033A3212617600MP</v>
          </cell>
          <cell r="J1316">
            <v>46198</v>
          </cell>
          <cell r="K1316" t="str">
            <v>Acta final No. 5. Contra</v>
          </cell>
          <cell r="L1316" t="str">
            <v>3,709,000.00</v>
          </cell>
          <cell r="M1316" t="str">
            <v>.00</v>
          </cell>
          <cell r="N1316" t="str">
            <v>.00</v>
          </cell>
          <cell r="O1316" t="str">
            <v>REALIZADO</v>
          </cell>
          <cell r="P1316">
            <v>80</v>
          </cell>
          <cell r="R1316">
            <v>13978</v>
          </cell>
          <cell r="S1316" t="str">
            <v xml:space="preserve"> </v>
          </cell>
          <cell r="T1316" t="str">
            <v xml:space="preserve"> </v>
          </cell>
          <cell r="U1316" t="str">
            <v xml:space="preserve"> </v>
          </cell>
          <cell r="V1316" t="str">
            <v xml:space="preserve"> </v>
          </cell>
          <cell r="W1316" t="str">
            <v>to interno No. 1217 SECOP II COP.PCCNTR. 8937278 del con</v>
          </cell>
          <cell r="X1316">
            <v>42137697</v>
          </cell>
        </row>
        <row r="1317">
          <cell r="A1317">
            <v>13081</v>
          </cell>
          <cell r="B1317">
            <v>33916743</v>
          </cell>
          <cell r="C1317" t="str">
            <v>JUAN MANUEL GARCIA SALAZAR</v>
          </cell>
          <cell r="D1317">
            <v>1004718887</v>
          </cell>
          <cell r="E1317">
            <v>3</v>
          </cell>
          <cell r="F1317" t="str">
            <v>Abono a cuenta entidad ACH</v>
          </cell>
          <cell r="G1317">
            <v>27000004105</v>
          </cell>
          <cell r="H1317" t="str">
            <v>A</v>
          </cell>
          <cell r="I1317" t="str">
            <v>033A3212617600JU</v>
          </cell>
          <cell r="J1317">
            <v>46198</v>
          </cell>
          <cell r="K1317" t="str">
            <v>Fuente 246 Acta No. 03 C</v>
          </cell>
          <cell r="L1317" t="str">
            <v>2,730,000.00</v>
          </cell>
          <cell r="M1317" t="str">
            <v>.00</v>
          </cell>
          <cell r="N1317" t="str">
            <v>.00</v>
          </cell>
          <cell r="O1317" t="str">
            <v>REALIZADO</v>
          </cell>
          <cell r="P1317">
            <v>7</v>
          </cell>
          <cell r="R1317">
            <v>13081</v>
          </cell>
          <cell r="S1317" t="str">
            <v xml:space="preserve"> </v>
          </cell>
          <cell r="T1317" t="str">
            <v xml:space="preserve"> </v>
          </cell>
          <cell r="U1317" t="str">
            <v xml:space="preserve"> </v>
          </cell>
          <cell r="V1317" t="str">
            <v xml:space="preserve"> </v>
          </cell>
          <cell r="W1317" t="str">
            <v>ontrato No. Interno 2311 del 2026 - Secop II No.CO1.PCCN</v>
          </cell>
          <cell r="X1317">
            <v>42137697</v>
          </cell>
        </row>
        <row r="1318">
          <cell r="A1318">
            <v>13026</v>
          </cell>
          <cell r="B1318">
            <v>33916743</v>
          </cell>
          <cell r="C1318" t="str">
            <v>BRAHIAN AGUIRRE PINEDA</v>
          </cell>
          <cell r="D1318">
            <v>1004719621</v>
          </cell>
          <cell r="E1318">
            <v>3</v>
          </cell>
          <cell r="F1318" t="str">
            <v>Abono a cuenta entidad ACH</v>
          </cell>
          <cell r="G1318">
            <v>91212909772</v>
          </cell>
          <cell r="H1318" t="str">
            <v>A</v>
          </cell>
          <cell r="I1318" t="str">
            <v>033A3212617600JS</v>
          </cell>
          <cell r="J1318">
            <v>46198</v>
          </cell>
          <cell r="K1318" t="str">
            <v>Fuente 246 Acta No. 04 C</v>
          </cell>
          <cell r="L1318" t="str">
            <v>3,226,000.00</v>
          </cell>
          <cell r="M1318" t="str">
            <v>.00</v>
          </cell>
          <cell r="N1318" t="str">
            <v>.00</v>
          </cell>
          <cell r="O1318" t="str">
            <v>REALIZADO</v>
          </cell>
          <cell r="P1318">
            <v>7</v>
          </cell>
          <cell r="R1318">
            <v>13026</v>
          </cell>
          <cell r="S1318" t="str">
            <v xml:space="preserve"> </v>
          </cell>
          <cell r="T1318" t="str">
            <v xml:space="preserve"> </v>
          </cell>
          <cell r="U1318" t="str">
            <v xml:space="preserve"> </v>
          </cell>
          <cell r="V1318" t="str">
            <v xml:space="preserve"> </v>
          </cell>
          <cell r="W1318" t="str">
            <v>ontrato No. Interno 2709 del 2026 - Secop II No.CO1.PCCN</v>
          </cell>
          <cell r="X1318">
            <v>42137697</v>
          </cell>
        </row>
        <row r="1319">
          <cell r="A1319">
            <v>14022</v>
          </cell>
          <cell r="B1319">
            <v>33916743</v>
          </cell>
          <cell r="C1319" t="str">
            <v>ELENA ESTEFANIA PELAEZ GRISALE</v>
          </cell>
          <cell r="D1319">
            <v>1088006906</v>
          </cell>
          <cell r="E1319">
            <v>6</v>
          </cell>
          <cell r="F1319" t="str">
            <v>Abono Cuenta Entidad AVAL</v>
          </cell>
          <cell r="G1319">
            <v>279077440</v>
          </cell>
          <cell r="H1319" t="str">
            <v>A</v>
          </cell>
          <cell r="I1319" t="str">
            <v>033F04226176000M</v>
          </cell>
          <cell r="J1319">
            <v>46198</v>
          </cell>
          <cell r="K1319" t="str">
            <v>Fuente 20. Acta No. 05 C</v>
          </cell>
          <cell r="L1319" t="str">
            <v>4,124,000.00</v>
          </cell>
          <cell r="O1319" t="str">
            <v>REALIZADO</v>
          </cell>
          <cell r="P1319">
            <v>1</v>
          </cell>
          <cell r="R1319">
            <v>14022</v>
          </cell>
          <cell r="S1319" t="str">
            <v xml:space="preserve"> </v>
          </cell>
          <cell r="T1319" t="str">
            <v xml:space="preserve"> </v>
          </cell>
          <cell r="U1319" t="str">
            <v xml:space="preserve"> </v>
          </cell>
          <cell r="V1319" t="str">
            <v xml:space="preserve"> </v>
          </cell>
          <cell r="W1319" t="str">
            <v>ontrato No. Interno 1077 DE 2026 - Secop II No. CO1.PCCN</v>
          </cell>
          <cell r="X1319">
            <v>42137697</v>
          </cell>
        </row>
        <row r="1320">
          <cell r="A1320">
            <v>13537</v>
          </cell>
          <cell r="B1320">
            <v>33916743</v>
          </cell>
          <cell r="C1320" t="str">
            <v>JUAN CAMILO BEDOYA GOMEZ</v>
          </cell>
          <cell r="D1320">
            <v>1004754559</v>
          </cell>
          <cell r="E1320">
            <v>3</v>
          </cell>
          <cell r="F1320" t="str">
            <v>Abono a cuenta entidad ACH</v>
          </cell>
          <cell r="G1320">
            <v>27023726934</v>
          </cell>
          <cell r="H1320" t="str">
            <v>A</v>
          </cell>
          <cell r="I1320" t="str">
            <v>033A3212617600JY</v>
          </cell>
          <cell r="J1320">
            <v>46198</v>
          </cell>
          <cell r="K1320" t="str">
            <v>Fuente 246 Acta 04 Contr</v>
          </cell>
          <cell r="L1320" t="str">
            <v>3,226,000.00</v>
          </cell>
          <cell r="M1320" t="str">
            <v>.00</v>
          </cell>
          <cell r="N1320" t="str">
            <v>.00</v>
          </cell>
          <cell r="O1320" t="str">
            <v>REALIZADO</v>
          </cell>
          <cell r="P1320">
            <v>7</v>
          </cell>
          <cell r="R1320">
            <v>13537</v>
          </cell>
          <cell r="S1320" t="str">
            <v xml:space="preserve"> </v>
          </cell>
          <cell r="T1320" t="str">
            <v xml:space="preserve"> </v>
          </cell>
          <cell r="U1320" t="str">
            <v xml:space="preserve"> </v>
          </cell>
          <cell r="V1320" t="str">
            <v xml:space="preserve"> </v>
          </cell>
          <cell r="W1320" t="str">
            <v>ato No. Interno 2544 del 2026 - Secop II No. CO1.PCCNTR.</v>
          </cell>
          <cell r="X1320">
            <v>42137697</v>
          </cell>
        </row>
        <row r="1321">
          <cell r="A1321">
            <v>13528</v>
          </cell>
          <cell r="B1321">
            <v>33916743</v>
          </cell>
          <cell r="C1321" t="str">
            <v>DIEGO ANDRES MONTOYA  GUANA</v>
          </cell>
          <cell r="D1321">
            <v>1088245994</v>
          </cell>
          <cell r="E1321">
            <v>3</v>
          </cell>
          <cell r="F1321" t="str">
            <v>Abono a cuenta entidad ACH</v>
          </cell>
          <cell r="G1321">
            <v>5772012557</v>
          </cell>
          <cell r="H1321" t="str">
            <v>A</v>
          </cell>
          <cell r="I1321" t="str">
            <v>033A3212617600JX</v>
          </cell>
          <cell r="J1321">
            <v>46198</v>
          </cell>
          <cell r="K1321" t="str">
            <v>Fuente 20. Acta No. 05 C</v>
          </cell>
          <cell r="L1321" t="str">
            <v>4,124,000.00</v>
          </cell>
          <cell r="M1321" t="str">
            <v>.00</v>
          </cell>
          <cell r="N1321" t="str">
            <v>.00</v>
          </cell>
          <cell r="O1321" t="str">
            <v>REALIZADO</v>
          </cell>
          <cell r="P1321">
            <v>19</v>
          </cell>
          <cell r="R1321">
            <v>13528</v>
          </cell>
          <cell r="S1321" t="str">
            <v xml:space="preserve"> </v>
          </cell>
          <cell r="T1321" t="str">
            <v xml:space="preserve"> </v>
          </cell>
          <cell r="U1321" t="str">
            <v xml:space="preserve"> </v>
          </cell>
          <cell r="V1321" t="str">
            <v xml:space="preserve"> </v>
          </cell>
          <cell r="W1321" t="str">
            <v>ontrato No. Interno 0709 del 2026 - Secop II No.CO1.PCCN</v>
          </cell>
          <cell r="X1321">
            <v>42137697</v>
          </cell>
        </row>
        <row r="1322">
          <cell r="A1322">
            <v>13809</v>
          </cell>
          <cell r="B1322">
            <v>33916743</v>
          </cell>
          <cell r="C1322" t="str">
            <v>MONICA ALEJANDRA SANCHEZ ACOST</v>
          </cell>
          <cell r="D1322">
            <v>1088302357</v>
          </cell>
          <cell r="E1322">
            <v>3</v>
          </cell>
          <cell r="F1322" t="str">
            <v>Abono a cuenta entidad ACH</v>
          </cell>
          <cell r="G1322">
            <v>488402160086</v>
          </cell>
          <cell r="H1322" t="str">
            <v>A</v>
          </cell>
          <cell r="I1322" t="str">
            <v>033A3212617600JZ</v>
          </cell>
          <cell r="J1322">
            <v>46198</v>
          </cell>
          <cell r="K1322" t="str">
            <v xml:space="preserve">Fuente 20 . Acta No. 05 </v>
          </cell>
          <cell r="L1322" t="str">
            <v>4,124,000.00</v>
          </cell>
          <cell r="M1322" t="str">
            <v>.00</v>
          </cell>
          <cell r="N1322" t="str">
            <v>.00</v>
          </cell>
          <cell r="O1322" t="str">
            <v>REALIZADO</v>
          </cell>
          <cell r="P1322">
            <v>51</v>
          </cell>
          <cell r="R1322">
            <v>13809</v>
          </cell>
          <cell r="S1322" t="str">
            <v xml:space="preserve"> </v>
          </cell>
          <cell r="T1322" t="str">
            <v xml:space="preserve"> </v>
          </cell>
          <cell r="U1322" t="str">
            <v xml:space="preserve"> </v>
          </cell>
          <cell r="V1322" t="str">
            <v xml:space="preserve"> </v>
          </cell>
          <cell r="W1322" t="str">
            <v>Contrato No. Interno 0196 DEL 2026 - Secop II No.CO1.PCC</v>
          </cell>
          <cell r="X1322">
            <v>42137697</v>
          </cell>
        </row>
        <row r="1323">
          <cell r="A1323">
            <v>13120</v>
          </cell>
          <cell r="B1323">
            <v>33916743</v>
          </cell>
          <cell r="C1323" t="str">
            <v>JOSE DANIEL LOPEZ CHICA</v>
          </cell>
          <cell r="D1323">
            <v>1088260679</v>
          </cell>
          <cell r="E1323">
            <v>3</v>
          </cell>
          <cell r="F1323" t="str">
            <v>Abono a cuenta entidad ACH</v>
          </cell>
          <cell r="G1323">
            <v>76294252653</v>
          </cell>
          <cell r="H1323" t="str">
            <v>A</v>
          </cell>
          <cell r="I1323" t="str">
            <v>033A3212617600JV</v>
          </cell>
          <cell r="J1323">
            <v>46198</v>
          </cell>
          <cell r="K1323" t="str">
            <v>Fuente 20 Acta 05 Contra</v>
          </cell>
          <cell r="L1323" t="str">
            <v>4,124,000.00</v>
          </cell>
          <cell r="M1323" t="str">
            <v>.00</v>
          </cell>
          <cell r="N1323" t="str">
            <v>.00</v>
          </cell>
          <cell r="O1323" t="str">
            <v>REALIZADO</v>
          </cell>
          <cell r="P1323">
            <v>7</v>
          </cell>
          <cell r="R1323">
            <v>13120</v>
          </cell>
          <cell r="S1323" t="str">
            <v xml:space="preserve"> </v>
          </cell>
          <cell r="T1323" t="str">
            <v xml:space="preserve"> </v>
          </cell>
          <cell r="U1323" t="str">
            <v xml:space="preserve"> </v>
          </cell>
          <cell r="V1323" t="str">
            <v xml:space="preserve"> </v>
          </cell>
          <cell r="W1323" t="str">
            <v>to No. Interno 0708 del 2026 - Secop II No. CO1.PCCNTR.8</v>
          </cell>
          <cell r="X1323">
            <v>42137697</v>
          </cell>
        </row>
        <row r="1324">
          <cell r="A1324">
            <v>13811</v>
          </cell>
          <cell r="B1324">
            <v>33916743</v>
          </cell>
          <cell r="C1324" t="str">
            <v>WILMAR ALBERTO VASQUEZ OSPINA</v>
          </cell>
          <cell r="D1324">
            <v>1088000260</v>
          </cell>
          <cell r="E1324">
            <v>3</v>
          </cell>
          <cell r="F1324" t="str">
            <v>Abono a cuenta entidad ACH</v>
          </cell>
          <cell r="G1324">
            <v>65201228</v>
          </cell>
          <cell r="H1324" t="str">
            <v>A</v>
          </cell>
          <cell r="I1324" t="str">
            <v>033A3212617600K0</v>
          </cell>
          <cell r="J1324">
            <v>46198</v>
          </cell>
          <cell r="K1324" t="str">
            <v>Fuente 20. Acta No. 05 C</v>
          </cell>
          <cell r="L1324" t="str">
            <v>4,124,000.00</v>
          </cell>
          <cell r="M1324" t="str">
            <v>.00</v>
          </cell>
          <cell r="N1324" t="str">
            <v>.00</v>
          </cell>
          <cell r="O1324" t="str">
            <v>REALIZADO</v>
          </cell>
          <cell r="P1324">
            <v>80</v>
          </cell>
          <cell r="R1324">
            <v>13811</v>
          </cell>
          <cell r="S1324" t="str">
            <v xml:space="preserve"> </v>
          </cell>
          <cell r="T1324" t="str">
            <v xml:space="preserve"> </v>
          </cell>
          <cell r="U1324" t="str">
            <v xml:space="preserve"> </v>
          </cell>
          <cell r="V1324" t="str">
            <v xml:space="preserve"> </v>
          </cell>
          <cell r="W1324" t="str">
            <v>ontrato No. Interno 0914 del 2026 - Secop II No.CO1.PCCN</v>
          </cell>
          <cell r="X1324">
            <v>42137697</v>
          </cell>
        </row>
        <row r="1325">
          <cell r="A1325">
            <v>13523</v>
          </cell>
          <cell r="B1325">
            <v>33916743</v>
          </cell>
          <cell r="C1325" t="str">
            <v>NATALIA RUIZ ACEVEDO</v>
          </cell>
          <cell r="D1325">
            <v>1092915074</v>
          </cell>
          <cell r="E1325">
            <v>3</v>
          </cell>
          <cell r="F1325" t="str">
            <v>Abono a cuenta entidad ACH</v>
          </cell>
          <cell r="G1325">
            <v>9900062939</v>
          </cell>
          <cell r="H1325" t="str">
            <v>A</v>
          </cell>
          <cell r="I1325" t="str">
            <v>033A3212617600JW</v>
          </cell>
          <cell r="J1325">
            <v>46198</v>
          </cell>
          <cell r="K1325" t="str">
            <v>Fuente 20. Acta No. 05 C</v>
          </cell>
          <cell r="L1325" t="str">
            <v>3,511,000.00</v>
          </cell>
          <cell r="M1325" t="str">
            <v>.00</v>
          </cell>
          <cell r="N1325" t="str">
            <v>.00</v>
          </cell>
          <cell r="O1325" t="str">
            <v>REALIZADO</v>
          </cell>
          <cell r="P1325">
            <v>7</v>
          </cell>
          <cell r="R1325">
            <v>13523</v>
          </cell>
          <cell r="S1325" t="str">
            <v xml:space="preserve"> </v>
          </cell>
          <cell r="T1325" t="str">
            <v xml:space="preserve"> </v>
          </cell>
          <cell r="U1325" t="str">
            <v xml:space="preserve"> </v>
          </cell>
          <cell r="V1325" t="str">
            <v xml:space="preserve"> </v>
          </cell>
          <cell r="W1325" t="str">
            <v>ontrato No. Interno 0712 del 2026 - Secop II No.CO1.PCCN</v>
          </cell>
          <cell r="X1325">
            <v>42137697</v>
          </cell>
        </row>
        <row r="1326">
          <cell r="A1326">
            <v>13902</v>
          </cell>
          <cell r="B1326">
            <v>33916743</v>
          </cell>
          <cell r="C1326" t="str">
            <v>ALEXANDER OCAMPO MARIN</v>
          </cell>
          <cell r="D1326">
            <v>1088257834</v>
          </cell>
          <cell r="E1326">
            <v>3</v>
          </cell>
          <cell r="F1326" t="str">
            <v>Abono a cuenta entidad ACH</v>
          </cell>
          <cell r="G1326">
            <v>122300014091</v>
          </cell>
          <cell r="H1326" t="str">
            <v>A</v>
          </cell>
          <cell r="I1326" t="str">
            <v>033A3212617600K1</v>
          </cell>
          <cell r="J1326">
            <v>46198</v>
          </cell>
          <cell r="K1326" t="str">
            <v>Fuente 20. Acta No. 05 C</v>
          </cell>
          <cell r="L1326" t="str">
            <v>3,226,000.00</v>
          </cell>
          <cell r="M1326" t="str">
            <v>.00</v>
          </cell>
          <cell r="N1326" t="str">
            <v>.00</v>
          </cell>
          <cell r="O1326" t="str">
            <v>REALIZADO</v>
          </cell>
          <cell r="P1326">
            <v>51</v>
          </cell>
          <cell r="R1326">
            <v>13902</v>
          </cell>
          <cell r="S1326" t="str">
            <v xml:space="preserve"> </v>
          </cell>
          <cell r="T1326" t="str">
            <v xml:space="preserve"> </v>
          </cell>
          <cell r="U1326" t="str">
            <v xml:space="preserve"> </v>
          </cell>
          <cell r="V1326" t="str">
            <v xml:space="preserve"> </v>
          </cell>
          <cell r="W1326" t="str">
            <v>ontrato No. Interno 1266 del 2026 - Secop II No.CO1.PCCN</v>
          </cell>
          <cell r="X1326">
            <v>42137697</v>
          </cell>
        </row>
        <row r="1327">
          <cell r="A1327">
            <v>13067</v>
          </cell>
          <cell r="B1327">
            <v>33916743</v>
          </cell>
          <cell r="C1327" t="str">
            <v>VICTOR ALFONSO VELASQUEZ MEJIA</v>
          </cell>
          <cell r="D1327">
            <v>1089099283</v>
          </cell>
          <cell r="E1327">
            <v>3</v>
          </cell>
          <cell r="F1327" t="str">
            <v>Abono a cuenta entidad ACH</v>
          </cell>
          <cell r="G1327">
            <v>488453067438</v>
          </cell>
          <cell r="H1327" t="str">
            <v>A</v>
          </cell>
          <cell r="I1327" t="str">
            <v>033A3212617600JT</v>
          </cell>
          <cell r="J1327">
            <v>46198</v>
          </cell>
          <cell r="K1327" t="str">
            <v>Fuente 246 Acta No. 03 C</v>
          </cell>
          <cell r="L1327" t="str">
            <v>3,226,000.00</v>
          </cell>
          <cell r="M1327" t="str">
            <v>.00</v>
          </cell>
          <cell r="N1327" t="str">
            <v>.00</v>
          </cell>
          <cell r="O1327" t="str">
            <v>REALIZADO</v>
          </cell>
          <cell r="P1327">
            <v>51</v>
          </cell>
          <cell r="R1327">
            <v>13067</v>
          </cell>
          <cell r="S1327" t="str">
            <v xml:space="preserve"> </v>
          </cell>
          <cell r="T1327" t="str">
            <v xml:space="preserve"> </v>
          </cell>
          <cell r="U1327" t="str">
            <v xml:space="preserve"> </v>
          </cell>
          <cell r="V1327" t="str">
            <v xml:space="preserve"> </v>
          </cell>
          <cell r="W1327" t="str">
            <v>ontrato No. Interno 2197 del 2026 - Secop II No.CO1.PCCN</v>
          </cell>
          <cell r="X1327">
            <v>42137697</v>
          </cell>
        </row>
        <row r="1328">
          <cell r="A1328">
            <v>13921</v>
          </cell>
          <cell r="B1328">
            <v>33916743</v>
          </cell>
          <cell r="C1328" t="str">
            <v>KEVIN JUAN FELIPE MORA PAIBA</v>
          </cell>
          <cell r="D1328">
            <v>1020785280</v>
          </cell>
          <cell r="E1328">
            <v>3</v>
          </cell>
          <cell r="F1328" t="str">
            <v>Abono a cuenta entidad ACH</v>
          </cell>
          <cell r="G1328">
            <v>15853908</v>
          </cell>
          <cell r="H1328" t="str">
            <v>A</v>
          </cell>
          <cell r="I1328" t="str">
            <v>033A3212617600K3</v>
          </cell>
          <cell r="J1328">
            <v>46198</v>
          </cell>
          <cell r="K1328" t="str">
            <v>Fuente 20. Acta No. 05 C</v>
          </cell>
          <cell r="L1328" t="str">
            <v>4,124,000.00</v>
          </cell>
          <cell r="M1328" t="str">
            <v>.00</v>
          </cell>
          <cell r="N1328" t="str">
            <v>.00</v>
          </cell>
          <cell r="O1328" t="str">
            <v>REALIZADO</v>
          </cell>
          <cell r="P1328">
            <v>80</v>
          </cell>
          <cell r="R1328">
            <v>13921</v>
          </cell>
          <cell r="S1328" t="str">
            <v xml:space="preserve"> </v>
          </cell>
          <cell r="T1328" t="str">
            <v xml:space="preserve"> </v>
          </cell>
          <cell r="U1328" t="str">
            <v xml:space="preserve"> </v>
          </cell>
          <cell r="V1328" t="str">
            <v xml:space="preserve"> </v>
          </cell>
          <cell r="W1328" t="str">
            <v>ontrato No. Interno 0907 DEL 2026 - Secop II No.CO1.PCCN</v>
          </cell>
          <cell r="X1328">
            <v>42137697</v>
          </cell>
        </row>
        <row r="1329">
          <cell r="A1329">
            <v>13916</v>
          </cell>
          <cell r="B1329">
            <v>33916743</v>
          </cell>
          <cell r="C1329" t="str">
            <v>JULIAN ANDRES MACIAS ECHEVERRI</v>
          </cell>
          <cell r="D1329">
            <v>9817859</v>
          </cell>
          <cell r="E1329">
            <v>3</v>
          </cell>
          <cell r="F1329" t="str">
            <v>Abono a cuenta entidad ACH</v>
          </cell>
          <cell r="G1329">
            <v>85130694981</v>
          </cell>
          <cell r="H1329" t="str">
            <v>A</v>
          </cell>
          <cell r="I1329" t="str">
            <v>033A3212617600K2</v>
          </cell>
          <cell r="J1329">
            <v>46198</v>
          </cell>
          <cell r="K1329" t="str">
            <v>Fuente 20 Acta 05 Contra</v>
          </cell>
          <cell r="L1329" t="str">
            <v>3,226,000.00</v>
          </cell>
          <cell r="M1329" t="str">
            <v>.00</v>
          </cell>
          <cell r="N1329" t="str">
            <v>.00</v>
          </cell>
          <cell r="O1329" t="str">
            <v>REALIZADO</v>
          </cell>
          <cell r="P1329">
            <v>7</v>
          </cell>
          <cell r="R1329">
            <v>13916</v>
          </cell>
          <cell r="S1329" t="str">
            <v xml:space="preserve"> </v>
          </cell>
          <cell r="T1329" t="str">
            <v xml:space="preserve"> </v>
          </cell>
          <cell r="U1329" t="str">
            <v xml:space="preserve"> </v>
          </cell>
          <cell r="V1329" t="str">
            <v xml:space="preserve"> </v>
          </cell>
          <cell r="W1329" t="str">
            <v>to No. Interno 1323 del 2026 - Secop II No. CO1.PCCNTR89</v>
          </cell>
          <cell r="X1329">
            <v>42137697</v>
          </cell>
        </row>
        <row r="1330">
          <cell r="A1330">
            <v>13835</v>
          </cell>
          <cell r="B1330">
            <v>33921073</v>
          </cell>
          <cell r="C1330" t="str">
            <v>WILDHER ALDAHIR PINO CUESTA</v>
          </cell>
          <cell r="D1330">
            <v>1003970817</v>
          </cell>
          <cell r="E1330">
            <v>3</v>
          </cell>
          <cell r="F1330" t="str">
            <v>Abono a cuenta entidad ACH</v>
          </cell>
          <cell r="G1330">
            <v>800006619</v>
          </cell>
          <cell r="H1330" t="str">
            <v>A</v>
          </cell>
          <cell r="I1330" t="str">
            <v>033A3212617600MK</v>
          </cell>
          <cell r="J1330">
            <v>46198</v>
          </cell>
          <cell r="K1330" t="str">
            <v>FUENTES 20 ACTA No. 4 co</v>
          </cell>
          <cell r="L1330" t="str">
            <v>3,244,000.00</v>
          </cell>
          <cell r="M1330" t="str">
            <v>.00</v>
          </cell>
          <cell r="N1330" t="str">
            <v>.00</v>
          </cell>
          <cell r="O1330" t="str">
            <v>REALIZADO</v>
          </cell>
          <cell r="P1330">
            <v>7</v>
          </cell>
          <cell r="R1330">
            <v>13835</v>
          </cell>
          <cell r="S1330" t="str">
            <v xml:space="preserve"> </v>
          </cell>
          <cell r="T1330" t="str">
            <v xml:space="preserve"> </v>
          </cell>
          <cell r="U1330" t="str">
            <v xml:space="preserve"> </v>
          </cell>
          <cell r="V1330" t="str">
            <v xml:space="preserve"> </v>
          </cell>
          <cell r="W1330" t="str">
            <v>ntrato No interno 2502 de fecha 29 de enero de 2026 SECO</v>
          </cell>
          <cell r="X1330">
            <v>42137697</v>
          </cell>
        </row>
        <row r="1331">
          <cell r="A1331">
            <v>14218</v>
          </cell>
          <cell r="B1331">
            <v>33921073</v>
          </cell>
          <cell r="C1331" t="str">
            <v>CRISTIAN ANDRES PINEDA PEREZ</v>
          </cell>
          <cell r="D1331">
            <v>1004686426</v>
          </cell>
          <cell r="E1331">
            <v>6</v>
          </cell>
          <cell r="F1331" t="str">
            <v>Abono Cuenta Entidad AVAL</v>
          </cell>
          <cell r="G1331">
            <v>348706487</v>
          </cell>
          <cell r="H1331" t="str">
            <v>A</v>
          </cell>
          <cell r="I1331" t="str">
            <v>033F04226176000T</v>
          </cell>
          <cell r="J1331">
            <v>46198</v>
          </cell>
          <cell r="K1331" t="str">
            <v>FUENTE 20 ACTA No.5 CONT</v>
          </cell>
          <cell r="L1331" t="str">
            <v>3,511,000.00</v>
          </cell>
          <cell r="O1331" t="str">
            <v>REALIZADO</v>
          </cell>
          <cell r="P1331">
            <v>52</v>
          </cell>
          <cell r="R1331">
            <v>14218</v>
          </cell>
          <cell r="S1331" t="str">
            <v xml:space="preserve"> </v>
          </cell>
          <cell r="T1331" t="str">
            <v xml:space="preserve"> </v>
          </cell>
          <cell r="U1331" t="str">
            <v xml:space="preserve"> </v>
          </cell>
          <cell r="V1331" t="str">
            <v xml:space="preserve"> </v>
          </cell>
          <cell r="W1331" t="str">
            <v>RATO INTERNO 507 CONTRATO SECOP II CO1.PCCNTR.8856333 CR</v>
          </cell>
          <cell r="X1331">
            <v>42137697</v>
          </cell>
        </row>
        <row r="1332">
          <cell r="A1332">
            <v>14126</v>
          </cell>
          <cell r="B1332">
            <v>33921073</v>
          </cell>
          <cell r="C1332" t="str">
            <v>CARLOS MARIO ZULUAGA AGUDELO</v>
          </cell>
          <cell r="D1332">
            <v>10028974</v>
          </cell>
          <cell r="E1332">
            <v>3</v>
          </cell>
          <cell r="F1332" t="str">
            <v>Abono a cuenta entidad ACH</v>
          </cell>
          <cell r="G1332">
            <v>70891614139</v>
          </cell>
          <cell r="H1332" t="str">
            <v>A</v>
          </cell>
          <cell r="I1332" t="str">
            <v>033A3212617600N3</v>
          </cell>
          <cell r="J1332">
            <v>46198</v>
          </cell>
          <cell r="K1332" t="str">
            <v>Acta Parcial No. 5 Contr</v>
          </cell>
          <cell r="L1332" t="str">
            <v>4,124,000.00</v>
          </cell>
          <cell r="M1332" t="str">
            <v>.00</v>
          </cell>
          <cell r="N1332" t="str">
            <v>.00</v>
          </cell>
          <cell r="O1332" t="str">
            <v>REALIZADO</v>
          </cell>
          <cell r="P1332">
            <v>7</v>
          </cell>
          <cell r="R1332">
            <v>14126</v>
          </cell>
          <cell r="S1332" t="str">
            <v xml:space="preserve"> </v>
          </cell>
          <cell r="T1332" t="str">
            <v xml:space="preserve"> </v>
          </cell>
          <cell r="U1332" t="str">
            <v xml:space="preserve"> </v>
          </cell>
          <cell r="V1332" t="str">
            <v xml:space="preserve"> </v>
          </cell>
          <cell r="W1332" t="str">
            <v>ato de Prestacion de servicios, CARLOS MARIO ZULUAGA AGU</v>
          </cell>
          <cell r="X1332">
            <v>42137697</v>
          </cell>
        </row>
        <row r="1333">
          <cell r="A1333">
            <v>14168</v>
          </cell>
          <cell r="B1333">
            <v>33921073</v>
          </cell>
          <cell r="C1333" t="str">
            <v>STIVEN DUQUE VILLA</v>
          </cell>
          <cell r="D1333">
            <v>1088311711</v>
          </cell>
          <cell r="E1333">
            <v>3</v>
          </cell>
          <cell r="F1333" t="str">
            <v>Abono a cuenta entidad ACH</v>
          </cell>
          <cell r="G1333">
            <v>27091454519</v>
          </cell>
          <cell r="H1333" t="str">
            <v>A</v>
          </cell>
          <cell r="I1333" t="str">
            <v>033A3212617600N5</v>
          </cell>
          <cell r="J1333">
            <v>46198</v>
          </cell>
          <cell r="K1333" t="str">
            <v>FUENTES 20 ACTA No. 5 co</v>
          </cell>
          <cell r="L1333" t="str">
            <v>3,511,000.00</v>
          </cell>
          <cell r="M1333" t="str">
            <v>.00</v>
          </cell>
          <cell r="N1333" t="str">
            <v>.00</v>
          </cell>
          <cell r="O1333" t="str">
            <v>REALIZADO</v>
          </cell>
          <cell r="P1333">
            <v>7</v>
          </cell>
          <cell r="R1333">
            <v>14168</v>
          </cell>
          <cell r="S1333" t="str">
            <v xml:space="preserve"> </v>
          </cell>
          <cell r="T1333" t="str">
            <v xml:space="preserve"> </v>
          </cell>
          <cell r="U1333" t="str">
            <v xml:space="preserve"> </v>
          </cell>
          <cell r="V1333" t="str">
            <v xml:space="preserve"> </v>
          </cell>
          <cell r="W1333" t="str">
            <v>ntrato No interno 1302 de fecha 20 de enero de 2026 SECO</v>
          </cell>
          <cell r="X1333">
            <v>42137697</v>
          </cell>
        </row>
        <row r="1334">
          <cell r="A1334">
            <v>13996</v>
          </cell>
          <cell r="B1334">
            <v>33921073</v>
          </cell>
          <cell r="C1334" t="str">
            <v>LUISA MARIA OSORIO LONDOÑO</v>
          </cell>
          <cell r="D1334">
            <v>1088018086</v>
          </cell>
          <cell r="E1334">
            <v>3</v>
          </cell>
          <cell r="F1334" t="str">
            <v>Abono a cuenta entidad ACH</v>
          </cell>
          <cell r="G1334">
            <v>7372045358</v>
          </cell>
          <cell r="H1334" t="str">
            <v>A</v>
          </cell>
          <cell r="I1334" t="str">
            <v>033A3212617600MQ</v>
          </cell>
          <cell r="J1334">
            <v>46198</v>
          </cell>
          <cell r="K1334" t="str">
            <v>Fuente 20. Acta 05. Cont</v>
          </cell>
          <cell r="L1334" t="str">
            <v>4,124,000.00</v>
          </cell>
          <cell r="M1334" t="str">
            <v>.00</v>
          </cell>
          <cell r="N1334" t="str">
            <v>.00</v>
          </cell>
          <cell r="O1334" t="str">
            <v>REALIZADO</v>
          </cell>
          <cell r="P1334">
            <v>7</v>
          </cell>
          <cell r="R1334">
            <v>13996</v>
          </cell>
          <cell r="S1334" t="str">
            <v xml:space="preserve"> </v>
          </cell>
          <cell r="T1334" t="str">
            <v xml:space="preserve"> </v>
          </cell>
          <cell r="U1334" t="str">
            <v xml:space="preserve"> </v>
          </cell>
          <cell r="V1334" t="str">
            <v xml:space="preserve"> </v>
          </cell>
          <cell r="W1334" t="str">
            <v>rato interno No.985 de enero de 2026. SECOP II No CO1.PC</v>
          </cell>
          <cell r="X1334">
            <v>42137697</v>
          </cell>
        </row>
        <row r="1335">
          <cell r="A1335">
            <v>14138</v>
          </cell>
          <cell r="B1335">
            <v>33921073</v>
          </cell>
          <cell r="C1335" t="str">
            <v>ELIZABETH VALENCIA GIRALDO</v>
          </cell>
          <cell r="D1335">
            <v>1088018535</v>
          </cell>
          <cell r="E1335">
            <v>6</v>
          </cell>
          <cell r="F1335" t="str">
            <v>Abono Cuenta Entidad AVAL</v>
          </cell>
          <cell r="G1335">
            <v>141187021</v>
          </cell>
          <cell r="H1335" t="str">
            <v>A</v>
          </cell>
          <cell r="I1335" t="str">
            <v>033F04226176000S</v>
          </cell>
          <cell r="J1335">
            <v>46198</v>
          </cell>
          <cell r="K1335" t="str">
            <v>Fuente 20. Acta No.5 con</v>
          </cell>
          <cell r="L1335" t="str">
            <v>5,521,000.00</v>
          </cell>
          <cell r="O1335" t="str">
            <v>REALIZADO</v>
          </cell>
          <cell r="P1335">
            <v>1</v>
          </cell>
          <cell r="R1335">
            <v>14138</v>
          </cell>
          <cell r="S1335" t="str">
            <v xml:space="preserve"> </v>
          </cell>
          <cell r="T1335" t="str">
            <v xml:space="preserve"> </v>
          </cell>
          <cell r="U1335" t="str">
            <v xml:space="preserve"> </v>
          </cell>
          <cell r="V1335" t="str">
            <v xml:space="preserve"> </v>
          </cell>
          <cell r="W1335" t="str">
            <v>trato No. interno 0480 del 2026 - SECOP II No. CO1.PCCNT</v>
          </cell>
          <cell r="X1335">
            <v>42137697</v>
          </cell>
        </row>
        <row r="1336">
          <cell r="A1336">
            <v>14091</v>
          </cell>
          <cell r="B1336">
            <v>33921073</v>
          </cell>
          <cell r="C1336" t="str">
            <v>LUISA FERNANDA CARDENAS PULGAR</v>
          </cell>
          <cell r="D1336">
            <v>1088262875</v>
          </cell>
          <cell r="E1336">
            <v>3</v>
          </cell>
          <cell r="F1336" t="str">
            <v>Abono a cuenta entidad ACH</v>
          </cell>
          <cell r="G1336">
            <v>85239898586</v>
          </cell>
          <cell r="H1336" t="str">
            <v>A</v>
          </cell>
          <cell r="I1336" t="str">
            <v>033A3212617600MZ</v>
          </cell>
          <cell r="J1336">
            <v>46198</v>
          </cell>
          <cell r="K1336" t="str">
            <v>Fuente 20 Acta No. 05 Co</v>
          </cell>
          <cell r="L1336" t="str">
            <v>3,709,000.00</v>
          </cell>
          <cell r="M1336" t="str">
            <v>.00</v>
          </cell>
          <cell r="N1336" t="str">
            <v>.00</v>
          </cell>
          <cell r="O1336" t="str">
            <v>REALIZADO</v>
          </cell>
          <cell r="P1336">
            <v>7</v>
          </cell>
          <cell r="R1336">
            <v>14091</v>
          </cell>
          <cell r="S1336" t="str">
            <v xml:space="preserve"> </v>
          </cell>
          <cell r="T1336" t="str">
            <v xml:space="preserve"> </v>
          </cell>
          <cell r="U1336" t="str">
            <v xml:space="preserve"> </v>
          </cell>
          <cell r="V1336" t="str">
            <v xml:space="preserve"> </v>
          </cell>
          <cell r="W1336" t="str">
            <v>ntrato No interno 0414 SECOP II No CO1.PCCNTR.8836519 de</v>
          </cell>
          <cell r="X1336">
            <v>42137697</v>
          </cell>
        </row>
        <row r="1337">
          <cell r="A1337">
            <v>14302</v>
          </cell>
          <cell r="B1337">
            <v>33921073</v>
          </cell>
          <cell r="C1337" t="str">
            <v>JOSE LEVIT NARANJO ACEVEDO</v>
          </cell>
          <cell r="D1337">
            <v>1088263254</v>
          </cell>
          <cell r="E1337">
            <v>3</v>
          </cell>
          <cell r="F1337" t="str">
            <v>Abono a cuenta entidad ACH</v>
          </cell>
          <cell r="G1337">
            <v>702037802</v>
          </cell>
          <cell r="H1337" t="str">
            <v>A</v>
          </cell>
          <cell r="I1337" t="str">
            <v>033A3212617600NB</v>
          </cell>
          <cell r="J1337">
            <v>46198</v>
          </cell>
          <cell r="K1337" t="str">
            <v xml:space="preserve">FUENTE 20- ACTA No. 3 - </v>
          </cell>
          <cell r="L1337" t="str">
            <v>3,293,000.00</v>
          </cell>
          <cell r="M1337" t="str">
            <v>.00</v>
          </cell>
          <cell r="N1337" t="str">
            <v>.00</v>
          </cell>
          <cell r="O1337" t="str">
            <v>REALIZADO</v>
          </cell>
          <cell r="P1337">
            <v>19</v>
          </cell>
          <cell r="R1337">
            <v>14302</v>
          </cell>
          <cell r="S1337" t="str">
            <v xml:space="preserve"> </v>
          </cell>
          <cell r="T1337" t="str">
            <v xml:space="preserve"> </v>
          </cell>
          <cell r="U1337" t="str">
            <v xml:space="preserve"> </v>
          </cell>
          <cell r="V1337" t="str">
            <v xml:space="preserve"> </v>
          </cell>
          <cell r="W1337" t="str">
            <v xml:space="preserve">CONTRATO No INTERNO 0556 DEL 2026 - SECOP II No.8848876 </v>
          </cell>
          <cell r="X1337">
            <v>42137697</v>
          </cell>
        </row>
        <row r="1338">
          <cell r="A1338">
            <v>13912</v>
          </cell>
          <cell r="B1338">
            <v>33921073</v>
          </cell>
          <cell r="C1338" t="str">
            <v>SANTIAGO MEJIA RAHAL</v>
          </cell>
          <cell r="D1338">
            <v>10127902</v>
          </cell>
          <cell r="E1338">
            <v>6</v>
          </cell>
          <cell r="F1338" t="str">
            <v>Abono Cuenta Entidad AVAL</v>
          </cell>
          <cell r="G1338">
            <v>912049525</v>
          </cell>
          <cell r="H1338" t="str">
            <v>A</v>
          </cell>
          <cell r="I1338" t="str">
            <v>033F04226176000Q</v>
          </cell>
          <cell r="J1338">
            <v>46198</v>
          </cell>
          <cell r="K1338" t="str">
            <v>FUENTE 20 ACTA N°5 PARCI</v>
          </cell>
          <cell r="L1338" t="str">
            <v>7,307,000.00</v>
          </cell>
          <cell r="O1338" t="str">
            <v>REALIZADO</v>
          </cell>
          <cell r="P1338">
            <v>1</v>
          </cell>
          <cell r="R1338">
            <v>13912</v>
          </cell>
          <cell r="S1338" t="str">
            <v xml:space="preserve"> </v>
          </cell>
          <cell r="T1338" t="str">
            <v xml:space="preserve"> </v>
          </cell>
          <cell r="U1338" t="str">
            <v xml:space="preserve"> </v>
          </cell>
          <cell r="V1338" t="str">
            <v xml:space="preserve"> </v>
          </cell>
          <cell r="W1338" t="str">
            <v>AL CONTRATO INTERNO NO. 0442 SECOP II No. 8837367 de fec</v>
          </cell>
          <cell r="X1338">
            <v>42137697</v>
          </cell>
        </row>
        <row r="1339">
          <cell r="A1339">
            <v>14183</v>
          </cell>
          <cell r="B1339">
            <v>33921073</v>
          </cell>
          <cell r="C1339" t="str">
            <v>ANDREA MARCELA AGUDELO RAMIREZ</v>
          </cell>
          <cell r="D1339">
            <v>1088303611</v>
          </cell>
          <cell r="E1339">
            <v>3</v>
          </cell>
          <cell r="F1339" t="str">
            <v>Abono a cuenta entidad ACH</v>
          </cell>
          <cell r="G1339">
            <v>126070680338</v>
          </cell>
          <cell r="H1339" t="str">
            <v>A</v>
          </cell>
          <cell r="I1339" t="str">
            <v>033A3212617600N6</v>
          </cell>
          <cell r="J1339">
            <v>46198</v>
          </cell>
          <cell r="K1339" t="str">
            <v>FUENTE 20- ACTA 05 - CON</v>
          </cell>
          <cell r="L1339" t="str">
            <v>4,124,000.00</v>
          </cell>
          <cell r="M1339" t="str">
            <v>.00</v>
          </cell>
          <cell r="N1339" t="str">
            <v>.00</v>
          </cell>
          <cell r="O1339" t="str">
            <v>REALIZADO</v>
          </cell>
          <cell r="P1339">
            <v>51</v>
          </cell>
          <cell r="R1339">
            <v>14183</v>
          </cell>
          <cell r="S1339" t="str">
            <v xml:space="preserve"> </v>
          </cell>
          <cell r="T1339" t="str">
            <v xml:space="preserve"> </v>
          </cell>
          <cell r="U1339" t="str">
            <v xml:space="preserve"> </v>
          </cell>
          <cell r="V1339" t="str">
            <v xml:space="preserve"> </v>
          </cell>
          <cell r="W1339" t="str">
            <v>TRATO INTERNO 1026 DE 2026 - SECOP II No 8921416 - CONTR</v>
          </cell>
          <cell r="X1339">
            <v>42137697</v>
          </cell>
        </row>
        <row r="1340">
          <cell r="A1340">
            <v>14029</v>
          </cell>
          <cell r="B1340">
            <v>33921073</v>
          </cell>
          <cell r="C1340" t="str">
            <v>YOLMAR ALEXIS PINTO GONZALEZ</v>
          </cell>
          <cell r="D1340">
            <v>1232398233</v>
          </cell>
          <cell r="E1340">
            <v>3</v>
          </cell>
          <cell r="F1340" t="str">
            <v>Abono a cuenta entidad ACH</v>
          </cell>
          <cell r="G1340">
            <v>453172934</v>
          </cell>
          <cell r="H1340" t="str">
            <v>A</v>
          </cell>
          <cell r="I1340" t="str">
            <v>033A3212617600MT</v>
          </cell>
          <cell r="J1340">
            <v>46198</v>
          </cell>
          <cell r="K1340" t="str">
            <v>FUENTE 20 ACTA N°5 PARCI</v>
          </cell>
          <cell r="L1340" t="str">
            <v>4,491,000.00</v>
          </cell>
          <cell r="M1340" t="str">
            <v>.00</v>
          </cell>
          <cell r="N1340" t="str">
            <v>.00</v>
          </cell>
          <cell r="O1340" t="str">
            <v>REALIZADO</v>
          </cell>
          <cell r="P1340">
            <v>13</v>
          </cell>
          <cell r="R1340">
            <v>14029</v>
          </cell>
          <cell r="S1340" t="str">
            <v xml:space="preserve"> </v>
          </cell>
          <cell r="T1340" t="str">
            <v xml:space="preserve"> </v>
          </cell>
          <cell r="U1340" t="str">
            <v xml:space="preserve"> </v>
          </cell>
          <cell r="V1340" t="str">
            <v xml:space="preserve"> </v>
          </cell>
          <cell r="W1340" t="str">
            <v>AL CONTRATO INTERNO N°0358 SECOP II No. 8839506 de fecha</v>
          </cell>
          <cell r="X1340">
            <v>42137697</v>
          </cell>
        </row>
        <row r="1341">
          <cell r="A1341">
            <v>14027</v>
          </cell>
          <cell r="B1341">
            <v>33921073</v>
          </cell>
          <cell r="C1341" t="str">
            <v>MANUELA CASTAÑO TRUJILLO</v>
          </cell>
          <cell r="D1341">
            <v>1004778889</v>
          </cell>
          <cell r="E1341">
            <v>3</v>
          </cell>
          <cell r="F1341" t="str">
            <v>Abono a cuenta entidad ACH</v>
          </cell>
          <cell r="G1341">
            <v>74425257131</v>
          </cell>
          <cell r="H1341" t="str">
            <v>A</v>
          </cell>
          <cell r="I1341" t="str">
            <v>033A3212617600MS</v>
          </cell>
          <cell r="J1341">
            <v>46198</v>
          </cell>
          <cell r="K1341" t="str">
            <v>FUENTE. 20. ACTA PARCIAL</v>
          </cell>
          <cell r="L1341" t="str">
            <v>3,226,000.00</v>
          </cell>
          <cell r="M1341" t="str">
            <v>.00</v>
          </cell>
          <cell r="N1341" t="str">
            <v>.00</v>
          </cell>
          <cell r="O1341" t="str">
            <v>REALIZADO</v>
          </cell>
          <cell r="P1341">
            <v>7</v>
          </cell>
          <cell r="R1341">
            <v>14027</v>
          </cell>
          <cell r="S1341" t="str">
            <v xml:space="preserve"> </v>
          </cell>
          <cell r="T1341" t="str">
            <v xml:space="preserve"> </v>
          </cell>
          <cell r="U1341" t="str">
            <v xml:space="preserve"> </v>
          </cell>
          <cell r="V1341" t="str">
            <v xml:space="preserve"> </v>
          </cell>
          <cell r="W1341" t="str">
            <v xml:space="preserve"> 5. CONTRATO DE PRESTACION DE SERVICIOS No  0428  DE FEC</v>
          </cell>
          <cell r="X1341">
            <v>42137697</v>
          </cell>
        </row>
        <row r="1342">
          <cell r="A1342">
            <v>14015</v>
          </cell>
          <cell r="B1342">
            <v>33921073</v>
          </cell>
          <cell r="C1342" t="str">
            <v>FRANCISCO GILBERTO ARIAS ESCUD</v>
          </cell>
          <cell r="D1342">
            <v>4348078</v>
          </cell>
          <cell r="E1342">
            <v>6</v>
          </cell>
          <cell r="F1342" t="str">
            <v>Abono Cuenta Entidad AVAL</v>
          </cell>
          <cell r="G1342">
            <v>302935551</v>
          </cell>
          <cell r="H1342" t="str">
            <v>A</v>
          </cell>
          <cell r="I1342" t="str">
            <v>033F04226176000R</v>
          </cell>
          <cell r="J1342">
            <v>46198</v>
          </cell>
          <cell r="K1342" t="str">
            <v xml:space="preserve">FUENTE 20. ACTA PARCIAL </v>
          </cell>
          <cell r="L1342" t="str">
            <v>4,124,000.00</v>
          </cell>
          <cell r="O1342" t="str">
            <v>REALIZADO</v>
          </cell>
          <cell r="P1342">
            <v>52</v>
          </cell>
          <cell r="R1342">
            <v>14015</v>
          </cell>
          <cell r="S1342" t="str">
            <v xml:space="preserve"> </v>
          </cell>
          <cell r="T1342" t="str">
            <v xml:space="preserve"> </v>
          </cell>
          <cell r="U1342" t="str">
            <v xml:space="preserve"> </v>
          </cell>
          <cell r="V1342" t="str">
            <v xml:space="preserve"> </v>
          </cell>
          <cell r="W1342" t="str">
            <v>05 CONTRATO NO. INTERNO 1333 DEL 2026 - SECOP II NO. CO1</v>
          </cell>
          <cell r="X1342">
            <v>42137697</v>
          </cell>
        </row>
        <row r="1343">
          <cell r="A1343">
            <v>14097</v>
          </cell>
          <cell r="B1343">
            <v>33921073</v>
          </cell>
          <cell r="C1343" t="str">
            <v>SARA VANESSA BERMUDEZ MENDEZ</v>
          </cell>
          <cell r="D1343">
            <v>1088033913</v>
          </cell>
          <cell r="E1343">
            <v>3</v>
          </cell>
          <cell r="F1343" t="str">
            <v>Abono a cuenta entidad ACH</v>
          </cell>
          <cell r="G1343">
            <v>72500007422</v>
          </cell>
          <cell r="H1343" t="str">
            <v>A</v>
          </cell>
          <cell r="I1343" t="str">
            <v>033A3212617600N1</v>
          </cell>
          <cell r="J1343">
            <v>46198</v>
          </cell>
          <cell r="K1343" t="str">
            <v xml:space="preserve">Fuente 20, acta parcial </v>
          </cell>
          <cell r="L1343" t="str">
            <v>4,124,000.00</v>
          </cell>
          <cell r="M1343" t="str">
            <v>.00</v>
          </cell>
          <cell r="N1343" t="str">
            <v>.00</v>
          </cell>
          <cell r="O1343" t="str">
            <v>REALIZADO</v>
          </cell>
          <cell r="P1343">
            <v>7</v>
          </cell>
          <cell r="R1343">
            <v>14097</v>
          </cell>
          <cell r="S1343" t="str">
            <v xml:space="preserve"> </v>
          </cell>
          <cell r="T1343" t="str">
            <v xml:space="preserve"> </v>
          </cell>
          <cell r="U1343" t="str">
            <v xml:space="preserve"> </v>
          </cell>
          <cell r="V1343" t="str">
            <v xml:space="preserve"> </v>
          </cell>
          <cell r="W1343" t="str">
            <v>N°4 Contrato No interno 1375 SECOP II No 8931918 de fech</v>
          </cell>
          <cell r="X1343">
            <v>42137697</v>
          </cell>
        </row>
        <row r="1344">
          <cell r="A1344">
            <v>14062</v>
          </cell>
          <cell r="B1344">
            <v>33921073</v>
          </cell>
          <cell r="C1344" t="str">
            <v>WILSON MUÑOZ MONTOYA</v>
          </cell>
          <cell r="D1344">
            <v>1088351604</v>
          </cell>
          <cell r="E1344">
            <v>3</v>
          </cell>
          <cell r="F1344" t="str">
            <v>Abono a cuenta entidad ACH</v>
          </cell>
          <cell r="G1344">
            <v>488407705935</v>
          </cell>
          <cell r="H1344" t="str">
            <v>A</v>
          </cell>
          <cell r="I1344" t="str">
            <v>033A3212617600MW</v>
          </cell>
          <cell r="J1344">
            <v>46198</v>
          </cell>
          <cell r="K1344" t="str">
            <v>Fuente 20 Acta No. 05 Co</v>
          </cell>
          <cell r="L1344" t="str">
            <v>4,124,000.00</v>
          </cell>
          <cell r="M1344" t="str">
            <v>.00</v>
          </cell>
          <cell r="N1344" t="str">
            <v>.00</v>
          </cell>
          <cell r="O1344" t="str">
            <v>REALIZADO</v>
          </cell>
          <cell r="P1344">
            <v>51</v>
          </cell>
          <cell r="R1344">
            <v>14062</v>
          </cell>
          <cell r="S1344" t="str">
            <v xml:space="preserve"> </v>
          </cell>
          <cell r="T1344" t="str">
            <v xml:space="preserve"> </v>
          </cell>
          <cell r="U1344" t="str">
            <v xml:space="preserve"> </v>
          </cell>
          <cell r="V1344" t="str">
            <v xml:space="preserve"> </v>
          </cell>
          <cell r="W1344" t="str">
            <v>ntrato No. Interno 1444 DEL 22 DE ENERO DE 2026 SECOP II</v>
          </cell>
          <cell r="X1344">
            <v>42137697</v>
          </cell>
        </row>
        <row r="1345">
          <cell r="A1345">
            <v>14347</v>
          </cell>
          <cell r="B1345">
            <v>33921073</v>
          </cell>
          <cell r="C1345" t="str">
            <v>JOHN ANDERSON PEREZ RESTREPO</v>
          </cell>
          <cell r="D1345">
            <v>18611850</v>
          </cell>
          <cell r="E1345">
            <v>3</v>
          </cell>
          <cell r="F1345" t="str">
            <v>Abono a cuenta entidad ACH</v>
          </cell>
          <cell r="G1345">
            <v>47200028463</v>
          </cell>
          <cell r="H1345" t="str">
            <v>A</v>
          </cell>
          <cell r="I1345" t="str">
            <v>033A3212617600NC</v>
          </cell>
          <cell r="J1345">
            <v>46198</v>
          </cell>
          <cell r="K1345" t="str">
            <v>Fuente 20. Acta 5 Contra</v>
          </cell>
          <cell r="L1345" t="str">
            <v>5,671,000.00</v>
          </cell>
          <cell r="M1345" t="str">
            <v>.00</v>
          </cell>
          <cell r="N1345" t="str">
            <v>.00</v>
          </cell>
          <cell r="O1345" t="str">
            <v>REALIZADO</v>
          </cell>
          <cell r="P1345">
            <v>51</v>
          </cell>
          <cell r="R1345">
            <v>14347</v>
          </cell>
          <cell r="S1345" t="str">
            <v xml:space="preserve"> </v>
          </cell>
          <cell r="T1345" t="str">
            <v xml:space="preserve"> </v>
          </cell>
          <cell r="U1345" t="str">
            <v xml:space="preserve"> </v>
          </cell>
          <cell r="V1345" t="str">
            <v xml:space="preserve"> </v>
          </cell>
          <cell r="W1345" t="str">
            <v>to No. 1347 de 2026 - Secop II No. PCCNTR.8952725 del 21</v>
          </cell>
          <cell r="X1345">
            <v>42137697</v>
          </cell>
        </row>
        <row r="1346">
          <cell r="A1346">
            <v>13971</v>
          </cell>
          <cell r="B1346">
            <v>33921073</v>
          </cell>
          <cell r="C1346" t="str">
            <v>HEBER DAVID RICARDO MANTILLA H</v>
          </cell>
          <cell r="D1346">
            <v>430568</v>
          </cell>
          <cell r="E1346">
            <v>3</v>
          </cell>
          <cell r="F1346" t="str">
            <v>Abono a cuenta entidad ACH</v>
          </cell>
          <cell r="G1346">
            <v>11595412490</v>
          </cell>
          <cell r="H1346" t="str">
            <v>A</v>
          </cell>
          <cell r="I1346" t="str">
            <v>033A3212617600MO</v>
          </cell>
          <cell r="J1346">
            <v>46198</v>
          </cell>
          <cell r="K1346" t="str">
            <v>FUENTE 20 ACTA N°5 PARCI</v>
          </cell>
          <cell r="L1346" t="str">
            <v>7,933,000.00</v>
          </cell>
          <cell r="M1346" t="str">
            <v>.00</v>
          </cell>
          <cell r="N1346" t="str">
            <v>.00</v>
          </cell>
          <cell r="O1346" t="str">
            <v>REALIZADO</v>
          </cell>
          <cell r="P1346">
            <v>7</v>
          </cell>
          <cell r="R1346">
            <v>13971</v>
          </cell>
          <cell r="S1346" t="str">
            <v xml:space="preserve"> </v>
          </cell>
          <cell r="T1346" t="str">
            <v xml:space="preserve"> </v>
          </cell>
          <cell r="U1346" t="str">
            <v xml:space="preserve"> </v>
          </cell>
          <cell r="V1346" t="str">
            <v xml:space="preserve"> </v>
          </cell>
          <cell r="W1346" t="str">
            <v>AL CONTRATO NO. INTERNO 0578 SECOP II No. 8841087 de fec</v>
          </cell>
          <cell r="X1346">
            <v>42137697</v>
          </cell>
        </row>
        <row r="1347">
          <cell r="A1347">
            <v>14195</v>
          </cell>
          <cell r="B1347">
            <v>33921073</v>
          </cell>
          <cell r="C1347" t="str">
            <v>TULIO MARIO VILLA BEDOYA</v>
          </cell>
          <cell r="D1347">
            <v>10078275</v>
          </cell>
          <cell r="E1347">
            <v>3</v>
          </cell>
          <cell r="F1347" t="str">
            <v>Abono a cuenta entidad ACH</v>
          </cell>
          <cell r="G1347">
            <v>126370282124</v>
          </cell>
          <cell r="H1347" t="str">
            <v>A</v>
          </cell>
          <cell r="I1347" t="str">
            <v>033A3212617600N7</v>
          </cell>
          <cell r="J1347">
            <v>46198</v>
          </cell>
          <cell r="K1347" t="str">
            <v>FUENTE 20 ACTA No.5 CONT</v>
          </cell>
          <cell r="L1347" t="str">
            <v>4,124,000.00</v>
          </cell>
          <cell r="M1347" t="str">
            <v>.00</v>
          </cell>
          <cell r="N1347" t="str">
            <v>.00</v>
          </cell>
          <cell r="O1347" t="str">
            <v>REALIZADO</v>
          </cell>
          <cell r="P1347">
            <v>51</v>
          </cell>
          <cell r="R1347">
            <v>14195</v>
          </cell>
          <cell r="S1347" t="str">
            <v xml:space="preserve"> </v>
          </cell>
          <cell r="T1347" t="str">
            <v xml:space="preserve"> </v>
          </cell>
          <cell r="U1347" t="str">
            <v xml:space="preserve"> </v>
          </cell>
          <cell r="V1347" t="str">
            <v xml:space="preserve"> </v>
          </cell>
          <cell r="W1347" t="str">
            <v>RATO INTERNO 818 CONTRATO SECOP II CO1.PCCNTR.8893633 TU</v>
          </cell>
          <cell r="X1347">
            <v>42137697</v>
          </cell>
        </row>
        <row r="1348">
          <cell r="A1348">
            <v>13865</v>
          </cell>
          <cell r="B1348">
            <v>33921073</v>
          </cell>
          <cell r="C1348" t="str">
            <v>ALEK STEVEN LOPEZ OSORIO</v>
          </cell>
          <cell r="D1348">
            <v>1088316190</v>
          </cell>
          <cell r="E1348">
            <v>3</v>
          </cell>
          <cell r="F1348" t="str">
            <v>Abono a cuenta entidad ACH</v>
          </cell>
          <cell r="G1348">
            <v>488452260521</v>
          </cell>
          <cell r="H1348" t="str">
            <v>A</v>
          </cell>
          <cell r="I1348" t="str">
            <v>033A3212617600MM</v>
          </cell>
          <cell r="J1348">
            <v>46198</v>
          </cell>
          <cell r="K1348" t="str">
            <v>Fuente 20. Acta No.5 con</v>
          </cell>
          <cell r="L1348" t="str">
            <v>3,709,000.00</v>
          </cell>
          <cell r="M1348" t="str">
            <v>.00</v>
          </cell>
          <cell r="N1348" t="str">
            <v>.00</v>
          </cell>
          <cell r="O1348" t="str">
            <v>REALIZADO</v>
          </cell>
          <cell r="P1348">
            <v>51</v>
          </cell>
          <cell r="R1348">
            <v>13865</v>
          </cell>
          <cell r="S1348" t="str">
            <v xml:space="preserve"> </v>
          </cell>
          <cell r="T1348" t="str">
            <v xml:space="preserve"> </v>
          </cell>
          <cell r="U1348" t="str">
            <v xml:space="preserve"> </v>
          </cell>
          <cell r="V1348" t="str">
            <v xml:space="preserve"> </v>
          </cell>
          <cell r="W1348" t="str">
            <v>trato No. interno 0911 del 2026 - SECOP II No. CO1.PCCNT</v>
          </cell>
          <cell r="X1348">
            <v>42137697</v>
          </cell>
        </row>
        <row r="1349">
          <cell r="A1349">
            <v>14019</v>
          </cell>
          <cell r="B1349">
            <v>33921073</v>
          </cell>
          <cell r="C1349" t="str">
            <v>JUAN CARLOS AGUDELO MONTOYA</v>
          </cell>
          <cell r="D1349">
            <v>10142368</v>
          </cell>
          <cell r="E1349">
            <v>3</v>
          </cell>
          <cell r="F1349" t="str">
            <v>Abono a cuenta entidad ACH</v>
          </cell>
          <cell r="G1349">
            <v>30628900595</v>
          </cell>
          <cell r="H1349" t="str">
            <v>A</v>
          </cell>
          <cell r="I1349" t="str">
            <v>033A3212617600MR</v>
          </cell>
          <cell r="J1349">
            <v>46198</v>
          </cell>
          <cell r="K1349" t="str">
            <v>FUENTE 20 ACTA N°5 PARCI</v>
          </cell>
          <cell r="L1349" t="str">
            <v>6,487,000.00</v>
          </cell>
          <cell r="M1349" t="str">
            <v>.00</v>
          </cell>
          <cell r="N1349" t="str">
            <v>.00</v>
          </cell>
          <cell r="O1349" t="str">
            <v>REALIZADO</v>
          </cell>
          <cell r="P1349">
            <v>7</v>
          </cell>
          <cell r="R1349">
            <v>14019</v>
          </cell>
          <cell r="S1349" t="str">
            <v xml:space="preserve"> </v>
          </cell>
          <cell r="T1349" t="str">
            <v xml:space="preserve"> </v>
          </cell>
          <cell r="U1349" t="str">
            <v xml:space="preserve"> </v>
          </cell>
          <cell r="V1349" t="str">
            <v xml:space="preserve"> </v>
          </cell>
          <cell r="W1349" t="str">
            <v>AL CONTRATO INTERNO N° 0714 SECOP II No. 8838912 de fech</v>
          </cell>
          <cell r="X1349">
            <v>42137697</v>
          </cell>
        </row>
        <row r="1350">
          <cell r="A1350">
            <v>13887</v>
          </cell>
          <cell r="B1350">
            <v>33921073</v>
          </cell>
          <cell r="C1350" t="str">
            <v>CARLOS ALBERTO HERNANDEZ AGUIR</v>
          </cell>
          <cell r="D1350">
            <v>10019158</v>
          </cell>
          <cell r="E1350">
            <v>2</v>
          </cell>
          <cell r="F1350" t="str">
            <v>Abono a producto Banco de Occidente</v>
          </cell>
          <cell r="G1350">
            <v>33876046</v>
          </cell>
          <cell r="H1350" t="str">
            <v>A</v>
          </cell>
          <cell r="I1350" t="str">
            <v>033F004261760004</v>
          </cell>
          <cell r="J1350">
            <v>46198</v>
          </cell>
          <cell r="K1350" t="str">
            <v xml:space="preserve">FUENTE 20, ACTA DE PAGO </v>
          </cell>
          <cell r="L1350" t="str">
            <v>3,709,000.00</v>
          </cell>
          <cell r="M1350" t="str">
            <v>.00</v>
          </cell>
          <cell r="N1350" t="str">
            <v>.00</v>
          </cell>
          <cell r="O1350" t="str">
            <v>REALIZADO</v>
          </cell>
          <cell r="P1350">
            <v>23</v>
          </cell>
          <cell r="R1350">
            <v>13887</v>
          </cell>
          <cell r="S1350" t="str">
            <v xml:space="preserve"> </v>
          </cell>
          <cell r="T1350" t="str">
            <v xml:space="preserve"> </v>
          </cell>
          <cell r="U1350" t="str">
            <v xml:space="preserve"> </v>
          </cell>
          <cell r="V1350" t="str">
            <v xml:space="preserve"> </v>
          </cell>
          <cell r="W1350" t="str">
            <v xml:space="preserve">5 AL CONTRATO DE PRESTACION DE SERVICIOS NUMERO INTERNO </v>
          </cell>
          <cell r="X1350">
            <v>42137697</v>
          </cell>
        </row>
        <row r="1351">
          <cell r="A1351">
            <v>14088</v>
          </cell>
          <cell r="B1351">
            <v>33921073</v>
          </cell>
          <cell r="C1351" t="str">
            <v>ADRIAN CARDONA ALZATE</v>
          </cell>
          <cell r="D1351">
            <v>10030918</v>
          </cell>
          <cell r="E1351">
            <v>3</v>
          </cell>
          <cell r="F1351" t="str">
            <v>Abono a cuenta entidad ACH</v>
          </cell>
          <cell r="G1351">
            <v>85134022278</v>
          </cell>
          <cell r="H1351" t="str">
            <v>A</v>
          </cell>
          <cell r="I1351" t="str">
            <v>033A3212617600MY</v>
          </cell>
          <cell r="J1351">
            <v>46198</v>
          </cell>
          <cell r="K1351" t="str">
            <v>Fuente 20 Acta No. 05 Co</v>
          </cell>
          <cell r="L1351" t="str">
            <v>5,521,000.00</v>
          </cell>
          <cell r="M1351" t="str">
            <v>.00</v>
          </cell>
          <cell r="N1351" t="str">
            <v>.00</v>
          </cell>
          <cell r="O1351" t="str">
            <v>REALIZADO</v>
          </cell>
          <cell r="P1351">
            <v>7</v>
          </cell>
          <cell r="R1351">
            <v>14088</v>
          </cell>
          <cell r="S1351" t="str">
            <v xml:space="preserve"> </v>
          </cell>
          <cell r="T1351" t="str">
            <v xml:space="preserve"> </v>
          </cell>
          <cell r="U1351" t="str">
            <v xml:space="preserve"> </v>
          </cell>
          <cell r="V1351" t="str">
            <v xml:space="preserve"> </v>
          </cell>
          <cell r="W1351" t="str">
            <v>ntrato No Interno 1182 del 2026 Secop II No. CO1.PCCNTR.</v>
          </cell>
          <cell r="X1351">
            <v>42137697</v>
          </cell>
        </row>
        <row r="1352">
          <cell r="A1352">
            <v>13854</v>
          </cell>
          <cell r="B1352">
            <v>33921073</v>
          </cell>
          <cell r="C1352" t="str">
            <v>DAVID SANTIAGO CADAVID ORTIZ</v>
          </cell>
          <cell r="D1352">
            <v>1088294063</v>
          </cell>
          <cell r="E1352">
            <v>3</v>
          </cell>
          <cell r="F1352" t="str">
            <v>Abono a cuenta entidad ACH</v>
          </cell>
          <cell r="G1352">
            <v>127270114078</v>
          </cell>
          <cell r="H1352" t="str">
            <v>A</v>
          </cell>
          <cell r="I1352" t="str">
            <v>033A3212617600ML</v>
          </cell>
          <cell r="J1352">
            <v>46198</v>
          </cell>
          <cell r="K1352" t="str">
            <v>Fuente 20 acta parcial #</v>
          </cell>
          <cell r="L1352" t="str">
            <v>3,709,000.00</v>
          </cell>
          <cell r="M1352" t="str">
            <v>.00</v>
          </cell>
          <cell r="N1352" t="str">
            <v>.00</v>
          </cell>
          <cell r="O1352" t="str">
            <v>REALIZADO</v>
          </cell>
          <cell r="P1352">
            <v>51</v>
          </cell>
          <cell r="R1352">
            <v>13854</v>
          </cell>
          <cell r="S1352" t="str">
            <v xml:space="preserve"> </v>
          </cell>
          <cell r="T1352" t="str">
            <v xml:space="preserve"> </v>
          </cell>
          <cell r="U1352" t="str">
            <v xml:space="preserve"> </v>
          </cell>
          <cell r="V1352" t="str">
            <v xml:space="preserve"> </v>
          </cell>
          <cell r="W1352" t="str">
            <v>4 del contrato 2171 en el periodo comprendido entre el 9</v>
          </cell>
          <cell r="X1352">
            <v>42137697</v>
          </cell>
        </row>
        <row r="1353">
          <cell r="A1353">
            <v>14239</v>
          </cell>
          <cell r="B1353">
            <v>33921073</v>
          </cell>
          <cell r="C1353" t="str">
            <v>JUAN DAVID URREA GIL</v>
          </cell>
          <cell r="D1353">
            <v>1087991065</v>
          </cell>
          <cell r="E1353">
            <v>3</v>
          </cell>
          <cell r="F1353" t="str">
            <v>Abono a cuenta entidad ACH</v>
          </cell>
          <cell r="G1353">
            <v>127470088478</v>
          </cell>
          <cell r="H1353" t="str">
            <v>A</v>
          </cell>
          <cell r="I1353" t="str">
            <v>033A3212617600N9</v>
          </cell>
          <cell r="J1353">
            <v>46198</v>
          </cell>
          <cell r="K1353" t="str">
            <v>Fuente 20, acta No 05 Co</v>
          </cell>
          <cell r="L1353" t="str">
            <v>4,124,000.00</v>
          </cell>
          <cell r="M1353" t="str">
            <v>.00</v>
          </cell>
          <cell r="N1353" t="str">
            <v>.00</v>
          </cell>
          <cell r="O1353" t="str">
            <v>REALIZADO</v>
          </cell>
          <cell r="P1353">
            <v>51</v>
          </cell>
          <cell r="R1353">
            <v>14239</v>
          </cell>
          <cell r="S1353" t="str">
            <v xml:space="preserve"> </v>
          </cell>
          <cell r="T1353" t="str">
            <v xml:space="preserve"> </v>
          </cell>
          <cell r="U1353" t="str">
            <v xml:space="preserve"> </v>
          </cell>
          <cell r="V1353" t="str">
            <v xml:space="preserve"> </v>
          </cell>
          <cell r="W1353" t="str">
            <v>ntrato de prestacion de servicios Nro. Interno 1350 SECO</v>
          </cell>
          <cell r="X1353">
            <v>42137697</v>
          </cell>
        </row>
        <row r="1354">
          <cell r="A1354">
            <v>14066</v>
          </cell>
          <cell r="B1354">
            <v>33921073</v>
          </cell>
          <cell r="C1354" t="str">
            <v>MAGDA MARIA SANCHEZ LOPEZ</v>
          </cell>
          <cell r="D1354">
            <v>1053797163</v>
          </cell>
          <cell r="E1354">
            <v>3</v>
          </cell>
          <cell r="F1354" t="str">
            <v>Abono a cuenta entidad ACH</v>
          </cell>
          <cell r="G1354">
            <v>128070074108</v>
          </cell>
          <cell r="H1354" t="str">
            <v>A</v>
          </cell>
          <cell r="I1354" t="str">
            <v>033A3212617600MX</v>
          </cell>
          <cell r="J1354">
            <v>46198</v>
          </cell>
          <cell r="K1354" t="str">
            <v>Fuente 20 Acta No 03 - C</v>
          </cell>
          <cell r="L1354" t="str">
            <v>5,521,000.00</v>
          </cell>
          <cell r="M1354" t="str">
            <v>.00</v>
          </cell>
          <cell r="N1354" t="str">
            <v>.00</v>
          </cell>
          <cell r="O1354" t="str">
            <v>REALIZADO</v>
          </cell>
          <cell r="P1354">
            <v>51</v>
          </cell>
          <cell r="R1354">
            <v>14066</v>
          </cell>
          <cell r="S1354" t="str">
            <v xml:space="preserve"> </v>
          </cell>
          <cell r="T1354" t="str">
            <v xml:space="preserve"> </v>
          </cell>
          <cell r="U1354" t="str">
            <v xml:space="preserve"> </v>
          </cell>
          <cell r="V1354" t="str">
            <v xml:space="preserve"> </v>
          </cell>
          <cell r="W1354" t="str">
            <v>ontrato No. Interno 0253 del 2026 - Secop II No CO1.PCCN</v>
          </cell>
          <cell r="X1354">
            <v>42137697</v>
          </cell>
        </row>
        <row r="1355">
          <cell r="A1355">
            <v>13499</v>
          </cell>
          <cell r="B1355">
            <v>33921073</v>
          </cell>
          <cell r="C1355" t="str">
            <v>FONDO DE EMPLEADOS DE RISARALD</v>
          </cell>
          <cell r="D1355">
            <v>891412988</v>
          </cell>
          <cell r="E1355">
            <v>3</v>
          </cell>
          <cell r="F1355" t="str">
            <v>Abono a cuenta entidad ACH</v>
          </cell>
          <cell r="G1355">
            <v>21003747172</v>
          </cell>
          <cell r="H1355" t="str">
            <v>C</v>
          </cell>
          <cell r="I1355" t="str">
            <v>033A3212617600MF</v>
          </cell>
          <cell r="J1355">
            <v>46198</v>
          </cell>
          <cell r="K1355" t="str">
            <v>FUENTE 20- ACTA No 5 - C</v>
          </cell>
          <cell r="L1355" t="str">
            <v>706,000.00</v>
          </cell>
          <cell r="M1355" t="str">
            <v>.00</v>
          </cell>
          <cell r="N1355" t="str">
            <v>.00</v>
          </cell>
          <cell r="O1355" t="str">
            <v>REALIZADO</v>
          </cell>
          <cell r="P1355">
            <v>32</v>
          </cell>
          <cell r="R1355">
            <v>13499</v>
          </cell>
          <cell r="S1355" t="str">
            <v xml:space="preserve"> </v>
          </cell>
          <cell r="T1355" t="str">
            <v xml:space="preserve"> </v>
          </cell>
          <cell r="U1355" t="str">
            <v xml:space="preserve"> </v>
          </cell>
          <cell r="V1355" t="str">
            <v xml:space="preserve"> </v>
          </cell>
          <cell r="W1355" t="str">
            <v xml:space="preserve">ONTRATO No INTERNO 0116 DEL 2026 - SECOP II No. 8820938 </v>
          </cell>
          <cell r="X1355">
            <v>42137697</v>
          </cell>
        </row>
        <row r="1356">
          <cell r="A1356">
            <v>13881</v>
          </cell>
          <cell r="B1356">
            <v>33921073</v>
          </cell>
          <cell r="C1356" t="str">
            <v>CARLOS TOMAS GONZALEZ BASTERO</v>
          </cell>
          <cell r="D1356">
            <v>409482</v>
          </cell>
          <cell r="E1356">
            <v>3</v>
          </cell>
          <cell r="F1356" t="str">
            <v>Abono a cuenta entidad ACH</v>
          </cell>
          <cell r="G1356">
            <v>85280469721</v>
          </cell>
          <cell r="H1356" t="str">
            <v>A</v>
          </cell>
          <cell r="I1356" t="str">
            <v>033A3212617600MN</v>
          </cell>
          <cell r="J1356">
            <v>46198</v>
          </cell>
          <cell r="K1356" t="str">
            <v>Acta Parcial No. 5 Contr</v>
          </cell>
          <cell r="L1356" t="str">
            <v>5,521,000.00</v>
          </cell>
          <cell r="M1356" t="str">
            <v>.00</v>
          </cell>
          <cell r="N1356" t="str">
            <v>.00</v>
          </cell>
          <cell r="O1356" t="str">
            <v>REALIZADO</v>
          </cell>
          <cell r="P1356">
            <v>7</v>
          </cell>
          <cell r="R1356">
            <v>13881</v>
          </cell>
          <cell r="S1356" t="str">
            <v xml:space="preserve"> </v>
          </cell>
          <cell r="T1356" t="str">
            <v xml:space="preserve"> </v>
          </cell>
          <cell r="U1356" t="str">
            <v xml:space="preserve"> </v>
          </cell>
          <cell r="V1356" t="str">
            <v xml:space="preserve"> </v>
          </cell>
          <cell r="W1356" t="str">
            <v>ato de Prestacion de servicios, CARLOS TOMAS GONZALEZ BA</v>
          </cell>
          <cell r="X1356">
            <v>42137697</v>
          </cell>
        </row>
        <row r="1357">
          <cell r="A1357">
            <v>13926</v>
          </cell>
          <cell r="B1357">
            <v>33921073</v>
          </cell>
          <cell r="C1357" t="str">
            <v>CATALINA ESTRADA CARDONA</v>
          </cell>
          <cell r="D1357">
            <v>1088302060</v>
          </cell>
          <cell r="E1357">
            <v>2</v>
          </cell>
          <cell r="F1357" t="str">
            <v>Abono a producto Banco de Occidente</v>
          </cell>
          <cell r="G1357">
            <v>33921842</v>
          </cell>
          <cell r="H1357" t="str">
            <v>A</v>
          </cell>
          <cell r="I1357" t="str">
            <v>033F004261760005</v>
          </cell>
          <cell r="J1357">
            <v>46198</v>
          </cell>
          <cell r="K1357" t="str">
            <v xml:space="preserve">Fuente  20.   Acta No.  </v>
          </cell>
          <cell r="L1357" t="str">
            <v>3,709,000.00</v>
          </cell>
          <cell r="M1357" t="str">
            <v>.00</v>
          </cell>
          <cell r="N1357" t="str">
            <v>.00</v>
          </cell>
          <cell r="O1357" t="str">
            <v>REALIZADO</v>
          </cell>
          <cell r="P1357">
            <v>23</v>
          </cell>
          <cell r="R1357">
            <v>13926</v>
          </cell>
          <cell r="S1357" t="str">
            <v xml:space="preserve"> </v>
          </cell>
          <cell r="T1357" t="str">
            <v xml:space="preserve"> </v>
          </cell>
          <cell r="U1357" t="str">
            <v xml:space="preserve"> </v>
          </cell>
          <cell r="V1357" t="str">
            <v xml:space="preserve"> </v>
          </cell>
          <cell r="W1357" t="str">
            <v>05 contrato No. Interno 307 del   2026 - Secop II No.  C</v>
          </cell>
          <cell r="X1357">
            <v>42137697</v>
          </cell>
        </row>
        <row r="1358">
          <cell r="A1358">
            <v>14274</v>
          </cell>
          <cell r="B1358">
            <v>33921073</v>
          </cell>
          <cell r="C1358" t="str">
            <v>MARIA CAMILA RAMIREZ QUINTERO</v>
          </cell>
          <cell r="D1358">
            <v>1225091646</v>
          </cell>
          <cell r="E1358">
            <v>3</v>
          </cell>
          <cell r="F1358" t="str">
            <v>Abono a cuenta entidad ACH</v>
          </cell>
          <cell r="G1358">
            <v>72300001410</v>
          </cell>
          <cell r="H1358" t="str">
            <v>A</v>
          </cell>
          <cell r="I1358" t="str">
            <v>033A3212617600NA</v>
          </cell>
          <cell r="J1358">
            <v>46198</v>
          </cell>
          <cell r="K1358" t="str">
            <v>FUENTE 20- ACTA 03- CONT</v>
          </cell>
          <cell r="L1358" t="str">
            <v>3,511,000.00</v>
          </cell>
          <cell r="M1358" t="str">
            <v>.00</v>
          </cell>
          <cell r="N1358" t="str">
            <v>.00</v>
          </cell>
          <cell r="O1358" t="str">
            <v>REALIZADO</v>
          </cell>
          <cell r="P1358">
            <v>7</v>
          </cell>
          <cell r="R1358">
            <v>14274</v>
          </cell>
          <cell r="S1358" t="str">
            <v xml:space="preserve"> </v>
          </cell>
          <cell r="T1358" t="str">
            <v xml:space="preserve"> </v>
          </cell>
          <cell r="U1358" t="str">
            <v xml:space="preserve"> </v>
          </cell>
          <cell r="V1358" t="str">
            <v xml:space="preserve"> </v>
          </cell>
          <cell r="W1358" t="str">
            <v>RATO INTERNO 949 DEL 2026- SECOP II  8880440- CONTRATIST</v>
          </cell>
          <cell r="X1358">
            <v>42137697</v>
          </cell>
        </row>
        <row r="1359">
          <cell r="A1359">
            <v>13763</v>
          </cell>
          <cell r="B1359">
            <v>33921073</v>
          </cell>
          <cell r="C1359" t="str">
            <v>JORGE ANDRES QUINTERO HERNANDE</v>
          </cell>
          <cell r="D1359">
            <v>10034467</v>
          </cell>
          <cell r="E1359">
            <v>3</v>
          </cell>
          <cell r="F1359" t="str">
            <v>Abono a cuenta entidad ACH</v>
          </cell>
          <cell r="G1359">
            <v>488457267612</v>
          </cell>
          <cell r="H1359" t="str">
            <v>A</v>
          </cell>
          <cell r="I1359" t="str">
            <v>033A3212617600MI</v>
          </cell>
          <cell r="J1359">
            <v>46198</v>
          </cell>
          <cell r="K1359" t="str">
            <v>FUENTE 20 ACTA N 5 DEL C</v>
          </cell>
          <cell r="L1359" t="str">
            <v>2,928,000.00</v>
          </cell>
          <cell r="M1359" t="str">
            <v>.00</v>
          </cell>
          <cell r="N1359" t="str">
            <v>.00</v>
          </cell>
          <cell r="O1359" t="str">
            <v>REALIZADO</v>
          </cell>
          <cell r="P1359">
            <v>51</v>
          </cell>
          <cell r="R1359">
            <v>13763</v>
          </cell>
          <cell r="S1359" t="str">
            <v xml:space="preserve"> </v>
          </cell>
          <cell r="T1359" t="str">
            <v xml:space="preserve"> </v>
          </cell>
          <cell r="U1359" t="str">
            <v xml:space="preserve"> </v>
          </cell>
          <cell r="V1359" t="str">
            <v xml:space="preserve"> </v>
          </cell>
          <cell r="W1359" t="str">
            <v>ONTRAO 0081 DEL PERIODO COMPRENDIDO  DEL 11 DE MAYO AL 1</v>
          </cell>
          <cell r="X1359">
            <v>42137697</v>
          </cell>
        </row>
        <row r="1360">
          <cell r="A1360">
            <v>13445</v>
          </cell>
          <cell r="B1360">
            <v>33916743</v>
          </cell>
          <cell r="C1360" t="str">
            <v>AGREGADOS DEL OCCIDENTE DE RIS</v>
          </cell>
          <cell r="D1360">
            <v>9001887508</v>
          </cell>
          <cell r="E1360">
            <v>3</v>
          </cell>
          <cell r="F1360" t="str">
            <v>Abono a cuenta entidad ACH</v>
          </cell>
          <cell r="G1360">
            <v>633135223</v>
          </cell>
          <cell r="H1360" t="str">
            <v>A</v>
          </cell>
          <cell r="I1360" t="str">
            <v>033A3212617600JR</v>
          </cell>
          <cell r="J1360">
            <v>46198</v>
          </cell>
          <cell r="K1360" t="str">
            <v xml:space="preserve">                        </v>
          </cell>
          <cell r="L1360" t="str">
            <v>1,195,325,531.00</v>
          </cell>
          <cell r="M1360" t="str">
            <v>.00</v>
          </cell>
          <cell r="N1360" t="str">
            <v>.00</v>
          </cell>
          <cell r="O1360" t="str">
            <v>REALIZADO</v>
          </cell>
          <cell r="P1360">
            <v>1</v>
          </cell>
          <cell r="R1360">
            <v>13445</v>
          </cell>
          <cell r="S1360" t="str">
            <v xml:space="preserve"> </v>
          </cell>
          <cell r="T1360" t="str">
            <v xml:space="preserve"> </v>
          </cell>
          <cell r="U1360" t="str">
            <v xml:space="preserve"> </v>
          </cell>
          <cell r="V1360" t="str">
            <v xml:space="preserve"> </v>
          </cell>
          <cell r="X1360">
            <v>42137697</v>
          </cell>
        </row>
        <row r="1361">
          <cell r="A1361">
            <v>1170</v>
          </cell>
          <cell r="B1361">
            <v>33921073</v>
          </cell>
          <cell r="C1361" t="str">
            <v>DEPARTAMENTO DE RISARALDA</v>
          </cell>
          <cell r="D1361">
            <v>8914800857</v>
          </cell>
          <cell r="E1361">
            <v>2</v>
          </cell>
          <cell r="F1361" t="str">
            <v>Abono a producto Banco de Occidente</v>
          </cell>
          <cell r="G1361">
            <v>33916743</v>
          </cell>
          <cell r="H1361" t="str">
            <v>A</v>
          </cell>
          <cell r="I1361" t="str">
            <v>033F004261760001</v>
          </cell>
          <cell r="J1361">
            <v>46198</v>
          </cell>
          <cell r="K1361" t="str">
            <v xml:space="preserve">                        </v>
          </cell>
          <cell r="L1361" t="str">
            <v>1,556,890,531.00</v>
          </cell>
          <cell r="M1361" t="str">
            <v>.00</v>
          </cell>
          <cell r="N1361" t="str">
            <v>.00</v>
          </cell>
          <cell r="O1361" t="str">
            <v>REALIZADO</v>
          </cell>
          <cell r="P1361">
            <v>23</v>
          </cell>
          <cell r="R1361">
            <v>1170</v>
          </cell>
          <cell r="S1361" t="str">
            <v xml:space="preserve"> </v>
          </cell>
          <cell r="T1361" t="str">
            <v xml:space="preserve"> </v>
          </cell>
          <cell r="U1361" t="str">
            <v xml:space="preserve"> </v>
          </cell>
          <cell r="V1361" t="str">
            <v xml:space="preserve"> </v>
          </cell>
          <cell r="X1361">
            <v>42137697</v>
          </cell>
        </row>
        <row r="1362">
          <cell r="A1362">
            <v>14117</v>
          </cell>
          <cell r="B1362">
            <v>33921073</v>
          </cell>
          <cell r="C1362" t="str">
            <v>JUAN JACOBO TREJOS OSPINA</v>
          </cell>
          <cell r="D1362">
            <v>1088331834</v>
          </cell>
          <cell r="E1362">
            <v>3</v>
          </cell>
          <cell r="F1362" t="str">
            <v>Abono a cuenta entidad ACH</v>
          </cell>
          <cell r="G1362">
            <v>27090916845</v>
          </cell>
          <cell r="H1362" t="str">
            <v>A</v>
          </cell>
          <cell r="I1362" t="str">
            <v>033A3212617600L1</v>
          </cell>
          <cell r="J1362">
            <v>46198</v>
          </cell>
          <cell r="K1362" t="str">
            <v>Acta parcial No. 4 Contr</v>
          </cell>
          <cell r="L1362" t="str">
            <v>4,124,000.00</v>
          </cell>
          <cell r="M1362" t="str">
            <v>.00</v>
          </cell>
          <cell r="N1362" t="str">
            <v>.00</v>
          </cell>
          <cell r="O1362" t="str">
            <v>REALIZADO</v>
          </cell>
          <cell r="P1362">
            <v>7</v>
          </cell>
          <cell r="R1362">
            <v>14117</v>
          </cell>
          <cell r="S1362" t="str">
            <v xml:space="preserve"> </v>
          </cell>
          <cell r="T1362" t="str">
            <v xml:space="preserve"> </v>
          </cell>
          <cell r="U1362" t="str">
            <v xml:space="preserve"> </v>
          </cell>
          <cell r="V1362" t="str">
            <v xml:space="preserve"> </v>
          </cell>
          <cell r="W1362" t="str">
            <v>ato de prestaci n de servicios, JUAN JACOBO TREJOS OSPIN</v>
          </cell>
          <cell r="X1362">
            <v>42137697</v>
          </cell>
        </row>
        <row r="1363">
          <cell r="A1363">
            <v>13891</v>
          </cell>
          <cell r="B1363">
            <v>33921073</v>
          </cell>
          <cell r="C1363" t="str">
            <v>YURY MARCELA GOMEZ ECHEVERRI</v>
          </cell>
          <cell r="D1363">
            <v>42163773</v>
          </cell>
          <cell r="E1363">
            <v>3</v>
          </cell>
          <cell r="F1363" t="str">
            <v>Abono a cuenta entidad ACH</v>
          </cell>
          <cell r="G1363">
            <v>85294872626</v>
          </cell>
          <cell r="H1363" t="str">
            <v>A</v>
          </cell>
          <cell r="I1363" t="str">
            <v>033A3212617600KI</v>
          </cell>
          <cell r="J1363">
            <v>46198</v>
          </cell>
          <cell r="K1363" t="str">
            <v>Fuente 20,  ACTA 5, CONT</v>
          </cell>
          <cell r="L1363" t="str">
            <v>5,808,000.00</v>
          </cell>
          <cell r="M1363" t="str">
            <v>.00</v>
          </cell>
          <cell r="N1363" t="str">
            <v>.00</v>
          </cell>
          <cell r="O1363" t="str">
            <v>REALIZADO</v>
          </cell>
          <cell r="P1363">
            <v>7</v>
          </cell>
          <cell r="R1363">
            <v>13891</v>
          </cell>
          <cell r="S1363" t="str">
            <v xml:space="preserve"> </v>
          </cell>
          <cell r="T1363" t="str">
            <v xml:space="preserve"> </v>
          </cell>
          <cell r="U1363" t="str">
            <v xml:space="preserve"> </v>
          </cell>
          <cell r="V1363" t="str">
            <v xml:space="preserve"> </v>
          </cell>
          <cell r="W1363" t="str">
            <v>RATO # 1108, DE ENERO 21 DE 2026, # DE CONTRATO EN SECOP</v>
          </cell>
          <cell r="X1363">
            <v>42137697</v>
          </cell>
        </row>
        <row r="1364">
          <cell r="A1364">
            <v>13940</v>
          </cell>
          <cell r="B1364">
            <v>33921073</v>
          </cell>
          <cell r="C1364" t="str">
            <v>GERARDO DE LA CRUZ SANCHEZ ART</v>
          </cell>
          <cell r="D1364">
            <v>18502528</v>
          </cell>
          <cell r="E1364">
            <v>3</v>
          </cell>
          <cell r="F1364" t="str">
            <v>Abono a cuenta entidad ACH</v>
          </cell>
          <cell r="G1364">
            <v>127070142402</v>
          </cell>
          <cell r="H1364" t="str">
            <v>A</v>
          </cell>
          <cell r="I1364" t="str">
            <v>033A3212617600KM</v>
          </cell>
          <cell r="J1364">
            <v>46198</v>
          </cell>
          <cell r="K1364" t="str">
            <v>FUENTE 20. ACTA NO. 05 C</v>
          </cell>
          <cell r="L1364" t="str">
            <v>2,730,000.00</v>
          </cell>
          <cell r="M1364" t="str">
            <v>.00</v>
          </cell>
          <cell r="N1364" t="str">
            <v>.00</v>
          </cell>
          <cell r="O1364" t="str">
            <v>REALIZADO</v>
          </cell>
          <cell r="P1364">
            <v>51</v>
          </cell>
          <cell r="R1364">
            <v>13940</v>
          </cell>
          <cell r="S1364" t="str">
            <v xml:space="preserve"> </v>
          </cell>
          <cell r="T1364" t="str">
            <v xml:space="preserve"> </v>
          </cell>
          <cell r="U1364" t="str">
            <v xml:space="preserve"> </v>
          </cell>
          <cell r="V1364" t="str">
            <v xml:space="preserve"> </v>
          </cell>
          <cell r="W1364" t="str">
            <v>ONTRATO NO. INTERNO 1321 DEL 2026 - SECOP II NO. CO1.PCC</v>
          </cell>
          <cell r="X1364">
            <v>42137697</v>
          </cell>
        </row>
        <row r="1365">
          <cell r="A1365">
            <v>14120</v>
          </cell>
          <cell r="B1365">
            <v>33921073</v>
          </cell>
          <cell r="C1365" t="str">
            <v>CESAR AUGUSTO OSORIO BERNAL</v>
          </cell>
          <cell r="D1365">
            <v>10012278</v>
          </cell>
          <cell r="E1365">
            <v>3</v>
          </cell>
          <cell r="F1365" t="str">
            <v>Abono a cuenta entidad ACH</v>
          </cell>
          <cell r="G1365">
            <v>24068828680</v>
          </cell>
          <cell r="H1365" t="str">
            <v>A</v>
          </cell>
          <cell r="I1365" t="str">
            <v>033A3212617600L2</v>
          </cell>
          <cell r="J1365">
            <v>46198</v>
          </cell>
          <cell r="K1365" t="str">
            <v>FUENTE 20 PAGO ACTA PARC</v>
          </cell>
          <cell r="L1365" t="str">
            <v>4,124,000.00</v>
          </cell>
          <cell r="M1365" t="str">
            <v>.00</v>
          </cell>
          <cell r="N1365" t="str">
            <v>.00</v>
          </cell>
          <cell r="O1365" t="str">
            <v>REALIZADO</v>
          </cell>
          <cell r="P1365">
            <v>32</v>
          </cell>
          <cell r="R1365">
            <v>14120</v>
          </cell>
          <cell r="S1365" t="str">
            <v xml:space="preserve"> </v>
          </cell>
          <cell r="T1365" t="str">
            <v xml:space="preserve"> </v>
          </cell>
          <cell r="U1365" t="str">
            <v xml:space="preserve"> </v>
          </cell>
          <cell r="V1365" t="str">
            <v xml:space="preserve"> </v>
          </cell>
          <cell r="W1365" t="str">
            <v>IAL No. 4 CONTRATO No. INTERNO 2435 DE FECHA 28 DE ENERO</v>
          </cell>
          <cell r="X1365">
            <v>42137697</v>
          </cell>
        </row>
        <row r="1366">
          <cell r="A1366">
            <v>14090</v>
          </cell>
          <cell r="B1366">
            <v>33921073</v>
          </cell>
          <cell r="C1366" t="str">
            <v>NELSON DE JESUS LOPEZ LONDO O</v>
          </cell>
          <cell r="D1366">
            <v>9760745</v>
          </cell>
          <cell r="E1366">
            <v>3</v>
          </cell>
          <cell r="F1366" t="str">
            <v>Abono a cuenta entidad ACH</v>
          </cell>
          <cell r="G1366">
            <v>488443156127</v>
          </cell>
          <cell r="H1366" t="str">
            <v>A</v>
          </cell>
          <cell r="I1366" t="str">
            <v>033A3212617600KY</v>
          </cell>
          <cell r="J1366">
            <v>46198</v>
          </cell>
          <cell r="K1366" t="str">
            <v xml:space="preserve"> FUENTE 20 ACTA NO. 04 C</v>
          </cell>
          <cell r="L1366" t="str">
            <v>3,709,000.00</v>
          </cell>
          <cell r="M1366" t="str">
            <v>.00</v>
          </cell>
          <cell r="N1366" t="str">
            <v>.00</v>
          </cell>
          <cell r="O1366" t="str">
            <v>REALIZADO</v>
          </cell>
          <cell r="P1366">
            <v>51</v>
          </cell>
          <cell r="R1366">
            <v>14090</v>
          </cell>
          <cell r="S1366" t="str">
            <v xml:space="preserve"> </v>
          </cell>
          <cell r="T1366" t="str">
            <v xml:space="preserve"> </v>
          </cell>
          <cell r="U1366" t="str">
            <v xml:space="preserve"> </v>
          </cell>
          <cell r="V1366" t="str">
            <v xml:space="preserve"> </v>
          </cell>
          <cell r="W1366" t="str">
            <v xml:space="preserve">ONTRATO NO INTERNO 0775 DE 16 ENERO DE 2026 CONTRATISTA </v>
          </cell>
          <cell r="X1366">
            <v>42137697</v>
          </cell>
        </row>
        <row r="1367">
          <cell r="A1367">
            <v>14094</v>
          </cell>
          <cell r="B1367">
            <v>33921073</v>
          </cell>
          <cell r="C1367" t="str">
            <v>CLAUDIA PAOLA QUINTERO LOPEZ</v>
          </cell>
          <cell r="D1367">
            <v>1088018786</v>
          </cell>
          <cell r="E1367">
            <v>3</v>
          </cell>
          <cell r="F1367" t="str">
            <v>Abono a cuenta entidad ACH</v>
          </cell>
          <cell r="G1367">
            <v>488413568442</v>
          </cell>
          <cell r="H1367" t="str">
            <v>A</v>
          </cell>
          <cell r="I1367" t="str">
            <v>033A3212617600KZ</v>
          </cell>
          <cell r="J1367">
            <v>46198</v>
          </cell>
          <cell r="K1367" t="str">
            <v>Acta Parcial No. 5 Contr</v>
          </cell>
          <cell r="L1367" t="str">
            <v>4,124,000.00</v>
          </cell>
          <cell r="M1367" t="str">
            <v>.00</v>
          </cell>
          <cell r="N1367" t="str">
            <v>.00</v>
          </cell>
          <cell r="O1367" t="str">
            <v>REALIZADO</v>
          </cell>
          <cell r="P1367">
            <v>51</v>
          </cell>
          <cell r="R1367">
            <v>14094</v>
          </cell>
          <cell r="S1367" t="str">
            <v xml:space="preserve"> </v>
          </cell>
          <cell r="T1367" t="str">
            <v xml:space="preserve"> </v>
          </cell>
          <cell r="U1367" t="str">
            <v xml:space="preserve"> </v>
          </cell>
          <cell r="V1367" t="str">
            <v xml:space="preserve"> </v>
          </cell>
          <cell r="W1367" t="str">
            <v>ato de Prestaci n de servicios, Claudia Paola Quintero L</v>
          </cell>
          <cell r="X1367">
            <v>42137697</v>
          </cell>
        </row>
        <row r="1368">
          <cell r="A1368">
            <v>13857</v>
          </cell>
          <cell r="B1368">
            <v>33921073</v>
          </cell>
          <cell r="C1368" t="str">
            <v>JORGE ANDRES OCAMPO VINASCO</v>
          </cell>
          <cell r="D1368">
            <v>1088272849</v>
          </cell>
          <cell r="E1368">
            <v>3</v>
          </cell>
          <cell r="F1368" t="str">
            <v>Abono a cuenta entidad ACH</v>
          </cell>
          <cell r="G1368">
            <v>127470074502</v>
          </cell>
          <cell r="H1368" t="str">
            <v>A</v>
          </cell>
          <cell r="I1368" t="str">
            <v>033A3212617600KD</v>
          </cell>
          <cell r="J1368">
            <v>46198</v>
          </cell>
          <cell r="K1368" t="str">
            <v>Fuente 20 Acta No. 5 (Fi</v>
          </cell>
          <cell r="L1368" t="str">
            <v>3,709,000.00</v>
          </cell>
          <cell r="M1368" t="str">
            <v>.00</v>
          </cell>
          <cell r="N1368" t="str">
            <v>.00</v>
          </cell>
          <cell r="O1368" t="str">
            <v>REALIZADO</v>
          </cell>
          <cell r="P1368">
            <v>51</v>
          </cell>
          <cell r="R1368">
            <v>13857</v>
          </cell>
          <cell r="S1368" t="str">
            <v xml:space="preserve"> </v>
          </cell>
          <cell r="T1368" t="str">
            <v xml:space="preserve"> </v>
          </cell>
          <cell r="U1368" t="str">
            <v xml:space="preserve"> </v>
          </cell>
          <cell r="V1368" t="str">
            <v xml:space="preserve"> </v>
          </cell>
          <cell r="W1368" t="str">
            <v>nal) Contrato No Interno 1464 del 2026 Secop II No. CO1.</v>
          </cell>
          <cell r="X1368">
            <v>42137697</v>
          </cell>
        </row>
        <row r="1369">
          <cell r="A1369">
            <v>14198</v>
          </cell>
          <cell r="B1369">
            <v>33921073</v>
          </cell>
          <cell r="C1369" t="str">
            <v>OSCAR JAIME ALZATE GOMEZ</v>
          </cell>
          <cell r="D1369">
            <v>10015875</v>
          </cell>
          <cell r="E1369">
            <v>3</v>
          </cell>
          <cell r="F1369" t="str">
            <v>Abono a cuenta entidad ACH</v>
          </cell>
          <cell r="G1369">
            <v>488416695143</v>
          </cell>
          <cell r="H1369" t="str">
            <v>A</v>
          </cell>
          <cell r="I1369" t="str">
            <v>033A3212617600L4</v>
          </cell>
          <cell r="J1369">
            <v>46198</v>
          </cell>
          <cell r="K1369" t="str">
            <v>FUENTE 20 ACTA No.5 CONT</v>
          </cell>
          <cell r="L1369" t="str">
            <v>4,124,000.00</v>
          </cell>
          <cell r="M1369" t="str">
            <v>.00</v>
          </cell>
          <cell r="N1369" t="str">
            <v>.00</v>
          </cell>
          <cell r="O1369" t="str">
            <v>REALIZADO</v>
          </cell>
          <cell r="P1369">
            <v>51</v>
          </cell>
          <cell r="R1369">
            <v>14198</v>
          </cell>
          <cell r="S1369" t="str">
            <v xml:space="preserve"> </v>
          </cell>
          <cell r="T1369" t="str">
            <v xml:space="preserve"> </v>
          </cell>
          <cell r="U1369" t="str">
            <v xml:space="preserve"> </v>
          </cell>
          <cell r="V1369" t="str">
            <v xml:space="preserve"> </v>
          </cell>
          <cell r="W1369" t="str">
            <v>RATO INTERNO 1448 CONTRATO SECOP II CO1.PCCNTR.9012566 O</v>
          </cell>
          <cell r="X1369">
            <v>42137697</v>
          </cell>
        </row>
        <row r="1370">
          <cell r="A1370">
            <v>14047</v>
          </cell>
          <cell r="B1370">
            <v>33921073</v>
          </cell>
          <cell r="C1370" t="str">
            <v>VICTOR ALFONSO ECHEVERRY RODRI</v>
          </cell>
          <cell r="D1370">
            <v>1096037338</v>
          </cell>
          <cell r="E1370">
            <v>3</v>
          </cell>
          <cell r="F1370" t="str">
            <v>Abono a cuenta entidad ACH</v>
          </cell>
          <cell r="G1370">
            <v>136000832610</v>
          </cell>
          <cell r="H1370" t="str">
            <v>A</v>
          </cell>
          <cell r="I1370" t="str">
            <v>033A3212617600KU</v>
          </cell>
          <cell r="J1370">
            <v>46198</v>
          </cell>
          <cell r="K1370" t="str">
            <v>Fuente 20. Acta 05. Cont</v>
          </cell>
          <cell r="L1370" t="str">
            <v>4,608,000.00</v>
          </cell>
          <cell r="M1370" t="str">
            <v>.00</v>
          </cell>
          <cell r="N1370" t="str">
            <v>.00</v>
          </cell>
          <cell r="O1370" t="str">
            <v>REALIZADO</v>
          </cell>
          <cell r="P1370">
            <v>51</v>
          </cell>
          <cell r="R1370">
            <v>14047</v>
          </cell>
          <cell r="S1370" t="str">
            <v xml:space="preserve"> </v>
          </cell>
          <cell r="T1370" t="str">
            <v xml:space="preserve"> </v>
          </cell>
          <cell r="U1370" t="str">
            <v xml:space="preserve"> </v>
          </cell>
          <cell r="V1370" t="str">
            <v xml:space="preserve"> </v>
          </cell>
          <cell r="W1370" t="str">
            <v>rato interno No 0909 del 17 de enero de 2026. SECOP II N</v>
          </cell>
          <cell r="X1370">
            <v>42137697</v>
          </cell>
        </row>
        <row r="1371">
          <cell r="A1371">
            <v>14154</v>
          </cell>
          <cell r="B1371">
            <v>33921073</v>
          </cell>
          <cell r="C1371" t="str">
            <v>CENTRO NACIONAL PARA EL DESARR</v>
          </cell>
          <cell r="D1371">
            <v>811012739</v>
          </cell>
          <cell r="E1371">
            <v>2</v>
          </cell>
          <cell r="F1371" t="str">
            <v>Abono a producto Banco de Occidente</v>
          </cell>
          <cell r="G1371">
            <v>465014991</v>
          </cell>
          <cell r="H1371" t="str">
            <v>C</v>
          </cell>
          <cell r="I1371" t="str">
            <v>033F004261760003</v>
          </cell>
          <cell r="J1371">
            <v>46198</v>
          </cell>
          <cell r="K1371" t="str">
            <v>PARTICIPACION DE (01) UN</v>
          </cell>
          <cell r="L1371" t="str">
            <v>1,046,000.00</v>
          </cell>
          <cell r="M1371" t="str">
            <v>.00</v>
          </cell>
          <cell r="N1371" t="str">
            <v>.00</v>
          </cell>
          <cell r="O1371" t="str">
            <v>REALIZADO</v>
          </cell>
          <cell r="P1371">
            <v>23</v>
          </cell>
          <cell r="R1371">
            <v>14154</v>
          </cell>
          <cell r="S1371" t="str">
            <v xml:space="preserve"> </v>
          </cell>
          <cell r="T1371" t="str">
            <v xml:space="preserve"> </v>
          </cell>
          <cell r="U1371" t="str">
            <v xml:space="preserve"> </v>
          </cell>
          <cell r="V1371" t="str">
            <v xml:space="preserve"> </v>
          </cell>
          <cell r="W1371" t="str">
            <v xml:space="preserve">A FUNCIONARIA EN EL SEMINARIO NACIONAL ADMINISTRACI N P </v>
          </cell>
          <cell r="X1371">
            <v>42137697</v>
          </cell>
        </row>
        <row r="1372">
          <cell r="A1372">
            <v>13920</v>
          </cell>
          <cell r="B1372">
            <v>33921073</v>
          </cell>
          <cell r="C1372" t="str">
            <v>SANDRA MILENA PE A SANCHEZ</v>
          </cell>
          <cell r="D1372">
            <v>42156916</v>
          </cell>
          <cell r="E1372">
            <v>3</v>
          </cell>
          <cell r="F1372" t="str">
            <v>Abono a cuenta entidad ACH</v>
          </cell>
          <cell r="G1372">
            <v>91208741034</v>
          </cell>
          <cell r="H1372" t="str">
            <v>A</v>
          </cell>
          <cell r="I1372" t="str">
            <v>033A3212617600KK</v>
          </cell>
          <cell r="J1372">
            <v>46198</v>
          </cell>
          <cell r="K1372" t="str">
            <v>FUENTE 20 ACTA No.5 CONT</v>
          </cell>
          <cell r="L1372" t="str">
            <v>4,124,000.00</v>
          </cell>
          <cell r="M1372" t="str">
            <v>.00</v>
          </cell>
          <cell r="N1372" t="str">
            <v>.00</v>
          </cell>
          <cell r="O1372" t="str">
            <v>REALIZADO</v>
          </cell>
          <cell r="P1372">
            <v>7</v>
          </cell>
          <cell r="R1372">
            <v>13920</v>
          </cell>
          <cell r="S1372" t="str">
            <v xml:space="preserve"> </v>
          </cell>
          <cell r="T1372" t="str">
            <v xml:space="preserve"> </v>
          </cell>
          <cell r="U1372" t="str">
            <v xml:space="preserve"> </v>
          </cell>
          <cell r="V1372" t="str">
            <v xml:space="preserve"> </v>
          </cell>
          <cell r="W1372" t="str">
            <v>RATO INTERNO 955 CONTRATO SECOP II CO1.PCCNTR.8918881 SA</v>
          </cell>
          <cell r="X1372">
            <v>42137697</v>
          </cell>
        </row>
        <row r="1373">
          <cell r="A1373">
            <v>13875</v>
          </cell>
          <cell r="B1373">
            <v>33921073</v>
          </cell>
          <cell r="C1373" t="str">
            <v>CATALINA OSPINA QUINTERO</v>
          </cell>
          <cell r="D1373">
            <v>1088336657</v>
          </cell>
          <cell r="E1373">
            <v>3</v>
          </cell>
          <cell r="F1373" t="str">
            <v>Abono a cuenta entidad ACH</v>
          </cell>
          <cell r="G1373">
            <v>488408000245</v>
          </cell>
          <cell r="H1373" t="str">
            <v>A</v>
          </cell>
          <cell r="I1373" t="str">
            <v>033A3212617600KG</v>
          </cell>
          <cell r="J1373">
            <v>46198</v>
          </cell>
          <cell r="K1373" t="str">
            <v>ACTA NO. 5 CONTRATO NO I</v>
          </cell>
          <cell r="L1373" t="str">
            <v>3,709,000.00</v>
          </cell>
          <cell r="M1373" t="str">
            <v>.00</v>
          </cell>
          <cell r="N1373" t="str">
            <v>.00</v>
          </cell>
          <cell r="O1373" t="str">
            <v>REALIZADO</v>
          </cell>
          <cell r="P1373">
            <v>51</v>
          </cell>
          <cell r="R1373">
            <v>13875</v>
          </cell>
          <cell r="S1373" t="str">
            <v xml:space="preserve"> </v>
          </cell>
          <cell r="T1373" t="str">
            <v xml:space="preserve"> </v>
          </cell>
          <cell r="U1373" t="str">
            <v xml:space="preserve"> </v>
          </cell>
          <cell r="V1373" t="str">
            <v xml:space="preserve"> </v>
          </cell>
          <cell r="W1373" t="str">
            <v>NTERNO 0746 DEL 16 DE ENERO DE 2026 SECOP II NO CO1.PCCN</v>
          </cell>
          <cell r="X1373">
            <v>42137697</v>
          </cell>
        </row>
        <row r="1374">
          <cell r="A1374">
            <v>13869</v>
          </cell>
          <cell r="B1374">
            <v>33921073</v>
          </cell>
          <cell r="C1374" t="str">
            <v>CLAUDIA LUCIA QUINTERO AGUDELO</v>
          </cell>
          <cell r="D1374">
            <v>42101663</v>
          </cell>
          <cell r="E1374">
            <v>3</v>
          </cell>
          <cell r="F1374" t="str">
            <v>Abono a cuenta entidad ACH</v>
          </cell>
          <cell r="G1374">
            <v>24123659349</v>
          </cell>
          <cell r="H1374" t="str">
            <v>A</v>
          </cell>
          <cell r="I1374" t="str">
            <v>033A3212617600KF</v>
          </cell>
          <cell r="J1374">
            <v>46198</v>
          </cell>
          <cell r="K1374" t="str">
            <v>Pago Acta Parcial N 5 Fu</v>
          </cell>
          <cell r="L1374" t="str">
            <v>4,124,000.00</v>
          </cell>
          <cell r="M1374" t="str">
            <v>.00</v>
          </cell>
          <cell r="N1374" t="str">
            <v>.00</v>
          </cell>
          <cell r="O1374" t="str">
            <v>REALIZADO</v>
          </cell>
          <cell r="P1374">
            <v>32</v>
          </cell>
          <cell r="R1374">
            <v>13869</v>
          </cell>
          <cell r="S1374" t="str">
            <v xml:space="preserve"> </v>
          </cell>
          <cell r="T1374" t="str">
            <v xml:space="preserve"> </v>
          </cell>
          <cell r="U1374" t="str">
            <v xml:space="preserve"> </v>
          </cell>
          <cell r="V1374" t="str">
            <v xml:space="preserve"> </v>
          </cell>
          <cell r="W1374" t="str">
            <v>ente 20.  Contrato N 1523 SECOP II No COL1.PCCNTR. 89995</v>
          </cell>
          <cell r="X1374">
            <v>42137697</v>
          </cell>
        </row>
        <row r="1375">
          <cell r="A1375">
            <v>13518</v>
          </cell>
          <cell r="B1375">
            <v>33921073</v>
          </cell>
          <cell r="C1375" t="str">
            <v>MARINO SANCHEZ MARTINEZ</v>
          </cell>
          <cell r="D1375">
            <v>10093873</v>
          </cell>
          <cell r="E1375">
            <v>3</v>
          </cell>
          <cell r="F1375" t="str">
            <v>Abono a cuenta entidad ACH</v>
          </cell>
          <cell r="G1375">
            <v>70600093027</v>
          </cell>
          <cell r="H1375" t="str">
            <v>A</v>
          </cell>
          <cell r="I1375" t="str">
            <v>033A3212617600K9</v>
          </cell>
          <cell r="J1375">
            <v>46198</v>
          </cell>
          <cell r="K1375" t="str">
            <v>FUENTE 20- ACTA 01 - CON</v>
          </cell>
          <cell r="L1375" t="str">
            <v>4,090,000.00</v>
          </cell>
          <cell r="M1375" t="str">
            <v>.00</v>
          </cell>
          <cell r="N1375" t="str">
            <v>.00</v>
          </cell>
          <cell r="O1375" t="str">
            <v>REALIZADO</v>
          </cell>
          <cell r="P1375">
            <v>7</v>
          </cell>
          <cell r="R1375">
            <v>13518</v>
          </cell>
          <cell r="S1375" t="str">
            <v xml:space="preserve"> </v>
          </cell>
          <cell r="T1375" t="str">
            <v xml:space="preserve"> </v>
          </cell>
          <cell r="U1375" t="str">
            <v xml:space="preserve"> </v>
          </cell>
          <cell r="V1375" t="str">
            <v xml:space="preserve"> </v>
          </cell>
          <cell r="W1375" t="str">
            <v>TRATO INTERNO 2459 DE 2026 - SECOP II No 9183887 - CONTR</v>
          </cell>
          <cell r="X1375">
            <v>42137697</v>
          </cell>
        </row>
        <row r="1376">
          <cell r="A1376">
            <v>13942</v>
          </cell>
          <cell r="B1376">
            <v>33916743</v>
          </cell>
          <cell r="C1376" t="str">
            <v>JUANITA MARIN BETANCUR</v>
          </cell>
          <cell r="D1376">
            <v>1088345805</v>
          </cell>
          <cell r="E1376">
            <v>3</v>
          </cell>
          <cell r="F1376" t="str">
            <v>Abono a cuenta entidad ACH</v>
          </cell>
          <cell r="G1376">
            <v>33136454817</v>
          </cell>
          <cell r="H1376" t="str">
            <v>A</v>
          </cell>
          <cell r="I1376" t="str">
            <v>033A3212617600K5</v>
          </cell>
          <cell r="J1376">
            <v>46198</v>
          </cell>
          <cell r="K1376" t="str">
            <v>Fuente 20. Acta No. 05 C</v>
          </cell>
          <cell r="L1376" t="str">
            <v>5,808,000.00</v>
          </cell>
          <cell r="M1376" t="str">
            <v>.00</v>
          </cell>
          <cell r="N1376" t="str">
            <v>.00</v>
          </cell>
          <cell r="O1376" t="str">
            <v>REALIZADO</v>
          </cell>
          <cell r="P1376">
            <v>7</v>
          </cell>
          <cell r="R1376">
            <v>13942</v>
          </cell>
          <cell r="S1376" t="str">
            <v xml:space="preserve"> </v>
          </cell>
          <cell r="T1376" t="str">
            <v xml:space="preserve"> </v>
          </cell>
          <cell r="U1376" t="str">
            <v xml:space="preserve"> </v>
          </cell>
          <cell r="V1376" t="str">
            <v xml:space="preserve"> </v>
          </cell>
          <cell r="W1376" t="str">
            <v>ontrato No. Interno 0435 del 2026 - Secop II No.CO1.PCCN</v>
          </cell>
          <cell r="X1376">
            <v>42137697</v>
          </cell>
        </row>
        <row r="1377">
          <cell r="A1377">
            <v>13922</v>
          </cell>
          <cell r="B1377">
            <v>33916743</v>
          </cell>
          <cell r="C1377" t="str">
            <v>SHADIA LOPEZ ZAWADA</v>
          </cell>
          <cell r="D1377">
            <v>1088343337</v>
          </cell>
          <cell r="E1377">
            <v>3</v>
          </cell>
          <cell r="F1377" t="str">
            <v>Abono a cuenta entidad ACH</v>
          </cell>
          <cell r="G1377">
            <v>91297981914</v>
          </cell>
          <cell r="H1377" t="str">
            <v>A</v>
          </cell>
          <cell r="I1377" t="str">
            <v>033A3212617600K4</v>
          </cell>
          <cell r="J1377">
            <v>46198</v>
          </cell>
          <cell r="K1377" t="str">
            <v>Fuente 20 Acta 05 Contra</v>
          </cell>
          <cell r="L1377" t="str">
            <v>4,124,000.00</v>
          </cell>
          <cell r="M1377" t="str">
            <v>.00</v>
          </cell>
          <cell r="N1377" t="str">
            <v>.00</v>
          </cell>
          <cell r="O1377" t="str">
            <v>REALIZADO</v>
          </cell>
          <cell r="P1377">
            <v>7</v>
          </cell>
          <cell r="R1377">
            <v>13922</v>
          </cell>
          <cell r="S1377" t="str">
            <v xml:space="preserve"> </v>
          </cell>
          <cell r="T1377" t="str">
            <v xml:space="preserve"> </v>
          </cell>
          <cell r="U1377" t="str">
            <v xml:space="preserve"> </v>
          </cell>
          <cell r="V1377" t="str">
            <v xml:space="preserve"> </v>
          </cell>
          <cell r="W1377" t="str">
            <v>to No. Interno 1078 DEL 2026 - Secop II No. CO1.PCCNTR.8</v>
          </cell>
          <cell r="X1377">
            <v>42137697</v>
          </cell>
        </row>
        <row r="1378">
          <cell r="A1378">
            <v>14045</v>
          </cell>
          <cell r="B1378">
            <v>33921073</v>
          </cell>
          <cell r="C1378" t="str">
            <v>JOSE WILMAR NOREÑA VARGAS</v>
          </cell>
          <cell r="D1378">
            <v>10020029</v>
          </cell>
          <cell r="E1378">
            <v>3</v>
          </cell>
          <cell r="F1378" t="str">
            <v>Abono a cuenta entidad ACH</v>
          </cell>
          <cell r="G1378">
            <v>488454630978</v>
          </cell>
          <cell r="H1378" t="str">
            <v>A</v>
          </cell>
          <cell r="I1378" t="str">
            <v>033A3212617600MV</v>
          </cell>
          <cell r="J1378">
            <v>46198</v>
          </cell>
          <cell r="K1378" t="str">
            <v>FUENTE 20 CONTRATO DE PR</v>
          </cell>
          <cell r="L1378" t="str">
            <v>4,124,000.00</v>
          </cell>
          <cell r="M1378" t="str">
            <v>.00</v>
          </cell>
          <cell r="N1378" t="str">
            <v>.00</v>
          </cell>
          <cell r="O1378" t="str">
            <v>REALIZADO</v>
          </cell>
          <cell r="P1378">
            <v>51</v>
          </cell>
          <cell r="R1378">
            <v>14045</v>
          </cell>
          <cell r="S1378" t="str">
            <v xml:space="preserve"> </v>
          </cell>
          <cell r="T1378" t="str">
            <v xml:space="preserve"> </v>
          </cell>
          <cell r="U1378" t="str">
            <v xml:space="preserve"> </v>
          </cell>
          <cell r="V1378" t="str">
            <v xml:space="preserve"> </v>
          </cell>
          <cell r="W1378" t="str">
            <v>ESTACION DE SERVICIOS NO INTERNO  0298 DE FECHA 12/01/20</v>
          </cell>
          <cell r="X1378">
            <v>42137697</v>
          </cell>
        </row>
        <row r="1379">
          <cell r="A1379">
            <v>14036</v>
          </cell>
          <cell r="B1379">
            <v>33921073</v>
          </cell>
          <cell r="C1379" t="str">
            <v>ALEXANDER RESTREPO BARTOLO</v>
          </cell>
          <cell r="D1379">
            <v>1088286197</v>
          </cell>
          <cell r="E1379">
            <v>3</v>
          </cell>
          <cell r="F1379" t="str">
            <v>Abono a cuenta entidad ACH</v>
          </cell>
          <cell r="G1379">
            <v>488400935372</v>
          </cell>
          <cell r="H1379" t="str">
            <v>A</v>
          </cell>
          <cell r="I1379" t="str">
            <v>033A3212617600MU</v>
          </cell>
          <cell r="J1379">
            <v>46198</v>
          </cell>
          <cell r="K1379" t="str">
            <v xml:space="preserve">Fuente  20.   Acta No.  </v>
          </cell>
          <cell r="L1379" t="str">
            <v>3,244,000.00</v>
          </cell>
          <cell r="M1379" t="str">
            <v>.00</v>
          </cell>
          <cell r="N1379" t="str">
            <v>.00</v>
          </cell>
          <cell r="O1379" t="str">
            <v>REALIZADO</v>
          </cell>
          <cell r="P1379">
            <v>51</v>
          </cell>
          <cell r="R1379">
            <v>14036</v>
          </cell>
          <cell r="S1379" t="str">
            <v xml:space="preserve"> </v>
          </cell>
          <cell r="T1379" t="str">
            <v xml:space="preserve"> </v>
          </cell>
          <cell r="U1379" t="str">
            <v xml:space="preserve"> </v>
          </cell>
          <cell r="V1379" t="str">
            <v xml:space="preserve"> </v>
          </cell>
          <cell r="W1379" t="str">
            <v>04     contrato No. Interno 284 del   2026 - Secop II No</v>
          </cell>
          <cell r="X1379">
            <v>42137697</v>
          </cell>
        </row>
        <row r="1380">
          <cell r="A1380">
            <v>14112</v>
          </cell>
          <cell r="B1380">
            <v>33921073</v>
          </cell>
          <cell r="C1380" t="str">
            <v>JENNIFER MEJIA JIMENEZ</v>
          </cell>
          <cell r="D1380">
            <v>1088023605</v>
          </cell>
          <cell r="E1380">
            <v>3</v>
          </cell>
          <cell r="F1380" t="str">
            <v>Abono a cuenta entidad ACH</v>
          </cell>
          <cell r="G1380">
            <v>89634324489</v>
          </cell>
          <cell r="H1380" t="str">
            <v>A</v>
          </cell>
          <cell r="I1380" t="str">
            <v>033A3212617600N2</v>
          </cell>
          <cell r="J1380">
            <v>46198</v>
          </cell>
          <cell r="K1380" t="str">
            <v>FUENTE 20. PAGO ACTA PAR</v>
          </cell>
          <cell r="L1380" t="str">
            <v>2,884,000.00</v>
          </cell>
          <cell r="M1380" t="str">
            <v>.00</v>
          </cell>
          <cell r="N1380" t="str">
            <v>.00</v>
          </cell>
          <cell r="O1380" t="str">
            <v>REALIZADO</v>
          </cell>
          <cell r="P1380">
            <v>7</v>
          </cell>
          <cell r="R1380">
            <v>14112</v>
          </cell>
          <cell r="S1380" t="str">
            <v xml:space="preserve"> </v>
          </cell>
          <cell r="T1380" t="str">
            <v xml:space="preserve"> </v>
          </cell>
          <cell r="U1380" t="str">
            <v xml:space="preserve"> </v>
          </cell>
          <cell r="V1380" t="str">
            <v xml:space="preserve"> </v>
          </cell>
          <cell r="W1380" t="str">
            <v>CIAL No.1 CONTRATO No. INTERNO 2712 DEL 30 DE ENERO DE 2</v>
          </cell>
          <cell r="X1380">
            <v>42137697</v>
          </cell>
        </row>
        <row r="1381">
          <cell r="A1381">
            <v>13800</v>
          </cell>
          <cell r="B1381">
            <v>33921073</v>
          </cell>
          <cell r="C1381" t="str">
            <v>JHON DAVID RAMIREZ OSORIO</v>
          </cell>
          <cell r="D1381">
            <v>1073691058</v>
          </cell>
          <cell r="E1381">
            <v>3</v>
          </cell>
          <cell r="F1381" t="str">
            <v>Abono a cuenta entidad ACH</v>
          </cell>
          <cell r="G1381">
            <v>127200187970</v>
          </cell>
          <cell r="H1381" t="str">
            <v>A</v>
          </cell>
          <cell r="I1381" t="str">
            <v>033A3212617600MJ</v>
          </cell>
          <cell r="J1381">
            <v>46198</v>
          </cell>
          <cell r="K1381" t="str">
            <v>Fuente 20. Acta No.5 con</v>
          </cell>
          <cell r="L1381" t="str">
            <v>2,391,000.00</v>
          </cell>
          <cell r="M1381" t="str">
            <v>.00</v>
          </cell>
          <cell r="N1381" t="str">
            <v>.00</v>
          </cell>
          <cell r="O1381" t="str">
            <v>REALIZADO</v>
          </cell>
          <cell r="P1381">
            <v>51</v>
          </cell>
          <cell r="R1381">
            <v>13800</v>
          </cell>
          <cell r="S1381" t="str">
            <v xml:space="preserve"> </v>
          </cell>
          <cell r="T1381" t="str">
            <v xml:space="preserve"> </v>
          </cell>
          <cell r="U1381" t="str">
            <v xml:space="preserve"> </v>
          </cell>
          <cell r="V1381" t="str">
            <v xml:space="preserve"> </v>
          </cell>
          <cell r="W1381" t="str">
            <v>trato No. interno 1231 del 2026 - SECOP II No. CO1.PCCNT</v>
          </cell>
          <cell r="X1381">
            <v>42137697</v>
          </cell>
        </row>
        <row r="1382">
          <cell r="A1382">
            <v>13499</v>
          </cell>
          <cell r="B1382">
            <v>33921073</v>
          </cell>
          <cell r="C1382" t="str">
            <v>MARIA CAMILA RAGA VASQUEZ</v>
          </cell>
          <cell r="D1382">
            <v>1088316460</v>
          </cell>
          <cell r="E1382">
            <v>3</v>
          </cell>
          <cell r="F1382" t="str">
            <v>Abono a cuenta entidad ACH</v>
          </cell>
          <cell r="G1382">
            <v>85261175032</v>
          </cell>
          <cell r="H1382" t="str">
            <v>A</v>
          </cell>
          <cell r="I1382" t="str">
            <v>033A3212617600ME</v>
          </cell>
          <cell r="J1382">
            <v>46198</v>
          </cell>
          <cell r="K1382" t="str">
            <v>FUENTE 20- ACTA No 5 - C</v>
          </cell>
          <cell r="L1382" t="str">
            <v>3,785,000.00</v>
          </cell>
          <cell r="M1382" t="str">
            <v>.00</v>
          </cell>
          <cell r="N1382" t="str">
            <v>.00</v>
          </cell>
          <cell r="O1382" t="str">
            <v>REALIZADO</v>
          </cell>
          <cell r="P1382">
            <v>7</v>
          </cell>
          <cell r="R1382">
            <v>13499</v>
          </cell>
          <cell r="S1382" t="str">
            <v xml:space="preserve"> </v>
          </cell>
          <cell r="T1382" t="str">
            <v xml:space="preserve"> </v>
          </cell>
          <cell r="U1382" t="str">
            <v xml:space="preserve"> </v>
          </cell>
          <cell r="V1382" t="str">
            <v xml:space="preserve"> </v>
          </cell>
          <cell r="W1382" t="str">
            <v xml:space="preserve">ONTRATO No INTERNO 0116 DEL 2026 - SECOP II No. 8820938 </v>
          </cell>
          <cell r="X1382">
            <v>42137697</v>
          </cell>
        </row>
        <row r="1383">
          <cell r="A1383">
            <v>14204</v>
          </cell>
          <cell r="B1383">
            <v>33921073</v>
          </cell>
          <cell r="C1383" t="str">
            <v>FRANCIA XIMENA ARBOLEDA VALENC</v>
          </cell>
          <cell r="D1383">
            <v>42138615</v>
          </cell>
          <cell r="E1383">
            <v>3</v>
          </cell>
          <cell r="F1383" t="str">
            <v>Abono a cuenta entidad ACH</v>
          </cell>
          <cell r="G1383">
            <v>70608354414</v>
          </cell>
          <cell r="H1383" t="str">
            <v>A</v>
          </cell>
          <cell r="I1383" t="str">
            <v>033A3212617600N8</v>
          </cell>
          <cell r="J1383">
            <v>46198</v>
          </cell>
          <cell r="K1383" t="str">
            <v>Acta Parcial No. 5 Contr</v>
          </cell>
          <cell r="L1383" t="str">
            <v>3,709,000.00</v>
          </cell>
          <cell r="M1383" t="str">
            <v>.00</v>
          </cell>
          <cell r="N1383" t="str">
            <v>.00</v>
          </cell>
          <cell r="O1383" t="str">
            <v>REALIZADO</v>
          </cell>
          <cell r="P1383">
            <v>7</v>
          </cell>
          <cell r="R1383">
            <v>14204</v>
          </cell>
          <cell r="S1383" t="str">
            <v xml:space="preserve"> </v>
          </cell>
          <cell r="T1383" t="str">
            <v xml:space="preserve"> </v>
          </cell>
          <cell r="U1383" t="str">
            <v xml:space="preserve"> </v>
          </cell>
          <cell r="V1383" t="str">
            <v xml:space="preserve"> </v>
          </cell>
          <cell r="W1383" t="str">
            <v xml:space="preserve">ato de Prestacion de servicios, FRANCIA XIMENA ARBOLEDA </v>
          </cell>
          <cell r="X1383">
            <v>42137697</v>
          </cell>
        </row>
        <row r="1384">
          <cell r="A1384">
            <v>13938</v>
          </cell>
          <cell r="B1384">
            <v>33921073</v>
          </cell>
          <cell r="C1384" t="str">
            <v>DIANA MARITZA ARENAS GIL</v>
          </cell>
          <cell r="D1384">
            <v>1093227102</v>
          </cell>
          <cell r="E1384">
            <v>3</v>
          </cell>
          <cell r="F1384" t="str">
            <v>Abono a cuenta entidad ACH</v>
          </cell>
          <cell r="G1384">
            <v>74488896923</v>
          </cell>
          <cell r="H1384" t="str">
            <v>A</v>
          </cell>
          <cell r="I1384" t="str">
            <v>033A3212617600KL</v>
          </cell>
          <cell r="J1384">
            <v>46198</v>
          </cell>
          <cell r="K1384" t="str">
            <v>Fuente 20, acta No 05 de</v>
          </cell>
          <cell r="L1384" t="str">
            <v>4,124,000.00</v>
          </cell>
          <cell r="M1384" t="str">
            <v>.00</v>
          </cell>
          <cell r="N1384" t="str">
            <v>.00</v>
          </cell>
          <cell r="O1384" t="str">
            <v>REALIZADO</v>
          </cell>
          <cell r="P1384">
            <v>7</v>
          </cell>
          <cell r="R1384">
            <v>13938</v>
          </cell>
          <cell r="S1384" t="str">
            <v xml:space="preserve"> </v>
          </cell>
          <cell r="T1384" t="str">
            <v xml:space="preserve"> </v>
          </cell>
          <cell r="U1384" t="str">
            <v xml:space="preserve"> </v>
          </cell>
          <cell r="V1384" t="str">
            <v xml:space="preserve"> </v>
          </cell>
          <cell r="W1384" t="str">
            <v>l Contrato No interno 1061 SECOP II No CO1.PCCNTR. 89318</v>
          </cell>
          <cell r="X1384">
            <v>42137697</v>
          </cell>
        </row>
        <row r="1385">
          <cell r="A1385">
            <v>13761</v>
          </cell>
          <cell r="B1385">
            <v>33921073</v>
          </cell>
          <cell r="C1385" t="str">
            <v>JULIANA OSORIO TORO</v>
          </cell>
          <cell r="D1385">
            <v>1088328306</v>
          </cell>
          <cell r="E1385">
            <v>3</v>
          </cell>
          <cell r="F1385" t="str">
            <v>Abono a cuenta entidad ACH</v>
          </cell>
          <cell r="G1385">
            <v>85150456946</v>
          </cell>
          <cell r="H1385" t="str">
            <v>A</v>
          </cell>
          <cell r="I1385" t="str">
            <v>033A3212617600KB</v>
          </cell>
          <cell r="J1385">
            <v>46198</v>
          </cell>
          <cell r="K1385" t="str">
            <v>Fuente:20, Acta No 4 ,Co</v>
          </cell>
          <cell r="L1385" t="str">
            <v>3,709,000.00</v>
          </cell>
          <cell r="M1385" t="str">
            <v>.00</v>
          </cell>
          <cell r="N1385" t="str">
            <v>.00</v>
          </cell>
          <cell r="O1385" t="str">
            <v>REALIZADO</v>
          </cell>
          <cell r="P1385">
            <v>7</v>
          </cell>
          <cell r="R1385">
            <v>13761</v>
          </cell>
          <cell r="S1385" t="str">
            <v xml:space="preserve"> </v>
          </cell>
          <cell r="T1385" t="str">
            <v xml:space="preserve"> </v>
          </cell>
          <cell r="U1385" t="str">
            <v xml:space="preserve"> </v>
          </cell>
          <cell r="V1385" t="str">
            <v xml:space="preserve"> </v>
          </cell>
          <cell r="W1385" t="str">
            <v>ntrato interno 2467 del 29 de enero del 2026 SECOP ll No</v>
          </cell>
          <cell r="X1385">
            <v>42137697</v>
          </cell>
        </row>
        <row r="1386">
          <cell r="A1386">
            <v>13864</v>
          </cell>
          <cell r="B1386">
            <v>33921073</v>
          </cell>
          <cell r="C1386" t="str">
            <v>JULIAN ANDRES RIOS GIRALDO</v>
          </cell>
          <cell r="D1386">
            <v>4415959</v>
          </cell>
          <cell r="E1386">
            <v>3</v>
          </cell>
          <cell r="F1386" t="str">
            <v>Abono a cuenta entidad ACH</v>
          </cell>
          <cell r="G1386">
            <v>488443249971</v>
          </cell>
          <cell r="H1386" t="str">
            <v>A</v>
          </cell>
          <cell r="I1386" t="str">
            <v>033A3212617600KE</v>
          </cell>
          <cell r="J1386">
            <v>46198</v>
          </cell>
          <cell r="K1386" t="str">
            <v xml:space="preserve">FUENTE 20, ACTA DE PAGO </v>
          </cell>
          <cell r="L1386" t="str">
            <v>3,709,000.00</v>
          </cell>
          <cell r="M1386" t="str">
            <v>.00</v>
          </cell>
          <cell r="N1386" t="str">
            <v>.00</v>
          </cell>
          <cell r="O1386" t="str">
            <v>REALIZADO</v>
          </cell>
          <cell r="P1386">
            <v>51</v>
          </cell>
          <cell r="R1386">
            <v>13864</v>
          </cell>
          <cell r="S1386" t="str">
            <v xml:space="preserve"> </v>
          </cell>
          <cell r="T1386" t="str">
            <v xml:space="preserve"> </v>
          </cell>
          <cell r="U1386" t="str">
            <v xml:space="preserve"> </v>
          </cell>
          <cell r="V1386" t="str">
            <v xml:space="preserve"> </v>
          </cell>
          <cell r="W1386" t="str">
            <v xml:space="preserve">5 AL CONTRATO DE PRESTACION DE SERVICIOS N MERO INTERNO </v>
          </cell>
          <cell r="X1386">
            <v>42137697</v>
          </cell>
        </row>
        <row r="1387">
          <cell r="A1387">
            <v>13963</v>
          </cell>
          <cell r="B1387">
            <v>33921073</v>
          </cell>
          <cell r="C1387" t="str">
            <v>GERSAIN ANTONIO OROZCO RAMIREZ</v>
          </cell>
          <cell r="D1387">
            <v>6272876</v>
          </cell>
          <cell r="E1387">
            <v>3</v>
          </cell>
          <cell r="F1387" t="str">
            <v>Abono a cuenta entidad ACH</v>
          </cell>
          <cell r="G1387">
            <v>457030131312</v>
          </cell>
          <cell r="H1387" t="str">
            <v>A</v>
          </cell>
          <cell r="I1387" t="str">
            <v>033A3212617600KP</v>
          </cell>
          <cell r="J1387">
            <v>46198</v>
          </cell>
          <cell r="K1387" t="str">
            <v>Acta Parcial No. 5 Contr</v>
          </cell>
          <cell r="L1387" t="str">
            <v>3,511,000.00</v>
          </cell>
          <cell r="M1387" t="str">
            <v>.00</v>
          </cell>
          <cell r="N1387" t="str">
            <v>.00</v>
          </cell>
          <cell r="O1387" t="str">
            <v>REALIZADO</v>
          </cell>
          <cell r="P1387">
            <v>40</v>
          </cell>
          <cell r="R1387">
            <v>13963</v>
          </cell>
          <cell r="S1387" t="str">
            <v xml:space="preserve"> </v>
          </cell>
          <cell r="T1387" t="str">
            <v xml:space="preserve"> </v>
          </cell>
          <cell r="U1387" t="str">
            <v xml:space="preserve"> </v>
          </cell>
          <cell r="V1387" t="str">
            <v xml:space="preserve"> </v>
          </cell>
          <cell r="W1387" t="str">
            <v>ato de Prestaci n de servicios, GERSAIN ANTONIO OROZCO R</v>
          </cell>
          <cell r="X1387">
            <v>42137697</v>
          </cell>
        </row>
        <row r="1388">
          <cell r="A1388">
            <v>14205</v>
          </cell>
          <cell r="B1388">
            <v>33921073</v>
          </cell>
          <cell r="C1388" t="str">
            <v>MARIA CAMILA CARDONA MORALES</v>
          </cell>
          <cell r="D1388">
            <v>1088295927</v>
          </cell>
          <cell r="E1388">
            <v>3</v>
          </cell>
          <cell r="F1388" t="str">
            <v>Abono a cuenta entidad ACH</v>
          </cell>
          <cell r="G1388">
            <v>72389993809</v>
          </cell>
          <cell r="H1388" t="str">
            <v>A</v>
          </cell>
          <cell r="I1388" t="str">
            <v>033A3212617600L5</v>
          </cell>
          <cell r="J1388">
            <v>46198</v>
          </cell>
          <cell r="K1388" t="str">
            <v xml:space="preserve">Fuente  20.   Acta No.  </v>
          </cell>
          <cell r="L1388" t="str">
            <v>3,709,000.00</v>
          </cell>
          <cell r="M1388" t="str">
            <v>.00</v>
          </cell>
          <cell r="N1388" t="str">
            <v>.00</v>
          </cell>
          <cell r="O1388" t="str">
            <v>REALIZADO</v>
          </cell>
          <cell r="P1388">
            <v>7</v>
          </cell>
          <cell r="R1388">
            <v>14205</v>
          </cell>
          <cell r="S1388" t="str">
            <v xml:space="preserve"> </v>
          </cell>
          <cell r="T1388" t="str">
            <v xml:space="preserve"> </v>
          </cell>
          <cell r="U1388" t="str">
            <v xml:space="preserve"> </v>
          </cell>
          <cell r="V1388" t="str">
            <v xml:space="preserve"> </v>
          </cell>
          <cell r="W1388" t="str">
            <v>05      contrato No. Interno 368 del   2026 - Secop II N</v>
          </cell>
          <cell r="X1388">
            <v>42137697</v>
          </cell>
        </row>
        <row r="1389">
          <cell r="A1389">
            <v>13422</v>
          </cell>
          <cell r="B1389">
            <v>33921073</v>
          </cell>
          <cell r="C1389" t="str">
            <v>LYDA CLEMENCIA SOSA COLORADO</v>
          </cell>
          <cell r="D1389">
            <v>1088237390</v>
          </cell>
          <cell r="E1389">
            <v>3</v>
          </cell>
          <cell r="F1389" t="str">
            <v>Abono a cuenta entidad ACH</v>
          </cell>
          <cell r="G1389">
            <v>23715958708</v>
          </cell>
          <cell r="H1389" t="str">
            <v>A</v>
          </cell>
          <cell r="I1389" t="str">
            <v>033A3212617600K8</v>
          </cell>
          <cell r="J1389">
            <v>46198</v>
          </cell>
          <cell r="K1389" t="str">
            <v xml:space="preserve">Fuente 20. Acta Parcial </v>
          </cell>
          <cell r="L1389" t="str">
            <v>5,521,000.00</v>
          </cell>
          <cell r="M1389" t="str">
            <v>.00</v>
          </cell>
          <cell r="N1389" t="str">
            <v>.00</v>
          </cell>
          <cell r="O1389" t="str">
            <v>REALIZADO</v>
          </cell>
          <cell r="P1389">
            <v>7</v>
          </cell>
          <cell r="R1389">
            <v>13422</v>
          </cell>
          <cell r="S1389" t="str">
            <v xml:space="preserve"> </v>
          </cell>
          <cell r="T1389" t="str">
            <v xml:space="preserve"> </v>
          </cell>
          <cell r="U1389" t="str">
            <v xml:space="preserve"> </v>
          </cell>
          <cell r="V1389" t="str">
            <v xml:space="preserve"> </v>
          </cell>
          <cell r="W1389" t="str">
            <v xml:space="preserve">No. 5 Contrato No. Interno 139 del 11 de enero del 2026 </v>
          </cell>
          <cell r="X1389">
            <v>42137697</v>
          </cell>
        </row>
        <row r="1390">
          <cell r="A1390">
            <v>13571</v>
          </cell>
          <cell r="B1390">
            <v>33921073</v>
          </cell>
          <cell r="C1390" t="str">
            <v>T.V.A NOTICIAS S.A.S</v>
          </cell>
          <cell r="D1390">
            <v>900517007</v>
          </cell>
          <cell r="E1390">
            <v>2</v>
          </cell>
          <cell r="F1390" t="str">
            <v>Abono a producto Banco de Occidente</v>
          </cell>
          <cell r="G1390">
            <v>33903105</v>
          </cell>
          <cell r="H1390" t="str">
            <v>A</v>
          </cell>
          <cell r="I1390" t="str">
            <v>033F004261760002</v>
          </cell>
          <cell r="J1390">
            <v>46198</v>
          </cell>
          <cell r="K1390" t="str">
            <v>FUENTE 20 - ACTA No 04 -</v>
          </cell>
          <cell r="L1390" t="str">
            <v>12,100,000.00</v>
          </cell>
          <cell r="M1390" t="str">
            <v>.00</v>
          </cell>
          <cell r="N1390" t="str">
            <v>.00</v>
          </cell>
          <cell r="O1390" t="str">
            <v>REALIZADO</v>
          </cell>
          <cell r="P1390">
            <v>23</v>
          </cell>
          <cell r="R1390">
            <v>13571</v>
          </cell>
          <cell r="S1390" t="str">
            <v xml:space="preserve"> </v>
          </cell>
          <cell r="T1390" t="str">
            <v xml:space="preserve"> </v>
          </cell>
          <cell r="U1390" t="str">
            <v xml:space="preserve"> </v>
          </cell>
          <cell r="V1390" t="str">
            <v xml:space="preserve"> </v>
          </cell>
          <cell r="W1390" t="str">
            <v xml:space="preserve">  CONTRATO No. INTERNO 1973, DEL 2026 - SECOP II No 914 </v>
          </cell>
          <cell r="X1390">
            <v>42137697</v>
          </cell>
        </row>
        <row r="1391">
          <cell r="A1391">
            <v>13877</v>
          </cell>
          <cell r="B1391">
            <v>33921073</v>
          </cell>
          <cell r="C1391" t="str">
            <v>SANTIAGO LOAIZA MARIN</v>
          </cell>
          <cell r="D1391">
            <v>1090151023</v>
          </cell>
          <cell r="E1391">
            <v>3</v>
          </cell>
          <cell r="F1391" t="str">
            <v>Abono a cuenta entidad ACH</v>
          </cell>
          <cell r="G1391">
            <v>72344336611</v>
          </cell>
          <cell r="H1391" t="str">
            <v>A</v>
          </cell>
          <cell r="I1391" t="str">
            <v>033A3212617600KH</v>
          </cell>
          <cell r="J1391">
            <v>46198</v>
          </cell>
          <cell r="K1391" t="str">
            <v>PAGO PARCIAL No. 4 - PRE</v>
          </cell>
          <cell r="L1391" t="str">
            <v>2,928,000.00</v>
          </cell>
          <cell r="M1391" t="str">
            <v>.00</v>
          </cell>
          <cell r="N1391" t="str">
            <v>.00</v>
          </cell>
          <cell r="O1391" t="str">
            <v>REALIZADO</v>
          </cell>
          <cell r="P1391">
            <v>7</v>
          </cell>
          <cell r="R1391">
            <v>13877</v>
          </cell>
          <cell r="S1391" t="str">
            <v xml:space="preserve"> </v>
          </cell>
          <cell r="T1391" t="str">
            <v xml:space="preserve"> </v>
          </cell>
          <cell r="U1391" t="str">
            <v xml:space="preserve"> </v>
          </cell>
          <cell r="V1391" t="str">
            <v xml:space="preserve"> </v>
          </cell>
          <cell r="W1391" t="str">
            <v>STACI N DE SERVICIOS DE APOYO A LA GESTI N EN LABORES AD</v>
          </cell>
          <cell r="X1391">
            <v>42137697</v>
          </cell>
        </row>
        <row r="1392">
          <cell r="A1392">
            <v>12912</v>
          </cell>
          <cell r="B1392">
            <v>33921073</v>
          </cell>
          <cell r="C1392" t="str">
            <v>L.L. EDITORES S.A.S.</v>
          </cell>
          <cell r="D1392">
            <v>901244720</v>
          </cell>
          <cell r="E1392">
            <v>3</v>
          </cell>
          <cell r="F1392" t="str">
            <v>Abono a cuenta entidad ACH</v>
          </cell>
          <cell r="G1392">
            <v>72300017194</v>
          </cell>
          <cell r="H1392" t="str">
            <v>A</v>
          </cell>
          <cell r="I1392" t="str">
            <v>033A3212617600K6</v>
          </cell>
          <cell r="J1392">
            <v>46198</v>
          </cell>
          <cell r="K1392" t="str">
            <v>FUENTE 20 - ACTA 03 - CO</v>
          </cell>
          <cell r="L1392" t="str">
            <v>7,320,000.00</v>
          </cell>
          <cell r="M1392" t="str">
            <v>.00</v>
          </cell>
          <cell r="N1392" t="str">
            <v>.00</v>
          </cell>
          <cell r="O1392" t="str">
            <v>REALIZADO</v>
          </cell>
          <cell r="P1392">
            <v>7</v>
          </cell>
          <cell r="R1392">
            <v>12912</v>
          </cell>
          <cell r="S1392" t="str">
            <v xml:space="preserve"> </v>
          </cell>
          <cell r="T1392" t="str">
            <v xml:space="preserve"> </v>
          </cell>
          <cell r="U1392" t="str">
            <v xml:space="preserve"> </v>
          </cell>
          <cell r="V1392" t="str">
            <v xml:space="preserve"> </v>
          </cell>
          <cell r="W1392" t="str">
            <v>NTRATO INTERNO 1757 DE 2026 - SECOP II No 8958455 - CONT</v>
          </cell>
          <cell r="X1392">
            <v>42137697</v>
          </cell>
        </row>
        <row r="1393">
          <cell r="A1393">
            <v>14039</v>
          </cell>
          <cell r="B1393">
            <v>33921073</v>
          </cell>
          <cell r="C1393" t="str">
            <v>DIEGO ALEXANDER BOLA OS LOPEZ</v>
          </cell>
          <cell r="D1393">
            <v>1093533558</v>
          </cell>
          <cell r="E1393">
            <v>3</v>
          </cell>
          <cell r="F1393" t="str">
            <v>Abono a cuenta entidad ACH</v>
          </cell>
          <cell r="G1393">
            <v>488427723504</v>
          </cell>
          <cell r="H1393" t="str">
            <v>A</v>
          </cell>
          <cell r="I1393" t="str">
            <v>033A3212617600KT</v>
          </cell>
          <cell r="J1393">
            <v>46198</v>
          </cell>
          <cell r="K1393" t="str">
            <v>FUENTES 20 ACTA No. 5 co</v>
          </cell>
          <cell r="L1393" t="str">
            <v>4,124,000.00</v>
          </cell>
          <cell r="M1393" t="str">
            <v>.00</v>
          </cell>
          <cell r="N1393" t="str">
            <v>.00</v>
          </cell>
          <cell r="O1393" t="str">
            <v>REALIZADO</v>
          </cell>
          <cell r="P1393">
            <v>51</v>
          </cell>
          <cell r="R1393">
            <v>14039</v>
          </cell>
          <cell r="S1393" t="str">
            <v xml:space="preserve"> </v>
          </cell>
          <cell r="T1393" t="str">
            <v xml:space="preserve"> </v>
          </cell>
          <cell r="U1393" t="str">
            <v xml:space="preserve"> </v>
          </cell>
          <cell r="V1393" t="str">
            <v xml:space="preserve"> </v>
          </cell>
          <cell r="W1393" t="str">
            <v>ntrato No interno 981 de fecha 19 de enero de 2026 SECOP</v>
          </cell>
          <cell r="X1393">
            <v>42137697</v>
          </cell>
        </row>
        <row r="1394">
          <cell r="A1394">
            <v>13884</v>
          </cell>
          <cell r="B1394">
            <v>33921073</v>
          </cell>
          <cell r="C1394" t="str">
            <v>JUAN PABLO VELEZ AGUDELO</v>
          </cell>
          <cell r="D1394">
            <v>1088268162</v>
          </cell>
          <cell r="E1394">
            <v>3</v>
          </cell>
          <cell r="F1394" t="str">
            <v>Abono a cuenta entidad ACH</v>
          </cell>
          <cell r="G1394">
            <v>85156037252</v>
          </cell>
          <cell r="H1394" t="str">
            <v>A</v>
          </cell>
          <cell r="I1394" t="str">
            <v>033A3212617600LM</v>
          </cell>
          <cell r="J1394">
            <v>46198</v>
          </cell>
          <cell r="K1394" t="str">
            <v>FUENTE 20.ACTA No.5 CONT</v>
          </cell>
          <cell r="L1394" t="str">
            <v>5,808,000.00</v>
          </cell>
          <cell r="M1394" t="str">
            <v>.00</v>
          </cell>
          <cell r="N1394" t="str">
            <v>.00</v>
          </cell>
          <cell r="O1394" t="str">
            <v>REALIZADO</v>
          </cell>
          <cell r="P1394">
            <v>7</v>
          </cell>
          <cell r="R1394">
            <v>13884</v>
          </cell>
          <cell r="S1394" t="str">
            <v xml:space="preserve"> </v>
          </cell>
          <cell r="T1394" t="str">
            <v xml:space="preserve"> </v>
          </cell>
          <cell r="U1394" t="str">
            <v xml:space="preserve"> </v>
          </cell>
          <cell r="V1394" t="str">
            <v xml:space="preserve"> </v>
          </cell>
          <cell r="W1394" t="str">
            <v>RATO No. INTERNO 970 DE FECHA 19 DE ENERO DE 2026, NUMER</v>
          </cell>
          <cell r="X1394">
            <v>42137697</v>
          </cell>
        </row>
        <row r="1395">
          <cell r="A1395">
            <v>14233</v>
          </cell>
          <cell r="B1395">
            <v>33921073</v>
          </cell>
          <cell r="C1395" t="str">
            <v>NODIER ELIECER ACOSTA PATIÑO</v>
          </cell>
          <cell r="D1395">
            <v>10000815</v>
          </cell>
          <cell r="E1395">
            <v>3</v>
          </cell>
          <cell r="F1395" t="str">
            <v>Abono a cuenta entidad ACH</v>
          </cell>
          <cell r="G1395">
            <v>702022564</v>
          </cell>
          <cell r="H1395" t="str">
            <v>A</v>
          </cell>
          <cell r="I1395" t="str">
            <v>033A3212617600MB</v>
          </cell>
          <cell r="J1395">
            <v>46198</v>
          </cell>
          <cell r="K1395" t="str">
            <v xml:space="preserve">FUENTE 20, ACTA DE PAGO </v>
          </cell>
          <cell r="L1395" t="str">
            <v>3,709,000.00</v>
          </cell>
          <cell r="M1395" t="str">
            <v>.00</v>
          </cell>
          <cell r="N1395" t="str">
            <v>.00</v>
          </cell>
          <cell r="O1395" t="str">
            <v>REALIZADO</v>
          </cell>
          <cell r="P1395">
            <v>19</v>
          </cell>
          <cell r="R1395">
            <v>14233</v>
          </cell>
          <cell r="S1395" t="str">
            <v xml:space="preserve"> </v>
          </cell>
          <cell r="T1395" t="str">
            <v xml:space="preserve"> </v>
          </cell>
          <cell r="U1395" t="str">
            <v xml:space="preserve"> </v>
          </cell>
          <cell r="V1395" t="str">
            <v xml:space="preserve"> </v>
          </cell>
          <cell r="W1395" t="str">
            <v xml:space="preserve">5 AL CONTRATO DE PRESTACION DE SERVICIOS NUMERO INTERNO </v>
          </cell>
          <cell r="X1395">
            <v>42137697</v>
          </cell>
        </row>
        <row r="1396">
          <cell r="A1396">
            <v>14004</v>
          </cell>
          <cell r="B1396">
            <v>33921073</v>
          </cell>
          <cell r="C1396" t="str">
            <v>CARLOS FERNANDO CALLE VELEZ</v>
          </cell>
          <cell r="D1396">
            <v>18394297</v>
          </cell>
          <cell r="E1396">
            <v>3</v>
          </cell>
          <cell r="F1396" t="str">
            <v>Abono a cuenta entidad ACH</v>
          </cell>
          <cell r="G1396">
            <v>127070072930</v>
          </cell>
          <cell r="H1396" t="str">
            <v>A</v>
          </cell>
          <cell r="I1396" t="str">
            <v>033A3212617600LU</v>
          </cell>
          <cell r="J1396">
            <v>46198</v>
          </cell>
          <cell r="K1396" t="str">
            <v>FUENTE 20. ACTA NO. 05 C</v>
          </cell>
          <cell r="L1396" t="str">
            <v>5,521,000.00</v>
          </cell>
          <cell r="M1396" t="str">
            <v>.00</v>
          </cell>
          <cell r="N1396" t="str">
            <v>.00</v>
          </cell>
          <cell r="O1396" t="str">
            <v>REALIZADO</v>
          </cell>
          <cell r="P1396">
            <v>51</v>
          </cell>
          <cell r="R1396">
            <v>14004</v>
          </cell>
          <cell r="S1396" t="str">
            <v xml:space="preserve"> </v>
          </cell>
          <cell r="T1396" t="str">
            <v xml:space="preserve"> </v>
          </cell>
          <cell r="U1396" t="str">
            <v xml:space="preserve"> </v>
          </cell>
          <cell r="V1396" t="str">
            <v xml:space="preserve"> </v>
          </cell>
          <cell r="W1396" t="str">
            <v>ONTRATO NO. INTERNO 0852 DEL 2026 - SECOP II NO. CO1.PCC</v>
          </cell>
          <cell r="X1396">
            <v>42137697</v>
          </cell>
        </row>
        <row r="1397">
          <cell r="A1397">
            <v>14135</v>
          </cell>
          <cell r="B1397">
            <v>33921073</v>
          </cell>
          <cell r="C1397" t="str">
            <v>CRHISTIAN LONDOÑO ORREGO</v>
          </cell>
          <cell r="D1397">
            <v>9860745</v>
          </cell>
          <cell r="E1397">
            <v>3</v>
          </cell>
          <cell r="F1397" t="str">
            <v>Abono a cuenta entidad ACH</v>
          </cell>
          <cell r="G1397">
            <v>27026016695</v>
          </cell>
          <cell r="H1397" t="str">
            <v>A</v>
          </cell>
          <cell r="I1397" t="str">
            <v>033A3212617600M3</v>
          </cell>
          <cell r="J1397">
            <v>46198</v>
          </cell>
          <cell r="K1397" t="str">
            <v>Fuente 20 Acta No. 5 (Fi</v>
          </cell>
          <cell r="L1397" t="str">
            <v>3,244,000.00</v>
          </cell>
          <cell r="M1397" t="str">
            <v>.00</v>
          </cell>
          <cell r="N1397" t="str">
            <v>.00</v>
          </cell>
          <cell r="O1397" t="str">
            <v>REALIZADO</v>
          </cell>
          <cell r="P1397">
            <v>7</v>
          </cell>
          <cell r="R1397">
            <v>14135</v>
          </cell>
          <cell r="S1397" t="str">
            <v xml:space="preserve"> </v>
          </cell>
          <cell r="T1397" t="str">
            <v xml:space="preserve"> </v>
          </cell>
          <cell r="U1397" t="str">
            <v xml:space="preserve"> </v>
          </cell>
          <cell r="V1397" t="str">
            <v xml:space="preserve"> </v>
          </cell>
          <cell r="W1397" t="str">
            <v>nal) Contrato No Interno 1221 del 2026 Secop II No. CO1.</v>
          </cell>
          <cell r="X1397">
            <v>42137697</v>
          </cell>
        </row>
        <row r="1398">
          <cell r="A1398">
            <v>14166</v>
          </cell>
          <cell r="B1398">
            <v>33921073</v>
          </cell>
          <cell r="C1398" t="str">
            <v>PAULA ANDREA ALZATE PELAEZ</v>
          </cell>
          <cell r="D1398">
            <v>42114428</v>
          </cell>
          <cell r="E1398">
            <v>3</v>
          </cell>
          <cell r="F1398" t="str">
            <v>Abono a cuenta entidad ACH</v>
          </cell>
          <cell r="G1398">
            <v>24104451443</v>
          </cell>
          <cell r="H1398" t="str">
            <v>A</v>
          </cell>
          <cell r="I1398" t="str">
            <v>033A3212617600M6</v>
          </cell>
          <cell r="J1398">
            <v>46198</v>
          </cell>
          <cell r="K1398" t="str">
            <v>FUENTE 20. PAGO ACTA PAR</v>
          </cell>
          <cell r="L1398" t="str">
            <v>4,124,000.00</v>
          </cell>
          <cell r="M1398" t="str">
            <v>.00</v>
          </cell>
          <cell r="N1398" t="str">
            <v>.00</v>
          </cell>
          <cell r="O1398" t="str">
            <v>REALIZADO</v>
          </cell>
          <cell r="P1398">
            <v>32</v>
          </cell>
          <cell r="R1398">
            <v>14166</v>
          </cell>
          <cell r="S1398" t="str">
            <v xml:space="preserve"> </v>
          </cell>
          <cell r="T1398" t="str">
            <v xml:space="preserve"> </v>
          </cell>
          <cell r="U1398" t="str">
            <v xml:space="preserve"> </v>
          </cell>
          <cell r="V1398" t="str">
            <v xml:space="preserve"> </v>
          </cell>
          <cell r="W1398" t="str">
            <v>CIAL No. 5 CONTRATO No. INTERNO 980 DEL 19 DE ENERO DE 2</v>
          </cell>
          <cell r="X1398">
            <v>42137697</v>
          </cell>
        </row>
        <row r="1399">
          <cell r="A1399">
            <v>14145</v>
          </cell>
          <cell r="B1399">
            <v>33921073</v>
          </cell>
          <cell r="C1399" t="str">
            <v>JAIME ANDRES GARCIA OSPINA</v>
          </cell>
          <cell r="D1399">
            <v>4585441</v>
          </cell>
          <cell r="E1399">
            <v>3</v>
          </cell>
          <cell r="F1399" t="str">
            <v>Abono a cuenta entidad ACH</v>
          </cell>
          <cell r="G1399">
            <v>5772037301</v>
          </cell>
          <cell r="H1399" t="str">
            <v>A</v>
          </cell>
          <cell r="I1399" t="str">
            <v>033A3212617600M4</v>
          </cell>
          <cell r="J1399">
            <v>46198</v>
          </cell>
          <cell r="K1399" t="str">
            <v>FUENTE. 20. ACTA PARCIAL</v>
          </cell>
          <cell r="L1399" t="str">
            <v>3,490,967.00</v>
          </cell>
          <cell r="M1399" t="str">
            <v>.00</v>
          </cell>
          <cell r="N1399" t="str">
            <v>.00</v>
          </cell>
          <cell r="O1399" t="str">
            <v>REALIZADO</v>
          </cell>
          <cell r="P1399">
            <v>19</v>
          </cell>
          <cell r="R1399">
            <v>14145</v>
          </cell>
          <cell r="S1399" t="str">
            <v xml:space="preserve"> </v>
          </cell>
          <cell r="T1399" t="str">
            <v xml:space="preserve"> </v>
          </cell>
          <cell r="U1399" t="str">
            <v xml:space="preserve"> </v>
          </cell>
          <cell r="V1399" t="str">
            <v xml:space="preserve"> </v>
          </cell>
          <cell r="W1399" t="str">
            <v xml:space="preserve"> 5 . CONTRATO DE PRESTACION DE SERVICIOS No 0271 DE FECH</v>
          </cell>
          <cell r="X1399">
            <v>42137697</v>
          </cell>
        </row>
        <row r="1400">
          <cell r="A1400">
            <v>13977</v>
          </cell>
          <cell r="B1400">
            <v>33921073</v>
          </cell>
          <cell r="C1400" t="str">
            <v>ALEJANDRA VILLA PULGARIN</v>
          </cell>
          <cell r="D1400">
            <v>1088250887</v>
          </cell>
          <cell r="E1400">
            <v>3</v>
          </cell>
          <cell r="F1400" t="str">
            <v>Abono a cuenta entidad ACH</v>
          </cell>
          <cell r="G1400">
            <v>72746985089</v>
          </cell>
          <cell r="H1400" t="str">
            <v>A</v>
          </cell>
          <cell r="I1400" t="str">
            <v>033A3212617600LT</v>
          </cell>
          <cell r="J1400">
            <v>46198</v>
          </cell>
          <cell r="K1400" t="str">
            <v>Fuente 20, acta 5 Contra</v>
          </cell>
          <cell r="L1400" t="str">
            <v>2,928,000.00</v>
          </cell>
          <cell r="M1400" t="str">
            <v>.00</v>
          </cell>
          <cell r="N1400" t="str">
            <v>.00</v>
          </cell>
          <cell r="O1400" t="str">
            <v>REALIZADO</v>
          </cell>
          <cell r="P1400">
            <v>7</v>
          </cell>
          <cell r="R1400">
            <v>13977</v>
          </cell>
          <cell r="S1400" t="str">
            <v xml:space="preserve"> </v>
          </cell>
          <cell r="T1400" t="str">
            <v xml:space="preserve"> </v>
          </cell>
          <cell r="U1400" t="str">
            <v xml:space="preserve"> </v>
          </cell>
          <cell r="V1400" t="str">
            <v xml:space="preserve"> </v>
          </cell>
          <cell r="W1400" t="str">
            <v>to de prestacion de servicios Nro. Interno 0974 SECOP II</v>
          </cell>
          <cell r="X1400">
            <v>42137697</v>
          </cell>
        </row>
        <row r="1401">
          <cell r="A1401">
            <v>14013</v>
          </cell>
          <cell r="B1401">
            <v>33921073</v>
          </cell>
          <cell r="C1401" t="str">
            <v>VANESA ALVAREZ JIMENEZ</v>
          </cell>
          <cell r="D1401">
            <v>1093217708</v>
          </cell>
          <cell r="E1401">
            <v>3</v>
          </cell>
          <cell r="F1401" t="str">
            <v>Abono a cuenta entidad ACH</v>
          </cell>
          <cell r="G1401">
            <v>127570012121</v>
          </cell>
          <cell r="H1401" t="str">
            <v>A</v>
          </cell>
          <cell r="I1401" t="str">
            <v>033A3212617600LX</v>
          </cell>
          <cell r="J1401">
            <v>46198</v>
          </cell>
          <cell r="K1401" t="str">
            <v xml:space="preserve">FUENTE 20, ACTA DE PAGO </v>
          </cell>
          <cell r="L1401" t="str">
            <v>3,709,000.00</v>
          </cell>
          <cell r="M1401" t="str">
            <v>.00</v>
          </cell>
          <cell r="N1401" t="str">
            <v>.00</v>
          </cell>
          <cell r="O1401" t="str">
            <v>REALIZADO</v>
          </cell>
          <cell r="P1401">
            <v>51</v>
          </cell>
          <cell r="R1401">
            <v>14013</v>
          </cell>
          <cell r="S1401" t="str">
            <v xml:space="preserve"> </v>
          </cell>
          <cell r="T1401" t="str">
            <v xml:space="preserve"> </v>
          </cell>
          <cell r="U1401" t="str">
            <v xml:space="preserve"> </v>
          </cell>
          <cell r="V1401" t="str">
            <v xml:space="preserve"> </v>
          </cell>
          <cell r="W1401" t="str">
            <v xml:space="preserve">5 AL CONTRATO DE PRESTACION DE SERVICIOS NUMERO INTERNO </v>
          </cell>
          <cell r="X1401">
            <v>42137697</v>
          </cell>
        </row>
        <row r="1402">
          <cell r="A1402">
            <v>13899</v>
          </cell>
          <cell r="B1402">
            <v>33921073</v>
          </cell>
          <cell r="C1402" t="str">
            <v>FONDO DE EMPLEADOS DE RISARALD</v>
          </cell>
          <cell r="D1402">
            <v>891412988</v>
          </cell>
          <cell r="E1402">
            <v>3</v>
          </cell>
          <cell r="F1402" t="str">
            <v>Abono a cuenta entidad ACH</v>
          </cell>
          <cell r="G1402">
            <v>21003747172</v>
          </cell>
          <cell r="H1402" t="str">
            <v>C</v>
          </cell>
          <cell r="I1402" t="str">
            <v>033A3212617600LO</v>
          </cell>
          <cell r="J1402">
            <v>46198</v>
          </cell>
          <cell r="K1402" t="str">
            <v>FUENTE 20- ACTA 05 - CON</v>
          </cell>
          <cell r="L1402" t="str">
            <v>622,183.00</v>
          </cell>
          <cell r="M1402" t="str">
            <v>.00</v>
          </cell>
          <cell r="N1402" t="str">
            <v>.00</v>
          </cell>
          <cell r="O1402" t="str">
            <v>REALIZADO</v>
          </cell>
          <cell r="P1402">
            <v>32</v>
          </cell>
          <cell r="R1402">
            <v>13899</v>
          </cell>
          <cell r="S1402" t="str">
            <v xml:space="preserve"> </v>
          </cell>
          <cell r="T1402" t="str">
            <v xml:space="preserve"> </v>
          </cell>
          <cell r="U1402" t="str">
            <v xml:space="preserve"> </v>
          </cell>
          <cell r="V1402" t="str">
            <v xml:space="preserve"> </v>
          </cell>
          <cell r="W1402" t="str">
            <v>TRATO INTERNO 1256 DE 2026 - SECOP II No 8976871 - CONTR</v>
          </cell>
          <cell r="X1402">
            <v>42137697</v>
          </cell>
        </row>
        <row r="1403">
          <cell r="A1403">
            <v>14145</v>
          </cell>
          <cell r="B1403">
            <v>33921073</v>
          </cell>
          <cell r="C1403" t="str">
            <v>FONDO DE EMPLEADOS DE RISARALD</v>
          </cell>
          <cell r="D1403">
            <v>891412988</v>
          </cell>
          <cell r="E1403">
            <v>3</v>
          </cell>
          <cell r="F1403" t="str">
            <v>Abono a cuenta entidad ACH</v>
          </cell>
          <cell r="G1403">
            <v>21003747172</v>
          </cell>
          <cell r="H1403" t="str">
            <v>C</v>
          </cell>
          <cell r="I1403" t="str">
            <v>033A3212617600M5</v>
          </cell>
          <cell r="J1403">
            <v>46198</v>
          </cell>
          <cell r="K1403" t="str">
            <v>FUENTE. 20. ACTA PARCIAL</v>
          </cell>
          <cell r="L1403" t="str">
            <v>633,033.00</v>
          </cell>
          <cell r="M1403" t="str">
            <v>.00</v>
          </cell>
          <cell r="N1403" t="str">
            <v>.00</v>
          </cell>
          <cell r="O1403" t="str">
            <v>REALIZADO</v>
          </cell>
          <cell r="P1403">
            <v>32</v>
          </cell>
          <cell r="R1403">
            <v>14145</v>
          </cell>
          <cell r="S1403" t="str">
            <v xml:space="preserve"> </v>
          </cell>
          <cell r="T1403" t="str">
            <v xml:space="preserve"> </v>
          </cell>
          <cell r="U1403" t="str">
            <v xml:space="preserve"> </v>
          </cell>
          <cell r="V1403" t="str">
            <v xml:space="preserve"> </v>
          </cell>
          <cell r="W1403" t="str">
            <v xml:space="preserve"> 5 . CONTRATO DE PRESTACION DE SERVICIOS No 0271 DE FECH</v>
          </cell>
          <cell r="X1403">
            <v>42137697</v>
          </cell>
        </row>
        <row r="1404">
          <cell r="A1404">
            <v>13804</v>
          </cell>
          <cell r="B1404">
            <v>33921073</v>
          </cell>
          <cell r="C1404" t="str">
            <v>TANIA KATERIN GALEANO  PINZON</v>
          </cell>
          <cell r="D1404">
            <v>1058138793</v>
          </cell>
          <cell r="E1404">
            <v>3</v>
          </cell>
          <cell r="F1404" t="str">
            <v>Abono a cuenta entidad ACH</v>
          </cell>
          <cell r="G1404">
            <v>91283088044</v>
          </cell>
          <cell r="H1404" t="str">
            <v>A</v>
          </cell>
          <cell r="I1404" t="str">
            <v>033A3212617600LD</v>
          </cell>
          <cell r="J1404">
            <v>46198</v>
          </cell>
          <cell r="K1404" t="str">
            <v>FUENTE 20 - ACTA No 05 -</v>
          </cell>
          <cell r="L1404" t="str">
            <v>3,244,000.00</v>
          </cell>
          <cell r="M1404" t="str">
            <v>.00</v>
          </cell>
          <cell r="N1404" t="str">
            <v>.00</v>
          </cell>
          <cell r="O1404" t="str">
            <v>REALIZADO</v>
          </cell>
          <cell r="P1404">
            <v>7</v>
          </cell>
          <cell r="R1404">
            <v>13804</v>
          </cell>
          <cell r="S1404" t="str">
            <v xml:space="preserve"> </v>
          </cell>
          <cell r="T1404" t="str">
            <v xml:space="preserve"> </v>
          </cell>
          <cell r="U1404" t="str">
            <v xml:space="preserve"> </v>
          </cell>
          <cell r="V1404" t="str">
            <v xml:space="preserve"> </v>
          </cell>
          <cell r="W1404" t="str">
            <v xml:space="preserve">  CONTRATO No. INTERNO 549 DEL 2026 - SECOP II No 885615</v>
          </cell>
          <cell r="X1404">
            <v>42137697</v>
          </cell>
        </row>
        <row r="1405">
          <cell r="A1405">
            <v>13945</v>
          </cell>
          <cell r="B1405">
            <v>33921073</v>
          </cell>
          <cell r="C1405" t="str">
            <v>FONDO DE EMPLEADOS DE RISARALD</v>
          </cell>
          <cell r="D1405">
            <v>891412988</v>
          </cell>
          <cell r="E1405">
            <v>3</v>
          </cell>
          <cell r="F1405" t="str">
            <v>Abono a cuenta entidad ACH</v>
          </cell>
          <cell r="G1405">
            <v>21003747172</v>
          </cell>
          <cell r="H1405" t="str">
            <v>C</v>
          </cell>
          <cell r="I1405" t="str">
            <v>033A3212617600LQ</v>
          </cell>
          <cell r="J1405">
            <v>46198</v>
          </cell>
          <cell r="K1405" t="str">
            <v>FUENTE 20- ACTA No.5- Co</v>
          </cell>
          <cell r="L1405" t="str">
            <v>746,620.00</v>
          </cell>
          <cell r="M1405" t="str">
            <v>.00</v>
          </cell>
          <cell r="N1405" t="str">
            <v>.00</v>
          </cell>
          <cell r="O1405" t="str">
            <v>REALIZADO</v>
          </cell>
          <cell r="P1405">
            <v>32</v>
          </cell>
          <cell r="R1405">
            <v>13945</v>
          </cell>
          <cell r="S1405" t="str">
            <v xml:space="preserve"> </v>
          </cell>
          <cell r="T1405" t="str">
            <v xml:space="preserve"> </v>
          </cell>
          <cell r="U1405" t="str">
            <v xml:space="preserve"> </v>
          </cell>
          <cell r="V1405" t="str">
            <v xml:space="preserve"> </v>
          </cell>
          <cell r="W1405" t="str">
            <v>ntrato No interno 748- SECOP II No.CO1.PCCNTR.8892899- C</v>
          </cell>
          <cell r="X1405">
            <v>42137697</v>
          </cell>
        </row>
        <row r="1406">
          <cell r="A1406">
            <v>13872</v>
          </cell>
          <cell r="B1406">
            <v>33921073</v>
          </cell>
          <cell r="C1406" t="str">
            <v>JORGE ANDRES LOPEZ RINCON</v>
          </cell>
          <cell r="D1406">
            <v>10011761</v>
          </cell>
          <cell r="E1406">
            <v>3</v>
          </cell>
          <cell r="F1406" t="str">
            <v>Abono a cuenta entidad ACH</v>
          </cell>
          <cell r="G1406">
            <v>302721477</v>
          </cell>
          <cell r="H1406" t="str">
            <v>A</v>
          </cell>
          <cell r="I1406" t="str">
            <v>033A3212617600LK</v>
          </cell>
          <cell r="J1406">
            <v>46198</v>
          </cell>
          <cell r="K1406" t="str">
            <v xml:space="preserve">Fuente 20 Acta No. 04   </v>
          </cell>
          <cell r="L1406" t="str">
            <v>4,124,000.00</v>
          </cell>
          <cell r="M1406" t="str">
            <v>.00</v>
          </cell>
          <cell r="N1406" t="str">
            <v>.00</v>
          </cell>
          <cell r="O1406" t="str">
            <v>REALIZADO</v>
          </cell>
          <cell r="P1406">
            <v>51</v>
          </cell>
          <cell r="R1406">
            <v>13872</v>
          </cell>
          <cell r="S1406" t="str">
            <v xml:space="preserve"> </v>
          </cell>
          <cell r="T1406" t="str">
            <v xml:space="preserve"> </v>
          </cell>
          <cell r="U1406" t="str">
            <v xml:space="preserve"> </v>
          </cell>
          <cell r="V1406" t="str">
            <v xml:space="preserve"> </v>
          </cell>
          <cell r="W1406" t="str">
            <v xml:space="preserve">Contrato No. Interno 1794 del 21 de enero de 2026 Secop </v>
          </cell>
          <cell r="X1406">
            <v>42137697</v>
          </cell>
        </row>
        <row r="1407">
          <cell r="A1407">
            <v>14012</v>
          </cell>
          <cell r="B1407">
            <v>33921073</v>
          </cell>
          <cell r="C1407" t="str">
            <v>JUAN PABLO HOLGUIN LOPEZ</v>
          </cell>
          <cell r="D1407">
            <v>18503402</v>
          </cell>
          <cell r="E1407">
            <v>3</v>
          </cell>
          <cell r="F1407" t="str">
            <v>Abono a cuenta entidad ACH</v>
          </cell>
          <cell r="G1407">
            <v>70601010342</v>
          </cell>
          <cell r="H1407" t="str">
            <v>A</v>
          </cell>
          <cell r="I1407" t="str">
            <v>033A3212617600LW</v>
          </cell>
          <cell r="J1407">
            <v>46198</v>
          </cell>
          <cell r="K1407" t="str">
            <v>ORDENAR EL PAGO DE VIATI</v>
          </cell>
          <cell r="L1407" t="str">
            <v>104,114.00</v>
          </cell>
          <cell r="M1407" t="str">
            <v>.00</v>
          </cell>
          <cell r="N1407" t="str">
            <v>.00</v>
          </cell>
          <cell r="O1407" t="str">
            <v>REALIZADO</v>
          </cell>
          <cell r="P1407">
            <v>7</v>
          </cell>
          <cell r="R1407">
            <v>14012</v>
          </cell>
          <cell r="S1407" t="str">
            <v xml:space="preserve"> </v>
          </cell>
          <cell r="T1407" t="str">
            <v xml:space="preserve"> </v>
          </cell>
          <cell r="U1407" t="str">
            <v xml:space="preserve"> </v>
          </cell>
          <cell r="V1407" t="str">
            <v xml:space="preserve"> </v>
          </cell>
          <cell r="W1407" t="str">
            <v>COS Y GASTOS DE VIAJE DEL FUNCIONARIO JUAN PABLO HOLGUIN</v>
          </cell>
          <cell r="X1407">
            <v>42137697</v>
          </cell>
        </row>
        <row r="1408">
          <cell r="A1408">
            <v>13953</v>
          </cell>
          <cell r="B1408">
            <v>33921073</v>
          </cell>
          <cell r="C1408" t="str">
            <v>CRISTIAN CAMILO CONTRERAS CAST</v>
          </cell>
          <cell r="D1408">
            <v>1088283252</v>
          </cell>
          <cell r="E1408">
            <v>3</v>
          </cell>
          <cell r="F1408" t="str">
            <v>Abono a cuenta entidad ACH</v>
          </cell>
          <cell r="G1408">
            <v>5802000106</v>
          </cell>
          <cell r="H1408" t="str">
            <v>A</v>
          </cell>
          <cell r="I1408" t="str">
            <v>033A3212617600LR</v>
          </cell>
          <cell r="J1408">
            <v>46198</v>
          </cell>
          <cell r="K1408" t="str">
            <v>Fuente 20, acta 05 Contr</v>
          </cell>
          <cell r="L1408" t="str">
            <v>6,282,000.00</v>
          </cell>
          <cell r="M1408" t="str">
            <v>.00</v>
          </cell>
          <cell r="N1408" t="str">
            <v>.00</v>
          </cell>
          <cell r="O1408" t="str">
            <v>REALIZADO</v>
          </cell>
          <cell r="P1408">
            <v>19</v>
          </cell>
          <cell r="R1408">
            <v>13953</v>
          </cell>
          <cell r="S1408" t="str">
            <v xml:space="preserve"> </v>
          </cell>
          <cell r="T1408" t="str">
            <v xml:space="preserve"> </v>
          </cell>
          <cell r="U1408" t="str">
            <v xml:space="preserve"> </v>
          </cell>
          <cell r="V1408" t="str">
            <v xml:space="preserve"> </v>
          </cell>
          <cell r="W1408" t="str">
            <v>ato de prestacion de servicios Nro. Interno 0135 SECOP I</v>
          </cell>
          <cell r="X1408">
            <v>42137697</v>
          </cell>
        </row>
        <row r="1409">
          <cell r="A1409">
            <v>13755</v>
          </cell>
          <cell r="B1409">
            <v>33921073</v>
          </cell>
          <cell r="C1409" t="str">
            <v>MARTIN ZULUAGA REYES</v>
          </cell>
          <cell r="D1409">
            <v>1088281607</v>
          </cell>
          <cell r="E1409">
            <v>3</v>
          </cell>
          <cell r="F1409" t="str">
            <v>Abono a cuenta entidad ACH</v>
          </cell>
          <cell r="G1409">
            <v>72349165369</v>
          </cell>
          <cell r="H1409" t="str">
            <v>A</v>
          </cell>
          <cell r="I1409" t="str">
            <v>033A3212617600L9</v>
          </cell>
          <cell r="J1409">
            <v>46198</v>
          </cell>
          <cell r="K1409" t="str">
            <v>Fuente 20 Acta No. 5 (Fi</v>
          </cell>
          <cell r="L1409" t="str">
            <v>4,124,000.00</v>
          </cell>
          <cell r="M1409" t="str">
            <v>.00</v>
          </cell>
          <cell r="N1409" t="str">
            <v>.00</v>
          </cell>
          <cell r="O1409" t="str">
            <v>REALIZADO</v>
          </cell>
          <cell r="P1409">
            <v>7</v>
          </cell>
          <cell r="R1409">
            <v>13755</v>
          </cell>
          <cell r="S1409" t="str">
            <v xml:space="preserve"> </v>
          </cell>
          <cell r="T1409" t="str">
            <v xml:space="preserve"> </v>
          </cell>
          <cell r="U1409" t="str">
            <v xml:space="preserve"> </v>
          </cell>
          <cell r="V1409" t="str">
            <v xml:space="preserve"> </v>
          </cell>
          <cell r="W1409" t="str">
            <v>nal) Contrato No Interno 815 del 2026 Secop II No. CO1.P</v>
          </cell>
          <cell r="X1409">
            <v>42137697</v>
          </cell>
        </row>
        <row r="1410">
          <cell r="A1410">
            <v>14008</v>
          </cell>
          <cell r="B1410">
            <v>33921073</v>
          </cell>
          <cell r="C1410" t="str">
            <v>JUAN CARLOS DIAZ ALZATE</v>
          </cell>
          <cell r="D1410">
            <v>4517887</v>
          </cell>
          <cell r="E1410">
            <v>3</v>
          </cell>
          <cell r="F1410" t="str">
            <v>Abono a cuenta entidad ACH</v>
          </cell>
          <cell r="G1410">
            <v>453179392</v>
          </cell>
          <cell r="H1410" t="str">
            <v>A</v>
          </cell>
          <cell r="I1410" t="str">
            <v>033A3212617600LV</v>
          </cell>
          <cell r="J1410">
            <v>46198</v>
          </cell>
          <cell r="K1410" t="str">
            <v xml:space="preserve">FUENTE 20- ACTA No. 05- </v>
          </cell>
          <cell r="L1410" t="str">
            <v>5,808,000.00</v>
          </cell>
          <cell r="M1410" t="str">
            <v>.00</v>
          </cell>
          <cell r="N1410" t="str">
            <v>.00</v>
          </cell>
          <cell r="O1410" t="str">
            <v>REALIZADO</v>
          </cell>
          <cell r="P1410">
            <v>13</v>
          </cell>
          <cell r="R1410">
            <v>14008</v>
          </cell>
          <cell r="S1410" t="str">
            <v xml:space="preserve"> </v>
          </cell>
          <cell r="T1410" t="str">
            <v xml:space="preserve"> </v>
          </cell>
          <cell r="U1410" t="str">
            <v xml:space="preserve"> </v>
          </cell>
          <cell r="V1410" t="str">
            <v xml:space="preserve"> </v>
          </cell>
          <cell r="W1410" t="str">
            <v>Contrato No interno 747- SECOP II No CO1.PCCNTR.8849692-</v>
          </cell>
          <cell r="X1410">
            <v>42137697</v>
          </cell>
        </row>
        <row r="1411">
          <cell r="A1411">
            <v>14264</v>
          </cell>
          <cell r="B1411">
            <v>33921073</v>
          </cell>
          <cell r="C1411" t="str">
            <v>LEYDI GUENISSE REY RAMIREZ</v>
          </cell>
          <cell r="D1411">
            <v>42149474</v>
          </cell>
          <cell r="E1411">
            <v>3</v>
          </cell>
          <cell r="F1411" t="str">
            <v>Abono a cuenta entidad ACH</v>
          </cell>
          <cell r="G1411">
            <v>126270373312</v>
          </cell>
          <cell r="H1411" t="str">
            <v>A</v>
          </cell>
          <cell r="I1411" t="str">
            <v>033A3212617600MD</v>
          </cell>
          <cell r="J1411">
            <v>46198</v>
          </cell>
          <cell r="K1411" t="str">
            <v>Pago Acta Parcial N°5 Fu</v>
          </cell>
          <cell r="L1411" t="str">
            <v>4,124,000.00</v>
          </cell>
          <cell r="M1411" t="str">
            <v>.00</v>
          </cell>
          <cell r="N1411" t="str">
            <v>.00</v>
          </cell>
          <cell r="O1411" t="str">
            <v>REALIZADO</v>
          </cell>
          <cell r="P1411">
            <v>51</v>
          </cell>
          <cell r="R1411">
            <v>14264</v>
          </cell>
          <cell r="S1411" t="str">
            <v xml:space="preserve"> </v>
          </cell>
          <cell r="T1411" t="str">
            <v xml:space="preserve"> </v>
          </cell>
          <cell r="U1411" t="str">
            <v xml:space="preserve"> </v>
          </cell>
          <cell r="V1411" t="str">
            <v xml:space="preserve"> </v>
          </cell>
          <cell r="W1411" t="str">
            <v xml:space="preserve">ente 20.  Contrato N°1349 SECOP II No CO1.PCCTR.8927647 </v>
          </cell>
          <cell r="X1411">
            <v>42137697</v>
          </cell>
        </row>
        <row r="1412">
          <cell r="A1412">
            <v>13849</v>
          </cell>
          <cell r="B1412">
            <v>33921073</v>
          </cell>
          <cell r="C1412" t="str">
            <v>ANGGY MALORY CARDONA AGUIRRE</v>
          </cell>
          <cell r="D1412">
            <v>1088295590</v>
          </cell>
          <cell r="E1412">
            <v>3</v>
          </cell>
          <cell r="F1412" t="str">
            <v>Abono a cuenta entidad ACH</v>
          </cell>
          <cell r="G1412">
            <v>24044831433</v>
          </cell>
          <cell r="H1412" t="str">
            <v>A</v>
          </cell>
          <cell r="I1412" t="str">
            <v>033A3212617600LH</v>
          </cell>
          <cell r="J1412">
            <v>46198</v>
          </cell>
          <cell r="K1412" t="str">
            <v>Fuente 20 Acta No 05 - C</v>
          </cell>
          <cell r="L1412" t="str">
            <v>4,124,000.00</v>
          </cell>
          <cell r="M1412" t="str">
            <v>.00</v>
          </cell>
          <cell r="N1412" t="str">
            <v>.00</v>
          </cell>
          <cell r="O1412" t="str">
            <v>REALIZADO</v>
          </cell>
          <cell r="P1412">
            <v>32</v>
          </cell>
          <cell r="R1412">
            <v>13849</v>
          </cell>
          <cell r="S1412" t="str">
            <v xml:space="preserve"> </v>
          </cell>
          <cell r="T1412" t="str">
            <v xml:space="preserve"> </v>
          </cell>
          <cell r="U1412" t="str">
            <v xml:space="preserve"> </v>
          </cell>
          <cell r="V1412" t="str">
            <v xml:space="preserve"> </v>
          </cell>
          <cell r="W1412" t="str">
            <v>ontrato No. Interno 1111 del 2026 - Secop II No CO1.PCCN</v>
          </cell>
          <cell r="X1412">
            <v>42137697</v>
          </cell>
        </row>
        <row r="1413">
          <cell r="A1413">
            <v>14060</v>
          </cell>
          <cell r="B1413">
            <v>33921073</v>
          </cell>
          <cell r="C1413" t="str">
            <v>GUSTAVO ADOLFO CAÑAS GAVIRIA</v>
          </cell>
          <cell r="D1413">
            <v>9817479</v>
          </cell>
          <cell r="E1413">
            <v>3</v>
          </cell>
          <cell r="F1413" t="str">
            <v>Abono a cuenta entidad ACH</v>
          </cell>
          <cell r="G1413">
            <v>85387153131</v>
          </cell>
          <cell r="H1413" t="str">
            <v>A</v>
          </cell>
          <cell r="I1413" t="str">
            <v>033A3212617600M1</v>
          </cell>
          <cell r="J1413">
            <v>46198</v>
          </cell>
          <cell r="K1413" t="str">
            <v>FUENTE 20 Acta No 5 CONT</v>
          </cell>
          <cell r="L1413" t="str">
            <v>3,709,000.00</v>
          </cell>
          <cell r="M1413" t="str">
            <v>.00</v>
          </cell>
          <cell r="N1413" t="str">
            <v>.00</v>
          </cell>
          <cell r="O1413" t="str">
            <v>REALIZADO</v>
          </cell>
          <cell r="P1413">
            <v>7</v>
          </cell>
          <cell r="R1413">
            <v>14060</v>
          </cell>
          <cell r="S1413" t="str">
            <v xml:space="preserve"> </v>
          </cell>
          <cell r="T1413" t="str">
            <v xml:space="preserve"> </v>
          </cell>
          <cell r="U1413" t="str">
            <v xml:space="preserve"> </v>
          </cell>
          <cell r="V1413" t="str">
            <v xml:space="preserve"> </v>
          </cell>
          <cell r="W1413" t="str">
            <v>RATO No INTERNO 1057 DE FECHA 19/01/2026 NUMERO DE CONTR</v>
          </cell>
          <cell r="X1413">
            <v>42137697</v>
          </cell>
        </row>
        <row r="1414">
          <cell r="A1414">
            <v>14234</v>
          </cell>
          <cell r="B1414">
            <v>33921073</v>
          </cell>
          <cell r="C1414" t="str">
            <v>NELSON VILLOTA ECHEVERRY</v>
          </cell>
          <cell r="D1414">
            <v>10021331</v>
          </cell>
          <cell r="E1414">
            <v>3</v>
          </cell>
          <cell r="F1414" t="str">
            <v>Abono a cuenta entidad ACH</v>
          </cell>
          <cell r="G1414">
            <v>70601461023</v>
          </cell>
          <cell r="H1414" t="str">
            <v>A</v>
          </cell>
          <cell r="I1414" t="str">
            <v>033A3212617600MC</v>
          </cell>
          <cell r="J1414">
            <v>46198</v>
          </cell>
          <cell r="K1414" t="str">
            <v>Pago Acta Parcial N°5 Fu</v>
          </cell>
          <cell r="L1414" t="str">
            <v>5,808,000.00</v>
          </cell>
          <cell r="M1414" t="str">
            <v>.00</v>
          </cell>
          <cell r="N1414" t="str">
            <v>.00</v>
          </cell>
          <cell r="O1414" t="str">
            <v>REALIZADO</v>
          </cell>
          <cell r="P1414">
            <v>7</v>
          </cell>
          <cell r="R1414">
            <v>14234</v>
          </cell>
          <cell r="S1414" t="str">
            <v xml:space="preserve"> </v>
          </cell>
          <cell r="T1414" t="str">
            <v xml:space="preserve"> </v>
          </cell>
          <cell r="U1414" t="str">
            <v xml:space="preserve"> </v>
          </cell>
          <cell r="V1414" t="str">
            <v xml:space="preserve"> </v>
          </cell>
          <cell r="W1414" t="str">
            <v>ente 20.  Contrato N°405 SECOP II N°CO1.PCCNTR.8850419 c</v>
          </cell>
          <cell r="X1414">
            <v>42137697</v>
          </cell>
        </row>
        <row r="1415">
          <cell r="A1415">
            <v>13736</v>
          </cell>
          <cell r="B1415">
            <v>33921073</v>
          </cell>
          <cell r="C1415" t="str">
            <v>LINA MARCELA LONDOÑO GARCIA</v>
          </cell>
          <cell r="D1415">
            <v>42160306</v>
          </cell>
          <cell r="E1415">
            <v>6</v>
          </cell>
          <cell r="F1415" t="str">
            <v>Abono Cuenta Entidad AVAL</v>
          </cell>
          <cell r="G1415">
            <v>468339064</v>
          </cell>
          <cell r="H1415" t="str">
            <v>A</v>
          </cell>
          <cell r="I1415" t="str">
            <v>033F04226176000O</v>
          </cell>
          <cell r="J1415">
            <v>46198</v>
          </cell>
          <cell r="K1415" t="str">
            <v xml:space="preserve">FUENTE 20. ACTA PARCIAL </v>
          </cell>
          <cell r="L1415" t="str">
            <v>3,709,000.00</v>
          </cell>
          <cell r="O1415" t="str">
            <v>REALIZADO</v>
          </cell>
          <cell r="P1415">
            <v>1</v>
          </cell>
          <cell r="R1415">
            <v>13736</v>
          </cell>
          <cell r="S1415" t="str">
            <v xml:space="preserve"> </v>
          </cell>
          <cell r="T1415" t="str">
            <v xml:space="preserve"> </v>
          </cell>
          <cell r="U1415" t="str">
            <v xml:space="preserve"> </v>
          </cell>
          <cell r="V1415" t="str">
            <v xml:space="preserve"> </v>
          </cell>
          <cell r="W1415" t="str">
            <v>05 CONTRATO NO. INTERNO 638 DEL 2026 - SECOP II NO. CO1.</v>
          </cell>
          <cell r="X1415">
            <v>42137697</v>
          </cell>
        </row>
        <row r="1416">
          <cell r="A1416">
            <v>13802</v>
          </cell>
          <cell r="B1416">
            <v>33921073</v>
          </cell>
          <cell r="C1416" t="str">
            <v>JULIAN DAVID MARIN GUAPACHA</v>
          </cell>
          <cell r="D1416">
            <v>1088014312</v>
          </cell>
          <cell r="E1416">
            <v>3</v>
          </cell>
          <cell r="F1416" t="str">
            <v>Abono a cuenta entidad ACH</v>
          </cell>
          <cell r="G1416">
            <v>3137385868</v>
          </cell>
          <cell r="H1416" t="str">
            <v>A</v>
          </cell>
          <cell r="I1416" t="str">
            <v>033A3212617600LB</v>
          </cell>
          <cell r="J1416">
            <v>46198</v>
          </cell>
          <cell r="K1416" t="str">
            <v xml:space="preserve">FUENTE 20, ACTA DE PAGO </v>
          </cell>
          <cell r="L1416" t="str">
            <v>3,132,978.00</v>
          </cell>
          <cell r="M1416" t="str">
            <v>.00</v>
          </cell>
          <cell r="N1416" t="str">
            <v>.00</v>
          </cell>
          <cell r="O1416" t="str">
            <v>REALIZADO</v>
          </cell>
          <cell r="P1416">
            <v>50</v>
          </cell>
          <cell r="R1416">
            <v>13802</v>
          </cell>
          <cell r="S1416" t="str">
            <v xml:space="preserve"> </v>
          </cell>
          <cell r="T1416" t="str">
            <v xml:space="preserve"> </v>
          </cell>
          <cell r="U1416" t="str">
            <v xml:space="preserve"> </v>
          </cell>
          <cell r="V1416" t="str">
            <v xml:space="preserve"> </v>
          </cell>
          <cell r="W1416" t="str">
            <v xml:space="preserve">5 AL CONTRATO DE PRESTACION DE SERVICIOS NUMERO INTERNO </v>
          </cell>
          <cell r="X1416">
            <v>42137697</v>
          </cell>
        </row>
        <row r="1417">
          <cell r="A1417">
            <v>13899</v>
          </cell>
          <cell r="B1417">
            <v>33921073</v>
          </cell>
          <cell r="C1417" t="str">
            <v>CAROLINA HERNANDEZ LOPEZ</v>
          </cell>
          <cell r="D1417">
            <v>22584477</v>
          </cell>
          <cell r="E1417">
            <v>3</v>
          </cell>
          <cell r="F1417" t="str">
            <v>Abono a cuenta entidad ACH</v>
          </cell>
          <cell r="G1417">
            <v>488414137148</v>
          </cell>
          <cell r="H1417" t="str">
            <v>A</v>
          </cell>
          <cell r="I1417" t="str">
            <v>033A3212617600LN</v>
          </cell>
          <cell r="J1417">
            <v>46198</v>
          </cell>
          <cell r="K1417" t="str">
            <v>FUENTE 20- ACTA 05 - CON</v>
          </cell>
          <cell r="L1417" t="str">
            <v>3,086,817.00</v>
          </cell>
          <cell r="M1417" t="str">
            <v>.00</v>
          </cell>
          <cell r="N1417" t="str">
            <v>.00</v>
          </cell>
          <cell r="O1417" t="str">
            <v>REALIZADO</v>
          </cell>
          <cell r="P1417">
            <v>51</v>
          </cell>
          <cell r="R1417">
            <v>13899</v>
          </cell>
          <cell r="S1417" t="str">
            <v xml:space="preserve"> </v>
          </cell>
          <cell r="T1417" t="str">
            <v xml:space="preserve"> </v>
          </cell>
          <cell r="U1417" t="str">
            <v xml:space="preserve"> </v>
          </cell>
          <cell r="V1417" t="str">
            <v xml:space="preserve"> </v>
          </cell>
          <cell r="W1417" t="str">
            <v>TRATO INTERNO 1256 DE 2026 - SECOP II No 8976871 - CONTR</v>
          </cell>
          <cell r="X1417">
            <v>42137697</v>
          </cell>
        </row>
        <row r="1418">
          <cell r="A1418">
            <v>14221</v>
          </cell>
          <cell r="B1418">
            <v>33921073</v>
          </cell>
          <cell r="C1418" t="str">
            <v>ANDRES FERNANDO HOYOS TRUJILLO</v>
          </cell>
          <cell r="D1418">
            <v>9866504</v>
          </cell>
          <cell r="E1418">
            <v>3</v>
          </cell>
          <cell r="F1418" t="str">
            <v>Abono a cuenta entidad ACH</v>
          </cell>
          <cell r="G1418">
            <v>85222491628</v>
          </cell>
          <cell r="H1418" t="str">
            <v>A</v>
          </cell>
          <cell r="I1418" t="str">
            <v>033A3212617600M9</v>
          </cell>
          <cell r="J1418">
            <v>46198</v>
          </cell>
          <cell r="K1418" t="str">
            <v>FUENTE 20. ACTA No. 4 (P</v>
          </cell>
          <cell r="L1418" t="str">
            <v>4,124,000.00</v>
          </cell>
          <cell r="M1418" t="str">
            <v>.00</v>
          </cell>
          <cell r="N1418" t="str">
            <v>.00</v>
          </cell>
          <cell r="O1418" t="str">
            <v>REALIZADO</v>
          </cell>
          <cell r="P1418">
            <v>7</v>
          </cell>
          <cell r="R1418">
            <v>14221</v>
          </cell>
          <cell r="S1418" t="str">
            <v xml:space="preserve"> </v>
          </cell>
          <cell r="T1418" t="str">
            <v xml:space="preserve"> </v>
          </cell>
          <cell r="U1418" t="str">
            <v xml:space="preserve"> </v>
          </cell>
          <cell r="V1418" t="str">
            <v xml:space="preserve"> </v>
          </cell>
          <cell r="W1418" t="str">
            <v>ARCIAL) CONTRATO No. INTERNO 971 DE FECHA 19 DE ENERO DE</v>
          </cell>
          <cell r="X1418">
            <v>42137697</v>
          </cell>
        </row>
        <row r="1419">
          <cell r="A1419">
            <v>13802</v>
          </cell>
          <cell r="B1419">
            <v>33921073</v>
          </cell>
          <cell r="C1419" t="str">
            <v>SEIS NEGOCIOS SAS</v>
          </cell>
          <cell r="D1419">
            <v>816003761</v>
          </cell>
          <cell r="E1419">
            <v>3</v>
          </cell>
          <cell r="F1419" t="str">
            <v>Abono a cuenta entidad ACH</v>
          </cell>
          <cell r="G1419">
            <v>5801003887</v>
          </cell>
          <cell r="H1419" t="str">
            <v>C</v>
          </cell>
          <cell r="I1419" t="str">
            <v>033A3212617600LC</v>
          </cell>
          <cell r="J1419">
            <v>46198</v>
          </cell>
          <cell r="K1419" t="str">
            <v xml:space="preserve">FUENTE 20, ACTA DE PAGO </v>
          </cell>
          <cell r="L1419" t="str">
            <v>576,022.00</v>
          </cell>
          <cell r="M1419" t="str">
            <v>.00</v>
          </cell>
          <cell r="N1419" t="str">
            <v>.00</v>
          </cell>
          <cell r="O1419" t="str">
            <v>REALIZADO</v>
          </cell>
          <cell r="P1419">
            <v>19</v>
          </cell>
          <cell r="R1419">
            <v>13802</v>
          </cell>
          <cell r="S1419" t="str">
            <v xml:space="preserve"> </v>
          </cell>
          <cell r="T1419" t="str">
            <v xml:space="preserve"> </v>
          </cell>
          <cell r="U1419" t="str">
            <v xml:space="preserve"> </v>
          </cell>
          <cell r="V1419" t="str">
            <v xml:space="preserve"> </v>
          </cell>
          <cell r="W1419" t="str">
            <v xml:space="preserve">5 AL CONTRATO DE PRESTACION DE SERVICIOS NUMERO INTERNO </v>
          </cell>
          <cell r="X1419">
            <v>42137697</v>
          </cell>
        </row>
        <row r="1420">
          <cell r="A1420">
            <v>14080</v>
          </cell>
          <cell r="B1420">
            <v>33921073</v>
          </cell>
          <cell r="C1420" t="str">
            <v>JEISSON STIVEN MARIN VALENCIA</v>
          </cell>
          <cell r="D1420">
            <v>1088333750</v>
          </cell>
          <cell r="E1420">
            <v>3</v>
          </cell>
          <cell r="F1420" t="str">
            <v>Abono a cuenta entidad ACH</v>
          </cell>
          <cell r="G1420">
            <v>488446939461</v>
          </cell>
          <cell r="H1420" t="str">
            <v>A</v>
          </cell>
          <cell r="I1420" t="str">
            <v>033A3212617600M2</v>
          </cell>
          <cell r="J1420">
            <v>46198</v>
          </cell>
          <cell r="K1420" t="str">
            <v xml:space="preserve">Fondo 20 ACTA No. 5 DEL </v>
          </cell>
          <cell r="L1420" t="str">
            <v>3,511,000.00</v>
          </cell>
          <cell r="M1420" t="str">
            <v>.00</v>
          </cell>
          <cell r="N1420" t="str">
            <v>.00</v>
          </cell>
          <cell r="O1420" t="str">
            <v>REALIZADO</v>
          </cell>
          <cell r="P1420">
            <v>51</v>
          </cell>
          <cell r="R1420">
            <v>14080</v>
          </cell>
          <cell r="S1420" t="str">
            <v xml:space="preserve"> </v>
          </cell>
          <cell r="T1420" t="str">
            <v xml:space="preserve"> </v>
          </cell>
          <cell r="U1420" t="str">
            <v xml:space="preserve"> </v>
          </cell>
          <cell r="V1420" t="str">
            <v xml:space="preserve"> </v>
          </cell>
          <cell r="W1420" t="str">
            <v>CONTRATO No INTERNO 266 DE FECHA 12 DE ENERO DE 2026 NUM</v>
          </cell>
          <cell r="X1420">
            <v>42137697</v>
          </cell>
        </row>
        <row r="1421">
          <cell r="A1421">
            <v>13697</v>
          </cell>
          <cell r="B1421">
            <v>33921073</v>
          </cell>
          <cell r="C1421" t="str">
            <v>JORGE IVAN MORALES RIVERA</v>
          </cell>
          <cell r="D1421">
            <v>16138562</v>
          </cell>
          <cell r="E1421">
            <v>3</v>
          </cell>
          <cell r="F1421" t="str">
            <v>Abono a cuenta entidad ACH</v>
          </cell>
          <cell r="G1421">
            <v>7356871957</v>
          </cell>
          <cell r="H1421" t="str">
            <v>A</v>
          </cell>
          <cell r="I1421" t="str">
            <v>033A3212617600L7</v>
          </cell>
          <cell r="J1421">
            <v>46198</v>
          </cell>
          <cell r="K1421" t="str">
            <v>FUENTE N° 20 VALOR CANCE</v>
          </cell>
          <cell r="L1421" t="str">
            <v>5,521,000.00</v>
          </cell>
          <cell r="M1421" t="str">
            <v>.00</v>
          </cell>
          <cell r="N1421" t="str">
            <v>.00</v>
          </cell>
          <cell r="O1421" t="str">
            <v>REALIZADO</v>
          </cell>
          <cell r="P1421">
            <v>7</v>
          </cell>
          <cell r="R1421">
            <v>13697</v>
          </cell>
          <cell r="S1421" t="str">
            <v xml:space="preserve"> </v>
          </cell>
          <cell r="T1421" t="str">
            <v xml:space="preserve"> </v>
          </cell>
          <cell r="U1421" t="str">
            <v xml:space="preserve"> </v>
          </cell>
          <cell r="V1421" t="str">
            <v xml:space="preserve"> </v>
          </cell>
          <cell r="W1421" t="str">
            <v xml:space="preserve">LACION ACTA No. 5 - PARCIAL CORRESPONDIENTE AL CONTRATO </v>
          </cell>
          <cell r="X1421">
            <v>42137697</v>
          </cell>
        </row>
        <row r="1422">
          <cell r="A1422">
            <v>14040</v>
          </cell>
          <cell r="B1422">
            <v>33921073</v>
          </cell>
          <cell r="C1422" t="str">
            <v>ANDRES FELIPE ROMAN SALGADO</v>
          </cell>
          <cell r="D1422">
            <v>1088022846</v>
          </cell>
          <cell r="E1422">
            <v>3</v>
          </cell>
          <cell r="F1422" t="str">
            <v>Abono a cuenta entidad ACH</v>
          </cell>
          <cell r="G1422">
            <v>11579898251</v>
          </cell>
          <cell r="H1422" t="str">
            <v>A</v>
          </cell>
          <cell r="I1422" t="str">
            <v>033A3212617600LY</v>
          </cell>
          <cell r="J1422">
            <v>46198</v>
          </cell>
          <cell r="K1422" t="str">
            <v>Fuente 20 Acta No 05 - C</v>
          </cell>
          <cell r="L1422" t="str">
            <v>4,124,000.00</v>
          </cell>
          <cell r="M1422" t="str">
            <v>.00</v>
          </cell>
          <cell r="N1422" t="str">
            <v>.00</v>
          </cell>
          <cell r="O1422" t="str">
            <v>REALIZADO</v>
          </cell>
          <cell r="P1422">
            <v>7</v>
          </cell>
          <cell r="R1422">
            <v>14040</v>
          </cell>
          <cell r="S1422" t="str">
            <v xml:space="preserve"> </v>
          </cell>
          <cell r="T1422" t="str">
            <v xml:space="preserve"> </v>
          </cell>
          <cell r="U1422" t="str">
            <v xml:space="preserve"> </v>
          </cell>
          <cell r="V1422" t="str">
            <v xml:space="preserve"> </v>
          </cell>
          <cell r="W1422" t="str">
            <v>ontrato No. Interno 0925 del 2025 - Secop II No CO1.PCCN</v>
          </cell>
          <cell r="X1422">
            <v>42137697</v>
          </cell>
        </row>
        <row r="1423">
          <cell r="A1423">
            <v>13725</v>
          </cell>
          <cell r="B1423">
            <v>33921073</v>
          </cell>
          <cell r="C1423" t="str">
            <v>LUIS ELIMELETH PALACIO MATURAN</v>
          </cell>
          <cell r="D1423">
            <v>10004758</v>
          </cell>
          <cell r="E1423">
            <v>3</v>
          </cell>
          <cell r="F1423" t="str">
            <v>Abono a cuenta entidad ACH</v>
          </cell>
          <cell r="G1423">
            <v>127470094666</v>
          </cell>
          <cell r="H1423" t="str">
            <v>A</v>
          </cell>
          <cell r="I1423" t="str">
            <v>033A3212617600L8</v>
          </cell>
          <cell r="J1423">
            <v>46198</v>
          </cell>
          <cell r="K1423" t="str">
            <v>FUENTE 20. ACTA NO. 05 C</v>
          </cell>
          <cell r="L1423" t="str">
            <v>5,521,000.00</v>
          </cell>
          <cell r="M1423" t="str">
            <v>.00</v>
          </cell>
          <cell r="N1423" t="str">
            <v>.00</v>
          </cell>
          <cell r="O1423" t="str">
            <v>REALIZADO</v>
          </cell>
          <cell r="P1423">
            <v>51</v>
          </cell>
          <cell r="R1423">
            <v>13725</v>
          </cell>
          <cell r="S1423" t="str">
            <v xml:space="preserve"> </v>
          </cell>
          <cell r="T1423" t="str">
            <v xml:space="preserve"> </v>
          </cell>
          <cell r="U1423" t="str">
            <v xml:space="preserve"> </v>
          </cell>
          <cell r="V1423" t="str">
            <v xml:space="preserve"> </v>
          </cell>
          <cell r="W1423" t="str">
            <v>ONTRATO NO. INTERNO 245  DEL 2026 - SECOP II NO. CO1.PCC</v>
          </cell>
          <cell r="X1423">
            <v>42137697</v>
          </cell>
        </row>
        <row r="1424">
          <cell r="A1424">
            <v>13945</v>
          </cell>
          <cell r="B1424">
            <v>33921073</v>
          </cell>
          <cell r="C1424" t="str">
            <v>ELIZABET RICO ESTRADA</v>
          </cell>
          <cell r="D1424">
            <v>42090188</v>
          </cell>
          <cell r="E1424">
            <v>3</v>
          </cell>
          <cell r="F1424" t="str">
            <v>Abono a cuenta entidad ACH</v>
          </cell>
          <cell r="G1424">
            <v>24122246997</v>
          </cell>
          <cell r="H1424" t="str">
            <v>A</v>
          </cell>
          <cell r="I1424" t="str">
            <v>033A3212617600LP</v>
          </cell>
          <cell r="J1424">
            <v>46198</v>
          </cell>
          <cell r="K1424" t="str">
            <v>FUENTE 20- ACTA No.5- Co</v>
          </cell>
          <cell r="L1424" t="str">
            <v>2,181,380.00</v>
          </cell>
          <cell r="M1424" t="str">
            <v>.00</v>
          </cell>
          <cell r="N1424" t="str">
            <v>.00</v>
          </cell>
          <cell r="O1424" t="str">
            <v>REALIZADO</v>
          </cell>
          <cell r="P1424">
            <v>32</v>
          </cell>
          <cell r="R1424">
            <v>13945</v>
          </cell>
          <cell r="S1424" t="str">
            <v xml:space="preserve"> </v>
          </cell>
          <cell r="T1424" t="str">
            <v xml:space="preserve"> </v>
          </cell>
          <cell r="U1424" t="str">
            <v xml:space="preserve"> </v>
          </cell>
          <cell r="V1424" t="str">
            <v xml:space="preserve"> </v>
          </cell>
          <cell r="W1424" t="str">
            <v>ntrato No interno 748- SECOP II No.CO1.PCCNTR.8892899- C</v>
          </cell>
          <cell r="X1424">
            <v>42137697</v>
          </cell>
        </row>
        <row r="1425">
          <cell r="A1425">
            <v>14176</v>
          </cell>
          <cell r="B1425">
            <v>33921073</v>
          </cell>
          <cell r="C1425" t="str">
            <v>GABRIEL ALEJANDRO MARTINEZ COR</v>
          </cell>
          <cell r="D1425">
            <v>1088263206</v>
          </cell>
          <cell r="E1425">
            <v>3</v>
          </cell>
          <cell r="F1425" t="str">
            <v>Abono a cuenta entidad ACH</v>
          </cell>
          <cell r="G1425">
            <v>70601203530</v>
          </cell>
          <cell r="H1425" t="str">
            <v>A</v>
          </cell>
          <cell r="I1425" t="str">
            <v>033A3212617600M7</v>
          </cell>
          <cell r="J1425">
            <v>46198</v>
          </cell>
          <cell r="K1425" t="str">
            <v xml:space="preserve">FUENTE 20. ACTA PARCIAL </v>
          </cell>
          <cell r="L1425" t="str">
            <v>4,742,600.00</v>
          </cell>
          <cell r="M1425" t="str">
            <v>.00</v>
          </cell>
          <cell r="N1425" t="str">
            <v>.00</v>
          </cell>
          <cell r="O1425" t="str">
            <v>REALIZADO</v>
          </cell>
          <cell r="P1425">
            <v>7</v>
          </cell>
          <cell r="R1425">
            <v>14176</v>
          </cell>
          <cell r="S1425" t="str">
            <v xml:space="preserve"> </v>
          </cell>
          <cell r="T1425" t="str">
            <v xml:space="preserve"> </v>
          </cell>
          <cell r="U1425" t="str">
            <v xml:space="preserve"> </v>
          </cell>
          <cell r="V1425" t="str">
            <v xml:space="preserve"> </v>
          </cell>
          <cell r="W1425" t="str">
            <v>05 CONTRATO NO. INTERNO 1357 DEL 2026 - SECOP II NO. CO1</v>
          </cell>
          <cell r="X1425">
            <v>42137697</v>
          </cell>
        </row>
        <row r="1426">
          <cell r="A1426">
            <v>14049</v>
          </cell>
          <cell r="B1426">
            <v>33921073</v>
          </cell>
          <cell r="C1426" t="str">
            <v>ISABELA MARIN RODRIGUEZ</v>
          </cell>
          <cell r="D1426">
            <v>1004752023</v>
          </cell>
          <cell r="E1426">
            <v>3</v>
          </cell>
          <cell r="F1426" t="str">
            <v>Abono a cuenta entidad ACH</v>
          </cell>
          <cell r="G1426">
            <v>24110951467</v>
          </cell>
          <cell r="H1426" t="str">
            <v>A</v>
          </cell>
          <cell r="I1426" t="str">
            <v>033A3212617600M0</v>
          </cell>
          <cell r="J1426">
            <v>46198</v>
          </cell>
          <cell r="K1426" t="str">
            <v>FUENTE. 20. ACTA PARCIAL</v>
          </cell>
          <cell r="L1426" t="str">
            <v>4,124,000.00</v>
          </cell>
          <cell r="M1426" t="str">
            <v>.00</v>
          </cell>
          <cell r="N1426" t="str">
            <v>.00</v>
          </cell>
          <cell r="O1426" t="str">
            <v>REALIZADO</v>
          </cell>
          <cell r="P1426">
            <v>32</v>
          </cell>
          <cell r="R1426">
            <v>14049</v>
          </cell>
          <cell r="S1426" t="str">
            <v xml:space="preserve"> </v>
          </cell>
          <cell r="T1426" t="str">
            <v xml:space="preserve"> </v>
          </cell>
          <cell r="U1426" t="str">
            <v xml:space="preserve"> </v>
          </cell>
          <cell r="V1426" t="str">
            <v xml:space="preserve"> </v>
          </cell>
          <cell r="W1426" t="str">
            <v xml:space="preserve"> 5. CONTRATO DE PRESTACION DE SERVICIOS No 0536   DE FEC</v>
          </cell>
          <cell r="X1426">
            <v>42137697</v>
          </cell>
        </row>
        <row r="1427">
          <cell r="A1427">
            <v>14044</v>
          </cell>
          <cell r="B1427">
            <v>33921073</v>
          </cell>
          <cell r="C1427" t="str">
            <v>LUIS HERNEY LONDOÑO PINILLA</v>
          </cell>
          <cell r="D1427">
            <v>18613692</v>
          </cell>
          <cell r="E1427">
            <v>3</v>
          </cell>
          <cell r="F1427" t="str">
            <v>Abono a cuenta entidad ACH</v>
          </cell>
          <cell r="G1427">
            <v>74494993787</v>
          </cell>
          <cell r="H1427" t="str">
            <v>A</v>
          </cell>
          <cell r="I1427" t="str">
            <v>033A3212617600LZ</v>
          </cell>
          <cell r="J1427">
            <v>46198</v>
          </cell>
          <cell r="K1427" t="str">
            <v>Fuente 20, acta No 05 de</v>
          </cell>
          <cell r="L1427" t="str">
            <v>4,124,000.00</v>
          </cell>
          <cell r="M1427" t="str">
            <v>.00</v>
          </cell>
          <cell r="N1427" t="str">
            <v>.00</v>
          </cell>
          <cell r="O1427" t="str">
            <v>REALIZADO</v>
          </cell>
          <cell r="P1427">
            <v>7</v>
          </cell>
          <cell r="R1427">
            <v>14044</v>
          </cell>
          <cell r="S1427" t="str">
            <v xml:space="preserve"> </v>
          </cell>
          <cell r="T1427" t="str">
            <v xml:space="preserve"> </v>
          </cell>
          <cell r="U1427" t="str">
            <v xml:space="preserve"> </v>
          </cell>
          <cell r="V1427" t="str">
            <v xml:space="preserve"> </v>
          </cell>
          <cell r="W1427" t="str">
            <v>l Contrato No interno 1063 SECOP II No CO1.PCCNTR. 89385</v>
          </cell>
          <cell r="X1427">
            <v>42137697</v>
          </cell>
        </row>
        <row r="1428">
          <cell r="A1428">
            <v>13836</v>
          </cell>
          <cell r="B1428">
            <v>33921073</v>
          </cell>
          <cell r="C1428" t="str">
            <v>DANIELA VALENCIA ACEVEDO</v>
          </cell>
          <cell r="D1428">
            <v>1088018635</v>
          </cell>
          <cell r="E1428">
            <v>3</v>
          </cell>
          <cell r="F1428" t="str">
            <v>Abono a cuenta entidad ACH</v>
          </cell>
          <cell r="G1428">
            <v>85195786696</v>
          </cell>
          <cell r="H1428" t="str">
            <v>A</v>
          </cell>
          <cell r="I1428" t="str">
            <v>033A3212617600LE</v>
          </cell>
          <cell r="J1428">
            <v>46198</v>
          </cell>
          <cell r="K1428" t="str">
            <v>FUENTES 20 ACTA No. 4 co</v>
          </cell>
          <cell r="L1428" t="str">
            <v>5,521,000.00</v>
          </cell>
          <cell r="M1428" t="str">
            <v>.00</v>
          </cell>
          <cell r="N1428" t="str">
            <v>.00</v>
          </cell>
          <cell r="O1428" t="str">
            <v>REALIZADO</v>
          </cell>
          <cell r="P1428">
            <v>7</v>
          </cell>
          <cell r="R1428">
            <v>13836</v>
          </cell>
          <cell r="S1428" t="str">
            <v xml:space="preserve"> </v>
          </cell>
          <cell r="T1428" t="str">
            <v xml:space="preserve"> </v>
          </cell>
          <cell r="U1428" t="str">
            <v xml:space="preserve"> </v>
          </cell>
          <cell r="V1428" t="str">
            <v xml:space="preserve"> </v>
          </cell>
          <cell r="W1428" t="str">
            <v>ntrato No interno 2194  de fecha 28 de enero de 2026 SEC</v>
          </cell>
          <cell r="X1428">
            <v>42137697</v>
          </cell>
        </row>
        <row r="1429">
          <cell r="A1429">
            <v>13845</v>
          </cell>
          <cell r="B1429">
            <v>33921073</v>
          </cell>
          <cell r="C1429" t="str">
            <v>MANUELA FERNANDA GARZON ACEVED</v>
          </cell>
          <cell r="D1429">
            <v>1007223942</v>
          </cell>
          <cell r="E1429">
            <v>3</v>
          </cell>
          <cell r="F1429" t="str">
            <v>Abono a cuenta entidad ACH</v>
          </cell>
          <cell r="G1429">
            <v>85305380283</v>
          </cell>
          <cell r="H1429" t="str">
            <v>A</v>
          </cell>
          <cell r="I1429" t="str">
            <v>033A3212617600LG</v>
          </cell>
          <cell r="J1429">
            <v>46198</v>
          </cell>
          <cell r="K1429" t="str">
            <v xml:space="preserve">Fuente  20.   Acta No.  </v>
          </cell>
          <cell r="L1429" t="str">
            <v>2,928,000.00</v>
          </cell>
          <cell r="M1429" t="str">
            <v>.00</v>
          </cell>
          <cell r="N1429" t="str">
            <v>.00</v>
          </cell>
          <cell r="O1429" t="str">
            <v>REALIZADO</v>
          </cell>
          <cell r="P1429">
            <v>7</v>
          </cell>
          <cell r="R1429">
            <v>13845</v>
          </cell>
          <cell r="S1429" t="str">
            <v xml:space="preserve"> </v>
          </cell>
          <cell r="T1429" t="str">
            <v xml:space="preserve"> </v>
          </cell>
          <cell r="U1429" t="str">
            <v xml:space="preserve"> </v>
          </cell>
          <cell r="V1429" t="str">
            <v xml:space="preserve"> </v>
          </cell>
          <cell r="W1429" t="str">
            <v xml:space="preserve">05     Contrato No. Interno  882  del   2026 - Secop II </v>
          </cell>
          <cell r="X1429">
            <v>42137697</v>
          </cell>
        </row>
        <row r="1430">
          <cell r="A1430">
            <v>13981</v>
          </cell>
          <cell r="B1430">
            <v>33921073</v>
          </cell>
          <cell r="C1430" t="str">
            <v>FONDO DE EMPLEADOS DE RISARALD</v>
          </cell>
          <cell r="D1430">
            <v>891412988</v>
          </cell>
          <cell r="E1430">
            <v>3</v>
          </cell>
          <cell r="F1430" t="str">
            <v>Abono a cuenta entidad ACH</v>
          </cell>
          <cell r="G1430">
            <v>21003747172</v>
          </cell>
          <cell r="H1430" t="str">
            <v>C</v>
          </cell>
          <cell r="I1430" t="str">
            <v>033A3212617700T3</v>
          </cell>
          <cell r="J1430">
            <v>46199</v>
          </cell>
          <cell r="K1430" t="str">
            <v>Fuente 20 ingreso corrie</v>
          </cell>
          <cell r="L1430" t="str">
            <v>734,020.00</v>
          </cell>
          <cell r="M1430" t="str">
            <v>.00</v>
          </cell>
          <cell r="N1430" t="str">
            <v>.00</v>
          </cell>
          <cell r="O1430" t="str">
            <v>REALIZADO</v>
          </cell>
          <cell r="P1430">
            <v>32</v>
          </cell>
          <cell r="R1430">
            <v>13981</v>
          </cell>
          <cell r="S1430" t="str">
            <v xml:space="preserve"> </v>
          </cell>
          <cell r="T1430" t="str">
            <v xml:space="preserve"> </v>
          </cell>
          <cell r="U1430" t="str">
            <v xml:space="preserve"> </v>
          </cell>
          <cell r="V1430" t="str">
            <v xml:space="preserve"> </v>
          </cell>
          <cell r="W1430" t="str">
            <v>nte de libre destinacion. Acta 05 del 21 DE MAYO HASTA 2</v>
          </cell>
          <cell r="X1430" t="str">
            <v>AOBANDO</v>
          </cell>
        </row>
        <row r="1431">
          <cell r="A1431">
            <v>14100</v>
          </cell>
          <cell r="B1431">
            <v>33921073</v>
          </cell>
          <cell r="C1431" t="str">
            <v>DIEGO FELIPE BASTO VILLAMIZAR</v>
          </cell>
          <cell r="D1431">
            <v>1016027259</v>
          </cell>
          <cell r="E1431">
            <v>3</v>
          </cell>
          <cell r="F1431" t="str">
            <v>Abono a cuenta entidad ACH</v>
          </cell>
          <cell r="G1431">
            <v>24150427311</v>
          </cell>
          <cell r="H1431" t="str">
            <v>A</v>
          </cell>
          <cell r="I1431" t="str">
            <v>033A3212617700SF</v>
          </cell>
          <cell r="J1431">
            <v>46199</v>
          </cell>
          <cell r="K1431" t="str">
            <v>FUENTE 20. PAGO ACTA No.</v>
          </cell>
          <cell r="L1431" t="str">
            <v>2,612,000.00</v>
          </cell>
          <cell r="M1431" t="str">
            <v>.00</v>
          </cell>
          <cell r="N1431" t="str">
            <v>.00</v>
          </cell>
          <cell r="O1431" t="str">
            <v>REALIZADO</v>
          </cell>
          <cell r="P1431">
            <v>32</v>
          </cell>
          <cell r="R1431">
            <v>14100</v>
          </cell>
          <cell r="S1431" t="str">
            <v xml:space="preserve"> </v>
          </cell>
          <cell r="T1431" t="str">
            <v xml:space="preserve"> </v>
          </cell>
          <cell r="U1431" t="str">
            <v xml:space="preserve"> </v>
          </cell>
          <cell r="V1431" t="str">
            <v xml:space="preserve"> </v>
          </cell>
          <cell r="W1431" t="str">
            <v xml:space="preserve"> 5 Y FINAL CONTRATO No. INTERNO 327 DEL 13 DE ENERO DE 2</v>
          </cell>
          <cell r="X1431" t="str">
            <v>AOBANDO</v>
          </cell>
        </row>
        <row r="1432">
          <cell r="A1432">
            <v>14504</v>
          </cell>
          <cell r="B1432">
            <v>33921073</v>
          </cell>
          <cell r="C1432" t="str">
            <v>ANGELICA JOHANA RAMIREZ GAVIRI</v>
          </cell>
          <cell r="D1432">
            <v>1088338026</v>
          </cell>
          <cell r="E1432">
            <v>3</v>
          </cell>
          <cell r="F1432" t="str">
            <v>Abono a cuenta entidad ACH</v>
          </cell>
          <cell r="G1432">
            <v>488437985226</v>
          </cell>
          <cell r="H1432" t="str">
            <v>A</v>
          </cell>
          <cell r="I1432" t="str">
            <v>033A3212617700SV</v>
          </cell>
          <cell r="J1432">
            <v>46199</v>
          </cell>
          <cell r="K1432" t="str">
            <v>PAGO ACTA PARCIAL No 5 D</v>
          </cell>
          <cell r="L1432" t="str">
            <v>3,511,000.00</v>
          </cell>
          <cell r="M1432" t="str">
            <v>.00</v>
          </cell>
          <cell r="N1432" t="str">
            <v>.00</v>
          </cell>
          <cell r="O1432" t="str">
            <v>REALIZADO</v>
          </cell>
          <cell r="P1432">
            <v>51</v>
          </cell>
          <cell r="R1432">
            <v>14504</v>
          </cell>
          <cell r="S1432" t="str">
            <v xml:space="preserve"> </v>
          </cell>
          <cell r="T1432" t="str">
            <v xml:space="preserve"> </v>
          </cell>
          <cell r="U1432" t="str">
            <v xml:space="preserve"> </v>
          </cell>
          <cell r="V1432" t="str">
            <v xml:space="preserve"> </v>
          </cell>
          <cell r="W1432" t="str">
            <v>EL CONTRATO DE PRESTACION DE SERVICIOS DE APOYO A LA GES</v>
          </cell>
          <cell r="X1432" t="str">
            <v>AOBANDO</v>
          </cell>
        </row>
        <row r="1433">
          <cell r="A1433">
            <v>14173</v>
          </cell>
          <cell r="B1433">
            <v>33921073</v>
          </cell>
          <cell r="C1433" t="str">
            <v>JHON JAIRO ECHEVERRI RAMIREZ</v>
          </cell>
          <cell r="D1433">
            <v>10135633</v>
          </cell>
          <cell r="E1433">
            <v>3</v>
          </cell>
          <cell r="F1433" t="str">
            <v>Abono a cuenta entidad ACH</v>
          </cell>
          <cell r="G1433">
            <v>126170065604</v>
          </cell>
          <cell r="H1433" t="str">
            <v>A</v>
          </cell>
          <cell r="I1433" t="str">
            <v>033A3212617700UH</v>
          </cell>
          <cell r="J1433">
            <v>46199</v>
          </cell>
          <cell r="K1433" t="str">
            <v>FUENTE 20 ACTA N°5 PARCI</v>
          </cell>
          <cell r="L1433" t="str">
            <v>7,485,000.00</v>
          </cell>
          <cell r="M1433" t="str">
            <v>.00</v>
          </cell>
          <cell r="N1433" t="str">
            <v>.00</v>
          </cell>
          <cell r="O1433" t="str">
            <v>REALIZADO</v>
          </cell>
          <cell r="P1433">
            <v>51</v>
          </cell>
          <cell r="R1433">
            <v>14173</v>
          </cell>
          <cell r="S1433" t="str">
            <v xml:space="preserve"> </v>
          </cell>
          <cell r="T1433" t="str">
            <v xml:space="preserve"> </v>
          </cell>
          <cell r="U1433" t="str">
            <v xml:space="preserve"> </v>
          </cell>
          <cell r="V1433" t="str">
            <v xml:space="preserve"> </v>
          </cell>
          <cell r="W1433" t="str">
            <v>AL CONTRATO INTERNO NO. 0443 SECOP II No. 8837965 de fec</v>
          </cell>
          <cell r="X1433" t="str">
            <v>AOBANDO</v>
          </cell>
        </row>
        <row r="1434">
          <cell r="A1434">
            <v>14515</v>
          </cell>
          <cell r="B1434">
            <v>33921073</v>
          </cell>
          <cell r="C1434" t="str">
            <v>CAROLINA GOMEZ JARAMILLO</v>
          </cell>
          <cell r="D1434">
            <v>42162051</v>
          </cell>
          <cell r="E1434">
            <v>3</v>
          </cell>
          <cell r="F1434" t="str">
            <v>Abono a cuenta entidad ACH</v>
          </cell>
          <cell r="G1434">
            <v>703567982</v>
          </cell>
          <cell r="H1434" t="str">
            <v>A</v>
          </cell>
          <cell r="I1434" t="str">
            <v>033A3212617700V3</v>
          </cell>
          <cell r="J1434">
            <v>46199</v>
          </cell>
          <cell r="K1434" t="str">
            <v xml:space="preserve">FUENTE 20, ACTA DE PAGO </v>
          </cell>
          <cell r="L1434" t="str">
            <v>3,709,000.00</v>
          </cell>
          <cell r="M1434" t="str">
            <v>.00</v>
          </cell>
          <cell r="N1434" t="str">
            <v>.00</v>
          </cell>
          <cell r="O1434" t="str">
            <v>REALIZADO</v>
          </cell>
          <cell r="P1434">
            <v>13</v>
          </cell>
          <cell r="R1434">
            <v>14515</v>
          </cell>
          <cell r="S1434" t="str">
            <v xml:space="preserve"> </v>
          </cell>
          <cell r="T1434" t="str">
            <v xml:space="preserve"> </v>
          </cell>
          <cell r="U1434" t="str">
            <v xml:space="preserve"> </v>
          </cell>
          <cell r="V1434" t="str">
            <v xml:space="preserve"> </v>
          </cell>
          <cell r="W1434" t="str">
            <v xml:space="preserve">5 AL CONTRATO DE PRESTACION DE SERVICIOS NUMERO INTERNO </v>
          </cell>
          <cell r="X1434" t="str">
            <v>AOBANDO</v>
          </cell>
        </row>
        <row r="1435">
          <cell r="A1435">
            <v>13986</v>
          </cell>
          <cell r="B1435">
            <v>33921073</v>
          </cell>
          <cell r="C1435" t="str">
            <v>DARIO JOSE MUÑOZ TORRES</v>
          </cell>
          <cell r="D1435">
            <v>1088278568</v>
          </cell>
          <cell r="E1435">
            <v>3</v>
          </cell>
          <cell r="F1435" t="str">
            <v>Abono a cuenta entidad ACH</v>
          </cell>
          <cell r="G1435">
            <v>942012485</v>
          </cell>
          <cell r="H1435" t="str">
            <v>A</v>
          </cell>
          <cell r="I1435" t="str">
            <v>033A3212617700T5</v>
          </cell>
          <cell r="J1435">
            <v>46199</v>
          </cell>
          <cell r="K1435" t="str">
            <v>FUENTE 20 ACTA N° 5 PARC</v>
          </cell>
          <cell r="L1435" t="str">
            <v>7,485,000.00</v>
          </cell>
          <cell r="M1435" t="str">
            <v>.00</v>
          </cell>
          <cell r="N1435" t="str">
            <v>.00</v>
          </cell>
          <cell r="O1435" t="str">
            <v>REALIZADO</v>
          </cell>
          <cell r="P1435">
            <v>13</v>
          </cell>
          <cell r="R1435">
            <v>13986</v>
          </cell>
          <cell r="S1435" t="str">
            <v xml:space="preserve"> </v>
          </cell>
          <cell r="T1435" t="str">
            <v xml:space="preserve"> </v>
          </cell>
          <cell r="U1435" t="str">
            <v xml:space="preserve"> </v>
          </cell>
          <cell r="V1435" t="str">
            <v xml:space="preserve"> </v>
          </cell>
          <cell r="W1435" t="str">
            <v>IAL CONTRATO INTERNO NO. 0432 SECOP II No. 8843842 de fe</v>
          </cell>
          <cell r="X1435" t="str">
            <v>AOBANDO</v>
          </cell>
        </row>
        <row r="1436">
          <cell r="A1436">
            <v>14383</v>
          </cell>
          <cell r="B1436">
            <v>33921073</v>
          </cell>
          <cell r="C1436" t="str">
            <v>NORA ISABEL GONZALEZ GARCIA</v>
          </cell>
          <cell r="D1436">
            <v>24551909</v>
          </cell>
          <cell r="E1436">
            <v>3</v>
          </cell>
          <cell r="F1436" t="str">
            <v>Abono a cuenta entidad ACH</v>
          </cell>
          <cell r="G1436">
            <v>30996223</v>
          </cell>
          <cell r="H1436" t="str">
            <v>A</v>
          </cell>
          <cell r="I1436" t="str">
            <v>033A3212617700TO</v>
          </cell>
          <cell r="J1436">
            <v>46199</v>
          </cell>
          <cell r="K1436" t="str">
            <v>Fuente 20. Acta 04. Cont</v>
          </cell>
          <cell r="L1436" t="str">
            <v>3,709,000.00</v>
          </cell>
          <cell r="M1436" t="str">
            <v>.00</v>
          </cell>
          <cell r="N1436" t="str">
            <v>.00</v>
          </cell>
          <cell r="O1436" t="str">
            <v>REALIZADO</v>
          </cell>
          <cell r="P1436">
            <v>80</v>
          </cell>
          <cell r="R1436">
            <v>14383</v>
          </cell>
          <cell r="S1436" t="str">
            <v xml:space="preserve"> </v>
          </cell>
          <cell r="T1436" t="str">
            <v xml:space="preserve"> </v>
          </cell>
          <cell r="U1436" t="str">
            <v xml:space="preserve"> </v>
          </cell>
          <cell r="V1436" t="str">
            <v xml:space="preserve"> </v>
          </cell>
          <cell r="W1436" t="str">
            <v>rato interno No.2358 de enero de 2026. SECOP II No CO1.P</v>
          </cell>
          <cell r="X1436" t="str">
            <v>AOBANDO</v>
          </cell>
        </row>
        <row r="1437">
          <cell r="A1437">
            <v>13934</v>
          </cell>
          <cell r="B1437">
            <v>33921073</v>
          </cell>
          <cell r="C1437" t="str">
            <v>CLAUDIA GOMEZ JARAMILLO</v>
          </cell>
          <cell r="D1437">
            <v>42103569</v>
          </cell>
          <cell r="E1437">
            <v>3</v>
          </cell>
          <cell r="F1437" t="str">
            <v>Abono a cuenta entidad ACH</v>
          </cell>
          <cell r="G1437">
            <v>126170314549</v>
          </cell>
          <cell r="H1437" t="str">
            <v>A</v>
          </cell>
          <cell r="I1437" t="str">
            <v>033A3212617700SZ</v>
          </cell>
          <cell r="J1437">
            <v>46199</v>
          </cell>
          <cell r="K1437" t="str">
            <v>Fuente 20. Acta 5. Contr</v>
          </cell>
          <cell r="L1437" t="str">
            <v>4,124,000.00</v>
          </cell>
          <cell r="M1437" t="str">
            <v>.00</v>
          </cell>
          <cell r="N1437" t="str">
            <v>.00</v>
          </cell>
          <cell r="O1437" t="str">
            <v>REALIZADO</v>
          </cell>
          <cell r="P1437">
            <v>51</v>
          </cell>
          <cell r="R1437">
            <v>13934</v>
          </cell>
          <cell r="S1437" t="str">
            <v xml:space="preserve"> </v>
          </cell>
          <cell r="T1437" t="str">
            <v xml:space="preserve"> </v>
          </cell>
          <cell r="U1437" t="str">
            <v xml:space="preserve"> </v>
          </cell>
          <cell r="V1437" t="str">
            <v xml:space="preserve"> </v>
          </cell>
          <cell r="W1437" t="str">
            <v>ato interno No.962 de enero de 2026. SECOP II No CO1.PCC</v>
          </cell>
          <cell r="X1437" t="str">
            <v>AOBANDO</v>
          </cell>
        </row>
        <row r="1438">
          <cell r="A1438">
            <v>14107</v>
          </cell>
          <cell r="B1438">
            <v>33921073</v>
          </cell>
          <cell r="C1438" t="str">
            <v>FABIAN ALBERTO ARIAS ARANGO</v>
          </cell>
          <cell r="D1438">
            <v>9850464</v>
          </cell>
          <cell r="E1438">
            <v>3</v>
          </cell>
          <cell r="F1438" t="str">
            <v>Abono a cuenta entidad ACH</v>
          </cell>
          <cell r="G1438">
            <v>72329269087</v>
          </cell>
          <cell r="H1438" t="str">
            <v>A</v>
          </cell>
          <cell r="I1438" t="str">
            <v>033A3212617700UA</v>
          </cell>
          <cell r="J1438">
            <v>46199</v>
          </cell>
          <cell r="K1438" t="str">
            <v>Fuente 20 Acta No 05 - C</v>
          </cell>
          <cell r="L1438" t="str">
            <v>4,124,000.00</v>
          </cell>
          <cell r="M1438" t="str">
            <v>.00</v>
          </cell>
          <cell r="N1438" t="str">
            <v>.00</v>
          </cell>
          <cell r="O1438" t="str">
            <v>REALIZADO</v>
          </cell>
          <cell r="P1438">
            <v>7</v>
          </cell>
          <cell r="R1438">
            <v>14107</v>
          </cell>
          <cell r="S1438" t="str">
            <v xml:space="preserve"> </v>
          </cell>
          <cell r="T1438" t="str">
            <v xml:space="preserve"> </v>
          </cell>
          <cell r="U1438" t="str">
            <v xml:space="preserve"> </v>
          </cell>
          <cell r="V1438" t="str">
            <v xml:space="preserve"> </v>
          </cell>
          <cell r="W1438" t="str">
            <v>ontrato No. Interno 1241 del 2026 - Secop II No CO1.PCCN</v>
          </cell>
          <cell r="X1438" t="str">
            <v>AOBANDO</v>
          </cell>
        </row>
        <row r="1439">
          <cell r="A1439">
            <v>14386</v>
          </cell>
          <cell r="B1439">
            <v>33921073</v>
          </cell>
          <cell r="C1439" t="str">
            <v>MARIA LUISA GARZON CALPA</v>
          </cell>
          <cell r="D1439">
            <v>59818926</v>
          </cell>
          <cell r="E1439">
            <v>3</v>
          </cell>
          <cell r="F1439" t="str">
            <v>Abono a cuenta entidad ACH</v>
          </cell>
          <cell r="G1439">
            <v>70891475428</v>
          </cell>
          <cell r="H1439" t="str">
            <v>A</v>
          </cell>
          <cell r="I1439" t="str">
            <v>033A3212617700TP</v>
          </cell>
          <cell r="J1439">
            <v>46199</v>
          </cell>
          <cell r="K1439" t="str">
            <v>FUENTE 20. PAGO ACTA PAR</v>
          </cell>
          <cell r="L1439" t="str">
            <v>5,808,000.00</v>
          </cell>
          <cell r="M1439" t="str">
            <v>.00</v>
          </cell>
          <cell r="N1439" t="str">
            <v>.00</v>
          </cell>
          <cell r="O1439" t="str">
            <v>REALIZADO</v>
          </cell>
          <cell r="P1439">
            <v>7</v>
          </cell>
          <cell r="R1439">
            <v>14386</v>
          </cell>
          <cell r="S1439" t="str">
            <v xml:space="preserve"> </v>
          </cell>
          <cell r="T1439" t="str">
            <v xml:space="preserve"> </v>
          </cell>
          <cell r="U1439" t="str">
            <v xml:space="preserve"> </v>
          </cell>
          <cell r="V1439" t="str">
            <v xml:space="preserve"> </v>
          </cell>
          <cell r="W1439" t="str">
            <v>CIAL N0. 05 DEL CONTRATO 831 CO1.CO1.PCCNT.8894994 DEL 1</v>
          </cell>
          <cell r="X1439" t="str">
            <v>AOBANDO</v>
          </cell>
        </row>
        <row r="1440">
          <cell r="A1440">
            <v>14155</v>
          </cell>
          <cell r="B1440">
            <v>33921073</v>
          </cell>
          <cell r="C1440" t="str">
            <v>FONDO DE EMPLEADOS DE RISARALD</v>
          </cell>
          <cell r="D1440">
            <v>891412988</v>
          </cell>
          <cell r="E1440">
            <v>3</v>
          </cell>
          <cell r="F1440" t="str">
            <v>Abono a cuenta entidad ACH</v>
          </cell>
          <cell r="G1440">
            <v>21003747172</v>
          </cell>
          <cell r="H1440" t="str">
            <v>C</v>
          </cell>
          <cell r="I1440" t="str">
            <v>033A3212617700UF</v>
          </cell>
          <cell r="J1440">
            <v>46199</v>
          </cell>
          <cell r="K1440" t="str">
            <v>FUENTE 20 ACTA N°5 PARCI</v>
          </cell>
          <cell r="L1440" t="str">
            <v>1,311,626.00</v>
          </cell>
          <cell r="M1440" t="str">
            <v>.00</v>
          </cell>
          <cell r="N1440" t="str">
            <v>.00</v>
          </cell>
          <cell r="O1440" t="str">
            <v>REALIZADO</v>
          </cell>
          <cell r="P1440">
            <v>32</v>
          </cell>
          <cell r="R1440">
            <v>14155</v>
          </cell>
          <cell r="S1440" t="str">
            <v xml:space="preserve"> </v>
          </cell>
          <cell r="T1440" t="str">
            <v xml:space="preserve"> </v>
          </cell>
          <cell r="U1440" t="str">
            <v xml:space="preserve"> </v>
          </cell>
          <cell r="V1440" t="str">
            <v xml:space="preserve"> </v>
          </cell>
          <cell r="W1440" t="str">
            <v>AL CONTRATO INTERNO N°0579 SECOP II No. 8839162 de fecha</v>
          </cell>
          <cell r="X1440" t="str">
            <v>AOBANDO</v>
          </cell>
        </row>
        <row r="1441">
          <cell r="A1441">
            <v>14245</v>
          </cell>
          <cell r="B1441">
            <v>33921073</v>
          </cell>
          <cell r="C1441" t="str">
            <v>JENNY JAZMIN ALARCON PARRA</v>
          </cell>
          <cell r="D1441">
            <v>1018414096</v>
          </cell>
          <cell r="E1441">
            <v>6</v>
          </cell>
          <cell r="F1441" t="str">
            <v>Abono Cuenta Entidad AVAL</v>
          </cell>
          <cell r="G1441">
            <v>15255771</v>
          </cell>
          <cell r="H1441" t="str">
            <v>A</v>
          </cell>
          <cell r="I1441" t="str">
            <v>033F0422617700EJ</v>
          </cell>
          <cell r="J1441">
            <v>46199</v>
          </cell>
          <cell r="K1441" t="str">
            <v xml:space="preserve">Fuente 20. Acta Parcial </v>
          </cell>
          <cell r="L1441" t="str">
            <v>8,794,000.00</v>
          </cell>
          <cell r="O1441" t="str">
            <v>REALIZADO</v>
          </cell>
          <cell r="P1441">
            <v>1</v>
          </cell>
          <cell r="R1441">
            <v>14245</v>
          </cell>
          <cell r="S1441" t="str">
            <v xml:space="preserve"> </v>
          </cell>
          <cell r="T1441" t="str">
            <v xml:space="preserve"> </v>
          </cell>
          <cell r="U1441" t="str">
            <v xml:space="preserve"> </v>
          </cell>
          <cell r="V1441" t="str">
            <v xml:space="preserve"> </v>
          </cell>
          <cell r="W1441" t="str">
            <v xml:space="preserve">No. 4 Contrato No. Interno 2257 del 28 de enero de 2026 </v>
          </cell>
          <cell r="X1441" t="str">
            <v>AOBANDO</v>
          </cell>
        </row>
        <row r="1442">
          <cell r="A1442">
            <v>14542</v>
          </cell>
          <cell r="B1442">
            <v>33921073</v>
          </cell>
          <cell r="C1442" t="str">
            <v>OCTAVIO ANDRES JIMENEZ ARANGO</v>
          </cell>
          <cell r="D1442">
            <v>1088251616</v>
          </cell>
          <cell r="E1442">
            <v>3</v>
          </cell>
          <cell r="F1442" t="str">
            <v>Abono a cuenta entidad ACH</v>
          </cell>
          <cell r="G1442">
            <v>488448885704</v>
          </cell>
          <cell r="H1442" t="str">
            <v>A</v>
          </cell>
          <cell r="I1442" t="str">
            <v>033A3212617700V6</v>
          </cell>
          <cell r="J1442">
            <v>46199</v>
          </cell>
          <cell r="K1442" t="str">
            <v>Fuente 20 Acta No. 05 Co</v>
          </cell>
          <cell r="L1442" t="str">
            <v>3,709,000.00</v>
          </cell>
          <cell r="M1442" t="str">
            <v>.00</v>
          </cell>
          <cell r="N1442" t="str">
            <v>.00</v>
          </cell>
          <cell r="O1442" t="str">
            <v>REALIZADO</v>
          </cell>
          <cell r="P1442">
            <v>51</v>
          </cell>
          <cell r="R1442">
            <v>14542</v>
          </cell>
          <cell r="S1442" t="str">
            <v xml:space="preserve"> </v>
          </cell>
          <cell r="T1442" t="str">
            <v xml:space="preserve"> </v>
          </cell>
          <cell r="U1442" t="str">
            <v xml:space="preserve"> </v>
          </cell>
          <cell r="V1442" t="str">
            <v xml:space="preserve"> </v>
          </cell>
          <cell r="W1442" t="str">
            <v>ntrato No Interno 1119 del 2026 - SECOP II No. CO1. PCCN</v>
          </cell>
          <cell r="X1442" t="str">
            <v>AOBANDO</v>
          </cell>
        </row>
        <row r="1443">
          <cell r="A1443">
            <v>14157</v>
          </cell>
          <cell r="B1443">
            <v>33921073</v>
          </cell>
          <cell r="C1443" t="str">
            <v>EMMANUEL CARDONA ARENAS</v>
          </cell>
          <cell r="D1443">
            <v>1088333966</v>
          </cell>
          <cell r="E1443">
            <v>3</v>
          </cell>
          <cell r="F1443" t="str">
            <v>Abono a cuenta entidad ACH</v>
          </cell>
          <cell r="G1443">
            <v>11572524436</v>
          </cell>
          <cell r="H1443" t="str">
            <v>A</v>
          </cell>
          <cell r="I1443" t="str">
            <v>033A3212617700SI</v>
          </cell>
          <cell r="J1443">
            <v>46199</v>
          </cell>
          <cell r="K1443" t="str">
            <v>FUENTE 20 ACTA N°5 PARCI</v>
          </cell>
          <cell r="L1443" t="str">
            <v>3,493,000.00</v>
          </cell>
          <cell r="M1443" t="str">
            <v>.00</v>
          </cell>
          <cell r="N1443" t="str">
            <v>.00</v>
          </cell>
          <cell r="O1443" t="str">
            <v>REALIZADO</v>
          </cell>
          <cell r="P1443">
            <v>7</v>
          </cell>
          <cell r="R1443">
            <v>14157</v>
          </cell>
          <cell r="S1443" t="str">
            <v xml:space="preserve"> </v>
          </cell>
          <cell r="T1443" t="str">
            <v xml:space="preserve"> </v>
          </cell>
          <cell r="U1443" t="str">
            <v xml:space="preserve"> </v>
          </cell>
          <cell r="V1443" t="str">
            <v xml:space="preserve"> </v>
          </cell>
          <cell r="W1443" t="str">
            <v>AL CONTRATO INTERNO NO. 1447 SECOP II No. 8954181 de fec</v>
          </cell>
          <cell r="X1443" t="str">
            <v>AOBANDO</v>
          </cell>
        </row>
        <row r="1444">
          <cell r="A1444">
            <v>14124</v>
          </cell>
          <cell r="B1444">
            <v>33921073</v>
          </cell>
          <cell r="C1444" t="str">
            <v>WILDER ALDAIRO ARBOLEDA GUTIER</v>
          </cell>
          <cell r="D1444">
            <v>1092910820</v>
          </cell>
          <cell r="E1444">
            <v>3</v>
          </cell>
          <cell r="F1444" t="str">
            <v>Abono a cuenta entidad ACH</v>
          </cell>
          <cell r="G1444">
            <v>3043649296</v>
          </cell>
          <cell r="H1444" t="str">
            <v>A</v>
          </cell>
          <cell r="I1444" t="str">
            <v>033A3212617700UB</v>
          </cell>
          <cell r="J1444">
            <v>46199</v>
          </cell>
          <cell r="K1444" t="str">
            <v>Acta Parcial No. 5 Contr</v>
          </cell>
          <cell r="L1444" t="str">
            <v>4,124,000.00</v>
          </cell>
          <cell r="M1444" t="str">
            <v>.00</v>
          </cell>
          <cell r="N1444" t="str">
            <v>.00</v>
          </cell>
          <cell r="O1444" t="str">
            <v>REALIZADO</v>
          </cell>
          <cell r="P1444">
            <v>50</v>
          </cell>
          <cell r="R1444">
            <v>14124</v>
          </cell>
          <cell r="S1444" t="str">
            <v xml:space="preserve"> </v>
          </cell>
          <cell r="T1444" t="str">
            <v xml:space="preserve"> </v>
          </cell>
          <cell r="U1444" t="str">
            <v xml:space="preserve"> </v>
          </cell>
          <cell r="V1444" t="str">
            <v xml:space="preserve"> </v>
          </cell>
          <cell r="W1444" t="str">
            <v xml:space="preserve">ato de Prestacion de servicios, Wilder Aldairo Arboleda </v>
          </cell>
          <cell r="X1444" t="str">
            <v>AOBANDO</v>
          </cell>
        </row>
        <row r="1445">
          <cell r="A1445">
            <v>14412</v>
          </cell>
          <cell r="B1445">
            <v>33921073</v>
          </cell>
          <cell r="C1445" t="str">
            <v>NATALIA SANCHEZ OSORIO</v>
          </cell>
          <cell r="D1445">
            <v>1088000728</v>
          </cell>
          <cell r="E1445">
            <v>6</v>
          </cell>
          <cell r="F1445" t="str">
            <v>Abono Cuenta Entidad AVAL</v>
          </cell>
          <cell r="G1445">
            <v>327821091</v>
          </cell>
          <cell r="H1445" t="str">
            <v>A</v>
          </cell>
          <cell r="I1445" t="str">
            <v>033F0422617700EI</v>
          </cell>
          <cell r="J1445">
            <v>46199</v>
          </cell>
          <cell r="K1445" t="str">
            <v>Fuente 20 Acta No 05 - C</v>
          </cell>
          <cell r="L1445" t="str">
            <v>4,124,000.00</v>
          </cell>
          <cell r="O1445" t="str">
            <v>REALIZADO</v>
          </cell>
          <cell r="P1445">
            <v>52</v>
          </cell>
          <cell r="R1445">
            <v>14412</v>
          </cell>
          <cell r="S1445" t="str">
            <v xml:space="preserve"> </v>
          </cell>
          <cell r="T1445" t="str">
            <v xml:space="preserve"> </v>
          </cell>
          <cell r="U1445" t="str">
            <v xml:space="preserve"> </v>
          </cell>
          <cell r="V1445" t="str">
            <v xml:space="preserve"> </v>
          </cell>
          <cell r="W1445" t="str">
            <v>ontrato No. Interno 1548 del 2026 - Secop II No CO1.PCCN</v>
          </cell>
          <cell r="X1445" t="str">
            <v>AOBANDO</v>
          </cell>
        </row>
        <row r="1446">
          <cell r="A1446">
            <v>14463</v>
          </cell>
          <cell r="B1446">
            <v>33921073</v>
          </cell>
          <cell r="C1446" t="str">
            <v>ANA MILENA BETANCOURT JIMENEZ</v>
          </cell>
          <cell r="D1446">
            <v>42133534</v>
          </cell>
          <cell r="E1446">
            <v>3</v>
          </cell>
          <cell r="F1446" t="str">
            <v>Abono a cuenta entidad ACH</v>
          </cell>
          <cell r="G1446">
            <v>24025806753</v>
          </cell>
          <cell r="H1446" t="str">
            <v>A</v>
          </cell>
          <cell r="I1446" t="str">
            <v>033A3212617700UX</v>
          </cell>
          <cell r="J1446">
            <v>46199</v>
          </cell>
          <cell r="K1446" t="str">
            <v>Fuente 20 Acta No 05 - C</v>
          </cell>
          <cell r="L1446" t="str">
            <v>4,124,000.00</v>
          </cell>
          <cell r="M1446" t="str">
            <v>.00</v>
          </cell>
          <cell r="N1446" t="str">
            <v>.00</v>
          </cell>
          <cell r="O1446" t="str">
            <v>REALIZADO</v>
          </cell>
          <cell r="P1446">
            <v>32</v>
          </cell>
          <cell r="R1446">
            <v>14463</v>
          </cell>
          <cell r="S1446" t="str">
            <v xml:space="preserve"> </v>
          </cell>
          <cell r="T1446" t="str">
            <v xml:space="preserve"> </v>
          </cell>
          <cell r="U1446" t="str">
            <v xml:space="preserve"> </v>
          </cell>
          <cell r="V1446" t="str">
            <v xml:space="preserve"> </v>
          </cell>
          <cell r="W1446" t="str">
            <v>ontrato No. Interno 0916 del 2026 - Secop II No CO1.PCCN</v>
          </cell>
          <cell r="X1446" t="str">
            <v>AOBANDO</v>
          </cell>
        </row>
        <row r="1447">
          <cell r="A1447">
            <v>13812</v>
          </cell>
          <cell r="B1447">
            <v>33921073</v>
          </cell>
          <cell r="C1447" t="str">
            <v>DIEGO ALEJANDRO ARANGO LOPEZ</v>
          </cell>
          <cell r="D1447">
            <v>1088284164</v>
          </cell>
          <cell r="E1447">
            <v>3</v>
          </cell>
          <cell r="F1447" t="str">
            <v>Abono a cuenta entidad ACH</v>
          </cell>
          <cell r="G1447">
            <v>126070716348</v>
          </cell>
          <cell r="H1447" t="str">
            <v>A</v>
          </cell>
          <cell r="I1447" t="str">
            <v>033A3212617700S1</v>
          </cell>
          <cell r="J1447">
            <v>46199</v>
          </cell>
          <cell r="K1447" t="str">
            <v>ACTA PARCIAL No. 05 PAGO</v>
          </cell>
          <cell r="L1447" t="str">
            <v>3,482,692.00</v>
          </cell>
          <cell r="M1447" t="str">
            <v>.00</v>
          </cell>
          <cell r="N1447" t="str">
            <v>.00</v>
          </cell>
          <cell r="O1447" t="str">
            <v>REALIZADO</v>
          </cell>
          <cell r="P1447">
            <v>51</v>
          </cell>
          <cell r="R1447">
            <v>13812</v>
          </cell>
          <cell r="S1447" t="str">
            <v xml:space="preserve"> </v>
          </cell>
          <cell r="T1447" t="str">
            <v xml:space="preserve"> </v>
          </cell>
          <cell r="U1447" t="str">
            <v xml:space="preserve"> </v>
          </cell>
          <cell r="V1447" t="str">
            <v xml:space="preserve"> </v>
          </cell>
          <cell r="W1447" t="str">
            <v xml:space="preserve"> CORRESPONDIENTE AL CONTRATO NO. 0765 DE FECHA 16 DE ENE</v>
          </cell>
          <cell r="X1447" t="str">
            <v>AOBANDO</v>
          </cell>
        </row>
        <row r="1448">
          <cell r="A1448">
            <v>14410</v>
          </cell>
          <cell r="B1448">
            <v>33921073</v>
          </cell>
          <cell r="C1448" t="str">
            <v>SAMUEL CASTAÑEDA QUINTERO</v>
          </cell>
          <cell r="D1448">
            <v>1089600605</v>
          </cell>
          <cell r="E1448">
            <v>3</v>
          </cell>
          <cell r="F1448" t="str">
            <v>Abono a cuenta entidad ACH</v>
          </cell>
          <cell r="G1448">
            <v>24108833388</v>
          </cell>
          <cell r="H1448" t="str">
            <v>A</v>
          </cell>
          <cell r="I1448" t="str">
            <v>033A3212617700SS</v>
          </cell>
          <cell r="J1448">
            <v>46199</v>
          </cell>
          <cell r="K1448" t="str">
            <v>Fuente 20 ingreso corrie</v>
          </cell>
          <cell r="L1448" t="str">
            <v>2,928,000.00</v>
          </cell>
          <cell r="M1448" t="str">
            <v>.00</v>
          </cell>
          <cell r="N1448" t="str">
            <v>.00</v>
          </cell>
          <cell r="O1448" t="str">
            <v>REALIZADO</v>
          </cell>
          <cell r="P1448">
            <v>32</v>
          </cell>
          <cell r="R1448">
            <v>14410</v>
          </cell>
          <cell r="S1448" t="str">
            <v xml:space="preserve"> </v>
          </cell>
          <cell r="T1448" t="str">
            <v xml:space="preserve"> </v>
          </cell>
          <cell r="U1448" t="str">
            <v xml:space="preserve"> </v>
          </cell>
          <cell r="V1448" t="str">
            <v xml:space="preserve"> </v>
          </cell>
          <cell r="W1448" t="str">
            <v xml:space="preserve">nte de libre destinacion. Acta 5 21 DE MAYO HASTA 20 DE </v>
          </cell>
          <cell r="X1448" t="str">
            <v>AOBANDO</v>
          </cell>
        </row>
        <row r="1449">
          <cell r="A1449">
            <v>14202</v>
          </cell>
          <cell r="B1449">
            <v>33921073</v>
          </cell>
          <cell r="C1449" t="str">
            <v>LILIANA CANO GRISALES</v>
          </cell>
          <cell r="D1449">
            <v>25165557</v>
          </cell>
          <cell r="E1449">
            <v>3</v>
          </cell>
          <cell r="F1449" t="str">
            <v>Abono a cuenta entidad ACH</v>
          </cell>
          <cell r="G1449">
            <v>74427131606</v>
          </cell>
          <cell r="H1449" t="str">
            <v>A</v>
          </cell>
          <cell r="I1449" t="str">
            <v>033A3212617700TD</v>
          </cell>
          <cell r="J1449">
            <v>46199</v>
          </cell>
          <cell r="K1449" t="str">
            <v>FUENTE 20 ACTA No.5 CONT</v>
          </cell>
          <cell r="L1449" t="str">
            <v>5,808,000.00</v>
          </cell>
          <cell r="M1449" t="str">
            <v>.00</v>
          </cell>
          <cell r="N1449" t="str">
            <v>.00</v>
          </cell>
          <cell r="O1449" t="str">
            <v>REALIZADO</v>
          </cell>
          <cell r="P1449">
            <v>7</v>
          </cell>
          <cell r="R1449">
            <v>14202</v>
          </cell>
          <cell r="S1449" t="str">
            <v xml:space="preserve"> </v>
          </cell>
          <cell r="T1449" t="str">
            <v xml:space="preserve"> </v>
          </cell>
          <cell r="U1449" t="str">
            <v xml:space="preserve"> </v>
          </cell>
          <cell r="V1449" t="str">
            <v xml:space="preserve"> </v>
          </cell>
          <cell r="W1449" t="str">
            <v>RATO INTERNO 643 CONTRATO SECOP II CO1.PCCNTR.8893561 LI</v>
          </cell>
          <cell r="X1449" t="str">
            <v>AOBANDO</v>
          </cell>
        </row>
        <row r="1450">
          <cell r="A1450">
            <v>14110</v>
          </cell>
          <cell r="B1450">
            <v>33921073</v>
          </cell>
          <cell r="C1450" t="str">
            <v>JOHAN SEBASTIAN NOREÑA ARBOLED</v>
          </cell>
          <cell r="D1450">
            <v>1004699094</v>
          </cell>
          <cell r="E1450">
            <v>6</v>
          </cell>
          <cell r="F1450" t="str">
            <v>Abono Cuenta Entidad AVAL</v>
          </cell>
          <cell r="G1450">
            <v>500803595637</v>
          </cell>
          <cell r="H1450" t="str">
            <v>A</v>
          </cell>
          <cell r="I1450" t="str">
            <v>033F0422617700EE</v>
          </cell>
          <cell r="J1450">
            <v>46199</v>
          </cell>
          <cell r="K1450" t="str">
            <v>FUENTE 20. PAGO ACTA PAR</v>
          </cell>
          <cell r="L1450" t="str">
            <v>3,709,000.00</v>
          </cell>
          <cell r="O1450" t="str">
            <v>REALIZADO</v>
          </cell>
          <cell r="P1450">
            <v>2</v>
          </cell>
          <cell r="R1450">
            <v>14110</v>
          </cell>
          <cell r="S1450" t="str">
            <v xml:space="preserve"> </v>
          </cell>
          <cell r="T1450" t="str">
            <v xml:space="preserve"> </v>
          </cell>
          <cell r="U1450" t="str">
            <v xml:space="preserve"> </v>
          </cell>
          <cell r="V1450" t="str">
            <v xml:space="preserve"> </v>
          </cell>
          <cell r="W1450" t="str">
            <v xml:space="preserve">CIAL No. 2 CONTRATO No. INTERNO 2000 DEL 26 DE ENERO DE </v>
          </cell>
          <cell r="X1450" t="str">
            <v>AOBANDO</v>
          </cell>
        </row>
        <row r="1451">
          <cell r="A1451">
            <v>14200</v>
          </cell>
          <cell r="B1451">
            <v>33921073</v>
          </cell>
          <cell r="C1451" t="str">
            <v>RODRIGO CARVAJAL ZAPATA</v>
          </cell>
          <cell r="D1451">
            <v>10100715</v>
          </cell>
          <cell r="E1451">
            <v>3</v>
          </cell>
          <cell r="F1451" t="str">
            <v>Abono a cuenta entidad ACH</v>
          </cell>
          <cell r="G1451">
            <v>5782005809</v>
          </cell>
          <cell r="H1451" t="str">
            <v>A</v>
          </cell>
          <cell r="I1451" t="str">
            <v>033A3212617700SK</v>
          </cell>
          <cell r="J1451">
            <v>46199</v>
          </cell>
          <cell r="K1451" t="str">
            <v>Fuente 20. Acta 5 del co</v>
          </cell>
          <cell r="L1451" t="str">
            <v>5,808,000.00</v>
          </cell>
          <cell r="M1451" t="str">
            <v>.00</v>
          </cell>
          <cell r="N1451" t="str">
            <v>.00</v>
          </cell>
          <cell r="O1451" t="str">
            <v>REALIZADO</v>
          </cell>
          <cell r="P1451">
            <v>19</v>
          </cell>
          <cell r="R1451">
            <v>14200</v>
          </cell>
          <cell r="S1451" t="str">
            <v xml:space="preserve"> </v>
          </cell>
          <cell r="T1451" t="str">
            <v xml:space="preserve"> </v>
          </cell>
          <cell r="U1451" t="str">
            <v xml:space="preserve"> </v>
          </cell>
          <cell r="V1451" t="str">
            <v xml:space="preserve"> </v>
          </cell>
          <cell r="W1451" t="str">
            <v>ntrato No. interno 1024 SECOP II PCCNTR 8923474 del 20 d</v>
          </cell>
          <cell r="X1451" t="str">
            <v>AOBANDO</v>
          </cell>
        </row>
        <row r="1452">
          <cell r="A1452">
            <v>13975</v>
          </cell>
          <cell r="B1452">
            <v>33921073</v>
          </cell>
          <cell r="C1452" t="str">
            <v>IA INGENIERIA &amp; MEDIA SAS</v>
          </cell>
          <cell r="D1452">
            <v>901968966</v>
          </cell>
          <cell r="E1452">
            <v>3</v>
          </cell>
          <cell r="F1452" t="str">
            <v>Abono a cuenta entidad ACH</v>
          </cell>
          <cell r="G1452">
            <v>27000012822</v>
          </cell>
          <cell r="H1452" t="str">
            <v>A</v>
          </cell>
          <cell r="I1452" t="str">
            <v>033A3212617700SC</v>
          </cell>
          <cell r="J1452">
            <v>46199</v>
          </cell>
          <cell r="K1452" t="str">
            <v>FUENTE 20 - ACTA 04 - CO</v>
          </cell>
          <cell r="L1452" t="str">
            <v>2,865,000.00</v>
          </cell>
          <cell r="M1452" t="str">
            <v>.00</v>
          </cell>
          <cell r="N1452" t="str">
            <v>.00</v>
          </cell>
          <cell r="O1452" t="str">
            <v>REALIZADO</v>
          </cell>
          <cell r="P1452">
            <v>7</v>
          </cell>
          <cell r="R1452">
            <v>13975</v>
          </cell>
          <cell r="S1452" t="str">
            <v xml:space="preserve"> </v>
          </cell>
          <cell r="T1452" t="str">
            <v xml:space="preserve"> </v>
          </cell>
          <cell r="U1452" t="str">
            <v xml:space="preserve"> </v>
          </cell>
          <cell r="V1452" t="str">
            <v xml:space="preserve"> </v>
          </cell>
          <cell r="W1452" t="str">
            <v>NTRATO INTERNO 1938, DE 2026 - SECOP II No 8995882 - CON</v>
          </cell>
          <cell r="X1452" t="str">
            <v>AOBANDO</v>
          </cell>
        </row>
        <row r="1453">
          <cell r="A1453">
            <v>13969</v>
          </cell>
          <cell r="B1453">
            <v>33921073</v>
          </cell>
          <cell r="C1453" t="str">
            <v>MARYURY MOYANO ESPITIA</v>
          </cell>
          <cell r="D1453">
            <v>1088275316</v>
          </cell>
          <cell r="E1453">
            <v>3</v>
          </cell>
          <cell r="F1453" t="str">
            <v>Abono a cuenta entidad ACH</v>
          </cell>
          <cell r="G1453">
            <v>644300303</v>
          </cell>
          <cell r="H1453" t="str">
            <v>A</v>
          </cell>
          <cell r="I1453" t="str">
            <v>033A3212617700U4</v>
          </cell>
          <cell r="J1453">
            <v>46199</v>
          </cell>
          <cell r="K1453" t="str">
            <v>Fuente 20 Acta No 05 - C</v>
          </cell>
          <cell r="L1453" t="str">
            <v>3,749,167.00</v>
          </cell>
          <cell r="M1453" t="str">
            <v>.00</v>
          </cell>
          <cell r="N1453" t="str">
            <v>.00</v>
          </cell>
          <cell r="O1453" t="str">
            <v>REALIZADO</v>
          </cell>
          <cell r="P1453">
            <v>13</v>
          </cell>
          <cell r="R1453">
            <v>13969</v>
          </cell>
          <cell r="S1453" t="str">
            <v xml:space="preserve"> </v>
          </cell>
          <cell r="T1453" t="str">
            <v xml:space="preserve"> </v>
          </cell>
          <cell r="U1453" t="str">
            <v xml:space="preserve"> </v>
          </cell>
          <cell r="V1453" t="str">
            <v xml:space="preserve"> </v>
          </cell>
          <cell r="W1453" t="str">
            <v>ontrato No. Interno 0849 del 2025 - Secop II No CO1.PCCN</v>
          </cell>
          <cell r="X1453" t="str">
            <v>AOBANDO</v>
          </cell>
        </row>
        <row r="1454">
          <cell r="A1454">
            <v>14128</v>
          </cell>
          <cell r="B1454">
            <v>33921073</v>
          </cell>
          <cell r="C1454" t="str">
            <v>VICTOR ALFONSO AGUIRRE ROMAN</v>
          </cell>
          <cell r="D1454">
            <v>4585471</v>
          </cell>
          <cell r="E1454">
            <v>3</v>
          </cell>
          <cell r="F1454" t="str">
            <v>Abono a cuenta entidad ACH</v>
          </cell>
          <cell r="G1454">
            <v>85300023687</v>
          </cell>
          <cell r="H1454" t="str">
            <v>A</v>
          </cell>
          <cell r="I1454" t="str">
            <v>033A3212617700TC</v>
          </cell>
          <cell r="J1454">
            <v>46199</v>
          </cell>
          <cell r="K1454" t="str">
            <v>Fuente 20. Acta 5 conven</v>
          </cell>
          <cell r="L1454" t="str">
            <v>4,124,000.00</v>
          </cell>
          <cell r="M1454" t="str">
            <v>.00</v>
          </cell>
          <cell r="N1454" t="str">
            <v>.00</v>
          </cell>
          <cell r="O1454" t="str">
            <v>REALIZADO</v>
          </cell>
          <cell r="P1454">
            <v>7</v>
          </cell>
          <cell r="R1454">
            <v>14128</v>
          </cell>
          <cell r="S1454" t="str">
            <v xml:space="preserve"> </v>
          </cell>
          <cell r="T1454" t="str">
            <v xml:space="preserve"> </v>
          </cell>
          <cell r="U1454" t="str">
            <v xml:space="preserve"> </v>
          </cell>
          <cell r="V1454" t="str">
            <v xml:space="preserve"> </v>
          </cell>
          <cell r="W1454" t="str">
            <v>io No. interno 0800 del 2026 - SECOP II No. CO1.PCCNTR.8</v>
          </cell>
          <cell r="X1454" t="str">
            <v>AOBANDO</v>
          </cell>
        </row>
        <row r="1455">
          <cell r="A1455">
            <v>14024</v>
          </cell>
          <cell r="B1455">
            <v>33921073</v>
          </cell>
          <cell r="C1455" t="str">
            <v>MANUELA GOMEZ ECHEVERRY</v>
          </cell>
          <cell r="D1455">
            <v>1088323325</v>
          </cell>
          <cell r="E1455">
            <v>3</v>
          </cell>
          <cell r="F1455" t="str">
            <v>Abono a cuenta entidad ACH</v>
          </cell>
          <cell r="G1455">
            <v>27026528149</v>
          </cell>
          <cell r="H1455" t="str">
            <v>A</v>
          </cell>
          <cell r="I1455" t="str">
            <v>033A3212617700U6</v>
          </cell>
          <cell r="J1455">
            <v>46199</v>
          </cell>
          <cell r="K1455" t="str">
            <v>FUENTES 20 ACTA No. 5 co</v>
          </cell>
          <cell r="L1455" t="str">
            <v>4,124,000.00</v>
          </cell>
          <cell r="M1455" t="str">
            <v>.00</v>
          </cell>
          <cell r="N1455" t="str">
            <v>.00</v>
          </cell>
          <cell r="O1455" t="str">
            <v>REALIZADO</v>
          </cell>
          <cell r="P1455">
            <v>7</v>
          </cell>
          <cell r="R1455">
            <v>14024</v>
          </cell>
          <cell r="S1455" t="str">
            <v xml:space="preserve"> </v>
          </cell>
          <cell r="T1455" t="str">
            <v xml:space="preserve"> </v>
          </cell>
          <cell r="U1455" t="str">
            <v xml:space="preserve"> </v>
          </cell>
          <cell r="V1455" t="str">
            <v xml:space="preserve"> </v>
          </cell>
          <cell r="W1455" t="str">
            <v>ntrato No interno 1136 de fecha 19 de enero de 2026 SECO</v>
          </cell>
          <cell r="X1455" t="str">
            <v>AOBANDO</v>
          </cell>
        </row>
        <row r="1456">
          <cell r="A1456">
            <v>13840</v>
          </cell>
          <cell r="B1456">
            <v>33921073</v>
          </cell>
          <cell r="C1456" t="str">
            <v>ELIZABETH PEREZ MENESES</v>
          </cell>
          <cell r="D1456">
            <v>42134648</v>
          </cell>
          <cell r="E1456">
            <v>3</v>
          </cell>
          <cell r="F1456" t="str">
            <v>Abono a cuenta entidad ACH</v>
          </cell>
          <cell r="G1456">
            <v>127370036056</v>
          </cell>
          <cell r="H1456" t="str">
            <v>A</v>
          </cell>
          <cell r="I1456" t="str">
            <v>033A3212617700U2</v>
          </cell>
          <cell r="J1456">
            <v>46199</v>
          </cell>
          <cell r="K1456" t="str">
            <v xml:space="preserve">ACTA No. 04 Contrato No </v>
          </cell>
          <cell r="L1456" t="str">
            <v>3,709,000.00</v>
          </cell>
          <cell r="M1456" t="str">
            <v>.00</v>
          </cell>
          <cell r="N1456" t="str">
            <v>.00</v>
          </cell>
          <cell r="O1456" t="str">
            <v>REALIZADO</v>
          </cell>
          <cell r="P1456">
            <v>51</v>
          </cell>
          <cell r="R1456">
            <v>13840</v>
          </cell>
          <cell r="S1456" t="str">
            <v xml:space="preserve"> </v>
          </cell>
          <cell r="T1456" t="str">
            <v xml:space="preserve"> </v>
          </cell>
          <cell r="U1456" t="str">
            <v xml:space="preserve"> </v>
          </cell>
          <cell r="V1456" t="str">
            <v xml:space="preserve"> </v>
          </cell>
          <cell r="W1456" t="str">
            <v>interno 2298 SECOP II No. 9176672 de fecha 28 de enero d</v>
          </cell>
          <cell r="X1456" t="str">
            <v>AOBANDO</v>
          </cell>
        </row>
        <row r="1457">
          <cell r="A1457">
            <v>14389</v>
          </cell>
          <cell r="B1457">
            <v>33921073</v>
          </cell>
          <cell r="C1457" t="str">
            <v>JUAN ESTEBAN SANTA QUINTERO</v>
          </cell>
          <cell r="D1457">
            <v>1004701654</v>
          </cell>
          <cell r="E1457">
            <v>3</v>
          </cell>
          <cell r="F1457" t="str">
            <v>Abono a cuenta entidad ACH</v>
          </cell>
          <cell r="G1457">
            <v>5802008978</v>
          </cell>
          <cell r="H1457" t="str">
            <v>A</v>
          </cell>
          <cell r="I1457" t="str">
            <v>033A3212617700TQ</v>
          </cell>
          <cell r="J1457">
            <v>46199</v>
          </cell>
          <cell r="K1457" t="str">
            <v xml:space="preserve">FUENTE 20, ACTA DE PAGO </v>
          </cell>
          <cell r="L1457" t="str">
            <v>3,709,000.00</v>
          </cell>
          <cell r="M1457" t="str">
            <v>.00</v>
          </cell>
          <cell r="N1457" t="str">
            <v>.00</v>
          </cell>
          <cell r="O1457" t="str">
            <v>REALIZADO</v>
          </cell>
          <cell r="P1457">
            <v>19</v>
          </cell>
          <cell r="R1457">
            <v>14389</v>
          </cell>
          <cell r="S1457" t="str">
            <v xml:space="preserve"> </v>
          </cell>
          <cell r="T1457" t="str">
            <v xml:space="preserve"> </v>
          </cell>
          <cell r="U1457" t="str">
            <v xml:space="preserve"> </v>
          </cell>
          <cell r="V1457" t="str">
            <v xml:space="preserve"> </v>
          </cell>
          <cell r="W1457" t="str">
            <v xml:space="preserve">5 AL CONTRATO DE PRESTACION DE SERVICIOS NUMERO INTERNO </v>
          </cell>
          <cell r="X1457" t="str">
            <v>AOBANDO</v>
          </cell>
        </row>
        <row r="1458">
          <cell r="A1458">
            <v>13421</v>
          </cell>
          <cell r="B1458">
            <v>33921073</v>
          </cell>
          <cell r="C1458" t="str">
            <v>LAURA MUÑOZ HOYOS</v>
          </cell>
          <cell r="D1458">
            <v>1225093336</v>
          </cell>
          <cell r="E1458">
            <v>3</v>
          </cell>
          <cell r="F1458" t="str">
            <v>Abono a cuenta entidad ACH</v>
          </cell>
          <cell r="G1458">
            <v>488410901331</v>
          </cell>
          <cell r="H1458" t="str">
            <v>A</v>
          </cell>
          <cell r="I1458" t="str">
            <v>033A3212617700RX</v>
          </cell>
          <cell r="J1458">
            <v>46199</v>
          </cell>
          <cell r="K1458" t="str">
            <v>FUENTE 20 - ACTA 04- CON</v>
          </cell>
          <cell r="L1458" t="str">
            <v>3,992,000.00</v>
          </cell>
          <cell r="M1458" t="str">
            <v>.00</v>
          </cell>
          <cell r="N1458" t="str">
            <v>.00</v>
          </cell>
          <cell r="O1458" t="str">
            <v>REALIZADO</v>
          </cell>
          <cell r="P1458">
            <v>51</v>
          </cell>
          <cell r="R1458">
            <v>13421</v>
          </cell>
          <cell r="S1458" t="str">
            <v xml:space="preserve"> </v>
          </cell>
          <cell r="T1458" t="str">
            <v xml:space="preserve"> </v>
          </cell>
          <cell r="U1458" t="str">
            <v xml:space="preserve"> </v>
          </cell>
          <cell r="V1458" t="str">
            <v xml:space="preserve"> </v>
          </cell>
          <cell r="W1458" t="str">
            <v>TRATO INTERNO 2246 DE 2026 - SECOP II No 9048561 - CONTR</v>
          </cell>
          <cell r="X1458" t="str">
            <v>AOBANDO</v>
          </cell>
        </row>
        <row r="1459">
          <cell r="A1459">
            <v>13773</v>
          </cell>
          <cell r="B1459">
            <v>33921073</v>
          </cell>
          <cell r="C1459" t="str">
            <v>CAROLINA GIL GARCIA</v>
          </cell>
          <cell r="D1459">
            <v>42130652</v>
          </cell>
          <cell r="E1459">
            <v>3</v>
          </cell>
          <cell r="F1459" t="str">
            <v>Abono a cuenta entidad ACH</v>
          </cell>
          <cell r="G1459">
            <v>96010032440</v>
          </cell>
          <cell r="H1459" t="str">
            <v>A</v>
          </cell>
          <cell r="I1459" t="str">
            <v>033A3212617700RZ</v>
          </cell>
          <cell r="J1459">
            <v>46199</v>
          </cell>
          <cell r="K1459" t="str">
            <v xml:space="preserve"> Fuente 20. Acta No.5 co</v>
          </cell>
          <cell r="L1459" t="str">
            <v>3,709,000.00</v>
          </cell>
          <cell r="M1459" t="str">
            <v>.00</v>
          </cell>
          <cell r="N1459" t="str">
            <v>.00</v>
          </cell>
          <cell r="O1459" t="str">
            <v>REALIZADO</v>
          </cell>
          <cell r="P1459">
            <v>12</v>
          </cell>
          <cell r="R1459">
            <v>13773</v>
          </cell>
          <cell r="S1459" t="str">
            <v xml:space="preserve"> </v>
          </cell>
          <cell r="T1459" t="str">
            <v xml:space="preserve"> </v>
          </cell>
          <cell r="U1459" t="str">
            <v xml:space="preserve"> </v>
          </cell>
          <cell r="V1459" t="str">
            <v xml:space="preserve"> </v>
          </cell>
          <cell r="W1459" t="str">
            <v>ntrato No. interno 1180 del 2026 - SECOP II No. CO1.PCCN</v>
          </cell>
          <cell r="X1459" t="str">
            <v>AOBANDO</v>
          </cell>
        </row>
        <row r="1460">
          <cell r="A1460">
            <v>14400</v>
          </cell>
          <cell r="B1460">
            <v>33921073</v>
          </cell>
          <cell r="C1460" t="str">
            <v>LUISA FERNANDA ARBOLEDA LOPEZ</v>
          </cell>
          <cell r="D1460">
            <v>1094938563</v>
          </cell>
          <cell r="E1460">
            <v>3</v>
          </cell>
          <cell r="F1460" t="str">
            <v>Abono a cuenta entidad ACH</v>
          </cell>
          <cell r="G1460">
            <v>6916261959</v>
          </cell>
          <cell r="H1460" t="str">
            <v>A</v>
          </cell>
          <cell r="I1460" t="str">
            <v>033A3212617700TR</v>
          </cell>
          <cell r="J1460">
            <v>46199</v>
          </cell>
          <cell r="K1460" t="str">
            <v>Acta n° 5, Contrato inte</v>
          </cell>
          <cell r="L1460" t="str">
            <v>3,709,000.00</v>
          </cell>
          <cell r="M1460" t="str">
            <v>.00</v>
          </cell>
          <cell r="N1460" t="str">
            <v>.00</v>
          </cell>
          <cell r="O1460" t="str">
            <v>REALIZADO</v>
          </cell>
          <cell r="P1460">
            <v>7</v>
          </cell>
          <cell r="R1460">
            <v>14400</v>
          </cell>
          <cell r="S1460" t="str">
            <v xml:space="preserve"> </v>
          </cell>
          <cell r="T1460" t="str">
            <v xml:space="preserve"> </v>
          </cell>
          <cell r="U1460" t="str">
            <v xml:space="preserve"> </v>
          </cell>
          <cell r="V1460" t="str">
            <v xml:space="preserve"> </v>
          </cell>
          <cell r="W1460" t="str">
            <v>rno n° 1491, Contrato en Secop CO1.PCCNTR.8982934, Luisa</v>
          </cell>
          <cell r="X1460" t="str">
            <v>AOBANDO</v>
          </cell>
        </row>
        <row r="1461">
          <cell r="A1461">
            <v>14286</v>
          </cell>
          <cell r="B1461">
            <v>33921073</v>
          </cell>
          <cell r="C1461" t="str">
            <v>LUIS MIGUEL SUTA GASPAR</v>
          </cell>
          <cell r="D1461">
            <v>1088316815</v>
          </cell>
          <cell r="E1461">
            <v>3</v>
          </cell>
          <cell r="F1461" t="str">
            <v>Abono a cuenta entidad ACH</v>
          </cell>
          <cell r="G1461">
            <v>85260083215</v>
          </cell>
          <cell r="H1461" t="str">
            <v>A</v>
          </cell>
          <cell r="I1461" t="str">
            <v>033A3212617700UQ</v>
          </cell>
          <cell r="J1461">
            <v>46199</v>
          </cell>
          <cell r="K1461" t="str">
            <v>FUENTE 20- ACTA 05- CONT</v>
          </cell>
          <cell r="L1461" t="str">
            <v>4,124,000.00</v>
          </cell>
          <cell r="M1461" t="str">
            <v>.00</v>
          </cell>
          <cell r="N1461" t="str">
            <v>.00</v>
          </cell>
          <cell r="O1461" t="str">
            <v>REALIZADO</v>
          </cell>
          <cell r="P1461">
            <v>7</v>
          </cell>
          <cell r="R1461">
            <v>14286</v>
          </cell>
          <cell r="S1461" t="str">
            <v xml:space="preserve"> </v>
          </cell>
          <cell r="T1461" t="str">
            <v xml:space="preserve"> </v>
          </cell>
          <cell r="U1461" t="str">
            <v xml:space="preserve"> </v>
          </cell>
          <cell r="V1461" t="str">
            <v xml:space="preserve"> </v>
          </cell>
          <cell r="W1461" t="str">
            <v>RATO INTERNO 554 DE 2026- SECOP II No. 8862324- CONTRATI</v>
          </cell>
          <cell r="X1461" t="str">
            <v>AOBANDO</v>
          </cell>
        </row>
        <row r="1462">
          <cell r="A1462">
            <v>14085</v>
          </cell>
          <cell r="B1462">
            <v>33921073</v>
          </cell>
          <cell r="C1462" t="str">
            <v>JUAN FELIPE AGUDELO VILLA</v>
          </cell>
          <cell r="D1462">
            <v>1004520740</v>
          </cell>
          <cell r="E1462">
            <v>3</v>
          </cell>
          <cell r="F1462" t="str">
            <v>Abono a cuenta entidad ACH</v>
          </cell>
          <cell r="G1462">
            <v>488435677387</v>
          </cell>
          <cell r="H1462" t="str">
            <v>A</v>
          </cell>
          <cell r="I1462" t="str">
            <v>033A3212617700U8</v>
          </cell>
          <cell r="J1462">
            <v>46199</v>
          </cell>
          <cell r="K1462" t="str">
            <v xml:space="preserve">FUENTE 20, ACTA DE PAGO </v>
          </cell>
          <cell r="L1462" t="str">
            <v>3,244,000.00</v>
          </cell>
          <cell r="M1462" t="str">
            <v>.00</v>
          </cell>
          <cell r="N1462" t="str">
            <v>.00</v>
          </cell>
          <cell r="O1462" t="str">
            <v>REALIZADO</v>
          </cell>
          <cell r="P1462">
            <v>51</v>
          </cell>
          <cell r="R1462">
            <v>14085</v>
          </cell>
          <cell r="S1462" t="str">
            <v xml:space="preserve"> </v>
          </cell>
          <cell r="T1462" t="str">
            <v xml:space="preserve"> </v>
          </cell>
          <cell r="U1462" t="str">
            <v xml:space="preserve"> </v>
          </cell>
          <cell r="V1462" t="str">
            <v xml:space="preserve"> </v>
          </cell>
          <cell r="W1462" t="str">
            <v xml:space="preserve">5 AL CONTRATO DE PRESTACION DE SERVICIOS NUMERO INTERNO </v>
          </cell>
          <cell r="X1462" t="str">
            <v>AOBANDO</v>
          </cell>
        </row>
        <row r="1463">
          <cell r="A1463">
            <v>14371</v>
          </cell>
          <cell r="B1463">
            <v>33921073</v>
          </cell>
          <cell r="C1463" t="str">
            <v>FONDO DE EMPLEADOS DE RISARALD</v>
          </cell>
          <cell r="D1463">
            <v>891412988</v>
          </cell>
          <cell r="E1463">
            <v>3</v>
          </cell>
          <cell r="F1463" t="str">
            <v>Abono a cuenta entidad ACH</v>
          </cell>
          <cell r="G1463">
            <v>21003747172</v>
          </cell>
          <cell r="H1463" t="str">
            <v>C</v>
          </cell>
          <cell r="I1463" t="str">
            <v>033A3212617700TN</v>
          </cell>
          <cell r="J1463">
            <v>46199</v>
          </cell>
          <cell r="K1463" t="str">
            <v xml:space="preserve">FUENTE 20, ACTA DE PAGO </v>
          </cell>
          <cell r="L1463" t="str">
            <v>1,368,604.00</v>
          </cell>
          <cell r="M1463" t="str">
            <v>.00</v>
          </cell>
          <cell r="N1463" t="str">
            <v>.00</v>
          </cell>
          <cell r="O1463" t="str">
            <v>REALIZADO</v>
          </cell>
          <cell r="P1463">
            <v>32</v>
          </cell>
          <cell r="R1463">
            <v>14371</v>
          </cell>
          <cell r="S1463" t="str">
            <v xml:space="preserve"> </v>
          </cell>
          <cell r="T1463" t="str">
            <v xml:space="preserve"> </v>
          </cell>
          <cell r="U1463" t="str">
            <v xml:space="preserve"> </v>
          </cell>
          <cell r="V1463" t="str">
            <v xml:space="preserve"> </v>
          </cell>
          <cell r="W1463" t="str">
            <v xml:space="preserve">5 AL CONTRATO DE PRESTACION DE SERVICIOS NUMERO INTERNO </v>
          </cell>
          <cell r="X1463" t="str">
            <v>AOBANDO</v>
          </cell>
        </row>
        <row r="1464">
          <cell r="A1464">
            <v>13871</v>
          </cell>
          <cell r="B1464">
            <v>33921073</v>
          </cell>
          <cell r="C1464" t="str">
            <v>FONDO DE EMPLEADOS DE RISARALD</v>
          </cell>
          <cell r="D1464">
            <v>891412988</v>
          </cell>
          <cell r="E1464">
            <v>3</v>
          </cell>
          <cell r="F1464" t="str">
            <v>Abono a cuenta entidad ACH</v>
          </cell>
          <cell r="G1464">
            <v>21003747172</v>
          </cell>
          <cell r="H1464" t="str">
            <v>C</v>
          </cell>
          <cell r="I1464" t="str">
            <v>033A3212617700SY</v>
          </cell>
          <cell r="J1464">
            <v>46199</v>
          </cell>
          <cell r="K1464" t="str">
            <v xml:space="preserve">FUENTE 20, ACTA DE PAGO </v>
          </cell>
          <cell r="L1464" t="str">
            <v>641,308.00</v>
          </cell>
          <cell r="M1464" t="str">
            <v>.00</v>
          </cell>
          <cell r="N1464" t="str">
            <v>.00</v>
          </cell>
          <cell r="O1464" t="str">
            <v>REALIZADO</v>
          </cell>
          <cell r="P1464">
            <v>32</v>
          </cell>
          <cell r="R1464">
            <v>13871</v>
          </cell>
          <cell r="S1464" t="str">
            <v xml:space="preserve"> </v>
          </cell>
          <cell r="T1464" t="str">
            <v xml:space="preserve"> </v>
          </cell>
          <cell r="U1464" t="str">
            <v xml:space="preserve"> </v>
          </cell>
          <cell r="V1464" t="str">
            <v xml:space="preserve"> </v>
          </cell>
          <cell r="W1464" t="str">
            <v xml:space="preserve">5 AL CONTRATO DE PRESTACION DE SERVICIOS NUMERO INTERNO </v>
          </cell>
          <cell r="X1464" t="str">
            <v>AOBANDO</v>
          </cell>
        </row>
        <row r="1465">
          <cell r="A1465">
            <v>14283</v>
          </cell>
          <cell r="B1465">
            <v>33921073</v>
          </cell>
          <cell r="C1465" t="str">
            <v>OSCAR DANIEL RIVERA HENAO</v>
          </cell>
          <cell r="D1465">
            <v>18601232</v>
          </cell>
          <cell r="E1465">
            <v>3</v>
          </cell>
          <cell r="F1465" t="str">
            <v>Abono a cuenta entidad ACH</v>
          </cell>
          <cell r="G1465">
            <v>24099157313</v>
          </cell>
          <cell r="H1465" t="str">
            <v>A</v>
          </cell>
          <cell r="I1465" t="str">
            <v>033A3212617700SO</v>
          </cell>
          <cell r="J1465">
            <v>46199</v>
          </cell>
          <cell r="K1465" t="str">
            <v>Fuente 20 ingreso corrie</v>
          </cell>
          <cell r="L1465" t="str">
            <v>2,928,000.00</v>
          </cell>
          <cell r="M1465" t="str">
            <v>.00</v>
          </cell>
          <cell r="N1465" t="str">
            <v>.00</v>
          </cell>
          <cell r="O1465" t="str">
            <v>REALIZADO</v>
          </cell>
          <cell r="P1465">
            <v>32</v>
          </cell>
          <cell r="R1465">
            <v>14283</v>
          </cell>
          <cell r="S1465" t="str">
            <v xml:space="preserve"> </v>
          </cell>
          <cell r="T1465" t="str">
            <v xml:space="preserve"> </v>
          </cell>
          <cell r="U1465" t="str">
            <v xml:space="preserve"> </v>
          </cell>
          <cell r="V1465" t="str">
            <v xml:space="preserve"> </v>
          </cell>
          <cell r="W1465" t="str">
            <v>nte de libre destinacion. Acta 05 del DESDE 21 DE MAYO H</v>
          </cell>
          <cell r="X1465" t="str">
            <v>AOBANDO</v>
          </cell>
        </row>
        <row r="1466">
          <cell r="A1466">
            <v>13850</v>
          </cell>
          <cell r="B1466">
            <v>33921073</v>
          </cell>
          <cell r="C1466" t="str">
            <v>CARLOS ANDRES YEPEZ ACONCHA</v>
          </cell>
          <cell r="D1466">
            <v>1037642153</v>
          </cell>
          <cell r="E1466">
            <v>3</v>
          </cell>
          <cell r="F1466" t="str">
            <v>Abono a cuenta entidad ACH</v>
          </cell>
          <cell r="G1466">
            <v>50834635205</v>
          </cell>
          <cell r="H1466" t="str">
            <v>A</v>
          </cell>
          <cell r="I1466" t="str">
            <v>033A3212617700S4</v>
          </cell>
          <cell r="J1466">
            <v>46199</v>
          </cell>
          <cell r="K1466" t="str">
            <v xml:space="preserve">Fuente  20.   Acta No.  </v>
          </cell>
          <cell r="L1466" t="str">
            <v>3,709,000.00</v>
          </cell>
          <cell r="M1466" t="str">
            <v>.00</v>
          </cell>
          <cell r="N1466" t="str">
            <v>.00</v>
          </cell>
          <cell r="O1466" t="str">
            <v>REALIZADO</v>
          </cell>
          <cell r="P1466">
            <v>7</v>
          </cell>
          <cell r="R1466">
            <v>13850</v>
          </cell>
          <cell r="S1466" t="str">
            <v xml:space="preserve"> </v>
          </cell>
          <cell r="T1466" t="str">
            <v xml:space="preserve"> </v>
          </cell>
          <cell r="U1466" t="str">
            <v xml:space="preserve"> </v>
          </cell>
          <cell r="V1466" t="str">
            <v xml:space="preserve"> </v>
          </cell>
          <cell r="W1466" t="str">
            <v>04     contrato No. Interno 2397 del   2026 - Secop II N</v>
          </cell>
          <cell r="X1466" t="str">
            <v>AOBANDO</v>
          </cell>
        </row>
        <row r="1467">
          <cell r="A1467">
            <v>14256</v>
          </cell>
          <cell r="B1467">
            <v>33921073</v>
          </cell>
          <cell r="C1467" t="str">
            <v>JUAN CARLOS RAMIREZ AGUIRRE</v>
          </cell>
          <cell r="D1467">
            <v>1055835053</v>
          </cell>
          <cell r="E1467">
            <v>3</v>
          </cell>
          <cell r="F1467" t="str">
            <v>Abono a cuenta entidad ACH</v>
          </cell>
          <cell r="G1467">
            <v>62336248511</v>
          </cell>
          <cell r="H1467" t="str">
            <v>A</v>
          </cell>
          <cell r="I1467" t="str">
            <v>033A3212617700SM</v>
          </cell>
          <cell r="J1467">
            <v>46199</v>
          </cell>
          <cell r="K1467" t="str">
            <v xml:space="preserve">FUENTE 20. ACTA NO. 05  </v>
          </cell>
          <cell r="L1467" t="str">
            <v>4,124,000.00</v>
          </cell>
          <cell r="M1467" t="str">
            <v>.00</v>
          </cell>
          <cell r="N1467" t="str">
            <v>.00</v>
          </cell>
          <cell r="O1467" t="str">
            <v>REALIZADO</v>
          </cell>
          <cell r="P1467">
            <v>7</v>
          </cell>
          <cell r="R1467">
            <v>14256</v>
          </cell>
          <cell r="S1467" t="str">
            <v xml:space="preserve"> </v>
          </cell>
          <cell r="T1467" t="str">
            <v xml:space="preserve"> </v>
          </cell>
          <cell r="U1467" t="str">
            <v xml:space="preserve"> </v>
          </cell>
          <cell r="V1467" t="str">
            <v xml:space="preserve"> </v>
          </cell>
          <cell r="W1467" t="str">
            <v>CONTRATO NO. INTERNO 961 DEL 2026 - SECOP II NO. CO1.PCC</v>
          </cell>
          <cell r="X1467" t="str">
            <v>AOBANDO</v>
          </cell>
        </row>
        <row r="1468">
          <cell r="A1468">
            <v>14434</v>
          </cell>
          <cell r="B1468">
            <v>33921073</v>
          </cell>
          <cell r="C1468" t="str">
            <v>JUAN CAMILO ZULUAGA VALENCIA</v>
          </cell>
          <cell r="D1468">
            <v>1053792128</v>
          </cell>
          <cell r="E1468">
            <v>3</v>
          </cell>
          <cell r="F1468" t="str">
            <v>Abono a cuenta entidad ACH</v>
          </cell>
          <cell r="G1468">
            <v>7069145340</v>
          </cell>
          <cell r="H1468" t="str">
            <v>A</v>
          </cell>
          <cell r="I1468" t="str">
            <v>033A3212617700UV</v>
          </cell>
          <cell r="J1468">
            <v>46199</v>
          </cell>
          <cell r="K1468" t="str">
            <v>FUENTE. 20. ACTA PARCIAL</v>
          </cell>
          <cell r="L1468" t="str">
            <v>4,124,000.00</v>
          </cell>
          <cell r="M1468" t="str">
            <v>.00</v>
          </cell>
          <cell r="N1468" t="str">
            <v>.00</v>
          </cell>
          <cell r="O1468" t="str">
            <v>REALIZADO</v>
          </cell>
          <cell r="P1468">
            <v>7</v>
          </cell>
          <cell r="R1468">
            <v>14434</v>
          </cell>
          <cell r="S1468" t="str">
            <v xml:space="preserve"> </v>
          </cell>
          <cell r="T1468" t="str">
            <v xml:space="preserve"> </v>
          </cell>
          <cell r="U1468" t="str">
            <v xml:space="preserve"> </v>
          </cell>
          <cell r="V1468" t="str">
            <v xml:space="preserve"> </v>
          </cell>
          <cell r="W1468" t="str">
            <v xml:space="preserve"> 5. CONTRATO DE PRESTACION DE SERVICIOS No.  0268 DE FEC</v>
          </cell>
          <cell r="X1468" t="str">
            <v>AOBANDO</v>
          </cell>
        </row>
        <row r="1469">
          <cell r="A1469">
            <v>14241</v>
          </cell>
          <cell r="B1469">
            <v>33921073</v>
          </cell>
          <cell r="C1469" t="str">
            <v>SEIS NEGOCIOS SAS</v>
          </cell>
          <cell r="D1469">
            <v>816003761</v>
          </cell>
          <cell r="E1469">
            <v>3</v>
          </cell>
          <cell r="F1469" t="str">
            <v>Abono a cuenta entidad ACH</v>
          </cell>
          <cell r="G1469">
            <v>5801003887</v>
          </cell>
          <cell r="H1469" t="str">
            <v>C</v>
          </cell>
          <cell r="I1469" t="str">
            <v>033A3212617700UL</v>
          </cell>
          <cell r="J1469">
            <v>46199</v>
          </cell>
          <cell r="K1469" t="str">
            <v xml:space="preserve">FUENTE 20, ACTA DE PAGO </v>
          </cell>
          <cell r="L1469" t="str">
            <v>757,152.00</v>
          </cell>
          <cell r="M1469" t="str">
            <v>.00</v>
          </cell>
          <cell r="N1469" t="str">
            <v>.00</v>
          </cell>
          <cell r="O1469" t="str">
            <v>REALIZADO</v>
          </cell>
          <cell r="P1469">
            <v>19</v>
          </cell>
          <cell r="R1469">
            <v>14241</v>
          </cell>
          <cell r="S1469" t="str">
            <v xml:space="preserve"> </v>
          </cell>
          <cell r="T1469" t="str">
            <v xml:space="preserve"> </v>
          </cell>
          <cell r="U1469" t="str">
            <v xml:space="preserve"> </v>
          </cell>
          <cell r="V1469" t="str">
            <v xml:space="preserve"> </v>
          </cell>
          <cell r="W1469" t="str">
            <v xml:space="preserve">5 AL CONTRATO DE PRESTACION DE SERVICIOS NUMERO INTERNO </v>
          </cell>
          <cell r="X1469" t="str">
            <v>AOBANDO</v>
          </cell>
        </row>
        <row r="1470">
          <cell r="A1470">
            <v>14265</v>
          </cell>
          <cell r="B1470">
            <v>33921073</v>
          </cell>
          <cell r="C1470" t="str">
            <v>LAURA SOFIA LOPEZ  RINCON</v>
          </cell>
          <cell r="D1470">
            <v>1004734586</v>
          </cell>
          <cell r="E1470">
            <v>3</v>
          </cell>
          <cell r="F1470" t="str">
            <v>Abono a cuenta entidad ACH</v>
          </cell>
          <cell r="G1470">
            <v>3206236881</v>
          </cell>
          <cell r="H1470" t="str">
            <v>A</v>
          </cell>
          <cell r="I1470" t="str">
            <v>033A3212617700UO</v>
          </cell>
          <cell r="J1470">
            <v>46199</v>
          </cell>
          <cell r="K1470" t="str">
            <v>Fuente 20 Acta No 05 - C</v>
          </cell>
          <cell r="L1470" t="str">
            <v>4,124,000.00</v>
          </cell>
          <cell r="M1470" t="str">
            <v>.00</v>
          </cell>
          <cell r="N1470" t="str">
            <v>.00</v>
          </cell>
          <cell r="O1470" t="str">
            <v>REALIZADO</v>
          </cell>
          <cell r="P1470">
            <v>50</v>
          </cell>
          <cell r="R1470">
            <v>14265</v>
          </cell>
          <cell r="S1470" t="str">
            <v xml:space="preserve"> </v>
          </cell>
          <cell r="T1470" t="str">
            <v xml:space="preserve"> </v>
          </cell>
          <cell r="U1470" t="str">
            <v xml:space="preserve"> </v>
          </cell>
          <cell r="V1470" t="str">
            <v xml:space="preserve"> </v>
          </cell>
          <cell r="W1470" t="str">
            <v>ontrato No. Interno 0732 del 2025 - Secop II No CO1.PCCN</v>
          </cell>
          <cell r="X1470" t="str">
            <v>AOBANDO</v>
          </cell>
        </row>
        <row r="1471">
          <cell r="A1471">
            <v>14142</v>
          </cell>
          <cell r="B1471">
            <v>33921073</v>
          </cell>
          <cell r="C1471" t="str">
            <v>JENNY JAZMIN ALARCON PARRA</v>
          </cell>
          <cell r="D1471">
            <v>1018414096</v>
          </cell>
          <cell r="E1471">
            <v>6</v>
          </cell>
          <cell r="F1471" t="str">
            <v>Abono Cuenta Entidad AVAL</v>
          </cell>
          <cell r="G1471">
            <v>15255771</v>
          </cell>
          <cell r="H1471" t="str">
            <v>A</v>
          </cell>
          <cell r="I1471" t="str">
            <v>033F0422617700EF</v>
          </cell>
          <cell r="J1471">
            <v>46199</v>
          </cell>
          <cell r="K1471" t="str">
            <v xml:space="preserve">Fuente 20. Acta Parcial </v>
          </cell>
          <cell r="L1471" t="str">
            <v>8,794,000.00</v>
          </cell>
          <cell r="O1471" t="str">
            <v>REALIZADO</v>
          </cell>
          <cell r="P1471">
            <v>1</v>
          </cell>
          <cell r="R1471">
            <v>14142</v>
          </cell>
          <cell r="S1471" t="str">
            <v xml:space="preserve"> </v>
          </cell>
          <cell r="T1471" t="str">
            <v xml:space="preserve"> </v>
          </cell>
          <cell r="U1471" t="str">
            <v xml:space="preserve"> </v>
          </cell>
          <cell r="V1471" t="str">
            <v xml:space="preserve"> </v>
          </cell>
          <cell r="W1471" t="str">
            <v xml:space="preserve">No. 3 Contrato No. Interno 2257 del 28 de enero de 2026 </v>
          </cell>
          <cell r="X1471" t="str">
            <v>AOBANDO</v>
          </cell>
        </row>
        <row r="1472">
          <cell r="A1472">
            <v>14551</v>
          </cell>
          <cell r="B1472">
            <v>33921073</v>
          </cell>
          <cell r="C1472" t="str">
            <v>BRIAN FERNANDO CARVAJAL GALLEG</v>
          </cell>
          <cell r="D1472">
            <v>1088318083</v>
          </cell>
          <cell r="E1472">
            <v>3</v>
          </cell>
          <cell r="F1472" t="str">
            <v>Abono a cuenta entidad ACH</v>
          </cell>
          <cell r="G1472">
            <v>488430892486</v>
          </cell>
          <cell r="H1472" t="str">
            <v>A</v>
          </cell>
          <cell r="I1472" t="str">
            <v>033A3212617700U1</v>
          </cell>
          <cell r="J1472">
            <v>46199</v>
          </cell>
          <cell r="K1472" t="str">
            <v>ACTA DE PAGO NRO 4 CONTR</v>
          </cell>
          <cell r="L1472" t="str">
            <v>3,709,000.00</v>
          </cell>
          <cell r="M1472" t="str">
            <v>.00</v>
          </cell>
          <cell r="N1472" t="str">
            <v>.00</v>
          </cell>
          <cell r="O1472" t="str">
            <v>REALIZADO</v>
          </cell>
          <cell r="P1472">
            <v>51</v>
          </cell>
          <cell r="R1472">
            <v>14551</v>
          </cell>
          <cell r="S1472" t="str">
            <v xml:space="preserve"> </v>
          </cell>
          <cell r="T1472" t="str">
            <v xml:space="preserve"> </v>
          </cell>
          <cell r="U1472" t="str">
            <v xml:space="preserve"> </v>
          </cell>
          <cell r="V1472" t="str">
            <v xml:space="preserve"> </v>
          </cell>
          <cell r="W1472" t="str">
            <v>ATO DE PRESTACION DE SERVICIOS NRO 124 DEL 11012026 PERI</v>
          </cell>
          <cell r="X1472" t="str">
            <v>AOBANDO</v>
          </cell>
        </row>
        <row r="1473">
          <cell r="A1473">
            <v>14189</v>
          </cell>
          <cell r="B1473">
            <v>33921073</v>
          </cell>
          <cell r="C1473" t="str">
            <v>JAIME ANDRES ORDOÑEZ VALENCIA</v>
          </cell>
          <cell r="D1473">
            <v>1088316484</v>
          </cell>
          <cell r="E1473">
            <v>3</v>
          </cell>
          <cell r="F1473" t="str">
            <v>Abono a cuenta entidad ACH</v>
          </cell>
          <cell r="G1473">
            <v>128070112197</v>
          </cell>
          <cell r="H1473" t="str">
            <v>A</v>
          </cell>
          <cell r="I1473" t="str">
            <v>033A3212617700UI</v>
          </cell>
          <cell r="J1473">
            <v>46199</v>
          </cell>
          <cell r="K1473" t="str">
            <v xml:space="preserve">FUENTE 20. ACTA PARCIAL </v>
          </cell>
          <cell r="L1473" t="str">
            <v>4,124,000.00</v>
          </cell>
          <cell r="M1473" t="str">
            <v>.00</v>
          </cell>
          <cell r="N1473" t="str">
            <v>.00</v>
          </cell>
          <cell r="O1473" t="str">
            <v>REALIZADO</v>
          </cell>
          <cell r="P1473">
            <v>51</v>
          </cell>
          <cell r="R1473">
            <v>14189</v>
          </cell>
          <cell r="S1473" t="str">
            <v xml:space="preserve"> </v>
          </cell>
          <cell r="T1473" t="str">
            <v xml:space="preserve"> </v>
          </cell>
          <cell r="U1473" t="str">
            <v xml:space="preserve"> </v>
          </cell>
          <cell r="V1473" t="str">
            <v xml:space="preserve"> </v>
          </cell>
          <cell r="W1473" t="str">
            <v>NO. 05 CONTRATO NO. INTERNO 1322 DEL 2026 - SECOP II NO.</v>
          </cell>
          <cell r="X1473" t="str">
            <v>AOBANDO</v>
          </cell>
        </row>
        <row r="1474">
          <cell r="A1474">
            <v>13613</v>
          </cell>
          <cell r="B1474">
            <v>33921073</v>
          </cell>
          <cell r="C1474" t="str">
            <v>VICTOR MANUEL ALZATE QUINTERO</v>
          </cell>
          <cell r="D1474">
            <v>18510889</v>
          </cell>
          <cell r="E1474">
            <v>3</v>
          </cell>
          <cell r="F1474" t="str">
            <v>Abono a cuenta entidad ACH</v>
          </cell>
          <cell r="G1474">
            <v>488404483023</v>
          </cell>
          <cell r="H1474" t="str">
            <v>A</v>
          </cell>
          <cell r="I1474" t="str">
            <v>033A3212617700RY</v>
          </cell>
          <cell r="J1474">
            <v>46199</v>
          </cell>
          <cell r="K1474" t="str">
            <v>ORDENAR LA TRANSFERENCIA</v>
          </cell>
          <cell r="L1474" t="str">
            <v>6,090,000.00</v>
          </cell>
          <cell r="M1474" t="str">
            <v>.00</v>
          </cell>
          <cell r="N1474" t="str">
            <v>.00</v>
          </cell>
          <cell r="O1474" t="str">
            <v>REALIZADO</v>
          </cell>
          <cell r="P1474">
            <v>51</v>
          </cell>
          <cell r="R1474">
            <v>13613</v>
          </cell>
          <cell r="S1474" t="str">
            <v xml:space="preserve"> </v>
          </cell>
          <cell r="T1474" t="str">
            <v xml:space="preserve"> </v>
          </cell>
          <cell r="U1474" t="str">
            <v xml:space="preserve"> </v>
          </cell>
          <cell r="V1474" t="str">
            <v xml:space="preserve"> </v>
          </cell>
          <cell r="W1474" t="str">
            <v xml:space="preserve"> DE LA CUOTAS PARTES DE CESANTIAS PARCIALES AL SEÑORVIC </v>
          </cell>
          <cell r="X1474" t="str">
            <v>AOBANDO</v>
          </cell>
        </row>
        <row r="1475">
          <cell r="A1475">
            <v>14433</v>
          </cell>
          <cell r="B1475">
            <v>33921073</v>
          </cell>
          <cell r="C1475" t="str">
            <v>JORGE MARIO LONDOÑO GONZALEZ</v>
          </cell>
          <cell r="D1475">
            <v>1116252328</v>
          </cell>
          <cell r="E1475">
            <v>3</v>
          </cell>
          <cell r="F1475" t="str">
            <v>Abono a cuenta entidad ACH</v>
          </cell>
          <cell r="G1475">
            <v>376070230887</v>
          </cell>
          <cell r="H1475" t="str">
            <v>A</v>
          </cell>
          <cell r="I1475" t="str">
            <v>033A3212617700UU</v>
          </cell>
          <cell r="J1475">
            <v>46199</v>
          </cell>
          <cell r="K1475" t="str">
            <v>Pago Acta Parcial N°5 Fu</v>
          </cell>
          <cell r="L1475" t="str">
            <v>5,521,000.00</v>
          </cell>
          <cell r="M1475" t="str">
            <v>.00</v>
          </cell>
          <cell r="N1475" t="str">
            <v>.00</v>
          </cell>
          <cell r="O1475" t="str">
            <v>REALIZADO</v>
          </cell>
          <cell r="P1475">
            <v>51</v>
          </cell>
          <cell r="R1475">
            <v>14433</v>
          </cell>
          <cell r="S1475" t="str">
            <v xml:space="preserve"> </v>
          </cell>
          <cell r="T1475" t="str">
            <v xml:space="preserve"> </v>
          </cell>
          <cell r="U1475" t="str">
            <v xml:space="preserve"> </v>
          </cell>
          <cell r="V1475" t="str">
            <v xml:space="preserve"> </v>
          </cell>
          <cell r="W1475" t="str">
            <v>ente 20.  Contrato N°1348 del 21 de enero SECOP II No CO</v>
          </cell>
          <cell r="X1475" t="str">
            <v>AOBANDO</v>
          </cell>
        </row>
        <row r="1476">
          <cell r="A1476">
            <v>14307</v>
          </cell>
          <cell r="B1476">
            <v>33921073</v>
          </cell>
          <cell r="C1476" t="str">
            <v>JOHN JAHIR GIRALDO RAMIREZ</v>
          </cell>
          <cell r="D1476">
            <v>10137249</v>
          </cell>
          <cell r="E1476">
            <v>3</v>
          </cell>
          <cell r="F1476" t="str">
            <v>Abono a cuenta entidad ACH</v>
          </cell>
          <cell r="G1476">
            <v>702031810</v>
          </cell>
          <cell r="H1476" t="str">
            <v>A</v>
          </cell>
          <cell r="I1476" t="str">
            <v>033A3212617700UR</v>
          </cell>
          <cell r="J1476">
            <v>46199</v>
          </cell>
          <cell r="K1476" t="str">
            <v xml:space="preserve">Acta No. 05 Contrato No </v>
          </cell>
          <cell r="L1476" t="str">
            <v>2,928,000.00</v>
          </cell>
          <cell r="M1476" t="str">
            <v>.00</v>
          </cell>
          <cell r="N1476" t="str">
            <v>.00</v>
          </cell>
          <cell r="O1476" t="str">
            <v>REALIZADO</v>
          </cell>
          <cell r="P1476">
            <v>19</v>
          </cell>
          <cell r="R1476">
            <v>14307</v>
          </cell>
          <cell r="S1476" t="str">
            <v xml:space="preserve"> </v>
          </cell>
          <cell r="T1476" t="str">
            <v xml:space="preserve"> </v>
          </cell>
          <cell r="U1476" t="str">
            <v xml:space="preserve"> </v>
          </cell>
          <cell r="V1476" t="str">
            <v xml:space="preserve"> </v>
          </cell>
          <cell r="W1476" t="str">
            <v>interno 749 SECOP II No.CO1.PCCNTR.8838849 de fecha 16/0</v>
          </cell>
          <cell r="X1476" t="str">
            <v>AOBANDO</v>
          </cell>
        </row>
        <row r="1477">
          <cell r="A1477">
            <v>14146</v>
          </cell>
          <cell r="B1477">
            <v>33921073</v>
          </cell>
          <cell r="C1477" t="str">
            <v>DIANA ALEJANDRA ATEHORTUA OROZ</v>
          </cell>
          <cell r="D1477">
            <v>1088270199</v>
          </cell>
          <cell r="E1477">
            <v>3</v>
          </cell>
          <cell r="F1477" t="str">
            <v>Abono a cuenta entidad ACH</v>
          </cell>
          <cell r="G1477">
            <v>11584417911</v>
          </cell>
          <cell r="H1477" t="str">
            <v>A</v>
          </cell>
          <cell r="I1477" t="str">
            <v>033A3212617700UD</v>
          </cell>
          <cell r="J1477">
            <v>46199</v>
          </cell>
          <cell r="K1477" t="str">
            <v>Fuente 20. Acta No. 5 co</v>
          </cell>
          <cell r="L1477" t="str">
            <v>3,709,000.00</v>
          </cell>
          <cell r="M1477" t="str">
            <v>.00</v>
          </cell>
          <cell r="N1477" t="str">
            <v>.00</v>
          </cell>
          <cell r="O1477" t="str">
            <v>REALIZADO</v>
          </cell>
          <cell r="P1477">
            <v>7</v>
          </cell>
          <cell r="R1477">
            <v>14146</v>
          </cell>
          <cell r="S1477" t="str">
            <v xml:space="preserve"> </v>
          </cell>
          <cell r="T1477" t="str">
            <v xml:space="preserve"> </v>
          </cell>
          <cell r="U1477" t="str">
            <v xml:space="preserve"> </v>
          </cell>
          <cell r="V1477" t="str">
            <v xml:space="preserve"> </v>
          </cell>
          <cell r="W1477" t="str">
            <v>ntrato No. interno 0757 del 2026 - SECOP II No. CO1.PCCN</v>
          </cell>
          <cell r="X1477" t="str">
            <v>AOBANDO</v>
          </cell>
        </row>
        <row r="1478">
          <cell r="A1478">
            <v>14437</v>
          </cell>
          <cell r="B1478">
            <v>33921073</v>
          </cell>
          <cell r="C1478" t="str">
            <v>ANDRES RAMIREZ GIRALDO</v>
          </cell>
          <cell r="D1478">
            <v>9873409</v>
          </cell>
          <cell r="E1478">
            <v>3</v>
          </cell>
          <cell r="F1478" t="str">
            <v>Abono a cuenta entidad ACH</v>
          </cell>
          <cell r="G1478">
            <v>91291147106</v>
          </cell>
          <cell r="H1478" t="str">
            <v>A</v>
          </cell>
          <cell r="I1478" t="str">
            <v>033A3212617700UW</v>
          </cell>
          <cell r="J1478">
            <v>46199</v>
          </cell>
          <cell r="K1478" t="str">
            <v>Fuente 20, acta No 05 Co</v>
          </cell>
          <cell r="L1478" t="str">
            <v>3,709,000.00</v>
          </cell>
          <cell r="M1478" t="str">
            <v>.00</v>
          </cell>
          <cell r="N1478" t="str">
            <v>.00</v>
          </cell>
          <cell r="O1478" t="str">
            <v>REALIZADO</v>
          </cell>
          <cell r="P1478">
            <v>7</v>
          </cell>
          <cell r="R1478">
            <v>14437</v>
          </cell>
          <cell r="S1478" t="str">
            <v xml:space="preserve"> </v>
          </cell>
          <cell r="T1478" t="str">
            <v xml:space="preserve"> </v>
          </cell>
          <cell r="U1478" t="str">
            <v xml:space="preserve"> </v>
          </cell>
          <cell r="V1478" t="str">
            <v xml:space="preserve"> </v>
          </cell>
          <cell r="W1478" t="str">
            <v>ntrato de prestacion de servicios Nro. Interno 0963 SECO</v>
          </cell>
          <cell r="X1478" t="str">
            <v>AOBANDO</v>
          </cell>
        </row>
        <row r="1479">
          <cell r="A1479">
            <v>14247</v>
          </cell>
          <cell r="B1479">
            <v>33921073</v>
          </cell>
          <cell r="C1479" t="str">
            <v>PAOLA ANDREA VALDES QUINTERO</v>
          </cell>
          <cell r="D1479">
            <v>42015133</v>
          </cell>
          <cell r="E1479">
            <v>3</v>
          </cell>
          <cell r="F1479" t="str">
            <v>Abono a cuenta entidad ACH</v>
          </cell>
          <cell r="G1479">
            <v>127400060654</v>
          </cell>
          <cell r="H1479" t="str">
            <v>A</v>
          </cell>
          <cell r="I1479" t="str">
            <v>033A3212617700SL</v>
          </cell>
          <cell r="J1479">
            <v>46199</v>
          </cell>
          <cell r="K1479" t="str">
            <v>FUENTE 20. PAGO ACTA  PA</v>
          </cell>
          <cell r="L1479" t="str">
            <v>3,709,000.00</v>
          </cell>
          <cell r="M1479" t="str">
            <v>.00</v>
          </cell>
          <cell r="N1479" t="str">
            <v>.00</v>
          </cell>
          <cell r="O1479" t="str">
            <v>REALIZADO</v>
          </cell>
          <cell r="P1479">
            <v>51</v>
          </cell>
          <cell r="R1479">
            <v>14247</v>
          </cell>
          <cell r="S1479" t="str">
            <v xml:space="preserve"> </v>
          </cell>
          <cell r="T1479" t="str">
            <v xml:space="preserve"> </v>
          </cell>
          <cell r="U1479" t="str">
            <v xml:space="preserve"> </v>
          </cell>
          <cell r="V1479" t="str">
            <v xml:space="preserve"> </v>
          </cell>
          <cell r="W1479" t="str">
            <v>RCIAL No. 5 CONTRATO No. INTERNO 1395 DEL 21 DE ENERO DE</v>
          </cell>
          <cell r="X1479" t="str">
            <v>AOBANDO</v>
          </cell>
        </row>
        <row r="1480">
          <cell r="A1480">
            <v>14470</v>
          </cell>
          <cell r="B1480">
            <v>33921073</v>
          </cell>
          <cell r="C1480" t="str">
            <v>FABIO DE JESUS ECHEVERRI ALVAR</v>
          </cell>
          <cell r="D1480">
            <v>10033565</v>
          </cell>
          <cell r="E1480">
            <v>3</v>
          </cell>
          <cell r="F1480" t="str">
            <v>Abono a cuenta entidad ACH</v>
          </cell>
          <cell r="G1480">
            <v>127270023253</v>
          </cell>
          <cell r="H1480" t="str">
            <v>A</v>
          </cell>
          <cell r="I1480" t="str">
            <v>033A3212617700TV</v>
          </cell>
          <cell r="J1480">
            <v>46199</v>
          </cell>
          <cell r="K1480" t="str">
            <v xml:space="preserve">FUENTE 20. ACTA NO. 05  </v>
          </cell>
          <cell r="L1480" t="str">
            <v>3,208,780.00</v>
          </cell>
          <cell r="M1480" t="str">
            <v>.00</v>
          </cell>
          <cell r="N1480" t="str">
            <v>.00</v>
          </cell>
          <cell r="O1480" t="str">
            <v>REALIZADO</v>
          </cell>
          <cell r="P1480">
            <v>51</v>
          </cell>
          <cell r="R1480">
            <v>14470</v>
          </cell>
          <cell r="S1480" t="str">
            <v xml:space="preserve"> </v>
          </cell>
          <cell r="T1480" t="str">
            <v xml:space="preserve"> </v>
          </cell>
          <cell r="U1480" t="str">
            <v xml:space="preserve"> </v>
          </cell>
          <cell r="V1480" t="str">
            <v xml:space="preserve"> </v>
          </cell>
          <cell r="W1480" t="str">
            <v>CONTRATO NO. INTERNO 1327   DEL 2026 - SECOP II NO. CO1.</v>
          </cell>
          <cell r="X1480" t="str">
            <v>AOBANDO</v>
          </cell>
        </row>
        <row r="1481">
          <cell r="A1481">
            <v>14294</v>
          </cell>
          <cell r="B1481">
            <v>33921073</v>
          </cell>
          <cell r="C1481" t="str">
            <v>EDUARDO LIBREROS GONZALEZ</v>
          </cell>
          <cell r="D1481">
            <v>1088354345</v>
          </cell>
          <cell r="E1481">
            <v>3</v>
          </cell>
          <cell r="F1481" t="str">
            <v>Abono a cuenta entidad ACH</v>
          </cell>
          <cell r="G1481">
            <v>27031619535</v>
          </cell>
          <cell r="H1481" t="str">
            <v>A</v>
          </cell>
          <cell r="I1481" t="str">
            <v>033A3212617700TI</v>
          </cell>
          <cell r="J1481">
            <v>46199</v>
          </cell>
          <cell r="K1481" t="str">
            <v>FUENTE 20- ACTA 05 - CON</v>
          </cell>
          <cell r="L1481" t="str">
            <v>4,124,000.00</v>
          </cell>
          <cell r="M1481" t="str">
            <v>.00</v>
          </cell>
          <cell r="N1481" t="str">
            <v>.00</v>
          </cell>
          <cell r="O1481" t="str">
            <v>REALIZADO</v>
          </cell>
          <cell r="P1481">
            <v>7</v>
          </cell>
          <cell r="R1481">
            <v>14294</v>
          </cell>
          <cell r="S1481" t="str">
            <v xml:space="preserve"> </v>
          </cell>
          <cell r="T1481" t="str">
            <v xml:space="preserve"> </v>
          </cell>
          <cell r="U1481" t="str">
            <v xml:space="preserve"> </v>
          </cell>
          <cell r="V1481" t="str">
            <v xml:space="preserve"> </v>
          </cell>
          <cell r="W1481" t="str">
            <v>TRATO INTERNO 553 DE 2026 - SECOP II No 8849244- CONTRAT</v>
          </cell>
          <cell r="X1481" t="str">
            <v>AOBANDO</v>
          </cell>
        </row>
        <row r="1482">
          <cell r="A1482">
            <v>14519</v>
          </cell>
          <cell r="B1482">
            <v>33921073</v>
          </cell>
          <cell r="C1482" t="str">
            <v>MAICOL GALVIS RAMIREZ</v>
          </cell>
          <cell r="D1482">
            <v>1088295062</v>
          </cell>
          <cell r="E1482">
            <v>3</v>
          </cell>
          <cell r="F1482" t="str">
            <v>Abono a cuenta entidad ACH</v>
          </cell>
          <cell r="G1482">
            <v>9901448423</v>
          </cell>
          <cell r="H1482" t="str">
            <v>A</v>
          </cell>
          <cell r="I1482" t="str">
            <v>033A3212617700TZ</v>
          </cell>
          <cell r="J1482">
            <v>46199</v>
          </cell>
          <cell r="K1482" t="str">
            <v xml:space="preserve">FUENTES 20 ACTA No. 001 </v>
          </cell>
          <cell r="L1482" t="str">
            <v>2,636,000.00</v>
          </cell>
          <cell r="M1482" t="str">
            <v>.00</v>
          </cell>
          <cell r="N1482" t="str">
            <v>.00</v>
          </cell>
          <cell r="O1482" t="str">
            <v>REALIZADO</v>
          </cell>
          <cell r="P1482">
            <v>7</v>
          </cell>
          <cell r="R1482">
            <v>14519</v>
          </cell>
          <cell r="S1482" t="str">
            <v xml:space="preserve"> </v>
          </cell>
          <cell r="T1482" t="str">
            <v xml:space="preserve"> </v>
          </cell>
          <cell r="U1482" t="str">
            <v xml:space="preserve"> </v>
          </cell>
          <cell r="V1482" t="str">
            <v xml:space="preserve"> </v>
          </cell>
          <cell r="W1482" t="str">
            <v>Contrato No. interno 1460 SECOP II No. CO1.PCCNTR.894401</v>
          </cell>
          <cell r="X1482" t="str">
            <v>AOBANDO</v>
          </cell>
        </row>
        <row r="1483">
          <cell r="A1483">
            <v>14300</v>
          </cell>
          <cell r="B1483">
            <v>33921073</v>
          </cell>
          <cell r="C1483" t="str">
            <v>FERNANDA PAULETTE VILLEGAS ESC</v>
          </cell>
          <cell r="D1483">
            <v>24552983</v>
          </cell>
          <cell r="E1483">
            <v>3</v>
          </cell>
          <cell r="F1483" t="str">
            <v>Abono a cuenta entidad ACH</v>
          </cell>
          <cell r="G1483">
            <v>127300103869</v>
          </cell>
          <cell r="H1483" t="str">
            <v>A</v>
          </cell>
          <cell r="I1483" t="str">
            <v>033A3212617700SP</v>
          </cell>
          <cell r="J1483">
            <v>46199</v>
          </cell>
          <cell r="K1483" t="str">
            <v>FUENTE 20. ACTA No. 5 CO</v>
          </cell>
          <cell r="L1483" t="str">
            <v>3,511,000.00</v>
          </cell>
          <cell r="M1483" t="str">
            <v>.00</v>
          </cell>
          <cell r="N1483" t="str">
            <v>.00</v>
          </cell>
          <cell r="O1483" t="str">
            <v>REALIZADO</v>
          </cell>
          <cell r="P1483">
            <v>51</v>
          </cell>
          <cell r="R1483">
            <v>14300</v>
          </cell>
          <cell r="S1483" t="str">
            <v xml:space="preserve"> </v>
          </cell>
          <cell r="T1483" t="str">
            <v xml:space="preserve"> </v>
          </cell>
          <cell r="U1483" t="str">
            <v xml:space="preserve"> </v>
          </cell>
          <cell r="V1483" t="str">
            <v xml:space="preserve"> </v>
          </cell>
          <cell r="W1483" t="str">
            <v xml:space="preserve">NTRATO INTERNO 457 CONTRATO SECOP II CO1.PCCNTR.8847979 </v>
          </cell>
          <cell r="X1483" t="str">
            <v>AOBANDO</v>
          </cell>
        </row>
        <row r="1484">
          <cell r="A1484">
            <v>13805</v>
          </cell>
          <cell r="B1484">
            <v>33921073</v>
          </cell>
          <cell r="C1484" t="str">
            <v>JORDAN AUGUSTO VARGAS GARCIA</v>
          </cell>
          <cell r="D1484">
            <v>1088020945</v>
          </cell>
          <cell r="E1484">
            <v>3</v>
          </cell>
          <cell r="F1484" t="str">
            <v>Abono a cuenta entidad ACH</v>
          </cell>
          <cell r="G1484">
            <v>452279300</v>
          </cell>
          <cell r="H1484" t="str">
            <v>A</v>
          </cell>
          <cell r="I1484" t="str">
            <v>033A3212617700S0</v>
          </cell>
          <cell r="J1484">
            <v>46199</v>
          </cell>
          <cell r="K1484" t="str">
            <v xml:space="preserve">FUENTE 20. ACTA PARCIAL </v>
          </cell>
          <cell r="L1484" t="str">
            <v>5,808,000.00</v>
          </cell>
          <cell r="M1484" t="str">
            <v>.00</v>
          </cell>
          <cell r="N1484" t="str">
            <v>.00</v>
          </cell>
          <cell r="O1484" t="str">
            <v>REALIZADO</v>
          </cell>
          <cell r="P1484">
            <v>13</v>
          </cell>
          <cell r="R1484">
            <v>13805</v>
          </cell>
          <cell r="S1484" t="str">
            <v xml:space="preserve"> </v>
          </cell>
          <cell r="T1484" t="str">
            <v xml:space="preserve"> </v>
          </cell>
          <cell r="U1484" t="str">
            <v xml:space="preserve"> </v>
          </cell>
          <cell r="V1484" t="str">
            <v xml:space="preserve"> </v>
          </cell>
          <cell r="W1484" t="str">
            <v>N° 5 CONTRATO N° INTERNO 559 DEL 2026 - SECOP II N°CO1.P</v>
          </cell>
          <cell r="X1484" t="str">
            <v>AOBANDO</v>
          </cell>
        </row>
        <row r="1485">
          <cell r="A1485">
            <v>14093</v>
          </cell>
          <cell r="B1485">
            <v>33921073</v>
          </cell>
          <cell r="C1485" t="str">
            <v>JUDITH GIRALDO GIRALDO</v>
          </cell>
          <cell r="D1485">
            <v>42073881</v>
          </cell>
          <cell r="E1485">
            <v>3</v>
          </cell>
          <cell r="F1485" t="str">
            <v>Abono a cuenta entidad ACH</v>
          </cell>
          <cell r="G1485">
            <v>488451311671</v>
          </cell>
          <cell r="H1485" t="str">
            <v>A</v>
          </cell>
          <cell r="I1485" t="str">
            <v>033A3212617700TB</v>
          </cell>
          <cell r="J1485">
            <v>46199</v>
          </cell>
          <cell r="K1485" t="str">
            <v>Fuente 20 Acta No 04 - C</v>
          </cell>
          <cell r="L1485" t="str">
            <v>5,521,000.00</v>
          </cell>
          <cell r="M1485" t="str">
            <v>.00</v>
          </cell>
          <cell r="N1485" t="str">
            <v>.00</v>
          </cell>
          <cell r="O1485" t="str">
            <v>REALIZADO</v>
          </cell>
          <cell r="P1485">
            <v>51</v>
          </cell>
          <cell r="R1485">
            <v>14093</v>
          </cell>
          <cell r="S1485" t="str">
            <v xml:space="preserve"> </v>
          </cell>
          <cell r="T1485" t="str">
            <v xml:space="preserve"> </v>
          </cell>
          <cell r="U1485" t="str">
            <v xml:space="preserve"> </v>
          </cell>
          <cell r="V1485" t="str">
            <v xml:space="preserve"> </v>
          </cell>
          <cell r="W1485" t="str">
            <v>ontrato No. Interno 1675 del 2026 - Secop II No CO1.PCCN</v>
          </cell>
          <cell r="X1485" t="str">
            <v>AOBANDO</v>
          </cell>
        </row>
        <row r="1486">
          <cell r="A1486">
            <v>13824</v>
          </cell>
          <cell r="B1486">
            <v>33921073</v>
          </cell>
          <cell r="C1486" t="str">
            <v>JOHN JAIRO ORTIZ MARTINEZ</v>
          </cell>
          <cell r="D1486">
            <v>10130294</v>
          </cell>
          <cell r="E1486">
            <v>3</v>
          </cell>
          <cell r="F1486" t="str">
            <v>Abono a cuenta entidad ACH</v>
          </cell>
          <cell r="G1486">
            <v>488403160424</v>
          </cell>
          <cell r="H1486" t="str">
            <v>A</v>
          </cell>
          <cell r="I1486" t="str">
            <v>033A3212617700S3</v>
          </cell>
          <cell r="J1486">
            <v>46199</v>
          </cell>
          <cell r="K1486" t="str">
            <v>FUENTE 20 ACTA No.5 CONT</v>
          </cell>
          <cell r="L1486" t="str">
            <v>4,124,000.00</v>
          </cell>
          <cell r="M1486" t="str">
            <v>.00</v>
          </cell>
          <cell r="N1486" t="str">
            <v>.00</v>
          </cell>
          <cell r="O1486" t="str">
            <v>REALIZADO</v>
          </cell>
          <cell r="P1486">
            <v>51</v>
          </cell>
          <cell r="R1486">
            <v>13824</v>
          </cell>
          <cell r="S1486" t="str">
            <v xml:space="preserve"> </v>
          </cell>
          <cell r="T1486" t="str">
            <v xml:space="preserve"> </v>
          </cell>
          <cell r="U1486" t="str">
            <v xml:space="preserve"> </v>
          </cell>
          <cell r="V1486" t="str">
            <v xml:space="preserve"> </v>
          </cell>
          <cell r="W1486" t="str">
            <v>RATO INTERNO 819 CONTRATO SECOP II CO1.PCCNTR.8893912 JO</v>
          </cell>
          <cell r="X1486" t="str">
            <v>AOBANDO</v>
          </cell>
        </row>
        <row r="1487">
          <cell r="A1487">
            <v>14436</v>
          </cell>
          <cell r="B1487">
            <v>33921073</v>
          </cell>
          <cell r="C1487" t="str">
            <v>JORGE HERNANDO COTE COTE</v>
          </cell>
          <cell r="D1487">
            <v>18590565</v>
          </cell>
          <cell r="E1487">
            <v>3</v>
          </cell>
          <cell r="F1487" t="str">
            <v>Abono a cuenta entidad ACH</v>
          </cell>
          <cell r="G1487">
            <v>7486211011</v>
          </cell>
          <cell r="H1487" t="str">
            <v>A</v>
          </cell>
          <cell r="I1487" t="str">
            <v>033A3212617700ST</v>
          </cell>
          <cell r="J1487">
            <v>46199</v>
          </cell>
          <cell r="K1487" t="str">
            <v>PAGO DE VIATICOS Y GASTO</v>
          </cell>
          <cell r="L1487" t="str">
            <v>463,155.00</v>
          </cell>
          <cell r="M1487" t="str">
            <v>.00</v>
          </cell>
          <cell r="N1487" t="str">
            <v>.00</v>
          </cell>
          <cell r="O1487" t="str">
            <v>REALIZADO</v>
          </cell>
          <cell r="P1487">
            <v>7</v>
          </cell>
          <cell r="R1487">
            <v>14436</v>
          </cell>
          <cell r="S1487" t="str">
            <v xml:space="preserve"> </v>
          </cell>
          <cell r="T1487" t="str">
            <v xml:space="preserve"> </v>
          </cell>
          <cell r="U1487" t="str">
            <v xml:space="preserve"> </v>
          </cell>
          <cell r="V1487" t="str">
            <v xml:space="preserve"> </v>
          </cell>
          <cell r="W1487" t="str">
            <v>S DE VIAJE PARA EL SECRETARIO INFRAESTRUCTURA PARA EL DI</v>
          </cell>
          <cell r="X1487" t="str">
            <v>AOBANDO</v>
          </cell>
        </row>
        <row r="1488">
          <cell r="A1488">
            <v>13995</v>
          </cell>
          <cell r="B1488">
            <v>33921073</v>
          </cell>
          <cell r="C1488" t="str">
            <v>CARLOS EDUARDO RODRIGUEZ CARDO</v>
          </cell>
          <cell r="D1488">
            <v>86088655</v>
          </cell>
          <cell r="E1488">
            <v>3</v>
          </cell>
          <cell r="F1488" t="str">
            <v>Abono a cuenta entidad ACH</v>
          </cell>
          <cell r="G1488">
            <v>5772012478</v>
          </cell>
          <cell r="H1488" t="str">
            <v>A</v>
          </cell>
          <cell r="I1488" t="str">
            <v>033A3212617700T6</v>
          </cell>
          <cell r="J1488">
            <v>46199</v>
          </cell>
          <cell r="K1488" t="str">
            <v>FUENTE 20 - ACTA No 05 -</v>
          </cell>
          <cell r="L1488" t="str">
            <v>3,226,000.00</v>
          </cell>
          <cell r="M1488" t="str">
            <v>.00</v>
          </cell>
          <cell r="N1488" t="str">
            <v>.00</v>
          </cell>
          <cell r="O1488" t="str">
            <v>REALIZADO</v>
          </cell>
          <cell r="P1488">
            <v>19</v>
          </cell>
          <cell r="R1488">
            <v>13995</v>
          </cell>
          <cell r="S1488" t="str">
            <v xml:space="preserve"> </v>
          </cell>
          <cell r="T1488" t="str">
            <v xml:space="preserve"> </v>
          </cell>
          <cell r="U1488" t="str">
            <v xml:space="preserve"> </v>
          </cell>
          <cell r="V1488" t="str">
            <v xml:space="preserve"> </v>
          </cell>
          <cell r="W1488" t="str">
            <v xml:space="preserve">  CONTRATO No. INTERNO 1025 DEL 2026 - SECOP II No 89250</v>
          </cell>
          <cell r="X1488" t="str">
            <v>AOBANDO</v>
          </cell>
        </row>
        <row r="1489">
          <cell r="A1489">
            <v>14516</v>
          </cell>
          <cell r="B1489">
            <v>33921073</v>
          </cell>
          <cell r="C1489" t="str">
            <v>HECTOR FABIO AGUDELO CARDONA</v>
          </cell>
          <cell r="D1489">
            <v>10025731</v>
          </cell>
          <cell r="E1489">
            <v>3</v>
          </cell>
          <cell r="F1489" t="str">
            <v>Abono a cuenta entidad ACH</v>
          </cell>
          <cell r="G1489">
            <v>85100047140</v>
          </cell>
          <cell r="H1489" t="str">
            <v>A</v>
          </cell>
          <cell r="I1489" t="str">
            <v>033A3212617700V4</v>
          </cell>
          <cell r="J1489">
            <v>46199</v>
          </cell>
          <cell r="K1489" t="str">
            <v>FUENTE 20 ACTANO.04 CONT</v>
          </cell>
          <cell r="L1489" t="str">
            <v>4,124,000.00</v>
          </cell>
          <cell r="M1489" t="str">
            <v>.00</v>
          </cell>
          <cell r="N1489" t="str">
            <v>.00</v>
          </cell>
          <cell r="O1489" t="str">
            <v>REALIZADO</v>
          </cell>
          <cell r="P1489">
            <v>7</v>
          </cell>
          <cell r="R1489">
            <v>14516</v>
          </cell>
          <cell r="S1489" t="str">
            <v xml:space="preserve"> </v>
          </cell>
          <cell r="T1489" t="str">
            <v xml:space="preserve"> </v>
          </cell>
          <cell r="U1489" t="str">
            <v xml:space="preserve"> </v>
          </cell>
          <cell r="V1489" t="str">
            <v xml:space="preserve"> </v>
          </cell>
          <cell r="W1489" t="str">
            <v>RATO NO INTERNO 0119 SECOP LL NO COL.PCCNTR.8813908 DE F</v>
          </cell>
          <cell r="X1489" t="str">
            <v>AOBANDO</v>
          </cell>
        </row>
        <row r="1490">
          <cell r="A1490">
            <v>14491</v>
          </cell>
          <cell r="B1490">
            <v>33921073</v>
          </cell>
          <cell r="C1490" t="str">
            <v>JOSE JAVIER RAMIREZ RENDON</v>
          </cell>
          <cell r="D1490">
            <v>18531236</v>
          </cell>
          <cell r="E1490">
            <v>3</v>
          </cell>
          <cell r="F1490" t="str">
            <v>Abono a cuenta entidad ACH</v>
          </cell>
          <cell r="G1490">
            <v>8970282771</v>
          </cell>
          <cell r="H1490" t="str">
            <v>A</v>
          </cell>
          <cell r="I1490" t="str">
            <v>033A3212617700V2</v>
          </cell>
          <cell r="J1490">
            <v>46199</v>
          </cell>
          <cell r="K1490" t="str">
            <v>FUENTE 20- ACTA 05- CONT</v>
          </cell>
          <cell r="L1490" t="str">
            <v>5,788,000.00</v>
          </cell>
          <cell r="M1490" t="str">
            <v>.00</v>
          </cell>
          <cell r="N1490" t="str">
            <v>.00</v>
          </cell>
          <cell r="O1490" t="str">
            <v>REALIZADO</v>
          </cell>
          <cell r="P1490">
            <v>51</v>
          </cell>
          <cell r="R1490">
            <v>14491</v>
          </cell>
          <cell r="S1490" t="str">
            <v xml:space="preserve"> </v>
          </cell>
          <cell r="T1490" t="str">
            <v xml:space="preserve"> </v>
          </cell>
          <cell r="U1490" t="str">
            <v xml:space="preserve"> </v>
          </cell>
          <cell r="V1490" t="str">
            <v xml:space="preserve"> </v>
          </cell>
          <cell r="W1490" t="str">
            <v>RATO INTERNO 658 DE 2026- SECOP II No 8863036- CONTRATIS</v>
          </cell>
          <cell r="X1490" t="str">
            <v>AOBANDO</v>
          </cell>
        </row>
        <row r="1491">
          <cell r="A1491">
            <v>13848</v>
          </cell>
          <cell r="B1491">
            <v>33921073</v>
          </cell>
          <cell r="C1491" t="str">
            <v>JUAN SEBASTIAN CARDONA OVALLE</v>
          </cell>
          <cell r="D1491">
            <v>1088278845</v>
          </cell>
          <cell r="E1491">
            <v>3</v>
          </cell>
          <cell r="F1491" t="str">
            <v>Abono a cuenta entidad ACH</v>
          </cell>
          <cell r="G1491">
            <v>126300060772</v>
          </cell>
          <cell r="H1491" t="str">
            <v>A</v>
          </cell>
          <cell r="I1491" t="str">
            <v>033A3212617700SX</v>
          </cell>
          <cell r="J1491">
            <v>46199</v>
          </cell>
          <cell r="K1491" t="str">
            <v>Fondo 20 Acta Parcial No</v>
          </cell>
          <cell r="L1491" t="str">
            <v>3,709,000.00</v>
          </cell>
          <cell r="M1491" t="str">
            <v>.00</v>
          </cell>
          <cell r="N1491" t="str">
            <v>.00</v>
          </cell>
          <cell r="O1491" t="str">
            <v>REALIZADO</v>
          </cell>
          <cell r="P1491">
            <v>51</v>
          </cell>
          <cell r="R1491">
            <v>13848</v>
          </cell>
          <cell r="S1491" t="str">
            <v xml:space="preserve"> </v>
          </cell>
          <cell r="T1491" t="str">
            <v xml:space="preserve"> </v>
          </cell>
          <cell r="U1491" t="str">
            <v xml:space="preserve"> </v>
          </cell>
          <cell r="V1491" t="str">
            <v xml:space="preserve"> </v>
          </cell>
          <cell r="W1491" t="str">
            <v xml:space="preserve">. 03 del Contrato No. Interno 2399. Periodo comprendido </v>
          </cell>
          <cell r="X1491" t="str">
            <v>AOBANDO</v>
          </cell>
        </row>
        <row r="1492">
          <cell r="A1492">
            <v>14281</v>
          </cell>
          <cell r="B1492">
            <v>33921073</v>
          </cell>
          <cell r="C1492" t="str">
            <v>SOFIA ARBOLEDA LONDOÑO</v>
          </cell>
          <cell r="D1492">
            <v>1002542301</v>
          </cell>
          <cell r="E1492">
            <v>3</v>
          </cell>
          <cell r="F1492" t="str">
            <v>Abono a cuenta entidad ACH</v>
          </cell>
          <cell r="G1492">
            <v>7300006845</v>
          </cell>
          <cell r="H1492" t="str">
            <v>A</v>
          </cell>
          <cell r="I1492" t="str">
            <v>033A3212617700UP</v>
          </cell>
          <cell r="J1492">
            <v>46199</v>
          </cell>
          <cell r="K1492" t="str">
            <v>FUENTE 20- ACTA 05- CONT</v>
          </cell>
          <cell r="L1492" t="str">
            <v>4,990,000.00</v>
          </cell>
          <cell r="M1492" t="str">
            <v>.00</v>
          </cell>
          <cell r="N1492" t="str">
            <v>.00</v>
          </cell>
          <cell r="O1492" t="str">
            <v>REALIZADO</v>
          </cell>
          <cell r="P1492">
            <v>7</v>
          </cell>
          <cell r="R1492">
            <v>14281</v>
          </cell>
          <cell r="S1492" t="str">
            <v xml:space="preserve"> </v>
          </cell>
          <cell r="T1492" t="str">
            <v xml:space="preserve"> </v>
          </cell>
          <cell r="U1492" t="str">
            <v xml:space="preserve"> </v>
          </cell>
          <cell r="V1492" t="str">
            <v xml:space="preserve"> </v>
          </cell>
          <cell r="W1492" t="str">
            <v>RATO INTERNO 1626 DE 2026- SECOP II No 8985517- CONTRATI</v>
          </cell>
          <cell r="X1492" t="str">
            <v>AOBANDO</v>
          </cell>
        </row>
        <row r="1493">
          <cell r="A1493">
            <v>14155</v>
          </cell>
          <cell r="B1493">
            <v>33921073</v>
          </cell>
          <cell r="C1493" t="str">
            <v>SILVIA DEL CARMEN BORGES DE ZA</v>
          </cell>
          <cell r="D1493">
            <v>5762882</v>
          </cell>
          <cell r="E1493">
            <v>3</v>
          </cell>
          <cell r="F1493" t="str">
            <v>Abono a cuenta entidad ACH</v>
          </cell>
          <cell r="G1493">
            <v>126600029436</v>
          </cell>
          <cell r="H1493" t="str">
            <v>A</v>
          </cell>
          <cell r="I1493" t="str">
            <v>033A3212617700UE</v>
          </cell>
          <cell r="J1493">
            <v>46199</v>
          </cell>
          <cell r="K1493" t="str">
            <v>FUENTE 20 ACTA N°5 PARCI</v>
          </cell>
          <cell r="L1493" t="str">
            <v>4,177,374.00</v>
          </cell>
          <cell r="M1493" t="str">
            <v>.00</v>
          </cell>
          <cell r="N1493" t="str">
            <v>.00</v>
          </cell>
          <cell r="O1493" t="str">
            <v>REALIZADO</v>
          </cell>
          <cell r="P1493">
            <v>51</v>
          </cell>
          <cell r="R1493">
            <v>14155</v>
          </cell>
          <cell r="S1493" t="str">
            <v xml:space="preserve"> </v>
          </cell>
          <cell r="T1493" t="str">
            <v xml:space="preserve"> </v>
          </cell>
          <cell r="U1493" t="str">
            <v xml:space="preserve"> </v>
          </cell>
          <cell r="V1493" t="str">
            <v xml:space="preserve"> </v>
          </cell>
          <cell r="W1493" t="str">
            <v>AL CONTRATO INTERNO N°0579 SECOP II No. 8839162 de fecha</v>
          </cell>
          <cell r="X1493" t="str">
            <v>AOBANDO</v>
          </cell>
        </row>
        <row r="1494">
          <cell r="A1494">
            <v>14447</v>
          </cell>
          <cell r="B1494">
            <v>33921073</v>
          </cell>
          <cell r="C1494" t="str">
            <v>LUZ JENNY LOPEZ ARENAS</v>
          </cell>
          <cell r="D1494">
            <v>42031330</v>
          </cell>
          <cell r="E1494">
            <v>3</v>
          </cell>
          <cell r="F1494" t="str">
            <v>Abono a cuenta entidad ACH</v>
          </cell>
          <cell r="G1494">
            <v>24131224465</v>
          </cell>
          <cell r="H1494" t="str">
            <v>A</v>
          </cell>
          <cell r="I1494" t="str">
            <v>033A3212617700TS</v>
          </cell>
          <cell r="J1494">
            <v>46199</v>
          </cell>
          <cell r="K1494" t="str">
            <v>Fuente 20 Acta No 05 - C</v>
          </cell>
          <cell r="L1494" t="str">
            <v>4,124,000.00</v>
          </cell>
          <cell r="M1494" t="str">
            <v>.00</v>
          </cell>
          <cell r="N1494" t="str">
            <v>.00</v>
          </cell>
          <cell r="O1494" t="str">
            <v>REALIZADO</v>
          </cell>
          <cell r="P1494">
            <v>32</v>
          </cell>
          <cell r="R1494">
            <v>14447</v>
          </cell>
          <cell r="S1494" t="str">
            <v xml:space="preserve"> </v>
          </cell>
          <cell r="T1494" t="str">
            <v xml:space="preserve"> </v>
          </cell>
          <cell r="U1494" t="str">
            <v xml:space="preserve"> </v>
          </cell>
          <cell r="V1494" t="str">
            <v xml:space="preserve"> </v>
          </cell>
          <cell r="W1494" t="str">
            <v>ontrato No. Interno 1113 del 2026 - Secop II No CO1.PCCN</v>
          </cell>
          <cell r="X1494" t="str">
            <v>AOBANDO</v>
          </cell>
        </row>
        <row r="1495">
          <cell r="A1495">
            <v>14489</v>
          </cell>
          <cell r="B1495">
            <v>33921073</v>
          </cell>
          <cell r="C1495" t="str">
            <v>ALEJANDRO RAFAEL GRAJALES OROZ</v>
          </cell>
          <cell r="D1495">
            <v>1088274085</v>
          </cell>
          <cell r="E1495">
            <v>3</v>
          </cell>
          <cell r="F1495" t="str">
            <v>Abono a cuenta entidad ACH</v>
          </cell>
          <cell r="G1495">
            <v>3206393421</v>
          </cell>
          <cell r="H1495" t="str">
            <v>A</v>
          </cell>
          <cell r="I1495" t="str">
            <v>033A3212617700V1</v>
          </cell>
          <cell r="J1495">
            <v>46199</v>
          </cell>
          <cell r="K1495" t="str">
            <v>Acta FINAL No. 5. Contra</v>
          </cell>
          <cell r="L1495" t="str">
            <v>4,608,000.00</v>
          </cell>
          <cell r="M1495" t="str">
            <v>.00</v>
          </cell>
          <cell r="N1495" t="str">
            <v>.00</v>
          </cell>
          <cell r="O1495" t="str">
            <v>REALIZADO</v>
          </cell>
          <cell r="P1495">
            <v>50</v>
          </cell>
          <cell r="R1495">
            <v>14489</v>
          </cell>
          <cell r="S1495" t="str">
            <v xml:space="preserve"> </v>
          </cell>
          <cell r="T1495" t="str">
            <v xml:space="preserve"> </v>
          </cell>
          <cell r="U1495" t="str">
            <v xml:space="preserve"> </v>
          </cell>
          <cell r="V1495" t="str">
            <v xml:space="preserve"> </v>
          </cell>
          <cell r="W1495" t="str">
            <v>to interno No. 1272 SECOP II COP.PCCNTR. 8945425 del con</v>
          </cell>
          <cell r="X1495" t="str">
            <v>AOBANDO</v>
          </cell>
        </row>
        <row r="1496">
          <cell r="A1496">
            <v>14458</v>
          </cell>
          <cell r="B1496">
            <v>33921073</v>
          </cell>
          <cell r="C1496" t="str">
            <v>JHEIXON ADOLFO CAÑAS REYES</v>
          </cell>
          <cell r="D1496">
            <v>1088255187</v>
          </cell>
          <cell r="E1496">
            <v>3</v>
          </cell>
          <cell r="F1496" t="str">
            <v>Abono a cuenta entidad ACH</v>
          </cell>
          <cell r="G1496">
            <v>5772023388</v>
          </cell>
          <cell r="H1496" t="str">
            <v>A</v>
          </cell>
          <cell r="I1496" t="str">
            <v>033A3212617700TU</v>
          </cell>
          <cell r="J1496">
            <v>46199</v>
          </cell>
          <cell r="K1496" t="str">
            <v>FUENTE 20. PAGO ACTA PAR</v>
          </cell>
          <cell r="L1496" t="str">
            <v>3,709,000.00</v>
          </cell>
          <cell r="M1496" t="str">
            <v>.00</v>
          </cell>
          <cell r="N1496" t="str">
            <v>.00</v>
          </cell>
          <cell r="O1496" t="str">
            <v>REALIZADO</v>
          </cell>
          <cell r="P1496">
            <v>19</v>
          </cell>
          <cell r="R1496">
            <v>14458</v>
          </cell>
          <cell r="S1496" t="str">
            <v xml:space="preserve"> </v>
          </cell>
          <cell r="T1496" t="str">
            <v xml:space="preserve"> </v>
          </cell>
          <cell r="U1496" t="str">
            <v xml:space="preserve"> </v>
          </cell>
          <cell r="V1496" t="str">
            <v xml:space="preserve"> </v>
          </cell>
          <cell r="W1496" t="str">
            <v xml:space="preserve">CIAL N4 DEL CONTRATO 1084 CO1.PCCNTR. 8853270 DEL 19 DE </v>
          </cell>
          <cell r="X1496" t="str">
            <v>AOBANDO</v>
          </cell>
        </row>
        <row r="1497">
          <cell r="A1497">
            <v>13939</v>
          </cell>
          <cell r="B1497">
            <v>33921073</v>
          </cell>
          <cell r="C1497" t="str">
            <v>DAVID TAPIAS VALENCIA</v>
          </cell>
          <cell r="D1497">
            <v>10034986</v>
          </cell>
          <cell r="E1497">
            <v>3</v>
          </cell>
          <cell r="F1497" t="str">
            <v>Abono a cuenta entidad ACH</v>
          </cell>
          <cell r="G1497">
            <v>140101285501</v>
          </cell>
          <cell r="H1497" t="str">
            <v>A</v>
          </cell>
          <cell r="I1497" t="str">
            <v>033A3212617700T0</v>
          </cell>
          <cell r="J1497">
            <v>46199</v>
          </cell>
          <cell r="K1497" t="str">
            <v>Fuente 20 Acta No 05 - C</v>
          </cell>
          <cell r="L1497" t="str">
            <v>2,928,000.00</v>
          </cell>
          <cell r="M1497" t="str">
            <v>.00</v>
          </cell>
          <cell r="N1497" t="str">
            <v>.00</v>
          </cell>
          <cell r="O1497" t="str">
            <v>REALIZADO</v>
          </cell>
          <cell r="P1497">
            <v>61</v>
          </cell>
          <cell r="R1497">
            <v>13939</v>
          </cell>
          <cell r="S1497" t="str">
            <v xml:space="preserve"> </v>
          </cell>
          <cell r="T1497" t="str">
            <v xml:space="preserve"> </v>
          </cell>
          <cell r="U1497" t="str">
            <v xml:space="preserve"> </v>
          </cell>
          <cell r="V1497" t="str">
            <v xml:space="preserve"> </v>
          </cell>
          <cell r="W1497" t="str">
            <v>ontrato No. Interno 0891 del 2026 - Secop II No CO1.PCCN</v>
          </cell>
          <cell r="X1497" t="str">
            <v>AOBANDO</v>
          </cell>
        </row>
        <row r="1498">
          <cell r="A1498">
            <v>14011</v>
          </cell>
          <cell r="B1498">
            <v>33921073</v>
          </cell>
          <cell r="C1498" t="str">
            <v>LEYLA QUINTERO SOSA</v>
          </cell>
          <cell r="D1498">
            <v>1010091195</v>
          </cell>
          <cell r="E1498">
            <v>3</v>
          </cell>
          <cell r="F1498" t="str">
            <v>Abono a cuenta entidad ACH</v>
          </cell>
          <cell r="G1498">
            <v>91236389401</v>
          </cell>
          <cell r="H1498" t="str">
            <v>A</v>
          </cell>
          <cell r="I1498" t="str">
            <v>033A3212617700T7</v>
          </cell>
          <cell r="J1498">
            <v>46199</v>
          </cell>
          <cell r="K1498" t="str">
            <v>FUENTE 20- ACTA 05 - CON</v>
          </cell>
          <cell r="L1498" t="str">
            <v>3,709,000.00</v>
          </cell>
          <cell r="M1498" t="str">
            <v>.00</v>
          </cell>
          <cell r="N1498" t="str">
            <v>.00</v>
          </cell>
          <cell r="O1498" t="str">
            <v>REALIZADO</v>
          </cell>
          <cell r="P1498">
            <v>7</v>
          </cell>
          <cell r="R1498">
            <v>14011</v>
          </cell>
          <cell r="S1498" t="str">
            <v xml:space="preserve"> </v>
          </cell>
          <cell r="T1498" t="str">
            <v xml:space="preserve"> </v>
          </cell>
          <cell r="U1498" t="str">
            <v xml:space="preserve"> </v>
          </cell>
          <cell r="V1498" t="str">
            <v xml:space="preserve"> </v>
          </cell>
          <cell r="W1498" t="str">
            <v>TRATO INTERNO 879 DE 2026 - SECOP II No 8903832 - CONTRA</v>
          </cell>
          <cell r="X1498" t="str">
            <v>AOBANDO</v>
          </cell>
        </row>
        <row r="1499">
          <cell r="A1499">
            <v>14330</v>
          </cell>
          <cell r="B1499">
            <v>33921073</v>
          </cell>
          <cell r="C1499" t="str">
            <v>MANUELA BERNAL SALDARRIAGA</v>
          </cell>
          <cell r="D1499">
            <v>1088341408</v>
          </cell>
          <cell r="E1499">
            <v>3</v>
          </cell>
          <cell r="F1499" t="str">
            <v>Abono a cuenta entidad ACH</v>
          </cell>
          <cell r="G1499">
            <v>91266246370</v>
          </cell>
          <cell r="H1499" t="str">
            <v>A</v>
          </cell>
          <cell r="I1499" t="str">
            <v>033A3212617700TJ</v>
          </cell>
          <cell r="J1499">
            <v>46199</v>
          </cell>
          <cell r="K1499" t="str">
            <v>FUENTE 20. ACTA NO. 05 C</v>
          </cell>
          <cell r="L1499" t="str">
            <v>4,124,000.00</v>
          </cell>
          <cell r="M1499" t="str">
            <v>.00</v>
          </cell>
          <cell r="N1499" t="str">
            <v>.00</v>
          </cell>
          <cell r="O1499" t="str">
            <v>REALIZADO</v>
          </cell>
          <cell r="P1499">
            <v>7</v>
          </cell>
          <cell r="R1499">
            <v>14330</v>
          </cell>
          <cell r="S1499" t="str">
            <v xml:space="preserve"> </v>
          </cell>
          <cell r="T1499" t="str">
            <v xml:space="preserve"> </v>
          </cell>
          <cell r="U1499" t="str">
            <v xml:space="preserve"> </v>
          </cell>
          <cell r="V1499" t="str">
            <v xml:space="preserve"> </v>
          </cell>
          <cell r="W1499" t="str">
            <v>ONTRATO NO. INTERNO 1132 DEL 2026 - SECOP II NO. CO1.PCC</v>
          </cell>
          <cell r="X1499" t="str">
            <v>AOBANDO</v>
          </cell>
        </row>
        <row r="1500">
          <cell r="A1500">
            <v>13989</v>
          </cell>
          <cell r="B1500">
            <v>33921073</v>
          </cell>
          <cell r="C1500" t="str">
            <v>LUIS DAVID TORRES CASTAÑEDA</v>
          </cell>
          <cell r="D1500">
            <v>1088261898</v>
          </cell>
          <cell r="E1500">
            <v>3</v>
          </cell>
          <cell r="F1500" t="str">
            <v>Abono a cuenta entidad ACH</v>
          </cell>
          <cell r="G1500">
            <v>5772018043</v>
          </cell>
          <cell r="H1500" t="str">
            <v>A</v>
          </cell>
          <cell r="I1500" t="str">
            <v>033A3212617700SD</v>
          </cell>
          <cell r="J1500">
            <v>46199</v>
          </cell>
          <cell r="K1500" t="str">
            <v>2.	Fondo 20 ACTA No. 5 D</v>
          </cell>
          <cell r="L1500" t="str">
            <v>4,124,000.00</v>
          </cell>
          <cell r="M1500" t="str">
            <v>.00</v>
          </cell>
          <cell r="N1500" t="str">
            <v>.00</v>
          </cell>
          <cell r="O1500" t="str">
            <v>REALIZADO</v>
          </cell>
          <cell r="P1500">
            <v>19</v>
          </cell>
          <cell r="R1500">
            <v>13989</v>
          </cell>
          <cell r="S1500" t="str">
            <v xml:space="preserve"> </v>
          </cell>
          <cell r="T1500" t="str">
            <v xml:space="preserve"> </v>
          </cell>
          <cell r="U1500" t="str">
            <v xml:space="preserve"> </v>
          </cell>
          <cell r="V1500" t="str">
            <v xml:space="preserve"> </v>
          </cell>
          <cell r="W1500" t="str">
            <v xml:space="preserve">EL CONTRATO No INTERNO 0219 DE FECHA 11 DE ENERO D      </v>
          </cell>
          <cell r="X1500" t="str">
            <v>AOBANDO</v>
          </cell>
        </row>
        <row r="1501">
          <cell r="A1501">
            <v>13870</v>
          </cell>
          <cell r="B1501">
            <v>33921073</v>
          </cell>
          <cell r="C1501" t="str">
            <v>CAROLINA HOLGUIN ROJAS</v>
          </cell>
          <cell r="D1501">
            <v>52703787</v>
          </cell>
          <cell r="E1501">
            <v>3</v>
          </cell>
          <cell r="F1501" t="str">
            <v>Abono a cuenta entidad ACH</v>
          </cell>
          <cell r="G1501">
            <v>488427932584</v>
          </cell>
          <cell r="H1501" t="str">
            <v>A</v>
          </cell>
          <cell r="I1501" t="str">
            <v>033A3212617700S5</v>
          </cell>
          <cell r="J1501">
            <v>46199</v>
          </cell>
          <cell r="K1501" t="str">
            <v xml:space="preserve">Fuente recursos propios </v>
          </cell>
          <cell r="L1501" t="str">
            <v>3,244,000.00</v>
          </cell>
          <cell r="M1501" t="str">
            <v>.00</v>
          </cell>
          <cell r="N1501" t="str">
            <v>.00</v>
          </cell>
          <cell r="O1501" t="str">
            <v>REALIZADO</v>
          </cell>
          <cell r="P1501">
            <v>51</v>
          </cell>
          <cell r="R1501">
            <v>13870</v>
          </cell>
          <cell r="S1501" t="str">
            <v xml:space="preserve"> </v>
          </cell>
          <cell r="T1501" t="str">
            <v xml:space="preserve"> </v>
          </cell>
          <cell r="U1501" t="str">
            <v xml:space="preserve"> </v>
          </cell>
          <cell r="V1501" t="str">
            <v xml:space="preserve"> </v>
          </cell>
          <cell r="W1501" t="str">
            <v xml:space="preserve">No. 20, Acta parcial No. 5 contrato No. 0941 del 2026 - </v>
          </cell>
          <cell r="X1501" t="str">
            <v>AOBANDO</v>
          </cell>
        </row>
        <row r="1502">
          <cell r="A1502">
            <v>14529</v>
          </cell>
          <cell r="B1502">
            <v>33921073</v>
          </cell>
          <cell r="C1502" t="str">
            <v>MONICA HURTADO URREGO</v>
          </cell>
          <cell r="D1502">
            <v>31436152</v>
          </cell>
          <cell r="E1502">
            <v>3</v>
          </cell>
          <cell r="F1502" t="str">
            <v>Abono a cuenta entidad ACH</v>
          </cell>
          <cell r="G1502">
            <v>488439244382</v>
          </cell>
          <cell r="H1502" t="str">
            <v>A</v>
          </cell>
          <cell r="I1502" t="str">
            <v>033A3212617700U0</v>
          </cell>
          <cell r="J1502">
            <v>46199</v>
          </cell>
          <cell r="K1502" t="str">
            <v>Fondo 20 ACTA No. 03 CON</v>
          </cell>
          <cell r="L1502" t="str">
            <v>3,709,000.00</v>
          </cell>
          <cell r="M1502" t="str">
            <v>.00</v>
          </cell>
          <cell r="N1502" t="str">
            <v>.00</v>
          </cell>
          <cell r="O1502" t="str">
            <v>REALIZADO</v>
          </cell>
          <cell r="P1502">
            <v>51</v>
          </cell>
          <cell r="R1502">
            <v>14529</v>
          </cell>
          <cell r="S1502" t="str">
            <v xml:space="preserve"> </v>
          </cell>
          <cell r="T1502" t="str">
            <v xml:space="preserve"> </v>
          </cell>
          <cell r="U1502" t="str">
            <v xml:space="preserve"> </v>
          </cell>
          <cell r="V1502" t="str">
            <v xml:space="preserve"> </v>
          </cell>
          <cell r="W1502" t="str">
            <v>TRATO No INTERNO 1789 DE FECHA 24 DE ENERO DE 2026 NUMER</v>
          </cell>
          <cell r="X1502" t="str">
            <v>AOBANDO</v>
          </cell>
        </row>
        <row r="1503">
          <cell r="A1503">
            <v>13969</v>
          </cell>
          <cell r="B1503">
            <v>33921073</v>
          </cell>
          <cell r="C1503" t="str">
            <v>FONDO DE EMPLEADOS DE RISARALD</v>
          </cell>
          <cell r="D1503">
            <v>891412988</v>
          </cell>
          <cell r="E1503">
            <v>3</v>
          </cell>
          <cell r="F1503" t="str">
            <v>Abono a cuenta entidad ACH</v>
          </cell>
          <cell r="G1503">
            <v>21003747172</v>
          </cell>
          <cell r="H1503" t="str">
            <v>C</v>
          </cell>
          <cell r="I1503" t="str">
            <v>033A3212617700U5</v>
          </cell>
          <cell r="J1503">
            <v>46199</v>
          </cell>
          <cell r="K1503" t="str">
            <v>Fuente 20 Acta No 05 - C</v>
          </cell>
          <cell r="L1503" t="str">
            <v>621,833.00</v>
          </cell>
          <cell r="M1503" t="str">
            <v>.00</v>
          </cell>
          <cell r="N1503" t="str">
            <v>.00</v>
          </cell>
          <cell r="O1503" t="str">
            <v>REALIZADO</v>
          </cell>
          <cell r="P1503">
            <v>32</v>
          </cell>
          <cell r="R1503">
            <v>13969</v>
          </cell>
          <cell r="S1503" t="str">
            <v xml:space="preserve"> </v>
          </cell>
          <cell r="T1503" t="str">
            <v xml:space="preserve"> </v>
          </cell>
          <cell r="U1503" t="str">
            <v xml:space="preserve"> </v>
          </cell>
          <cell r="V1503" t="str">
            <v xml:space="preserve"> </v>
          </cell>
          <cell r="W1503" t="str">
            <v>ontrato No. Interno 0849 del 2025 - Secop II No CO1.PCCN</v>
          </cell>
          <cell r="X1503" t="str">
            <v>AOBANDO</v>
          </cell>
        </row>
        <row r="1504">
          <cell r="A1504">
            <v>14474</v>
          </cell>
          <cell r="B1504">
            <v>33921073</v>
          </cell>
          <cell r="C1504" t="str">
            <v>KEVIN ALEXIS MUÑOZ LOPEZ</v>
          </cell>
          <cell r="D1504">
            <v>1089097125</v>
          </cell>
          <cell r="E1504">
            <v>3</v>
          </cell>
          <cell r="F1504" t="str">
            <v>Abono a cuenta entidad ACH</v>
          </cell>
          <cell r="G1504">
            <v>488453154269</v>
          </cell>
          <cell r="H1504" t="str">
            <v>A</v>
          </cell>
          <cell r="I1504" t="str">
            <v>033A3212617700TX</v>
          </cell>
          <cell r="J1504">
            <v>46199</v>
          </cell>
          <cell r="K1504" t="str">
            <v xml:space="preserve"> FUENTE 20 CONTRATO DE P</v>
          </cell>
          <cell r="L1504" t="str">
            <v>2,928,000.00</v>
          </cell>
          <cell r="M1504" t="str">
            <v>.00</v>
          </cell>
          <cell r="N1504" t="str">
            <v>.00</v>
          </cell>
          <cell r="O1504" t="str">
            <v>REALIZADO</v>
          </cell>
          <cell r="P1504">
            <v>51</v>
          </cell>
          <cell r="R1504">
            <v>14474</v>
          </cell>
          <cell r="S1504" t="str">
            <v xml:space="preserve"> </v>
          </cell>
          <cell r="T1504" t="str">
            <v xml:space="preserve"> </v>
          </cell>
          <cell r="U1504" t="str">
            <v xml:space="preserve"> </v>
          </cell>
          <cell r="V1504" t="str">
            <v xml:space="preserve"> </v>
          </cell>
          <cell r="W1504" t="str">
            <v>RESTACION DE SERVICIOS NO INTERNO 0412 NUMERO DE CONTRAT</v>
          </cell>
          <cell r="X1504" t="str">
            <v>AOBANDO</v>
          </cell>
        </row>
        <row r="1505">
          <cell r="A1505">
            <v>13932</v>
          </cell>
          <cell r="B1505">
            <v>33921073</v>
          </cell>
          <cell r="C1505" t="str">
            <v>LUZ ADRIANA TORO</v>
          </cell>
          <cell r="D1505">
            <v>25173806</v>
          </cell>
          <cell r="E1505">
            <v>3</v>
          </cell>
          <cell r="F1505" t="str">
            <v>Abono a cuenta entidad ACH</v>
          </cell>
          <cell r="G1505">
            <v>488443507360</v>
          </cell>
          <cell r="H1505" t="str">
            <v>A</v>
          </cell>
          <cell r="I1505" t="str">
            <v>033A3212617700S9</v>
          </cell>
          <cell r="J1505">
            <v>46199</v>
          </cell>
          <cell r="K1505" t="str">
            <v>FUENTE 20. PAGO ACTA PAR</v>
          </cell>
          <cell r="L1505" t="str">
            <v>1,746,000.00</v>
          </cell>
          <cell r="M1505" t="str">
            <v>.00</v>
          </cell>
          <cell r="N1505" t="str">
            <v>.00</v>
          </cell>
          <cell r="O1505" t="str">
            <v>REALIZADO</v>
          </cell>
          <cell r="P1505">
            <v>51</v>
          </cell>
          <cell r="R1505">
            <v>13932</v>
          </cell>
          <cell r="S1505" t="str">
            <v xml:space="preserve"> </v>
          </cell>
          <cell r="T1505" t="str">
            <v xml:space="preserve"> </v>
          </cell>
          <cell r="U1505" t="str">
            <v xml:space="preserve"> </v>
          </cell>
          <cell r="V1505" t="str">
            <v xml:space="preserve"> </v>
          </cell>
          <cell r="W1505" t="str">
            <v>CIAL N°5 DEL CONTRATO 1345 CO1.PCCNTR. 8986777 DEL  21/0</v>
          </cell>
          <cell r="X1505" t="str">
            <v>AOBANDO</v>
          </cell>
        </row>
        <row r="1506">
          <cell r="A1506">
            <v>14351</v>
          </cell>
          <cell r="B1506">
            <v>33921073</v>
          </cell>
          <cell r="C1506" t="str">
            <v>FONDO DE EMPLEADOS DE RISARALD</v>
          </cell>
          <cell r="D1506">
            <v>891412988</v>
          </cell>
          <cell r="E1506">
            <v>3</v>
          </cell>
          <cell r="F1506" t="str">
            <v>Abono a cuenta entidad ACH</v>
          </cell>
          <cell r="G1506">
            <v>21003747172</v>
          </cell>
          <cell r="H1506" t="str">
            <v>C</v>
          </cell>
          <cell r="I1506" t="str">
            <v>033A3212617700US</v>
          </cell>
          <cell r="J1506">
            <v>46199</v>
          </cell>
          <cell r="K1506" t="str">
            <v>Fuente 20 Acta No 05 - C</v>
          </cell>
          <cell r="L1506" t="str">
            <v>707,000.00</v>
          </cell>
          <cell r="M1506" t="str">
            <v>.00</v>
          </cell>
          <cell r="N1506" t="str">
            <v>.00</v>
          </cell>
          <cell r="O1506" t="str">
            <v>REALIZADO</v>
          </cell>
          <cell r="P1506">
            <v>32</v>
          </cell>
          <cell r="R1506">
            <v>14351</v>
          </cell>
          <cell r="S1506" t="str">
            <v xml:space="preserve"> </v>
          </cell>
          <cell r="T1506" t="str">
            <v xml:space="preserve"> </v>
          </cell>
          <cell r="U1506" t="str">
            <v xml:space="preserve"> </v>
          </cell>
          <cell r="V1506" t="str">
            <v xml:space="preserve"> </v>
          </cell>
          <cell r="W1506" t="str">
            <v>ontrato No. Interno 0785 del 2026 - Secop II No CO1.PCCN</v>
          </cell>
          <cell r="X1506" t="str">
            <v>AOBANDO</v>
          </cell>
        </row>
        <row r="1507">
          <cell r="A1507">
            <v>14106</v>
          </cell>
          <cell r="B1507">
            <v>33921073</v>
          </cell>
          <cell r="C1507" t="str">
            <v>MARCO ANTONIO LONDOÑO MONTOYA</v>
          </cell>
          <cell r="D1507">
            <v>7527944</v>
          </cell>
          <cell r="E1507">
            <v>3</v>
          </cell>
          <cell r="F1507" t="str">
            <v>Abono a cuenta entidad ACH</v>
          </cell>
          <cell r="G1507">
            <v>421581703</v>
          </cell>
          <cell r="H1507" t="str">
            <v>A</v>
          </cell>
          <cell r="I1507" t="str">
            <v>033A3212617700U9</v>
          </cell>
          <cell r="J1507">
            <v>46199</v>
          </cell>
          <cell r="K1507" t="str">
            <v>FUENTE 20. PAGO ACTA PAR</v>
          </cell>
          <cell r="L1507" t="str">
            <v>4,124,000.00</v>
          </cell>
          <cell r="M1507" t="str">
            <v>.00</v>
          </cell>
          <cell r="N1507" t="str">
            <v>.00</v>
          </cell>
          <cell r="O1507" t="str">
            <v>REALIZADO</v>
          </cell>
          <cell r="P1507">
            <v>51</v>
          </cell>
          <cell r="R1507">
            <v>14106</v>
          </cell>
          <cell r="S1507" t="str">
            <v xml:space="preserve"> </v>
          </cell>
          <cell r="T1507" t="str">
            <v xml:space="preserve"> </v>
          </cell>
          <cell r="U1507" t="str">
            <v xml:space="preserve"> </v>
          </cell>
          <cell r="V1507" t="str">
            <v xml:space="preserve"> </v>
          </cell>
          <cell r="W1507" t="str">
            <v>CIAL No 4 CONTRATO No. INTERNO 1564 DEL 23 DE ENERO DE 2</v>
          </cell>
          <cell r="X1507" t="str">
            <v>AOBANDO</v>
          </cell>
        </row>
        <row r="1508">
          <cell r="A1508">
            <v>14257</v>
          </cell>
          <cell r="B1508">
            <v>33921073</v>
          </cell>
          <cell r="C1508" t="str">
            <v>DISNEY MONCADA GUTIERREZ</v>
          </cell>
          <cell r="D1508">
            <v>10009145</v>
          </cell>
          <cell r="E1508">
            <v>3</v>
          </cell>
          <cell r="F1508" t="str">
            <v>Abono a cuenta entidad ACH</v>
          </cell>
          <cell r="G1508">
            <v>7334392877</v>
          </cell>
          <cell r="H1508" t="str">
            <v>A</v>
          </cell>
          <cell r="I1508" t="str">
            <v>033A3212617700UM</v>
          </cell>
          <cell r="J1508">
            <v>46199</v>
          </cell>
          <cell r="K1508" t="str">
            <v>Fuente 20.  Acta Parcial</v>
          </cell>
          <cell r="L1508" t="str">
            <v>3,244,000.00</v>
          </cell>
          <cell r="M1508" t="str">
            <v>.00</v>
          </cell>
          <cell r="N1508" t="str">
            <v>.00</v>
          </cell>
          <cell r="O1508" t="str">
            <v>REALIZADO</v>
          </cell>
          <cell r="P1508">
            <v>7</v>
          </cell>
          <cell r="R1508">
            <v>14257</v>
          </cell>
          <cell r="S1508" t="str">
            <v xml:space="preserve"> </v>
          </cell>
          <cell r="T1508" t="str">
            <v xml:space="preserve"> </v>
          </cell>
          <cell r="U1508" t="str">
            <v xml:space="preserve"> </v>
          </cell>
          <cell r="V1508" t="str">
            <v xml:space="preserve"> </v>
          </cell>
          <cell r="W1508" t="str">
            <v xml:space="preserve"> No. 5 Contrato Interno No. 373 de Enero 13 de 2026 SECO</v>
          </cell>
          <cell r="X1508" t="str">
            <v>AOBANDO</v>
          </cell>
        </row>
        <row r="1509">
          <cell r="A1509">
            <v>14481</v>
          </cell>
          <cell r="B1509">
            <v>33921073</v>
          </cell>
          <cell r="C1509" t="str">
            <v>JEILER JAVIER SANCHEZ MORENO</v>
          </cell>
          <cell r="D1509">
            <v>1076819561</v>
          </cell>
          <cell r="E1509">
            <v>3</v>
          </cell>
          <cell r="F1509" t="str">
            <v>Abono a cuenta entidad ACH</v>
          </cell>
          <cell r="G1509">
            <v>53624578054</v>
          </cell>
          <cell r="H1509" t="str">
            <v>A</v>
          </cell>
          <cell r="I1509" t="str">
            <v>033A3212617700UZ</v>
          </cell>
          <cell r="J1509">
            <v>46199</v>
          </cell>
          <cell r="K1509" t="str">
            <v>FUENTE 20 ACTA NO. 05 CO</v>
          </cell>
          <cell r="L1509" t="str">
            <v>5,521,000.00</v>
          </cell>
          <cell r="M1509" t="str">
            <v>.00</v>
          </cell>
          <cell r="N1509" t="str">
            <v>.00</v>
          </cell>
          <cell r="O1509" t="str">
            <v>REALIZADO</v>
          </cell>
          <cell r="P1509">
            <v>7</v>
          </cell>
          <cell r="R1509">
            <v>14481</v>
          </cell>
          <cell r="S1509" t="str">
            <v xml:space="preserve"> </v>
          </cell>
          <cell r="T1509" t="str">
            <v xml:space="preserve"> </v>
          </cell>
          <cell r="U1509" t="str">
            <v xml:space="preserve"> </v>
          </cell>
          <cell r="V1509" t="str">
            <v xml:space="preserve"> </v>
          </cell>
          <cell r="W1509" t="str">
            <v>NTRATO NO INTERNO 0692 DE ENERO DE 2026 CONTRATISTA JEIL</v>
          </cell>
          <cell r="X1509" t="str">
            <v>AOBANDO</v>
          </cell>
        </row>
        <row r="1510">
          <cell r="A1510">
            <v>13914</v>
          </cell>
          <cell r="B1510">
            <v>33921073</v>
          </cell>
          <cell r="C1510" t="str">
            <v>MARIANA RIPOLL SANZ</v>
          </cell>
          <cell r="D1510">
            <v>1020794842</v>
          </cell>
          <cell r="E1510">
            <v>3</v>
          </cell>
          <cell r="F1510" t="str">
            <v>Abono a cuenta entidad ACH</v>
          </cell>
          <cell r="G1510">
            <v>44588259690</v>
          </cell>
          <cell r="H1510" t="str">
            <v>A</v>
          </cell>
          <cell r="I1510" t="str">
            <v>033A3212617700S7</v>
          </cell>
          <cell r="J1510">
            <v>46199</v>
          </cell>
          <cell r="K1510" t="str">
            <v>FUENTE 20 ACTA No.4 CONT</v>
          </cell>
          <cell r="L1510" t="str">
            <v>3,709,000.00</v>
          </cell>
          <cell r="M1510" t="str">
            <v>.00</v>
          </cell>
          <cell r="N1510" t="str">
            <v>.00</v>
          </cell>
          <cell r="O1510" t="str">
            <v>REALIZADO</v>
          </cell>
          <cell r="P1510">
            <v>7</v>
          </cell>
          <cell r="R1510">
            <v>13914</v>
          </cell>
          <cell r="S1510" t="str">
            <v xml:space="preserve"> </v>
          </cell>
          <cell r="T1510" t="str">
            <v xml:space="preserve"> </v>
          </cell>
          <cell r="U1510" t="str">
            <v xml:space="preserve"> </v>
          </cell>
          <cell r="V1510" t="str">
            <v xml:space="preserve"> </v>
          </cell>
          <cell r="W1510" t="str">
            <v>RATO INTERNO 1133 CONTRATO SECOP II CO1.PCCNTR.8942594 M</v>
          </cell>
          <cell r="X1510" t="str">
            <v>AOBANDO</v>
          </cell>
        </row>
        <row r="1511">
          <cell r="A1511">
            <v>14334</v>
          </cell>
          <cell r="B1511">
            <v>33921073</v>
          </cell>
          <cell r="C1511" t="str">
            <v>FRANCY ELENA ABAD SABAS</v>
          </cell>
          <cell r="D1511">
            <v>25000871</v>
          </cell>
          <cell r="E1511">
            <v>3</v>
          </cell>
          <cell r="F1511" t="str">
            <v>Abono a cuenta entidad ACH</v>
          </cell>
          <cell r="G1511">
            <v>310529946</v>
          </cell>
          <cell r="H1511" t="str">
            <v>A</v>
          </cell>
          <cell r="I1511" t="str">
            <v>033A3212617700SQ</v>
          </cell>
          <cell r="J1511">
            <v>46199</v>
          </cell>
          <cell r="K1511" t="str">
            <v>Fuente 20. Acta 5 Contra</v>
          </cell>
          <cell r="L1511" t="str">
            <v>5,808,000.00</v>
          </cell>
          <cell r="M1511" t="str">
            <v>.00</v>
          </cell>
          <cell r="N1511" t="str">
            <v>.00</v>
          </cell>
          <cell r="O1511" t="str">
            <v>REALIZADO</v>
          </cell>
          <cell r="P1511">
            <v>51</v>
          </cell>
          <cell r="R1511">
            <v>14334</v>
          </cell>
          <cell r="S1511" t="str">
            <v xml:space="preserve"> </v>
          </cell>
          <cell r="T1511" t="str">
            <v xml:space="preserve"> </v>
          </cell>
          <cell r="U1511" t="str">
            <v xml:space="preserve"> </v>
          </cell>
          <cell r="V1511" t="str">
            <v xml:space="preserve"> </v>
          </cell>
          <cell r="W1511" t="str">
            <v>to No. 0762 de 2026 - Secop II No. PCCNTR.8862028 del 16</v>
          </cell>
          <cell r="X1511" t="str">
            <v>AOBANDO</v>
          </cell>
        </row>
        <row r="1512">
          <cell r="A1512">
            <v>14345</v>
          </cell>
          <cell r="B1512">
            <v>33921073</v>
          </cell>
          <cell r="C1512" t="str">
            <v>CESAR AUGUSTO ARROYAVE GIL</v>
          </cell>
          <cell r="D1512">
            <v>10030887</v>
          </cell>
          <cell r="E1512">
            <v>3</v>
          </cell>
          <cell r="F1512" t="str">
            <v>Abono a cuenta entidad ACH</v>
          </cell>
          <cell r="G1512">
            <v>85738420956</v>
          </cell>
          <cell r="H1512" t="str">
            <v>A</v>
          </cell>
          <cell r="I1512" t="str">
            <v>033A3212617700SR</v>
          </cell>
          <cell r="J1512">
            <v>46199</v>
          </cell>
          <cell r="K1512" t="str">
            <v xml:space="preserve">FUENTE 20, ACTA DE PAGO </v>
          </cell>
          <cell r="L1512" t="str">
            <v>5,521,000.00</v>
          </cell>
          <cell r="M1512" t="str">
            <v>.00</v>
          </cell>
          <cell r="N1512" t="str">
            <v>.00</v>
          </cell>
          <cell r="O1512" t="str">
            <v>REALIZADO</v>
          </cell>
          <cell r="P1512">
            <v>7</v>
          </cell>
          <cell r="R1512">
            <v>14345</v>
          </cell>
          <cell r="S1512" t="str">
            <v xml:space="preserve"> </v>
          </cell>
          <cell r="T1512" t="str">
            <v xml:space="preserve"> </v>
          </cell>
          <cell r="U1512" t="str">
            <v xml:space="preserve"> </v>
          </cell>
          <cell r="V1512" t="str">
            <v xml:space="preserve"> </v>
          </cell>
          <cell r="W1512" t="str">
            <v xml:space="preserve">5 AL CONTRATO DE PRESTACION DE SERVICIOS NUMERO INTERNO </v>
          </cell>
          <cell r="X1512" t="str">
            <v>AOBANDO</v>
          </cell>
        </row>
        <row r="1513">
          <cell r="A1513">
            <v>14351</v>
          </cell>
          <cell r="B1513">
            <v>33921073</v>
          </cell>
          <cell r="C1513" t="str">
            <v>WILSON DAVID ZAPATA CIFUENTES</v>
          </cell>
          <cell r="D1513">
            <v>1088010211</v>
          </cell>
          <cell r="E1513">
            <v>6</v>
          </cell>
          <cell r="F1513" t="str">
            <v>Abono Cuenta Entidad AVAL</v>
          </cell>
          <cell r="G1513">
            <v>279255152</v>
          </cell>
          <cell r="H1513" t="str">
            <v>A</v>
          </cell>
          <cell r="I1513" t="str">
            <v>033F0422617700EL</v>
          </cell>
          <cell r="J1513">
            <v>46199</v>
          </cell>
          <cell r="K1513" t="str">
            <v>Fuente 20 Acta No 05 - C</v>
          </cell>
          <cell r="L1513" t="str">
            <v>4,283,000.00</v>
          </cell>
          <cell r="O1513" t="str">
            <v>REALIZADO</v>
          </cell>
          <cell r="P1513">
            <v>1</v>
          </cell>
          <cell r="R1513">
            <v>14351</v>
          </cell>
          <cell r="S1513" t="str">
            <v xml:space="preserve"> </v>
          </cell>
          <cell r="T1513" t="str">
            <v xml:space="preserve"> </v>
          </cell>
          <cell r="U1513" t="str">
            <v xml:space="preserve"> </v>
          </cell>
          <cell r="V1513" t="str">
            <v xml:space="preserve"> </v>
          </cell>
          <cell r="W1513" t="str">
            <v>ontrato No. Interno 0785 del 2026 - Secop II No CO1.PCCN</v>
          </cell>
          <cell r="X1513" t="str">
            <v>AOBANDO</v>
          </cell>
        </row>
        <row r="1514">
          <cell r="A1514">
            <v>14353</v>
          </cell>
          <cell r="B1514">
            <v>33921073</v>
          </cell>
          <cell r="C1514" t="str">
            <v>CLAUDIA MARCELA HERRERA ROLDAN</v>
          </cell>
          <cell r="D1514">
            <v>42137508</v>
          </cell>
          <cell r="E1514">
            <v>3</v>
          </cell>
          <cell r="F1514" t="str">
            <v>Abono a cuenta entidad ACH</v>
          </cell>
          <cell r="G1514">
            <v>85171399624</v>
          </cell>
          <cell r="H1514" t="str">
            <v>A</v>
          </cell>
          <cell r="I1514" t="str">
            <v>033A3212617700TL</v>
          </cell>
          <cell r="J1514">
            <v>46199</v>
          </cell>
          <cell r="K1514" t="str">
            <v>Fuente 20 Acta No. 05 Co</v>
          </cell>
          <cell r="L1514" t="str">
            <v>3,709,000.00</v>
          </cell>
          <cell r="M1514" t="str">
            <v>.00</v>
          </cell>
          <cell r="N1514" t="str">
            <v>.00</v>
          </cell>
          <cell r="O1514" t="str">
            <v>REALIZADO</v>
          </cell>
          <cell r="P1514">
            <v>7</v>
          </cell>
          <cell r="R1514">
            <v>14353</v>
          </cell>
          <cell r="S1514" t="str">
            <v xml:space="preserve"> </v>
          </cell>
          <cell r="T1514" t="str">
            <v xml:space="preserve"> </v>
          </cell>
          <cell r="U1514" t="str">
            <v xml:space="preserve"> </v>
          </cell>
          <cell r="V1514" t="str">
            <v xml:space="preserve"> </v>
          </cell>
          <cell r="W1514" t="str">
            <v>ntrato No Interno 481 del 2026 - SECOP II No. CO1.PCCNTR</v>
          </cell>
          <cell r="X1514" t="str">
            <v>AOBANDO</v>
          </cell>
        </row>
        <row r="1515">
          <cell r="A1515">
            <v>14125</v>
          </cell>
          <cell r="B1515">
            <v>33921073</v>
          </cell>
          <cell r="C1515" t="str">
            <v>JERSON LEANDRO VALENCIA PARRA</v>
          </cell>
          <cell r="D1515">
            <v>1087555531</v>
          </cell>
          <cell r="E1515">
            <v>3</v>
          </cell>
          <cell r="F1515" t="str">
            <v>Abono a cuenta entidad ACH</v>
          </cell>
          <cell r="G1515">
            <v>85287616126</v>
          </cell>
          <cell r="H1515" t="str">
            <v>A</v>
          </cell>
          <cell r="I1515" t="str">
            <v>033A3212617700SG</v>
          </cell>
          <cell r="J1515">
            <v>46199</v>
          </cell>
          <cell r="K1515" t="str">
            <v>Fuente 20 Acta No 04 - C</v>
          </cell>
          <cell r="L1515" t="str">
            <v>3,709,000.00</v>
          </cell>
          <cell r="M1515" t="str">
            <v>.00</v>
          </cell>
          <cell r="N1515" t="str">
            <v>.00</v>
          </cell>
          <cell r="O1515" t="str">
            <v>REALIZADO</v>
          </cell>
          <cell r="P1515">
            <v>7</v>
          </cell>
          <cell r="R1515">
            <v>14125</v>
          </cell>
          <cell r="S1515" t="str">
            <v xml:space="preserve"> </v>
          </cell>
          <cell r="T1515" t="str">
            <v xml:space="preserve"> </v>
          </cell>
          <cell r="U1515" t="str">
            <v xml:space="preserve"> </v>
          </cell>
          <cell r="V1515" t="str">
            <v xml:space="preserve"> </v>
          </cell>
          <cell r="W1515" t="str">
            <v>ontrato No. Interno 2643 del 2026 - Secop II No CO1.PCCN</v>
          </cell>
          <cell r="X1515" t="str">
            <v>AOBANDO</v>
          </cell>
        </row>
        <row r="1516">
          <cell r="A1516">
            <v>14187</v>
          </cell>
          <cell r="B1516">
            <v>33921073</v>
          </cell>
          <cell r="C1516" t="str">
            <v>JUAN DIEGO MONTES RENDON</v>
          </cell>
          <cell r="D1516">
            <v>10008942</v>
          </cell>
          <cell r="E1516">
            <v>3</v>
          </cell>
          <cell r="F1516" t="str">
            <v>Abono a cuenta entidad ACH</v>
          </cell>
          <cell r="G1516">
            <v>11534289407</v>
          </cell>
          <cell r="H1516" t="str">
            <v>A</v>
          </cell>
          <cell r="I1516" t="str">
            <v>033A3212617700SJ</v>
          </cell>
          <cell r="J1516">
            <v>46199</v>
          </cell>
          <cell r="K1516" t="str">
            <v>Fuente 20. Acta No.05 Co</v>
          </cell>
          <cell r="L1516" t="str">
            <v>5,521,000.00</v>
          </cell>
          <cell r="M1516" t="str">
            <v>.00</v>
          </cell>
          <cell r="N1516" t="str">
            <v>.00</v>
          </cell>
          <cell r="O1516" t="str">
            <v>REALIZADO</v>
          </cell>
          <cell r="P1516">
            <v>7</v>
          </cell>
          <cell r="R1516">
            <v>14187</v>
          </cell>
          <cell r="S1516" t="str">
            <v xml:space="preserve"> </v>
          </cell>
          <cell r="T1516" t="str">
            <v xml:space="preserve"> </v>
          </cell>
          <cell r="U1516" t="str">
            <v xml:space="preserve"> </v>
          </cell>
          <cell r="V1516" t="str">
            <v xml:space="preserve"> </v>
          </cell>
          <cell r="W1516" t="str">
            <v>ntrato No. Interno 312 Numero De Contrato SECOP II. CO1.</v>
          </cell>
          <cell r="X1516" t="str">
            <v>AOBANDO</v>
          </cell>
        </row>
        <row r="1517">
          <cell r="A1517">
            <v>14514</v>
          </cell>
          <cell r="B1517">
            <v>33921073</v>
          </cell>
          <cell r="C1517" t="str">
            <v>CAMILA MANZANO SALDARRIAGA</v>
          </cell>
          <cell r="D1517">
            <v>1140855114</v>
          </cell>
          <cell r="E1517">
            <v>3</v>
          </cell>
          <cell r="F1517" t="str">
            <v>Abono a cuenta entidad ACH</v>
          </cell>
          <cell r="G1517">
            <v>702007746</v>
          </cell>
          <cell r="H1517" t="str">
            <v>A</v>
          </cell>
          <cell r="I1517" t="str">
            <v>033A3212617700TY</v>
          </cell>
          <cell r="J1517">
            <v>46199</v>
          </cell>
          <cell r="K1517" t="str">
            <v>Fuente 20 Acta No.4 Cont</v>
          </cell>
          <cell r="L1517" t="str">
            <v>5,521,000.00</v>
          </cell>
          <cell r="M1517" t="str">
            <v>.00</v>
          </cell>
          <cell r="N1517" t="str">
            <v>.00</v>
          </cell>
          <cell r="O1517" t="str">
            <v>REALIZADO</v>
          </cell>
          <cell r="P1517">
            <v>19</v>
          </cell>
          <cell r="R1517">
            <v>14514</v>
          </cell>
          <cell r="S1517" t="str">
            <v xml:space="preserve"> </v>
          </cell>
          <cell r="T1517" t="str">
            <v xml:space="preserve"> </v>
          </cell>
          <cell r="U1517" t="str">
            <v xml:space="preserve"> </v>
          </cell>
          <cell r="V1517" t="str">
            <v xml:space="preserve"> </v>
          </cell>
          <cell r="W1517" t="str">
            <v>rato No Interno 1729 del 2026 ¿ Secop II No. CO1PCCNTR.9</v>
          </cell>
          <cell r="X1517" t="str">
            <v>AOBANDO</v>
          </cell>
        </row>
        <row r="1518">
          <cell r="A1518">
            <v>13980</v>
          </cell>
          <cell r="B1518">
            <v>33921073</v>
          </cell>
          <cell r="C1518" t="str">
            <v>DANIELA TIBAQUIRA GRISALES</v>
          </cell>
          <cell r="D1518">
            <v>1088329114</v>
          </cell>
          <cell r="E1518">
            <v>3</v>
          </cell>
          <cell r="F1518" t="str">
            <v>Abono a cuenta entidad ACH</v>
          </cell>
          <cell r="G1518">
            <v>72343381663</v>
          </cell>
          <cell r="H1518" t="str">
            <v>A</v>
          </cell>
          <cell r="I1518" t="str">
            <v>033A3212617700T1</v>
          </cell>
          <cell r="J1518">
            <v>46199</v>
          </cell>
          <cell r="K1518" t="str">
            <v>FUENTE 20- ACTA 05 - CON</v>
          </cell>
          <cell r="L1518" t="str">
            <v>4,124,000.00</v>
          </cell>
          <cell r="M1518" t="str">
            <v>.00</v>
          </cell>
          <cell r="N1518" t="str">
            <v>.00</v>
          </cell>
          <cell r="O1518" t="str">
            <v>REALIZADO</v>
          </cell>
          <cell r="P1518">
            <v>7</v>
          </cell>
          <cell r="R1518">
            <v>13980</v>
          </cell>
          <cell r="S1518" t="str">
            <v xml:space="preserve"> </v>
          </cell>
          <cell r="T1518" t="str">
            <v xml:space="preserve"> </v>
          </cell>
          <cell r="U1518" t="str">
            <v xml:space="preserve"> </v>
          </cell>
          <cell r="V1518" t="str">
            <v xml:space="preserve"> </v>
          </cell>
          <cell r="W1518" t="str">
            <v>TRATO INTERNO 1257 DE 2026 - SECOP II No 8880369 - CONTR</v>
          </cell>
          <cell r="X1518" t="str">
            <v>AOBANDO</v>
          </cell>
        </row>
        <row r="1519">
          <cell r="A1519">
            <v>12793</v>
          </cell>
          <cell r="B1519">
            <v>33921073</v>
          </cell>
          <cell r="C1519" t="str">
            <v>SOCIEDAD DE MEJORAS DE PEREIRA</v>
          </cell>
          <cell r="D1519">
            <v>891480071</v>
          </cell>
          <cell r="E1519">
            <v>3</v>
          </cell>
          <cell r="F1519" t="str">
            <v>Abono a cuenta entidad ACH</v>
          </cell>
          <cell r="G1519">
            <v>70611512223</v>
          </cell>
          <cell r="H1519" t="str">
            <v>A</v>
          </cell>
          <cell r="I1519" t="str">
            <v>033A3212617700RW</v>
          </cell>
          <cell r="J1519">
            <v>46199</v>
          </cell>
          <cell r="K1519" t="str">
            <v xml:space="preserve">ACTA PARCI No 5 ADICION </v>
          </cell>
          <cell r="L1519" t="str">
            <v>61,245,000.00</v>
          </cell>
          <cell r="M1519" t="str">
            <v>.00</v>
          </cell>
          <cell r="N1519" t="str">
            <v>.00</v>
          </cell>
          <cell r="O1519" t="str">
            <v>REALIZADO</v>
          </cell>
          <cell r="P1519">
            <v>7</v>
          </cell>
          <cell r="R1519">
            <v>12793</v>
          </cell>
          <cell r="S1519" t="str">
            <v xml:space="preserve"> </v>
          </cell>
          <cell r="T1519" t="str">
            <v xml:space="preserve"> </v>
          </cell>
          <cell r="U1519" t="str">
            <v xml:space="preserve"> </v>
          </cell>
          <cell r="V1519" t="str">
            <v xml:space="preserve"> </v>
          </cell>
          <cell r="W1519" t="str">
            <v>Y PRORROGA POR VIGENCIA FUTURA,  CONTRATO NO. INTERNO 23</v>
          </cell>
          <cell r="X1519" t="str">
            <v>AOBANDO</v>
          </cell>
        </row>
        <row r="1520">
          <cell r="A1520">
            <v>14079</v>
          </cell>
          <cell r="B1520">
            <v>33921073</v>
          </cell>
          <cell r="C1520" t="str">
            <v>GLORIA FERNANDA CORDOBA DIAZ</v>
          </cell>
          <cell r="D1520">
            <v>1032503419</v>
          </cell>
          <cell r="E1520">
            <v>3</v>
          </cell>
          <cell r="F1520" t="str">
            <v>Abono a cuenta entidad ACH</v>
          </cell>
          <cell r="G1520">
            <v>15487225506</v>
          </cell>
          <cell r="H1520" t="str">
            <v>A</v>
          </cell>
          <cell r="I1520" t="str">
            <v>033A3212617700TA</v>
          </cell>
          <cell r="J1520">
            <v>46199</v>
          </cell>
          <cell r="K1520" t="str">
            <v xml:space="preserve"> Fuente 20 Acta No.03 Co</v>
          </cell>
          <cell r="L1520" t="str">
            <v>3,709,000.00</v>
          </cell>
          <cell r="M1520" t="str">
            <v>.00</v>
          </cell>
          <cell r="N1520" t="str">
            <v>.00</v>
          </cell>
          <cell r="O1520" t="str">
            <v>REALIZADO</v>
          </cell>
          <cell r="P1520">
            <v>7</v>
          </cell>
          <cell r="R1520">
            <v>14079</v>
          </cell>
          <cell r="S1520" t="str">
            <v xml:space="preserve"> </v>
          </cell>
          <cell r="T1520" t="str">
            <v xml:space="preserve"> </v>
          </cell>
          <cell r="U1520" t="str">
            <v xml:space="preserve"> </v>
          </cell>
          <cell r="V1520" t="str">
            <v xml:space="preserve"> </v>
          </cell>
          <cell r="W1520" t="str">
            <v>ntrato No 0346 del 2025 Secop II No. CO1.PCCNTR.  884033</v>
          </cell>
          <cell r="X1520" t="str">
            <v>AOBANDO</v>
          </cell>
        </row>
        <row r="1521">
          <cell r="A1521">
            <v>14468</v>
          </cell>
          <cell r="B1521">
            <v>33921073</v>
          </cell>
          <cell r="C1521" t="str">
            <v>ELIZABETH HINCAPIE GOMEZ</v>
          </cell>
          <cell r="D1521">
            <v>42148538</v>
          </cell>
          <cell r="E1521">
            <v>3</v>
          </cell>
          <cell r="F1521" t="str">
            <v>Abono a cuenta entidad ACH</v>
          </cell>
          <cell r="G1521">
            <v>871023990</v>
          </cell>
          <cell r="H1521" t="str">
            <v>A</v>
          </cell>
          <cell r="I1521" t="str">
            <v>033A3212617700UY</v>
          </cell>
          <cell r="J1521">
            <v>46199</v>
          </cell>
          <cell r="K1521" t="str">
            <v xml:space="preserve">FUENTE 20, ACTA DE PAGO </v>
          </cell>
          <cell r="L1521" t="str">
            <v>3,709,000.00</v>
          </cell>
          <cell r="M1521" t="str">
            <v>.00</v>
          </cell>
          <cell r="N1521" t="str">
            <v>.00</v>
          </cell>
          <cell r="O1521" t="str">
            <v>REALIZADO</v>
          </cell>
          <cell r="P1521">
            <v>13</v>
          </cell>
          <cell r="R1521">
            <v>14468</v>
          </cell>
          <cell r="S1521" t="str">
            <v xml:space="preserve"> </v>
          </cell>
          <cell r="T1521" t="str">
            <v xml:space="preserve"> </v>
          </cell>
          <cell r="U1521" t="str">
            <v xml:space="preserve"> </v>
          </cell>
          <cell r="V1521" t="str">
            <v xml:space="preserve"> </v>
          </cell>
          <cell r="W1521" t="str">
            <v xml:space="preserve">5 AL CONTRATO DE PRESTACION DE SERVICIOS NUMERO INTERNO </v>
          </cell>
          <cell r="X1521" t="str">
            <v>AOBANDO</v>
          </cell>
        </row>
        <row r="1522">
          <cell r="A1522">
            <v>14470</v>
          </cell>
          <cell r="B1522">
            <v>33921073</v>
          </cell>
          <cell r="C1522" t="str">
            <v>FONDO DE EMPLEADOS DE RISARALD</v>
          </cell>
          <cell r="D1522">
            <v>891412988</v>
          </cell>
          <cell r="E1522">
            <v>3</v>
          </cell>
          <cell r="F1522" t="str">
            <v>Abono a cuenta entidad ACH</v>
          </cell>
          <cell r="G1522">
            <v>21003747172</v>
          </cell>
          <cell r="H1522" t="str">
            <v>C</v>
          </cell>
          <cell r="I1522" t="str">
            <v>033A3212617700TW</v>
          </cell>
          <cell r="J1522">
            <v>46199</v>
          </cell>
          <cell r="K1522" t="str">
            <v xml:space="preserve">FUENTE 20. ACTA NO. 05  </v>
          </cell>
          <cell r="L1522" t="str">
            <v>2,599,220.00</v>
          </cell>
          <cell r="M1522" t="str">
            <v>.00</v>
          </cell>
          <cell r="N1522" t="str">
            <v>.00</v>
          </cell>
          <cell r="O1522" t="str">
            <v>REALIZADO</v>
          </cell>
          <cell r="P1522">
            <v>32</v>
          </cell>
          <cell r="R1522">
            <v>14470</v>
          </cell>
          <cell r="S1522" t="str">
            <v xml:space="preserve"> </v>
          </cell>
          <cell r="T1522" t="str">
            <v xml:space="preserve"> </v>
          </cell>
          <cell r="U1522" t="str">
            <v xml:space="preserve"> </v>
          </cell>
          <cell r="V1522" t="str">
            <v xml:space="preserve"> </v>
          </cell>
          <cell r="W1522" t="str">
            <v>CONTRATO NO. INTERNO 1327   DEL 2026 - SECOP II NO. CO1.</v>
          </cell>
          <cell r="X1522" t="str">
            <v>AOBANDO</v>
          </cell>
        </row>
        <row r="1523">
          <cell r="A1523">
            <v>14363</v>
          </cell>
          <cell r="B1523">
            <v>33921073</v>
          </cell>
          <cell r="C1523" t="str">
            <v>DAVID RICARDO NOVOA SANTA</v>
          </cell>
          <cell r="D1523">
            <v>4585356</v>
          </cell>
          <cell r="E1523">
            <v>6</v>
          </cell>
          <cell r="F1523" t="str">
            <v>Abono Cuenta Entidad AVAL</v>
          </cell>
          <cell r="G1523">
            <v>141163311</v>
          </cell>
          <cell r="H1523" t="str">
            <v>A</v>
          </cell>
          <cell r="I1523" t="str">
            <v>033F0422617700EG</v>
          </cell>
          <cell r="J1523">
            <v>46199</v>
          </cell>
          <cell r="K1523" t="str">
            <v xml:space="preserve">FUENTE 20, ACTA DE PAGO </v>
          </cell>
          <cell r="L1523" t="str">
            <v>3,709,000.00</v>
          </cell>
          <cell r="O1523" t="str">
            <v>REALIZADO</v>
          </cell>
          <cell r="P1523">
            <v>1</v>
          </cell>
          <cell r="R1523">
            <v>14363</v>
          </cell>
          <cell r="S1523" t="str">
            <v xml:space="preserve"> </v>
          </cell>
          <cell r="T1523" t="str">
            <v xml:space="preserve"> </v>
          </cell>
          <cell r="U1523" t="str">
            <v xml:space="preserve"> </v>
          </cell>
          <cell r="V1523" t="str">
            <v xml:space="preserve"> </v>
          </cell>
          <cell r="W1523" t="str">
            <v>5 AL CONTRATO DE PRESTACION DE SERVICIOS NUMERO 1469 SEC</v>
          </cell>
          <cell r="X1523" t="str">
            <v>AOBANDO</v>
          </cell>
        </row>
        <row r="1524">
          <cell r="A1524">
            <v>14078</v>
          </cell>
          <cell r="B1524">
            <v>33921073</v>
          </cell>
          <cell r="C1524" t="str">
            <v>JESSICA RUIZ TAFUR</v>
          </cell>
          <cell r="D1524">
            <v>1088328371</v>
          </cell>
          <cell r="E1524">
            <v>3</v>
          </cell>
          <cell r="F1524" t="str">
            <v>Abono a cuenta entidad ACH</v>
          </cell>
          <cell r="G1524">
            <v>453155020</v>
          </cell>
          <cell r="H1524" t="str">
            <v>A</v>
          </cell>
          <cell r="I1524" t="str">
            <v>033A3212617700U7</v>
          </cell>
          <cell r="J1524">
            <v>46199</v>
          </cell>
          <cell r="K1524" t="str">
            <v>UENTE 20.ACTA No.5 CONTR</v>
          </cell>
          <cell r="L1524" t="str">
            <v>5,808,000.00</v>
          </cell>
          <cell r="M1524" t="str">
            <v>.00</v>
          </cell>
          <cell r="N1524" t="str">
            <v>.00</v>
          </cell>
          <cell r="O1524" t="str">
            <v>REALIZADO</v>
          </cell>
          <cell r="P1524">
            <v>13</v>
          </cell>
          <cell r="R1524">
            <v>14078</v>
          </cell>
          <cell r="S1524" t="str">
            <v xml:space="preserve"> </v>
          </cell>
          <cell r="T1524" t="str">
            <v xml:space="preserve"> </v>
          </cell>
          <cell r="U1524" t="str">
            <v xml:space="preserve"> </v>
          </cell>
          <cell r="V1524" t="str">
            <v xml:space="preserve"> </v>
          </cell>
          <cell r="W1524" t="str">
            <v>ATO No. INTERNO 521 DE FECHA 15 DE ENERO DE 2026, NUMERO</v>
          </cell>
          <cell r="X1524" t="str">
            <v>AOBANDO</v>
          </cell>
        </row>
        <row r="1525">
          <cell r="A1525">
            <v>13985</v>
          </cell>
          <cell r="B1525">
            <v>33921073</v>
          </cell>
          <cell r="C1525" t="str">
            <v>DANIELA HINCAPIE FRANCO</v>
          </cell>
          <cell r="D1525">
            <v>1088295531</v>
          </cell>
          <cell r="E1525">
            <v>3</v>
          </cell>
          <cell r="F1525" t="str">
            <v>Abono a cuenta entidad ACH</v>
          </cell>
          <cell r="G1525">
            <v>452003160</v>
          </cell>
          <cell r="H1525" t="str">
            <v>A</v>
          </cell>
          <cell r="I1525" t="str">
            <v>033A3212617700T4</v>
          </cell>
          <cell r="J1525">
            <v>46199</v>
          </cell>
          <cell r="K1525" t="str">
            <v>FUENTE 20- ACTA 05 - CON</v>
          </cell>
          <cell r="L1525" t="str">
            <v>4,124,000.00</v>
          </cell>
          <cell r="M1525" t="str">
            <v>.00</v>
          </cell>
          <cell r="N1525" t="str">
            <v>.00</v>
          </cell>
          <cell r="O1525" t="str">
            <v>REALIZADO</v>
          </cell>
          <cell r="P1525">
            <v>13</v>
          </cell>
          <cell r="R1525">
            <v>13985</v>
          </cell>
          <cell r="S1525" t="str">
            <v xml:space="preserve"> </v>
          </cell>
          <cell r="T1525" t="str">
            <v xml:space="preserve"> </v>
          </cell>
          <cell r="U1525" t="str">
            <v xml:space="preserve"> </v>
          </cell>
          <cell r="V1525" t="str">
            <v xml:space="preserve"> </v>
          </cell>
          <cell r="W1525" t="str">
            <v>TRATO INTERNO 986 DE 2026 - SECOP II No 8903706 - CONTRA</v>
          </cell>
          <cell r="X1525" t="str">
            <v>AOBANDO</v>
          </cell>
        </row>
        <row r="1526">
          <cell r="A1526">
            <v>14290</v>
          </cell>
          <cell r="B1526">
            <v>33921073</v>
          </cell>
          <cell r="C1526" t="str">
            <v>LUIS FELIPE CORREA ACEVEDO</v>
          </cell>
          <cell r="D1526">
            <v>1088289240</v>
          </cell>
          <cell r="E1526">
            <v>3</v>
          </cell>
          <cell r="F1526" t="str">
            <v>Abono a cuenta entidad ACH</v>
          </cell>
          <cell r="G1526">
            <v>126370274444</v>
          </cell>
          <cell r="H1526" t="str">
            <v>A</v>
          </cell>
          <cell r="I1526" t="str">
            <v>033A3212617700TH</v>
          </cell>
          <cell r="J1526">
            <v>46199</v>
          </cell>
          <cell r="K1526" t="str">
            <v>"Fuente 20, Acta No. 5 C</v>
          </cell>
          <cell r="L1526" t="str">
            <v>3,709,000.00</v>
          </cell>
          <cell r="M1526" t="str">
            <v>.00</v>
          </cell>
          <cell r="N1526" t="str">
            <v>.00</v>
          </cell>
          <cell r="O1526" t="str">
            <v>REALIZADO</v>
          </cell>
          <cell r="P1526">
            <v>51</v>
          </cell>
          <cell r="R1526">
            <v>14290</v>
          </cell>
          <cell r="S1526" t="str">
            <v xml:space="preserve"> </v>
          </cell>
          <cell r="T1526" t="str">
            <v xml:space="preserve"> </v>
          </cell>
          <cell r="U1526" t="str">
            <v xml:space="preserve"> </v>
          </cell>
          <cell r="V1526" t="str">
            <v xml:space="preserve"> </v>
          </cell>
          <cell r="W1526" t="str">
            <v>ontrato No. Interno 1476 del 2026 - Secop II No. CO1.PCC</v>
          </cell>
          <cell r="X1526" t="str">
            <v>AOBANDO</v>
          </cell>
        </row>
        <row r="1527">
          <cell r="A1527">
            <v>14392</v>
          </cell>
          <cell r="B1527">
            <v>33865585</v>
          </cell>
          <cell r="C1527" t="str">
            <v>JULIANA MORALES HOLGUIN</v>
          </cell>
          <cell r="D1527">
            <v>1088037914</v>
          </cell>
          <cell r="E1527">
            <v>3</v>
          </cell>
          <cell r="F1527" t="str">
            <v>Abono a cuenta entidad ACH</v>
          </cell>
          <cell r="G1527">
            <v>91279229571</v>
          </cell>
          <cell r="H1527" t="str">
            <v>A</v>
          </cell>
          <cell r="I1527" t="str">
            <v>033A3212617700HB</v>
          </cell>
          <cell r="J1527">
            <v>46199</v>
          </cell>
          <cell r="K1527" t="str">
            <v>FUENTE 60. ACTA No.04 CO</v>
          </cell>
          <cell r="L1527" t="str">
            <v>3,244,000.00</v>
          </cell>
          <cell r="M1527" t="str">
            <v>.00</v>
          </cell>
          <cell r="N1527" t="str">
            <v>.00</v>
          </cell>
          <cell r="O1527" t="str">
            <v>REALIZADO</v>
          </cell>
          <cell r="P1527">
            <v>7</v>
          </cell>
          <cell r="R1527">
            <v>14392</v>
          </cell>
          <cell r="S1527" t="str">
            <v xml:space="preserve"> </v>
          </cell>
          <cell r="T1527" t="str">
            <v xml:space="preserve"> </v>
          </cell>
          <cell r="U1527" t="str">
            <v xml:space="preserve"> </v>
          </cell>
          <cell r="V1527" t="str">
            <v xml:space="preserve"> </v>
          </cell>
          <cell r="W1527" t="str">
            <v>NTRATO No. INTERNO 1590 DEL 2026 - SECOP II No.CO1.PCCNT</v>
          </cell>
          <cell r="X1527">
            <v>42137697</v>
          </cell>
        </row>
        <row r="1528">
          <cell r="A1528">
            <v>13855</v>
          </cell>
          <cell r="B1528">
            <v>33865585</v>
          </cell>
          <cell r="C1528" t="str">
            <v>DAVID ALEJANDRO TREJOS LOAIZA</v>
          </cell>
          <cell r="D1528">
            <v>1088030666</v>
          </cell>
          <cell r="E1528">
            <v>3</v>
          </cell>
          <cell r="F1528" t="str">
            <v>Abono a cuenta entidad ACH</v>
          </cell>
          <cell r="G1528">
            <v>43561350</v>
          </cell>
          <cell r="H1528" t="str">
            <v>A</v>
          </cell>
          <cell r="I1528" t="str">
            <v>033A3212617700HA</v>
          </cell>
          <cell r="J1528">
            <v>46199</v>
          </cell>
          <cell r="K1528" t="str">
            <v>FUENTE 60 ACTA N°5 PARCI</v>
          </cell>
          <cell r="L1528" t="str">
            <v>3,493,000.00</v>
          </cell>
          <cell r="M1528" t="str">
            <v>.00</v>
          </cell>
          <cell r="N1528" t="str">
            <v>.00</v>
          </cell>
          <cell r="O1528" t="str">
            <v>REALIZADO</v>
          </cell>
          <cell r="P1528">
            <v>80</v>
          </cell>
          <cell r="R1528">
            <v>13855</v>
          </cell>
          <cell r="S1528" t="str">
            <v xml:space="preserve"> </v>
          </cell>
          <cell r="T1528" t="str">
            <v xml:space="preserve"> </v>
          </cell>
          <cell r="U1528" t="str">
            <v xml:space="preserve"> </v>
          </cell>
          <cell r="V1528" t="str">
            <v xml:space="preserve"> </v>
          </cell>
          <cell r="W1528" t="str">
            <v>AL CONTRATO INTERNO NO. 1162 SECOP II No. 8950035 de fec</v>
          </cell>
          <cell r="X1528">
            <v>42137697</v>
          </cell>
        </row>
        <row r="1529">
          <cell r="A1529">
            <v>14402</v>
          </cell>
          <cell r="B1529">
            <v>33913955</v>
          </cell>
          <cell r="C1529" t="str">
            <v>ERIKA JHOANA RENGIFO OBANDO</v>
          </cell>
          <cell r="D1529">
            <v>1022956406</v>
          </cell>
          <cell r="E1529">
            <v>3</v>
          </cell>
          <cell r="F1529" t="str">
            <v>Abono a cuenta entidad ACH</v>
          </cell>
          <cell r="G1529">
            <v>85128990688</v>
          </cell>
          <cell r="H1529" t="str">
            <v>A</v>
          </cell>
          <cell r="I1529" t="str">
            <v>033A3212617700HD</v>
          </cell>
          <cell r="J1529">
            <v>46199</v>
          </cell>
          <cell r="K1529" t="str">
            <v>PAGO ACTA PARCIAL # 5 CO</v>
          </cell>
          <cell r="L1529" t="str">
            <v>4,124,000.00</v>
          </cell>
          <cell r="M1529" t="str">
            <v>.00</v>
          </cell>
          <cell r="N1529" t="str">
            <v>.00</v>
          </cell>
          <cell r="O1529" t="str">
            <v>REALIZADO</v>
          </cell>
          <cell r="P1529">
            <v>7</v>
          </cell>
          <cell r="R1529">
            <v>14402</v>
          </cell>
          <cell r="S1529" t="str">
            <v xml:space="preserve"> </v>
          </cell>
          <cell r="T1529" t="str">
            <v xml:space="preserve"> </v>
          </cell>
          <cell r="U1529" t="str">
            <v xml:space="preserve"> </v>
          </cell>
          <cell r="V1529" t="str">
            <v xml:space="preserve"> </v>
          </cell>
          <cell r="W1529" t="str">
            <v>NTRATO DE PRESTACION DE SERVICIO # 1097  CORRESPONDIENTE</v>
          </cell>
          <cell r="X1529">
            <v>42137697</v>
          </cell>
        </row>
        <row r="1530">
          <cell r="A1530">
            <v>14425</v>
          </cell>
          <cell r="B1530">
            <v>33913955</v>
          </cell>
          <cell r="C1530" t="str">
            <v>LUISA MARIA MURIEL LOPEZ</v>
          </cell>
          <cell r="D1530">
            <v>1088011270</v>
          </cell>
          <cell r="E1530">
            <v>3</v>
          </cell>
          <cell r="F1530" t="str">
            <v>Abono a cuenta entidad ACH</v>
          </cell>
          <cell r="G1530">
            <v>703608109</v>
          </cell>
          <cell r="H1530" t="str">
            <v>A</v>
          </cell>
          <cell r="I1530" t="str">
            <v>033A3212617700HE</v>
          </cell>
          <cell r="J1530">
            <v>46199</v>
          </cell>
          <cell r="K1530" t="str">
            <v xml:space="preserve">PAGO ACTA PARCIAL 5 DEL </v>
          </cell>
          <cell r="L1530" t="str">
            <v>4,124,000.00</v>
          </cell>
          <cell r="M1530" t="str">
            <v>.00</v>
          </cell>
          <cell r="N1530" t="str">
            <v>.00</v>
          </cell>
          <cell r="O1530" t="str">
            <v>REALIZADO</v>
          </cell>
          <cell r="P1530">
            <v>13</v>
          </cell>
          <cell r="R1530">
            <v>14425</v>
          </cell>
          <cell r="S1530" t="str">
            <v xml:space="preserve"> </v>
          </cell>
          <cell r="T1530" t="str">
            <v xml:space="preserve"> </v>
          </cell>
          <cell r="U1530" t="str">
            <v xml:space="preserve"> </v>
          </cell>
          <cell r="V1530" t="str">
            <v xml:space="preserve"> </v>
          </cell>
          <cell r="W1530" t="str">
            <v>CONTRATO DE PRESTACION DE SERVCIOS PROFESIONALES 1388, P</v>
          </cell>
          <cell r="X1530">
            <v>42137697</v>
          </cell>
        </row>
        <row r="1531">
          <cell r="A1531">
            <v>14333</v>
          </cell>
          <cell r="B1531">
            <v>33913955</v>
          </cell>
          <cell r="C1531" t="str">
            <v>HERNAN JOSE SILVA RESTREPO</v>
          </cell>
          <cell r="D1531">
            <v>1088538977</v>
          </cell>
          <cell r="E1531">
            <v>3</v>
          </cell>
          <cell r="F1531" t="str">
            <v>Abono a cuenta entidad ACH</v>
          </cell>
          <cell r="G1531">
            <v>488444445958</v>
          </cell>
          <cell r="H1531" t="str">
            <v>A</v>
          </cell>
          <cell r="I1531" t="str">
            <v>033A3212617700HC</v>
          </cell>
          <cell r="J1531">
            <v>46199</v>
          </cell>
          <cell r="K1531" t="str">
            <v>PAGO ACTA PARCIAL No 5 D</v>
          </cell>
          <cell r="L1531" t="str">
            <v>4,124,000.00</v>
          </cell>
          <cell r="M1531" t="str">
            <v>.00</v>
          </cell>
          <cell r="N1531" t="str">
            <v>.00</v>
          </cell>
          <cell r="O1531" t="str">
            <v>REALIZADO</v>
          </cell>
          <cell r="P1531">
            <v>51</v>
          </cell>
          <cell r="R1531">
            <v>14333</v>
          </cell>
          <cell r="S1531" t="str">
            <v xml:space="preserve"> </v>
          </cell>
          <cell r="T1531" t="str">
            <v xml:space="preserve"> </v>
          </cell>
          <cell r="U1531" t="str">
            <v xml:space="preserve"> </v>
          </cell>
          <cell r="V1531" t="str">
            <v xml:space="preserve"> </v>
          </cell>
          <cell r="W1531" t="str">
            <v>E PRESTACION DE SERVICIOS PROFESIONALES 0669, PERIODO CO</v>
          </cell>
          <cell r="X1531">
            <v>42137697</v>
          </cell>
        </row>
        <row r="1532">
          <cell r="A1532">
            <v>14429</v>
          </cell>
          <cell r="B1532">
            <v>33913955</v>
          </cell>
          <cell r="C1532" t="str">
            <v>JARRISON MEJIA VALENCIA</v>
          </cell>
          <cell r="D1532">
            <v>1092915844</v>
          </cell>
          <cell r="E1532">
            <v>3</v>
          </cell>
          <cell r="F1532" t="str">
            <v>Abono a cuenta entidad ACH</v>
          </cell>
          <cell r="G1532">
            <v>488402867318</v>
          </cell>
          <cell r="H1532" t="str">
            <v>A</v>
          </cell>
          <cell r="I1532" t="str">
            <v>033A3212617700HF</v>
          </cell>
          <cell r="J1532">
            <v>46199</v>
          </cell>
          <cell r="K1532" t="str">
            <v>PAGO ACTA PARCIAL No 5 D</v>
          </cell>
          <cell r="L1532" t="str">
            <v>4,124,000.00</v>
          </cell>
          <cell r="M1532" t="str">
            <v>.00</v>
          </cell>
          <cell r="N1532" t="str">
            <v>.00</v>
          </cell>
          <cell r="O1532" t="str">
            <v>REALIZADO</v>
          </cell>
          <cell r="P1532">
            <v>51</v>
          </cell>
          <cell r="R1532">
            <v>14429</v>
          </cell>
          <cell r="S1532" t="str">
            <v xml:space="preserve"> </v>
          </cell>
          <cell r="T1532" t="str">
            <v xml:space="preserve"> </v>
          </cell>
          <cell r="U1532" t="str">
            <v xml:space="preserve"> </v>
          </cell>
          <cell r="V1532" t="str">
            <v xml:space="preserve"> </v>
          </cell>
          <cell r="W1532" t="str">
            <v>E PRESTACION DE SERVICIOS PROFESIONALES 0524, PERIODO CO</v>
          </cell>
          <cell r="X1532">
            <v>42137697</v>
          </cell>
        </row>
        <row r="1533">
          <cell r="A1533">
            <v>14450</v>
          </cell>
          <cell r="B1533">
            <v>33913955</v>
          </cell>
          <cell r="C1533" t="str">
            <v>JUAN MANUEL MARIN MOLINA</v>
          </cell>
          <cell r="D1533">
            <v>1088538397</v>
          </cell>
          <cell r="E1533">
            <v>3</v>
          </cell>
          <cell r="F1533" t="str">
            <v>Abono a cuenta entidad ACH</v>
          </cell>
          <cell r="G1533">
            <v>488445048231</v>
          </cell>
          <cell r="H1533" t="str">
            <v>A</v>
          </cell>
          <cell r="I1533" t="str">
            <v>033A3212617700HG</v>
          </cell>
          <cell r="J1533">
            <v>46199</v>
          </cell>
          <cell r="K1533" t="str">
            <v xml:space="preserve">PAGO ACTA PARCIAL 5 DEL </v>
          </cell>
          <cell r="L1533" t="str">
            <v>4,124,000.00</v>
          </cell>
          <cell r="M1533" t="str">
            <v>.00</v>
          </cell>
          <cell r="N1533" t="str">
            <v>.00</v>
          </cell>
          <cell r="O1533" t="str">
            <v>REALIZADO</v>
          </cell>
          <cell r="P1533">
            <v>51</v>
          </cell>
          <cell r="R1533">
            <v>14450</v>
          </cell>
          <cell r="S1533" t="str">
            <v xml:space="preserve"> </v>
          </cell>
          <cell r="T1533" t="str">
            <v xml:space="preserve"> </v>
          </cell>
          <cell r="U1533" t="str">
            <v xml:space="preserve"> </v>
          </cell>
          <cell r="V1533" t="str">
            <v xml:space="preserve"> </v>
          </cell>
          <cell r="W1533" t="str">
            <v>CONTRATO DE PRESTACION DE SERVCIOS PROFESIONALES 0965, P</v>
          </cell>
          <cell r="X1533">
            <v>42137697</v>
          </cell>
        </row>
        <row r="1534">
          <cell r="A1534">
            <v>14451</v>
          </cell>
          <cell r="B1534">
            <v>33913955</v>
          </cell>
          <cell r="C1534" t="str">
            <v>SALOME DE LOS ANGELES OSPINA M</v>
          </cell>
          <cell r="D1534">
            <v>1010107073</v>
          </cell>
          <cell r="E1534">
            <v>3</v>
          </cell>
          <cell r="F1534" t="str">
            <v>Abono a cuenta entidad ACH</v>
          </cell>
          <cell r="G1534">
            <v>488436996067</v>
          </cell>
          <cell r="H1534" t="str">
            <v>A</v>
          </cell>
          <cell r="I1534" t="str">
            <v>033A3212617700HH</v>
          </cell>
          <cell r="J1534">
            <v>46199</v>
          </cell>
          <cell r="K1534" t="str">
            <v>PAGO ACTA PARCIAL # 5 CO</v>
          </cell>
          <cell r="L1534" t="str">
            <v>4,124,000.00</v>
          </cell>
          <cell r="M1534" t="str">
            <v>.00</v>
          </cell>
          <cell r="N1534" t="str">
            <v>.00</v>
          </cell>
          <cell r="O1534" t="str">
            <v>REALIZADO</v>
          </cell>
          <cell r="P1534">
            <v>51</v>
          </cell>
          <cell r="R1534">
            <v>14451</v>
          </cell>
          <cell r="S1534" t="str">
            <v xml:space="preserve"> </v>
          </cell>
          <cell r="T1534" t="str">
            <v xml:space="preserve"> </v>
          </cell>
          <cell r="U1534" t="str">
            <v xml:space="preserve"> </v>
          </cell>
          <cell r="V1534" t="str">
            <v xml:space="preserve"> </v>
          </cell>
          <cell r="W1534" t="str">
            <v xml:space="preserve">NTRATO DE PRESTACION DE SERVICIO # 966  CORRESPONDIENTE </v>
          </cell>
          <cell r="X1534">
            <v>42137697</v>
          </cell>
        </row>
        <row r="1535">
          <cell r="A1535">
            <v>13911</v>
          </cell>
          <cell r="B1535">
            <v>33916743</v>
          </cell>
          <cell r="C1535" t="str">
            <v>DANIEL RUBEN VARGAS HIGUERA</v>
          </cell>
          <cell r="D1535">
            <v>1098793499</v>
          </cell>
          <cell r="E1535">
            <v>3</v>
          </cell>
          <cell r="F1535" t="str">
            <v>Abono a cuenta entidad ACH</v>
          </cell>
          <cell r="G1535">
            <v>21722430</v>
          </cell>
          <cell r="H1535" t="str">
            <v>A</v>
          </cell>
          <cell r="I1535" t="str">
            <v>033A3212617700HJ</v>
          </cell>
          <cell r="J1535">
            <v>46199</v>
          </cell>
          <cell r="K1535" t="str">
            <v>Fuente 20. Acta No. 05 C</v>
          </cell>
          <cell r="L1535" t="str">
            <v>4,124,000.00</v>
          </cell>
          <cell r="M1535" t="str">
            <v>.00</v>
          </cell>
          <cell r="N1535" t="str">
            <v>.00</v>
          </cell>
          <cell r="O1535" t="str">
            <v>REALIZADO</v>
          </cell>
          <cell r="P1535">
            <v>80</v>
          </cell>
          <cell r="R1535">
            <v>13911</v>
          </cell>
          <cell r="S1535" t="str">
            <v xml:space="preserve"> </v>
          </cell>
          <cell r="T1535" t="str">
            <v xml:space="preserve"> </v>
          </cell>
          <cell r="U1535" t="str">
            <v xml:space="preserve"> </v>
          </cell>
          <cell r="V1535" t="str">
            <v xml:space="preserve"> </v>
          </cell>
          <cell r="W1535" t="str">
            <v>ontrato No. Interno 0753 del 2026 - Secop II No.CO1.PCCN</v>
          </cell>
          <cell r="X1535">
            <v>42137697</v>
          </cell>
        </row>
        <row r="1536">
          <cell r="A1536">
            <v>13807</v>
          </cell>
          <cell r="B1536">
            <v>33916743</v>
          </cell>
          <cell r="C1536" t="str">
            <v>ANDRES FELIPE HERNANDEZ GONZAL</v>
          </cell>
          <cell r="D1536">
            <v>1087993341</v>
          </cell>
          <cell r="E1536">
            <v>3</v>
          </cell>
          <cell r="F1536" t="str">
            <v>Abono a cuenta entidad ACH</v>
          </cell>
          <cell r="G1536">
            <v>91279155934</v>
          </cell>
          <cell r="H1536" t="str">
            <v>A</v>
          </cell>
          <cell r="I1536" t="str">
            <v>033A3212617700HI</v>
          </cell>
          <cell r="J1536">
            <v>46199</v>
          </cell>
          <cell r="K1536" t="str">
            <v>fuente 20 Acta No. 05 co</v>
          </cell>
          <cell r="L1536" t="str">
            <v>4,124,000.00</v>
          </cell>
          <cell r="M1536" t="str">
            <v>.00</v>
          </cell>
          <cell r="N1536" t="str">
            <v>.00</v>
          </cell>
          <cell r="O1536" t="str">
            <v>REALIZADO</v>
          </cell>
          <cell r="P1536">
            <v>7</v>
          </cell>
          <cell r="R1536">
            <v>13807</v>
          </cell>
          <cell r="S1536" t="str">
            <v xml:space="preserve"> </v>
          </cell>
          <cell r="T1536" t="str">
            <v xml:space="preserve"> </v>
          </cell>
          <cell r="U1536" t="str">
            <v xml:space="preserve"> </v>
          </cell>
          <cell r="V1536" t="str">
            <v xml:space="preserve"> </v>
          </cell>
          <cell r="W1536" t="str">
            <v>ntrato no. interno 1076 del 2026 - Secop II No. CO1.PCCN</v>
          </cell>
          <cell r="X1536">
            <v>42137697</v>
          </cell>
        </row>
        <row r="1537">
          <cell r="A1537">
            <v>14240</v>
          </cell>
          <cell r="B1537">
            <v>33916743</v>
          </cell>
          <cell r="C1537" t="str">
            <v>NESTOR ALFONSO PARRA BARRIOS</v>
          </cell>
          <cell r="D1537">
            <v>9862522</v>
          </cell>
          <cell r="E1537">
            <v>3</v>
          </cell>
          <cell r="F1537" t="str">
            <v>Abono a cuenta entidad ACH</v>
          </cell>
          <cell r="G1537">
            <v>488432188453</v>
          </cell>
          <cell r="H1537" t="str">
            <v>A</v>
          </cell>
          <cell r="I1537" t="str">
            <v>033A3212617700HK</v>
          </cell>
          <cell r="J1537">
            <v>46199</v>
          </cell>
          <cell r="K1537" t="str">
            <v>Fuente 20 Acta 5 Contrat</v>
          </cell>
          <cell r="L1537" t="str">
            <v>2,730,000.00</v>
          </cell>
          <cell r="M1537" t="str">
            <v>.00</v>
          </cell>
          <cell r="N1537" t="str">
            <v>.00</v>
          </cell>
          <cell r="O1537" t="str">
            <v>REALIZADO</v>
          </cell>
          <cell r="P1537">
            <v>51</v>
          </cell>
          <cell r="R1537">
            <v>14240</v>
          </cell>
          <cell r="S1537" t="str">
            <v xml:space="preserve"> </v>
          </cell>
          <cell r="T1537" t="str">
            <v xml:space="preserve"> </v>
          </cell>
          <cell r="U1537" t="str">
            <v xml:space="preserve"> </v>
          </cell>
          <cell r="V1537" t="str">
            <v xml:space="preserve"> </v>
          </cell>
          <cell r="W1537" t="str">
            <v>o No. Interno 1283 del 2026 - Secop II No. CO1.PCCNTR:89</v>
          </cell>
          <cell r="X1537">
            <v>42137697</v>
          </cell>
        </row>
        <row r="1538">
          <cell r="A1538">
            <v>14251</v>
          </cell>
          <cell r="B1538">
            <v>33916743</v>
          </cell>
          <cell r="C1538" t="str">
            <v>LINA MARIA TREJOS ZULETA</v>
          </cell>
          <cell r="D1538">
            <v>42127604</v>
          </cell>
          <cell r="E1538">
            <v>3</v>
          </cell>
          <cell r="F1538" t="str">
            <v>Abono a cuenta entidad ACH</v>
          </cell>
          <cell r="G1538">
            <v>72399928291</v>
          </cell>
          <cell r="H1538" t="str">
            <v>A</v>
          </cell>
          <cell r="I1538" t="str">
            <v>033A3212617700HL</v>
          </cell>
          <cell r="J1538">
            <v>46199</v>
          </cell>
          <cell r="K1538" t="str">
            <v>Fuente 20 ACTA PARCIAL N</v>
          </cell>
          <cell r="L1538" t="str">
            <v>3,226,000.00</v>
          </cell>
          <cell r="M1538" t="str">
            <v>.00</v>
          </cell>
          <cell r="N1538" t="str">
            <v>.00</v>
          </cell>
          <cell r="O1538" t="str">
            <v>REALIZADO</v>
          </cell>
          <cell r="P1538">
            <v>7</v>
          </cell>
          <cell r="R1538">
            <v>14251</v>
          </cell>
          <cell r="S1538" t="str">
            <v xml:space="preserve"> </v>
          </cell>
          <cell r="T1538" t="str">
            <v xml:space="preserve"> </v>
          </cell>
          <cell r="U1538" t="str">
            <v xml:space="preserve"> </v>
          </cell>
          <cell r="V1538" t="str">
            <v xml:space="preserve"> </v>
          </cell>
          <cell r="W1538" t="str">
            <v>o.05 Contrato No. Interno 1473 DEL 2026 - Secop II No. C</v>
          </cell>
          <cell r="X1538">
            <v>42137697</v>
          </cell>
        </row>
        <row r="1539">
          <cell r="A1539">
            <v>13958</v>
          </cell>
          <cell r="B1539">
            <v>33916743</v>
          </cell>
          <cell r="C1539" t="str">
            <v>JOHN JAMES CASTRO ACEVEDO</v>
          </cell>
          <cell r="D1539">
            <v>10027428</v>
          </cell>
          <cell r="E1539">
            <v>2</v>
          </cell>
          <cell r="F1539" t="str">
            <v>Abono a producto Banco de Occidente</v>
          </cell>
          <cell r="G1539">
            <v>33874645</v>
          </cell>
          <cell r="H1539" t="str">
            <v>A</v>
          </cell>
          <cell r="I1539" t="str">
            <v>033F0042617700DX</v>
          </cell>
          <cell r="J1539">
            <v>46199</v>
          </cell>
          <cell r="K1539" t="str">
            <v>fuente 20. Acta No. 05 C</v>
          </cell>
          <cell r="L1539" t="str">
            <v>4,124,000.00</v>
          </cell>
          <cell r="M1539" t="str">
            <v>.00</v>
          </cell>
          <cell r="N1539" t="str">
            <v>.00</v>
          </cell>
          <cell r="O1539" t="str">
            <v>REALIZADO</v>
          </cell>
          <cell r="P1539">
            <v>23</v>
          </cell>
          <cell r="R1539">
            <v>13958</v>
          </cell>
          <cell r="S1539" t="str">
            <v xml:space="preserve"> </v>
          </cell>
          <cell r="T1539" t="str">
            <v xml:space="preserve"> </v>
          </cell>
          <cell r="U1539" t="str">
            <v xml:space="preserve"> </v>
          </cell>
          <cell r="V1539" t="str">
            <v xml:space="preserve"> </v>
          </cell>
          <cell r="W1539" t="str">
            <v xml:space="preserve">ontrato No interno 0904 de 2026 Secop II No. CO1.PCCNTR </v>
          </cell>
          <cell r="X1539">
            <v>42137697</v>
          </cell>
        </row>
        <row r="1540">
          <cell r="A1540">
            <v>14289</v>
          </cell>
          <cell r="B1540">
            <v>33921073</v>
          </cell>
          <cell r="C1540" t="str">
            <v>JUAN RAFAEL HERRERA CARDONA</v>
          </cell>
          <cell r="D1540">
            <v>9861107</v>
          </cell>
          <cell r="E1540">
            <v>3</v>
          </cell>
          <cell r="F1540" t="str">
            <v>Abono a cuenta entidad ACH</v>
          </cell>
          <cell r="G1540">
            <v>72325974452</v>
          </cell>
          <cell r="H1540" t="str">
            <v>A</v>
          </cell>
          <cell r="I1540" t="str">
            <v>033A3212617700GW</v>
          </cell>
          <cell r="J1540">
            <v>46199</v>
          </cell>
          <cell r="K1540" t="str">
            <v>FUENTE 20 - ACTA No 05 -</v>
          </cell>
          <cell r="L1540" t="str">
            <v>2,928,000.00</v>
          </cell>
          <cell r="M1540" t="str">
            <v>.00</v>
          </cell>
          <cell r="N1540" t="str">
            <v>.00</v>
          </cell>
          <cell r="O1540" t="str">
            <v>REALIZADO</v>
          </cell>
          <cell r="P1540">
            <v>7</v>
          </cell>
          <cell r="R1540">
            <v>14289</v>
          </cell>
          <cell r="S1540" t="str">
            <v xml:space="preserve"> </v>
          </cell>
          <cell r="T1540" t="str">
            <v xml:space="preserve"> </v>
          </cell>
          <cell r="U1540" t="str">
            <v xml:space="preserve"> </v>
          </cell>
          <cell r="V1540" t="str">
            <v xml:space="preserve"> </v>
          </cell>
          <cell r="W1540" t="str">
            <v xml:space="preserve">  CONTRATO No. INTERNO 456 DEL 2026 - SECOP II No 886100</v>
          </cell>
          <cell r="X1540">
            <v>42137697</v>
          </cell>
        </row>
        <row r="1541">
          <cell r="A1541">
            <v>13728</v>
          </cell>
          <cell r="B1541">
            <v>33921073</v>
          </cell>
          <cell r="C1541" t="str">
            <v>JOSE FARIS MARIN ESCOBAR</v>
          </cell>
          <cell r="D1541">
            <v>10126738</v>
          </cell>
          <cell r="E1541">
            <v>3</v>
          </cell>
          <cell r="F1541" t="str">
            <v>Abono a cuenta entidad ACH</v>
          </cell>
          <cell r="G1541">
            <v>310511050</v>
          </cell>
          <cell r="H1541" t="str">
            <v>A</v>
          </cell>
          <cell r="I1541" t="str">
            <v>033A3212617700GL</v>
          </cell>
          <cell r="J1541">
            <v>46199</v>
          </cell>
          <cell r="K1541" t="str">
            <v>FUENTE 20 ACTA PARCIAL N</v>
          </cell>
          <cell r="L1541" t="str">
            <v>2,427,400.00</v>
          </cell>
          <cell r="M1541" t="str">
            <v>.00</v>
          </cell>
          <cell r="N1541" t="str">
            <v>.00</v>
          </cell>
          <cell r="O1541" t="str">
            <v>REALIZADO</v>
          </cell>
          <cell r="P1541">
            <v>51</v>
          </cell>
          <cell r="R1541">
            <v>13728</v>
          </cell>
          <cell r="S1541" t="str">
            <v xml:space="preserve"> </v>
          </cell>
          <cell r="T1541" t="str">
            <v xml:space="preserve"> </v>
          </cell>
          <cell r="U1541" t="str">
            <v xml:space="preserve"> </v>
          </cell>
          <cell r="V1541" t="str">
            <v xml:space="preserve"> </v>
          </cell>
          <cell r="W1541" t="str">
            <v xml:space="preserve">o 05 CONTRATO DE PRESTACION DE SERVICIOS No INTERNO 300 </v>
          </cell>
          <cell r="X1541">
            <v>42137697</v>
          </cell>
        </row>
        <row r="1542">
          <cell r="A1542">
            <v>14378</v>
          </cell>
          <cell r="B1542">
            <v>33921073</v>
          </cell>
          <cell r="C1542" t="str">
            <v>ALEJANDRO TABARES ARIAS</v>
          </cell>
          <cell r="D1542">
            <v>10001329</v>
          </cell>
          <cell r="E1542">
            <v>3</v>
          </cell>
          <cell r="F1542" t="str">
            <v>Abono a cuenta entidad ACH</v>
          </cell>
          <cell r="G1542">
            <v>702039626</v>
          </cell>
          <cell r="H1542" t="str">
            <v>A</v>
          </cell>
          <cell r="I1542" t="str">
            <v>033A3212617700H2</v>
          </cell>
          <cell r="J1542">
            <v>46199</v>
          </cell>
          <cell r="K1542" t="str">
            <v>Fuente 20. Acta 5 No. in</v>
          </cell>
          <cell r="L1542" t="str">
            <v>5,521,000.00</v>
          </cell>
          <cell r="M1542" t="str">
            <v>.00</v>
          </cell>
          <cell r="N1542" t="str">
            <v>.00</v>
          </cell>
          <cell r="O1542" t="str">
            <v>REALIZADO</v>
          </cell>
          <cell r="P1542">
            <v>19</v>
          </cell>
          <cell r="R1542">
            <v>14378</v>
          </cell>
          <cell r="S1542" t="str">
            <v xml:space="preserve"> </v>
          </cell>
          <cell r="T1542" t="str">
            <v xml:space="preserve"> </v>
          </cell>
          <cell r="U1542" t="str">
            <v xml:space="preserve"> </v>
          </cell>
          <cell r="V1542" t="str">
            <v xml:space="preserve"> </v>
          </cell>
          <cell r="W1542" t="str">
            <v>terno 1226 del 2026 - SECOP II No. CO1.PCCNTR.8939167 AL</v>
          </cell>
          <cell r="X1542">
            <v>42137697</v>
          </cell>
        </row>
        <row r="1543">
          <cell r="A1543">
            <v>14197</v>
          </cell>
          <cell r="B1543">
            <v>33921073</v>
          </cell>
          <cell r="C1543" t="str">
            <v>MAURICIO FERNANDEZ BUITRAGO</v>
          </cell>
          <cell r="D1543">
            <v>1088287612</v>
          </cell>
          <cell r="E1543">
            <v>3</v>
          </cell>
          <cell r="F1543" t="str">
            <v>Abono a cuenta entidad ACH</v>
          </cell>
          <cell r="G1543">
            <v>58537360851</v>
          </cell>
          <cell r="H1543" t="str">
            <v>A</v>
          </cell>
          <cell r="I1543" t="str">
            <v>033A3212617700GR</v>
          </cell>
          <cell r="J1543">
            <v>46199</v>
          </cell>
          <cell r="K1543" t="str">
            <v>Fuente 20 Acta No 05 - C</v>
          </cell>
          <cell r="L1543" t="str">
            <v>4,124,000.00</v>
          </cell>
          <cell r="M1543" t="str">
            <v>.00</v>
          </cell>
          <cell r="N1543" t="str">
            <v>.00</v>
          </cell>
          <cell r="O1543" t="str">
            <v>REALIZADO</v>
          </cell>
          <cell r="P1543">
            <v>7</v>
          </cell>
          <cell r="R1543">
            <v>14197</v>
          </cell>
          <cell r="S1543" t="str">
            <v xml:space="preserve"> </v>
          </cell>
          <cell r="T1543" t="str">
            <v xml:space="preserve"> </v>
          </cell>
          <cell r="U1543" t="str">
            <v xml:space="preserve"> </v>
          </cell>
          <cell r="V1543" t="str">
            <v xml:space="preserve"> </v>
          </cell>
          <cell r="W1543" t="str">
            <v>ontrato No. Interno 0471 del 2026 - Secop II No CO1.PCCN</v>
          </cell>
          <cell r="X1543">
            <v>42137697</v>
          </cell>
        </row>
        <row r="1544">
          <cell r="A1544">
            <v>14493</v>
          </cell>
          <cell r="B1544">
            <v>33921073</v>
          </cell>
          <cell r="C1544" t="str">
            <v>GILBERTO ANTONIO OSPINA PEREZ</v>
          </cell>
          <cell r="D1544">
            <v>18596847</v>
          </cell>
          <cell r="E1544">
            <v>3</v>
          </cell>
          <cell r="F1544" t="str">
            <v>Abono a cuenta entidad ACH</v>
          </cell>
          <cell r="G1544">
            <v>703571828</v>
          </cell>
          <cell r="H1544" t="str">
            <v>A</v>
          </cell>
          <cell r="I1544" t="str">
            <v>033A3212617700H6</v>
          </cell>
          <cell r="J1544">
            <v>46199</v>
          </cell>
          <cell r="K1544" t="str">
            <v xml:space="preserve">FUENTE 20, ACTA DE PAGO </v>
          </cell>
          <cell r="L1544" t="str">
            <v>2,928,000.00</v>
          </cell>
          <cell r="M1544" t="str">
            <v>.00</v>
          </cell>
          <cell r="N1544" t="str">
            <v>.00</v>
          </cell>
          <cell r="O1544" t="str">
            <v>REALIZADO</v>
          </cell>
          <cell r="P1544">
            <v>13</v>
          </cell>
          <cell r="R1544">
            <v>14493</v>
          </cell>
          <cell r="S1544" t="str">
            <v xml:space="preserve"> </v>
          </cell>
          <cell r="T1544" t="str">
            <v xml:space="preserve"> </v>
          </cell>
          <cell r="U1544" t="str">
            <v xml:space="preserve"> </v>
          </cell>
          <cell r="V1544" t="str">
            <v xml:space="preserve"> </v>
          </cell>
          <cell r="W1544" t="str">
            <v xml:space="preserve">5 AL CONTRATO DE PRESTACION DE SERVICIOS NUMERO INTERNO </v>
          </cell>
          <cell r="X1544">
            <v>42137697</v>
          </cell>
        </row>
        <row r="1545">
          <cell r="A1545">
            <v>14152</v>
          </cell>
          <cell r="B1545">
            <v>33921073</v>
          </cell>
          <cell r="C1545" t="str">
            <v>BEATRIZ ELENA ARISMENDI CORRAL</v>
          </cell>
          <cell r="D1545">
            <v>42131672</v>
          </cell>
          <cell r="E1545">
            <v>3</v>
          </cell>
          <cell r="F1545" t="str">
            <v>Abono a cuenta entidad ACH</v>
          </cell>
          <cell r="G1545">
            <v>11572888811</v>
          </cell>
          <cell r="H1545" t="str">
            <v>A</v>
          </cell>
          <cell r="I1545" t="str">
            <v>033A3212617700GQ</v>
          </cell>
          <cell r="J1545">
            <v>46199</v>
          </cell>
          <cell r="K1545" t="str">
            <v>FUENTE 20. PAGO ACTA PAR</v>
          </cell>
          <cell r="L1545" t="str">
            <v>3,709,000.00</v>
          </cell>
          <cell r="M1545" t="str">
            <v>.00</v>
          </cell>
          <cell r="N1545" t="str">
            <v>.00</v>
          </cell>
          <cell r="O1545" t="str">
            <v>REALIZADO</v>
          </cell>
          <cell r="P1545">
            <v>7</v>
          </cell>
          <cell r="R1545">
            <v>14152</v>
          </cell>
          <cell r="S1545" t="str">
            <v xml:space="preserve"> </v>
          </cell>
          <cell r="T1545" t="str">
            <v xml:space="preserve"> </v>
          </cell>
          <cell r="U1545" t="str">
            <v xml:space="preserve"> </v>
          </cell>
          <cell r="V1545" t="str">
            <v xml:space="preserve"> </v>
          </cell>
          <cell r="W1545" t="str">
            <v>CIAL N5 DEL CONTRATO 987 CO1.PCCNTR. 8896146 DEL 17 DE E</v>
          </cell>
          <cell r="X1545">
            <v>42137697</v>
          </cell>
        </row>
        <row r="1546">
          <cell r="A1546">
            <v>14373</v>
          </cell>
          <cell r="B1546">
            <v>33921073</v>
          </cell>
          <cell r="C1546" t="str">
            <v>MARIA STELLA SUAREZ DE GUTIERR</v>
          </cell>
          <cell r="D1546">
            <v>24305967</v>
          </cell>
          <cell r="E1546">
            <v>3</v>
          </cell>
          <cell r="F1546" t="str">
            <v>Abono a cuenta entidad ACH</v>
          </cell>
          <cell r="G1546">
            <v>302693973</v>
          </cell>
          <cell r="H1546" t="str">
            <v>A</v>
          </cell>
          <cell r="I1546" t="str">
            <v>033A3212617700H0</v>
          </cell>
          <cell r="J1546">
            <v>46199</v>
          </cell>
          <cell r="K1546" t="str">
            <v xml:space="preserve">FUENTE 20, ACTA DE PAGO </v>
          </cell>
          <cell r="L1546" t="str">
            <v>5,521,000.00</v>
          </cell>
          <cell r="M1546" t="str">
            <v>.00</v>
          </cell>
          <cell r="N1546" t="str">
            <v>.00</v>
          </cell>
          <cell r="O1546" t="str">
            <v>REALIZADO</v>
          </cell>
          <cell r="P1546">
            <v>51</v>
          </cell>
          <cell r="R1546">
            <v>14373</v>
          </cell>
          <cell r="S1546" t="str">
            <v xml:space="preserve"> </v>
          </cell>
          <cell r="T1546" t="str">
            <v xml:space="preserve"> </v>
          </cell>
          <cell r="U1546" t="str">
            <v xml:space="preserve"> </v>
          </cell>
          <cell r="V1546" t="str">
            <v xml:space="preserve"> </v>
          </cell>
          <cell r="W1546" t="str">
            <v xml:space="preserve">5 AL CONTRATO DE PRESTACION DE SERVICIOS NUMERO INTERNO </v>
          </cell>
          <cell r="X1546">
            <v>42137697</v>
          </cell>
        </row>
        <row r="1547">
          <cell r="A1547">
            <v>14361</v>
          </cell>
          <cell r="B1547">
            <v>33921073</v>
          </cell>
          <cell r="C1547" t="str">
            <v>FRANCY ELENA CASTAÑEDA SOTO</v>
          </cell>
          <cell r="D1547">
            <v>29622754</v>
          </cell>
          <cell r="E1547">
            <v>3</v>
          </cell>
          <cell r="F1547" t="str">
            <v>Abono a cuenta entidad ACH</v>
          </cell>
          <cell r="G1547">
            <v>127470117640</v>
          </cell>
          <cell r="H1547" t="str">
            <v>A</v>
          </cell>
          <cell r="I1547" t="str">
            <v>033A3212617700GZ</v>
          </cell>
          <cell r="J1547">
            <v>46199</v>
          </cell>
          <cell r="K1547" t="str">
            <v>Fuente 20 Acta No 05 - C</v>
          </cell>
          <cell r="L1547" t="str">
            <v>4,124,000.00</v>
          </cell>
          <cell r="M1547" t="str">
            <v>.00</v>
          </cell>
          <cell r="N1547" t="str">
            <v>.00</v>
          </cell>
          <cell r="O1547" t="str">
            <v>REALIZADO</v>
          </cell>
          <cell r="P1547">
            <v>51</v>
          </cell>
          <cell r="R1547">
            <v>14361</v>
          </cell>
          <cell r="S1547" t="str">
            <v xml:space="preserve"> </v>
          </cell>
          <cell r="T1547" t="str">
            <v xml:space="preserve"> </v>
          </cell>
          <cell r="U1547" t="str">
            <v xml:space="preserve"> </v>
          </cell>
          <cell r="V1547" t="str">
            <v xml:space="preserve"> </v>
          </cell>
          <cell r="W1547" t="str">
            <v>ontrato No. Interno 1258 del 2026 - Secop II No CO1.PCCN</v>
          </cell>
          <cell r="X1547">
            <v>42137697</v>
          </cell>
        </row>
        <row r="1548">
          <cell r="A1548">
            <v>14244</v>
          </cell>
          <cell r="B1548">
            <v>33921073</v>
          </cell>
          <cell r="C1548" t="str">
            <v>DIEGO FERNANDO AGUDELO GARCIA</v>
          </cell>
          <cell r="D1548">
            <v>10128270</v>
          </cell>
          <cell r="E1548">
            <v>3</v>
          </cell>
          <cell r="F1548" t="str">
            <v>Abono a cuenta entidad ACH</v>
          </cell>
          <cell r="G1548">
            <v>127500124285</v>
          </cell>
          <cell r="H1548" t="str">
            <v>A</v>
          </cell>
          <cell r="I1548" t="str">
            <v>033A3212617700GU</v>
          </cell>
          <cell r="J1548">
            <v>46199</v>
          </cell>
          <cell r="K1548" t="str">
            <v>Pago Acta Parcial N°5 Fu</v>
          </cell>
          <cell r="L1548" t="str">
            <v>3,511,000.00</v>
          </cell>
          <cell r="M1548" t="str">
            <v>.00</v>
          </cell>
          <cell r="N1548" t="str">
            <v>.00</v>
          </cell>
          <cell r="O1548" t="str">
            <v>REALIZADO</v>
          </cell>
          <cell r="P1548">
            <v>51</v>
          </cell>
          <cell r="R1548">
            <v>14244</v>
          </cell>
          <cell r="S1548" t="str">
            <v xml:space="preserve"> </v>
          </cell>
          <cell r="T1548" t="str">
            <v xml:space="preserve"> </v>
          </cell>
          <cell r="U1548" t="str">
            <v xml:space="preserve"> </v>
          </cell>
          <cell r="V1548" t="str">
            <v xml:space="preserve"> </v>
          </cell>
          <cell r="W1548" t="str">
            <v>ente 20.  Contrato N°680 SECOP II No COL1.PCCNTR. 887495</v>
          </cell>
          <cell r="X1548">
            <v>42137697</v>
          </cell>
        </row>
        <row r="1549">
          <cell r="A1549">
            <v>13979</v>
          </cell>
          <cell r="B1549">
            <v>33921073</v>
          </cell>
          <cell r="C1549" t="str">
            <v>JORGE ANDRES RIVERA CORREA</v>
          </cell>
          <cell r="D1549">
            <v>4585347</v>
          </cell>
          <cell r="E1549">
            <v>3</v>
          </cell>
          <cell r="F1549" t="str">
            <v>Abono a cuenta entidad ACH</v>
          </cell>
          <cell r="G1549">
            <v>11570231725</v>
          </cell>
          <cell r="H1549" t="str">
            <v>A</v>
          </cell>
          <cell r="I1549" t="str">
            <v>033A3212617700GO</v>
          </cell>
          <cell r="J1549">
            <v>46199</v>
          </cell>
          <cell r="K1549" t="str">
            <v>FUENTE 20- ACTA 05 - CON</v>
          </cell>
          <cell r="L1549" t="str">
            <v>2,595,000.00</v>
          </cell>
          <cell r="M1549" t="str">
            <v>.00</v>
          </cell>
          <cell r="N1549" t="str">
            <v>.00</v>
          </cell>
          <cell r="O1549" t="str">
            <v>REALIZADO</v>
          </cell>
          <cell r="P1549">
            <v>7</v>
          </cell>
          <cell r="R1549">
            <v>13979</v>
          </cell>
          <cell r="S1549" t="str">
            <v xml:space="preserve"> </v>
          </cell>
          <cell r="T1549" t="str">
            <v xml:space="preserve"> </v>
          </cell>
          <cell r="U1549" t="str">
            <v xml:space="preserve"> </v>
          </cell>
          <cell r="V1549" t="str">
            <v xml:space="preserve"> </v>
          </cell>
          <cell r="W1549" t="str">
            <v>TRATO INTERNO 463 DE 2026 - SECOP II No 8858492 - CONTRA</v>
          </cell>
          <cell r="X1549">
            <v>42137697</v>
          </cell>
        </row>
        <row r="1550">
          <cell r="A1550">
            <v>13728</v>
          </cell>
          <cell r="B1550">
            <v>33921073</v>
          </cell>
          <cell r="C1550" t="str">
            <v>FONDO DE EMPLEADOS DE RISARALD</v>
          </cell>
          <cell r="D1550">
            <v>891412988</v>
          </cell>
          <cell r="E1550">
            <v>3</v>
          </cell>
          <cell r="F1550" t="str">
            <v>Abono a cuenta entidad ACH</v>
          </cell>
          <cell r="G1550">
            <v>21003747172</v>
          </cell>
          <cell r="H1550" t="str">
            <v>C</v>
          </cell>
          <cell r="I1550" t="str">
            <v>033A3212617700GM</v>
          </cell>
          <cell r="J1550">
            <v>46199</v>
          </cell>
          <cell r="K1550" t="str">
            <v>FUENTE 20 ACTA PARCIAL N</v>
          </cell>
          <cell r="L1550" t="str">
            <v>500,600.00</v>
          </cell>
          <cell r="M1550" t="str">
            <v>.00</v>
          </cell>
          <cell r="N1550" t="str">
            <v>.00</v>
          </cell>
          <cell r="O1550" t="str">
            <v>REALIZADO</v>
          </cell>
          <cell r="P1550">
            <v>32</v>
          </cell>
          <cell r="R1550">
            <v>13728</v>
          </cell>
          <cell r="S1550" t="str">
            <v xml:space="preserve"> </v>
          </cell>
          <cell r="T1550" t="str">
            <v xml:space="preserve"> </v>
          </cell>
          <cell r="U1550" t="str">
            <v xml:space="preserve"> </v>
          </cell>
          <cell r="V1550" t="str">
            <v xml:space="preserve"> </v>
          </cell>
          <cell r="W1550" t="str">
            <v xml:space="preserve">o 05 CONTRATO DE PRESTACION DE SERVICIOS No INTERNO 300 </v>
          </cell>
          <cell r="X1550">
            <v>42137697</v>
          </cell>
        </row>
        <row r="1551">
          <cell r="A1551">
            <v>14479</v>
          </cell>
          <cell r="B1551">
            <v>33921073</v>
          </cell>
          <cell r="C1551" t="str">
            <v>DIANA MARIA ZULUAGA ARBOLEDA</v>
          </cell>
          <cell r="D1551">
            <v>42015660</v>
          </cell>
          <cell r="E1551">
            <v>3</v>
          </cell>
          <cell r="F1551" t="str">
            <v>Abono a cuenta entidad ACH</v>
          </cell>
          <cell r="G1551">
            <v>127470092306</v>
          </cell>
          <cell r="H1551" t="str">
            <v>A</v>
          </cell>
          <cell r="I1551" t="str">
            <v>033A3212617700H4</v>
          </cell>
          <cell r="J1551">
            <v>46199</v>
          </cell>
          <cell r="K1551" t="str">
            <v>FUENTE 20. PAGO ACTA PAR</v>
          </cell>
          <cell r="L1551" t="str">
            <v>2,928,000.00</v>
          </cell>
          <cell r="M1551" t="str">
            <v>.00</v>
          </cell>
          <cell r="N1551" t="str">
            <v>.00</v>
          </cell>
          <cell r="O1551" t="str">
            <v>REALIZADO</v>
          </cell>
          <cell r="P1551">
            <v>51</v>
          </cell>
          <cell r="R1551">
            <v>14479</v>
          </cell>
          <cell r="S1551" t="str">
            <v xml:space="preserve"> </v>
          </cell>
          <cell r="T1551" t="str">
            <v xml:space="preserve"> </v>
          </cell>
          <cell r="U1551" t="str">
            <v xml:space="preserve"> </v>
          </cell>
          <cell r="V1551" t="str">
            <v xml:space="preserve"> </v>
          </cell>
          <cell r="W1551" t="str">
            <v xml:space="preserve">CIAL No. 5 CONTRATO No. INTERNO 1268 DEL 20 DE ENERO DE </v>
          </cell>
          <cell r="X1551">
            <v>42137697</v>
          </cell>
        </row>
        <row r="1552">
          <cell r="A1552">
            <v>13683</v>
          </cell>
          <cell r="B1552">
            <v>33921073</v>
          </cell>
          <cell r="C1552" t="str">
            <v>CARLOS ANDRES ARREDONDO SALAZA</v>
          </cell>
          <cell r="D1552">
            <v>89006973</v>
          </cell>
          <cell r="E1552">
            <v>3</v>
          </cell>
          <cell r="F1552" t="str">
            <v>Abono a cuenta entidad ACH</v>
          </cell>
          <cell r="G1552">
            <v>136770044313</v>
          </cell>
          <cell r="H1552" t="str">
            <v>A</v>
          </cell>
          <cell r="I1552" t="str">
            <v>033A3212617700GK</v>
          </cell>
          <cell r="J1552">
            <v>46199</v>
          </cell>
          <cell r="K1552" t="str">
            <v>Fuente 20 Acta No. 04 Co</v>
          </cell>
          <cell r="L1552" t="str">
            <v>4,124,000.00</v>
          </cell>
          <cell r="M1552" t="str">
            <v>.00</v>
          </cell>
          <cell r="N1552" t="str">
            <v>.00</v>
          </cell>
          <cell r="O1552" t="str">
            <v>REALIZADO</v>
          </cell>
          <cell r="P1552">
            <v>51</v>
          </cell>
          <cell r="R1552">
            <v>13683</v>
          </cell>
          <cell r="S1552" t="str">
            <v xml:space="preserve"> </v>
          </cell>
          <cell r="T1552" t="str">
            <v xml:space="preserve"> </v>
          </cell>
          <cell r="U1552" t="str">
            <v xml:space="preserve"> </v>
          </cell>
          <cell r="V1552" t="str">
            <v xml:space="preserve"> </v>
          </cell>
          <cell r="W1552" t="str">
            <v>ntrato No Interno 2327 del 2026 - SECOP II No. CO1.PCCNT</v>
          </cell>
          <cell r="X1552">
            <v>42137697</v>
          </cell>
        </row>
        <row r="1553">
          <cell r="A1553">
            <v>14518</v>
          </cell>
          <cell r="B1553">
            <v>33921073</v>
          </cell>
          <cell r="C1553" t="str">
            <v>JUAN FERNANDO HENAO RAMIREZ</v>
          </cell>
          <cell r="D1553">
            <v>1088245747</v>
          </cell>
          <cell r="E1553">
            <v>3</v>
          </cell>
          <cell r="F1553" t="str">
            <v>Abono a cuenta entidad ACH</v>
          </cell>
          <cell r="G1553">
            <v>11594474505</v>
          </cell>
          <cell r="H1553" t="str">
            <v>A</v>
          </cell>
          <cell r="I1553" t="str">
            <v>033A3212617700H8</v>
          </cell>
          <cell r="J1553">
            <v>46199</v>
          </cell>
          <cell r="K1553" t="str">
            <v>Fuente 20 Acta No. 05 Co</v>
          </cell>
          <cell r="L1553" t="str">
            <v>3,709,000.00</v>
          </cell>
          <cell r="M1553" t="str">
            <v>.00</v>
          </cell>
          <cell r="N1553" t="str">
            <v>.00</v>
          </cell>
          <cell r="O1553" t="str">
            <v>REALIZADO</v>
          </cell>
          <cell r="P1553">
            <v>7</v>
          </cell>
          <cell r="R1553">
            <v>14518</v>
          </cell>
          <cell r="S1553" t="str">
            <v xml:space="preserve"> </v>
          </cell>
          <cell r="T1553" t="str">
            <v xml:space="preserve"> </v>
          </cell>
          <cell r="U1553" t="str">
            <v xml:space="preserve"> </v>
          </cell>
          <cell r="V1553" t="str">
            <v xml:space="preserve"> </v>
          </cell>
          <cell r="W1553" t="str">
            <v>ntrato No Interno 771 del 2026 - SECOP II No. CO1.PCCNTR</v>
          </cell>
          <cell r="X1553">
            <v>42137697</v>
          </cell>
        </row>
        <row r="1554">
          <cell r="A1554">
            <v>14376</v>
          </cell>
          <cell r="B1554">
            <v>33921073</v>
          </cell>
          <cell r="C1554" t="str">
            <v>SUSAN JIMENA CIFUENTES LOAIZA</v>
          </cell>
          <cell r="D1554">
            <v>1087993069</v>
          </cell>
          <cell r="E1554">
            <v>3</v>
          </cell>
          <cell r="F1554" t="str">
            <v>Abono a cuenta entidad ACH</v>
          </cell>
          <cell r="G1554">
            <v>11539691785</v>
          </cell>
          <cell r="H1554" t="str">
            <v>A</v>
          </cell>
          <cell r="I1554" t="str">
            <v>033A3212617700H1</v>
          </cell>
          <cell r="J1554">
            <v>46199</v>
          </cell>
          <cell r="K1554" t="str">
            <v>FUENTE 20 Y 60. ACTA No.</v>
          </cell>
          <cell r="L1554" t="str">
            <v>3,244,000.00</v>
          </cell>
          <cell r="M1554" t="str">
            <v>.00</v>
          </cell>
          <cell r="N1554" t="str">
            <v>.00</v>
          </cell>
          <cell r="O1554" t="str">
            <v>REALIZADO</v>
          </cell>
          <cell r="P1554">
            <v>7</v>
          </cell>
          <cell r="R1554">
            <v>14376</v>
          </cell>
          <cell r="S1554" t="str">
            <v xml:space="preserve"> </v>
          </cell>
          <cell r="T1554" t="str">
            <v xml:space="preserve"> </v>
          </cell>
          <cell r="U1554" t="str">
            <v xml:space="preserve"> </v>
          </cell>
          <cell r="V1554" t="str">
            <v xml:space="preserve"> </v>
          </cell>
          <cell r="W1554" t="str">
            <v>04 CONTRATO No. INTERNO 2433 DEL 2026 - SECOP II No.CO1.</v>
          </cell>
          <cell r="X1554">
            <v>42137697</v>
          </cell>
        </row>
        <row r="1555">
          <cell r="A1555">
            <v>14151</v>
          </cell>
          <cell r="B1555">
            <v>33921073</v>
          </cell>
          <cell r="C1555" t="str">
            <v>JUAN PABLO PIEDRAHITA AYALA</v>
          </cell>
          <cell r="D1555">
            <v>10005434</v>
          </cell>
          <cell r="E1555">
            <v>3</v>
          </cell>
          <cell r="F1555" t="str">
            <v>Abono a cuenta entidad ACH</v>
          </cell>
          <cell r="G1555">
            <v>72743263391</v>
          </cell>
          <cell r="H1555" t="str">
            <v>C</v>
          </cell>
          <cell r="I1555" t="str">
            <v>033A3212617700GP</v>
          </cell>
          <cell r="J1555">
            <v>46199</v>
          </cell>
          <cell r="K1555" t="str">
            <v>FUENTE. 20. ACTA PARCIAL</v>
          </cell>
          <cell r="L1555" t="str">
            <v>4,026,000.00</v>
          </cell>
          <cell r="M1555" t="str">
            <v>.00</v>
          </cell>
          <cell r="N1555" t="str">
            <v>.00</v>
          </cell>
          <cell r="O1555" t="str">
            <v>REALIZADO</v>
          </cell>
          <cell r="P1555">
            <v>7</v>
          </cell>
          <cell r="R1555">
            <v>14151</v>
          </cell>
          <cell r="S1555" t="str">
            <v xml:space="preserve"> </v>
          </cell>
          <cell r="T1555" t="str">
            <v xml:space="preserve"> </v>
          </cell>
          <cell r="U1555" t="str">
            <v xml:space="preserve"> </v>
          </cell>
          <cell r="V1555" t="str">
            <v xml:space="preserve"> </v>
          </cell>
          <cell r="W1555" t="str">
            <v xml:space="preserve"> 4. CONTRATO DE PRESTACION DE SERVICIOS  0672 DE FECHA 1</v>
          </cell>
          <cell r="X1555">
            <v>42137697</v>
          </cell>
        </row>
        <row r="1556">
          <cell r="A1556">
            <v>14346</v>
          </cell>
          <cell r="B1556">
            <v>33921073</v>
          </cell>
          <cell r="C1556" t="str">
            <v>LAURA ALEJANDRA VALERO GOMEZ</v>
          </cell>
          <cell r="D1556">
            <v>1032500882</v>
          </cell>
          <cell r="E1556">
            <v>3</v>
          </cell>
          <cell r="F1556" t="str">
            <v>Abono a cuenta entidad ACH</v>
          </cell>
          <cell r="G1556">
            <v>91272836910</v>
          </cell>
          <cell r="H1556" t="str">
            <v>A</v>
          </cell>
          <cell r="I1556" t="str">
            <v>033A3212617700GY</v>
          </cell>
          <cell r="J1556">
            <v>46199</v>
          </cell>
          <cell r="K1556" t="str">
            <v xml:space="preserve">FUENTE 20. ACTA PARCIAL </v>
          </cell>
          <cell r="L1556" t="str">
            <v>2,730,000.00</v>
          </cell>
          <cell r="M1556" t="str">
            <v>.00</v>
          </cell>
          <cell r="N1556" t="str">
            <v>.00</v>
          </cell>
          <cell r="O1556" t="str">
            <v>REALIZADO</v>
          </cell>
          <cell r="P1556">
            <v>7</v>
          </cell>
          <cell r="R1556">
            <v>14346</v>
          </cell>
          <cell r="S1556" t="str">
            <v xml:space="preserve"> </v>
          </cell>
          <cell r="T1556" t="str">
            <v xml:space="preserve"> </v>
          </cell>
          <cell r="U1556" t="str">
            <v xml:space="preserve"> </v>
          </cell>
          <cell r="V1556" t="str">
            <v xml:space="preserve"> </v>
          </cell>
          <cell r="W1556" t="str">
            <v>05 CONTRATO NO. INTERNO 1332 DEL 2026 - SECOP II NO. CO1</v>
          </cell>
          <cell r="X1556">
            <v>42137697</v>
          </cell>
        </row>
        <row r="1557">
          <cell r="A1557">
            <v>13972</v>
          </cell>
          <cell r="B1557">
            <v>33921073</v>
          </cell>
          <cell r="C1557" t="str">
            <v>ALFONSO BETANCOURT TOBON</v>
          </cell>
          <cell r="D1557">
            <v>4512625</v>
          </cell>
          <cell r="E1557">
            <v>3</v>
          </cell>
          <cell r="F1557" t="str">
            <v>Abono a cuenta entidad ACH</v>
          </cell>
          <cell r="G1557">
            <v>127400037975</v>
          </cell>
          <cell r="H1557" t="str">
            <v>A</v>
          </cell>
          <cell r="I1557" t="str">
            <v>033A3212617700GN</v>
          </cell>
          <cell r="J1557">
            <v>46199</v>
          </cell>
          <cell r="K1557" t="str">
            <v>Fuente 20 Acta No. 03 Co</v>
          </cell>
          <cell r="L1557" t="str">
            <v>4,124,000.00</v>
          </cell>
          <cell r="M1557" t="str">
            <v>.00</v>
          </cell>
          <cell r="N1557" t="str">
            <v>.00</v>
          </cell>
          <cell r="O1557" t="str">
            <v>REALIZADO</v>
          </cell>
          <cell r="P1557">
            <v>51</v>
          </cell>
          <cell r="R1557">
            <v>13972</v>
          </cell>
          <cell r="S1557" t="str">
            <v xml:space="preserve"> </v>
          </cell>
          <cell r="T1557" t="str">
            <v xml:space="preserve"> </v>
          </cell>
          <cell r="U1557" t="str">
            <v xml:space="preserve"> </v>
          </cell>
          <cell r="V1557" t="str">
            <v xml:space="preserve"> </v>
          </cell>
          <cell r="W1557" t="str">
            <v>ntrato No Interno 1413 del 2026 - SECOP II No. CO1.PCCNT</v>
          </cell>
          <cell r="X1557">
            <v>42137697</v>
          </cell>
        </row>
        <row r="1558">
          <cell r="A1558">
            <v>14405</v>
          </cell>
          <cell r="B1558">
            <v>33921073</v>
          </cell>
          <cell r="C1558" t="str">
            <v>VERONICA ALEXANDRA BEDOYA CARM</v>
          </cell>
          <cell r="D1558">
            <v>1087994372</v>
          </cell>
          <cell r="E1558">
            <v>3</v>
          </cell>
          <cell r="F1558" t="str">
            <v>Abono a cuenta entidad ACH</v>
          </cell>
          <cell r="G1558">
            <v>127370134992</v>
          </cell>
          <cell r="H1558" t="str">
            <v>A</v>
          </cell>
          <cell r="I1558" t="str">
            <v>033A3212617700H3</v>
          </cell>
          <cell r="J1558">
            <v>46199</v>
          </cell>
          <cell r="K1558" t="str">
            <v>FUENTES 20 ACTA No. 5 co</v>
          </cell>
          <cell r="L1558" t="str">
            <v>3,709,000.00</v>
          </cell>
          <cell r="M1558" t="str">
            <v>.00</v>
          </cell>
          <cell r="N1558" t="str">
            <v>.00</v>
          </cell>
          <cell r="O1558" t="str">
            <v>REALIZADO</v>
          </cell>
          <cell r="P1558">
            <v>51</v>
          </cell>
          <cell r="R1558">
            <v>14405</v>
          </cell>
          <cell r="S1558" t="str">
            <v xml:space="preserve"> </v>
          </cell>
          <cell r="T1558" t="str">
            <v xml:space="preserve"> </v>
          </cell>
          <cell r="U1558" t="str">
            <v xml:space="preserve"> </v>
          </cell>
          <cell r="V1558" t="str">
            <v xml:space="preserve"> </v>
          </cell>
          <cell r="W1558" t="str">
            <v>ntrato No interno 1998 de fecha 27 de enero de 2026 SECO</v>
          </cell>
          <cell r="X1558">
            <v>42137697</v>
          </cell>
        </row>
        <row r="1559">
          <cell r="A1559">
            <v>14342</v>
          </cell>
          <cell r="B1559">
            <v>33921073</v>
          </cell>
          <cell r="C1559" t="str">
            <v>HECTOR FABIAN GIRALDO JIMENEZ</v>
          </cell>
          <cell r="D1559">
            <v>1088242624</v>
          </cell>
          <cell r="E1559">
            <v>3</v>
          </cell>
          <cell r="F1559" t="str">
            <v>Abono a cuenta entidad ACH</v>
          </cell>
          <cell r="G1559">
            <v>24100933873</v>
          </cell>
          <cell r="H1559" t="str">
            <v>A</v>
          </cell>
          <cell r="I1559" t="str">
            <v>033A3212617700GX</v>
          </cell>
          <cell r="J1559">
            <v>46199</v>
          </cell>
          <cell r="K1559" t="str">
            <v>Acta parcial No. 4. Cont</v>
          </cell>
          <cell r="L1559" t="str">
            <v>5,521,000.00</v>
          </cell>
          <cell r="M1559" t="str">
            <v>.00</v>
          </cell>
          <cell r="N1559" t="str">
            <v>.00</v>
          </cell>
          <cell r="O1559" t="str">
            <v>REALIZADO</v>
          </cell>
          <cell r="P1559">
            <v>32</v>
          </cell>
          <cell r="R1559">
            <v>14342</v>
          </cell>
          <cell r="S1559" t="str">
            <v xml:space="preserve"> </v>
          </cell>
          <cell r="T1559" t="str">
            <v xml:space="preserve"> </v>
          </cell>
          <cell r="U1559" t="str">
            <v xml:space="preserve"> </v>
          </cell>
          <cell r="V1559" t="str">
            <v xml:space="preserve"> </v>
          </cell>
          <cell r="W1559" t="str">
            <v>rato interno No. 801 SECOP II COP.PCCNTR. 8903391 del co</v>
          </cell>
          <cell r="X1559">
            <v>42137697</v>
          </cell>
        </row>
        <row r="1560">
          <cell r="A1560">
            <v>14488</v>
          </cell>
          <cell r="B1560">
            <v>33921073</v>
          </cell>
          <cell r="C1560" t="str">
            <v>GUSTAVO ANDRES OSPINA AGUDELO</v>
          </cell>
          <cell r="D1560">
            <v>1088279784</v>
          </cell>
          <cell r="E1560">
            <v>3</v>
          </cell>
          <cell r="F1560" t="str">
            <v>Abono a cuenta entidad ACH</v>
          </cell>
          <cell r="G1560">
            <v>488412566173</v>
          </cell>
          <cell r="H1560" t="str">
            <v>A</v>
          </cell>
          <cell r="I1560" t="str">
            <v>033A3212617700H5</v>
          </cell>
          <cell r="J1560">
            <v>46199</v>
          </cell>
          <cell r="K1560" t="str">
            <v>FUENTE DE FINANCIACION 2</v>
          </cell>
          <cell r="L1560" t="str">
            <v>4,124,000.00</v>
          </cell>
          <cell r="M1560" t="str">
            <v>.00</v>
          </cell>
          <cell r="N1560" t="str">
            <v>.00</v>
          </cell>
          <cell r="O1560" t="str">
            <v>REALIZADO</v>
          </cell>
          <cell r="P1560">
            <v>51</v>
          </cell>
          <cell r="R1560">
            <v>14488</v>
          </cell>
          <cell r="S1560" t="str">
            <v xml:space="preserve"> </v>
          </cell>
          <cell r="T1560" t="str">
            <v xml:space="preserve"> </v>
          </cell>
          <cell r="U1560" t="str">
            <v xml:space="preserve"> </v>
          </cell>
          <cell r="V1560" t="str">
            <v xml:space="preserve"> </v>
          </cell>
          <cell r="W1560" t="str">
            <v>0 - ACTA PARCIAL No. 4 CONTRATO INTERNO N° 0776 CO1. PCC</v>
          </cell>
          <cell r="X1560">
            <v>42137697</v>
          </cell>
        </row>
        <row r="1561">
          <cell r="A1561">
            <v>14495</v>
          </cell>
          <cell r="B1561">
            <v>33921073</v>
          </cell>
          <cell r="C1561" t="str">
            <v>CENTRO DE DIAGNOSTICO AUTOMOTO</v>
          </cell>
          <cell r="D1561">
            <v>800015260</v>
          </cell>
          <cell r="E1561">
            <v>3</v>
          </cell>
          <cell r="F1561" t="str">
            <v>Abono a cuenta entidad ACH</v>
          </cell>
          <cell r="G1561">
            <v>703024042</v>
          </cell>
          <cell r="H1561" t="str">
            <v>C</v>
          </cell>
          <cell r="I1561" t="str">
            <v>033A3212617700H7</v>
          </cell>
          <cell r="J1561">
            <v>46199</v>
          </cell>
          <cell r="K1561" t="str">
            <v xml:space="preserve">ACTA No. 03 -  Contrato </v>
          </cell>
          <cell r="L1561" t="str">
            <v>657,874.00</v>
          </cell>
          <cell r="M1561" t="str">
            <v>.00</v>
          </cell>
          <cell r="N1561" t="str">
            <v>.00</v>
          </cell>
          <cell r="O1561" t="str">
            <v>REALIZADO</v>
          </cell>
          <cell r="P1561">
            <v>13</v>
          </cell>
          <cell r="R1561">
            <v>14495</v>
          </cell>
          <cell r="S1561" t="str">
            <v xml:space="preserve"> </v>
          </cell>
          <cell r="T1561" t="str">
            <v xml:space="preserve"> </v>
          </cell>
          <cell r="U1561" t="str">
            <v xml:space="preserve"> </v>
          </cell>
          <cell r="V1561" t="str">
            <v xml:space="preserve"> </v>
          </cell>
          <cell r="W1561" t="str">
            <v>No Interno 2762 de marzo 19 2026. No, SECOP II CO.1.PCCN</v>
          </cell>
          <cell r="X1561">
            <v>42137697</v>
          </cell>
        </row>
        <row r="1562">
          <cell r="A1562">
            <v>14216</v>
          </cell>
          <cell r="B1562">
            <v>33921073</v>
          </cell>
          <cell r="C1562" t="str">
            <v>JUAN PABLO ZORRILLA OCHOA</v>
          </cell>
          <cell r="D1562">
            <v>10015260</v>
          </cell>
          <cell r="E1562">
            <v>3</v>
          </cell>
          <cell r="F1562" t="str">
            <v>Abono a cuenta entidad ACH</v>
          </cell>
          <cell r="G1562">
            <v>72300001317</v>
          </cell>
          <cell r="H1562" t="str">
            <v>A</v>
          </cell>
          <cell r="I1562" t="str">
            <v>033A3212617700GT</v>
          </cell>
          <cell r="J1562">
            <v>46199</v>
          </cell>
          <cell r="K1562" t="str">
            <v>Acta Parcial No. 5 Contr</v>
          </cell>
          <cell r="L1562" t="str">
            <v>3,244,000.00</v>
          </cell>
          <cell r="M1562" t="str">
            <v>.00</v>
          </cell>
          <cell r="N1562" t="str">
            <v>.00</v>
          </cell>
          <cell r="O1562" t="str">
            <v>REALIZADO</v>
          </cell>
          <cell r="P1562">
            <v>7</v>
          </cell>
          <cell r="R1562">
            <v>14216</v>
          </cell>
          <cell r="S1562" t="str">
            <v xml:space="preserve"> </v>
          </cell>
          <cell r="T1562" t="str">
            <v xml:space="preserve"> </v>
          </cell>
          <cell r="U1562" t="str">
            <v xml:space="preserve"> </v>
          </cell>
          <cell r="V1562" t="str">
            <v xml:space="preserve"> </v>
          </cell>
          <cell r="W1562" t="str">
            <v>ato de Prestacion de servicios, Juan Pablo Zorrilla Ocho</v>
          </cell>
          <cell r="X1562">
            <v>42137697</v>
          </cell>
        </row>
        <row r="1563">
          <cell r="A1563">
            <v>14259</v>
          </cell>
          <cell r="B1563">
            <v>33921073</v>
          </cell>
          <cell r="C1563" t="str">
            <v>LUIS ALBERTO DIAZ CALLE</v>
          </cell>
          <cell r="D1563">
            <v>9698065</v>
          </cell>
          <cell r="E1563">
            <v>3</v>
          </cell>
          <cell r="F1563" t="str">
            <v>Abono a cuenta entidad ACH</v>
          </cell>
          <cell r="G1563">
            <v>85793738167</v>
          </cell>
          <cell r="H1563" t="str">
            <v>A</v>
          </cell>
          <cell r="I1563" t="str">
            <v>033A3212617700GV</v>
          </cell>
          <cell r="J1563">
            <v>46199</v>
          </cell>
          <cell r="K1563" t="str">
            <v>FUENTE 20- ACTA No. 4- C</v>
          </cell>
          <cell r="L1563" t="str">
            <v>4,124,000.00</v>
          </cell>
          <cell r="M1563" t="str">
            <v>.00</v>
          </cell>
          <cell r="N1563" t="str">
            <v>.00</v>
          </cell>
          <cell r="O1563" t="str">
            <v>REALIZADO</v>
          </cell>
          <cell r="P1563">
            <v>7</v>
          </cell>
          <cell r="R1563">
            <v>14259</v>
          </cell>
          <cell r="S1563" t="str">
            <v xml:space="preserve"> </v>
          </cell>
          <cell r="T1563" t="str">
            <v xml:space="preserve"> </v>
          </cell>
          <cell r="U1563" t="str">
            <v xml:space="preserve"> </v>
          </cell>
          <cell r="V1563" t="str">
            <v xml:space="preserve"> </v>
          </cell>
          <cell r="W1563" t="str">
            <v>ontrato No interno 1433- SECOP II CO1.PCCNTR. 8950480- C</v>
          </cell>
          <cell r="X1563">
            <v>42137697</v>
          </cell>
        </row>
        <row r="1564">
          <cell r="A1564">
            <v>14211</v>
          </cell>
          <cell r="B1564">
            <v>33921073</v>
          </cell>
          <cell r="C1564" t="str">
            <v>ROSA ELENA GARCIA MARIN</v>
          </cell>
          <cell r="D1564">
            <v>42156565</v>
          </cell>
          <cell r="E1564">
            <v>3</v>
          </cell>
          <cell r="F1564" t="str">
            <v>Abono a cuenta entidad ACH</v>
          </cell>
          <cell r="G1564">
            <v>71900001470</v>
          </cell>
          <cell r="H1564" t="str">
            <v>A</v>
          </cell>
          <cell r="I1564" t="str">
            <v>033A3212617700GS</v>
          </cell>
          <cell r="J1564">
            <v>46199</v>
          </cell>
          <cell r="K1564" t="str">
            <v>Fuente 20. Acta 4 conven</v>
          </cell>
          <cell r="L1564" t="str">
            <v>3,709,000.00</v>
          </cell>
          <cell r="M1564" t="str">
            <v>.00</v>
          </cell>
          <cell r="N1564" t="str">
            <v>.00</v>
          </cell>
          <cell r="O1564" t="str">
            <v>REALIZADO</v>
          </cell>
          <cell r="P1564">
            <v>7</v>
          </cell>
          <cell r="R1564">
            <v>14211</v>
          </cell>
          <cell r="S1564" t="str">
            <v xml:space="preserve"> </v>
          </cell>
          <cell r="T1564" t="str">
            <v xml:space="preserve"> </v>
          </cell>
          <cell r="U1564" t="str">
            <v xml:space="preserve"> </v>
          </cell>
          <cell r="V1564" t="str">
            <v xml:space="preserve"> </v>
          </cell>
          <cell r="W1564" t="str">
            <v>io No. interno 2092 del 2026 - SECOP II No. CO1.PCCNTR.9</v>
          </cell>
          <cell r="X1564">
            <v>42137697</v>
          </cell>
        </row>
        <row r="1565">
          <cell r="A1565">
            <v>14550</v>
          </cell>
          <cell r="B1565">
            <v>33921073</v>
          </cell>
          <cell r="C1565" t="str">
            <v>MAURICIO PEREZ JIMENEZ</v>
          </cell>
          <cell r="D1565">
            <v>1108828666</v>
          </cell>
          <cell r="E1565">
            <v>3</v>
          </cell>
          <cell r="F1565" t="str">
            <v>Abono a cuenta entidad ACH</v>
          </cell>
          <cell r="G1565">
            <v>116030144728</v>
          </cell>
          <cell r="H1565" t="str">
            <v>A</v>
          </cell>
          <cell r="I1565" t="str">
            <v>033A3212617700H9</v>
          </cell>
          <cell r="J1565">
            <v>46199</v>
          </cell>
          <cell r="K1565" t="str">
            <v xml:space="preserve">Fuente 20 Acta No. 05   </v>
          </cell>
          <cell r="L1565" t="str">
            <v>4,124,000.00</v>
          </cell>
          <cell r="M1565" t="str">
            <v>.00</v>
          </cell>
          <cell r="N1565" t="str">
            <v>.00</v>
          </cell>
          <cell r="O1565" t="str">
            <v>REALIZADO</v>
          </cell>
          <cell r="P1565">
            <v>62</v>
          </cell>
          <cell r="R1565">
            <v>14550</v>
          </cell>
          <cell r="S1565" t="str">
            <v xml:space="preserve"> </v>
          </cell>
          <cell r="T1565" t="str">
            <v xml:space="preserve"> </v>
          </cell>
          <cell r="U1565" t="str">
            <v xml:space="preserve"> </v>
          </cell>
          <cell r="V1565" t="str">
            <v xml:space="preserve"> </v>
          </cell>
          <cell r="W1565" t="str">
            <v xml:space="preserve">Contrato No. Interno 0839 del 16 de enero de 2026 Secop </v>
          </cell>
          <cell r="X1565">
            <v>42137697</v>
          </cell>
        </row>
        <row r="1566">
          <cell r="A1566">
            <v>12893</v>
          </cell>
          <cell r="B1566">
            <v>33490921</v>
          </cell>
          <cell r="C1566" t="str">
            <v>ALLIANCE FRANCAISE</v>
          </cell>
          <cell r="D1566">
            <v>891400007</v>
          </cell>
          <cell r="E1566">
            <v>3</v>
          </cell>
          <cell r="F1566" t="str">
            <v>Abono a cuenta entidad ACH</v>
          </cell>
          <cell r="G1566">
            <v>127070036539</v>
          </cell>
          <cell r="H1566" t="str">
            <v>A</v>
          </cell>
          <cell r="I1566" t="str">
            <v>033A3212617700DX</v>
          </cell>
          <cell r="J1566">
            <v>46199</v>
          </cell>
          <cell r="K1566" t="str">
            <v>Fuente 194 ACTA No. 1 Co</v>
          </cell>
          <cell r="L1566" t="str">
            <v>195,817,160.00</v>
          </cell>
          <cell r="M1566" t="str">
            <v>.00</v>
          </cell>
          <cell r="N1566" t="str">
            <v>.00</v>
          </cell>
          <cell r="O1566" t="str">
            <v>REALIZADO</v>
          </cell>
          <cell r="P1566">
            <v>51</v>
          </cell>
          <cell r="R1566">
            <v>12893</v>
          </cell>
          <cell r="S1566" t="str">
            <v xml:space="preserve"> </v>
          </cell>
          <cell r="T1566" t="str">
            <v xml:space="preserve"> </v>
          </cell>
          <cell r="U1566" t="str">
            <v xml:space="preserve"> </v>
          </cell>
          <cell r="V1566" t="str">
            <v xml:space="preserve"> </v>
          </cell>
          <cell r="W1566" t="str">
            <v xml:space="preserve">nvenio No. 2719 SECOP II No PCCNTR. 9222806 de fecha 30 </v>
          </cell>
          <cell r="X1566" t="str">
            <v>DFcastaño</v>
          </cell>
        </row>
        <row r="1567">
          <cell r="A1567">
            <v>14520</v>
          </cell>
          <cell r="B1567">
            <v>33921073</v>
          </cell>
          <cell r="C1567" t="str">
            <v>LUZ MARIA CASTRO MOSQUERA</v>
          </cell>
          <cell r="D1567">
            <v>42157818</v>
          </cell>
          <cell r="E1567">
            <v>3</v>
          </cell>
          <cell r="F1567" t="str">
            <v>Abono a cuenta entidad ACH</v>
          </cell>
          <cell r="G1567">
            <v>127200141043</v>
          </cell>
          <cell r="H1567" t="str">
            <v>A</v>
          </cell>
          <cell r="I1567" t="str">
            <v>033A3212617700V5</v>
          </cell>
          <cell r="J1567">
            <v>46199</v>
          </cell>
          <cell r="K1567" t="str">
            <v>Fuente 20 Acta No. 04 co</v>
          </cell>
          <cell r="L1567" t="str">
            <v>4,124,000.00</v>
          </cell>
          <cell r="M1567" t="str">
            <v>.00</v>
          </cell>
          <cell r="N1567" t="str">
            <v>.00</v>
          </cell>
          <cell r="O1567" t="str">
            <v>REALIZADO</v>
          </cell>
          <cell r="P1567">
            <v>51</v>
          </cell>
          <cell r="R1567">
            <v>14520</v>
          </cell>
          <cell r="S1567" t="str">
            <v xml:space="preserve"> </v>
          </cell>
          <cell r="T1567" t="str">
            <v xml:space="preserve"> </v>
          </cell>
          <cell r="U1567" t="str">
            <v xml:space="preserve"> </v>
          </cell>
          <cell r="V1567" t="str">
            <v xml:space="preserve"> </v>
          </cell>
          <cell r="W1567" t="str">
            <v>ntrato No. Interno 1490 del 22 de enero de 2026 contrati</v>
          </cell>
          <cell r="X1567" t="str">
            <v>AOBANDO</v>
          </cell>
        </row>
        <row r="1568">
          <cell r="A1568">
            <v>14280</v>
          </cell>
          <cell r="B1568">
            <v>33921073</v>
          </cell>
          <cell r="C1568" t="str">
            <v>UNO A TELEVISION SAS</v>
          </cell>
          <cell r="D1568">
            <v>901151811</v>
          </cell>
          <cell r="E1568">
            <v>3</v>
          </cell>
          <cell r="F1568" t="str">
            <v>Abono a cuenta entidad ACH</v>
          </cell>
          <cell r="G1568">
            <v>126100099566</v>
          </cell>
          <cell r="H1568" t="str">
            <v>A</v>
          </cell>
          <cell r="I1568" t="str">
            <v>033A3212617700SN</v>
          </cell>
          <cell r="J1568">
            <v>46199</v>
          </cell>
          <cell r="K1568" t="str">
            <v>FUENTE 20 - ACTA No 02 -</v>
          </cell>
          <cell r="L1568" t="str">
            <v>8,195,000.00</v>
          </cell>
          <cell r="M1568" t="str">
            <v>.00</v>
          </cell>
          <cell r="N1568" t="str">
            <v>.00</v>
          </cell>
          <cell r="O1568" t="str">
            <v>REALIZADO</v>
          </cell>
          <cell r="P1568">
            <v>51</v>
          </cell>
          <cell r="R1568">
            <v>14280</v>
          </cell>
          <cell r="S1568" t="str">
            <v xml:space="preserve"> </v>
          </cell>
          <cell r="T1568" t="str">
            <v xml:space="preserve"> </v>
          </cell>
          <cell r="U1568" t="str">
            <v xml:space="preserve"> </v>
          </cell>
          <cell r="V1568" t="str">
            <v xml:space="preserve"> </v>
          </cell>
          <cell r="W1568" t="str">
            <v xml:space="preserve">  CONTRATO No. INTERNO 2169, DEL 2026 - SECOP II No 9136</v>
          </cell>
          <cell r="X1568" t="str">
            <v>AOBANDO</v>
          </cell>
        </row>
        <row r="1569">
          <cell r="A1569">
            <v>13981</v>
          </cell>
          <cell r="B1569">
            <v>33921073</v>
          </cell>
          <cell r="C1569" t="str">
            <v>ANDRES AVELINO FERNANDEZ CERPA</v>
          </cell>
          <cell r="D1569">
            <v>84451415</v>
          </cell>
          <cell r="E1569">
            <v>3</v>
          </cell>
          <cell r="F1569" t="str">
            <v>Abono a cuenta entidad ACH</v>
          </cell>
          <cell r="G1569">
            <v>127500143509</v>
          </cell>
          <cell r="H1569" t="str">
            <v>A</v>
          </cell>
          <cell r="I1569" t="str">
            <v>033A3212617700T2</v>
          </cell>
          <cell r="J1569">
            <v>46199</v>
          </cell>
          <cell r="K1569" t="str">
            <v>Fuente 20 ingreso corrie</v>
          </cell>
          <cell r="L1569" t="str">
            <v>2,193,980.00</v>
          </cell>
          <cell r="M1569" t="str">
            <v>.00</v>
          </cell>
          <cell r="N1569" t="str">
            <v>.00</v>
          </cell>
          <cell r="O1569" t="str">
            <v>REALIZADO</v>
          </cell>
          <cell r="P1569">
            <v>51</v>
          </cell>
          <cell r="R1569">
            <v>13981</v>
          </cell>
          <cell r="S1569" t="str">
            <v xml:space="preserve"> </v>
          </cell>
          <cell r="T1569" t="str">
            <v xml:space="preserve"> </v>
          </cell>
          <cell r="U1569" t="str">
            <v xml:space="preserve"> </v>
          </cell>
          <cell r="V1569" t="str">
            <v xml:space="preserve"> </v>
          </cell>
          <cell r="W1569" t="str">
            <v>nte de libre destinacion. Acta 05 del 21 DE MAYO HASTA 2</v>
          </cell>
          <cell r="X1569" t="str">
            <v>AOBANDO</v>
          </cell>
        </row>
        <row r="1570">
          <cell r="A1570">
            <v>14266</v>
          </cell>
          <cell r="B1570">
            <v>33921073</v>
          </cell>
          <cell r="C1570" t="str">
            <v>LAURA DANIELA GOMEZ GIRALDO</v>
          </cell>
          <cell r="D1570">
            <v>1088283427</v>
          </cell>
          <cell r="E1570">
            <v>3</v>
          </cell>
          <cell r="F1570" t="str">
            <v>Abono a cuenta entidad ACH</v>
          </cell>
          <cell r="G1570">
            <v>80635893</v>
          </cell>
          <cell r="H1570" t="str">
            <v>A</v>
          </cell>
          <cell r="I1570" t="str">
            <v>033A3212617700TF</v>
          </cell>
          <cell r="J1570">
            <v>46199</v>
          </cell>
          <cell r="K1570" t="str">
            <v>FUENTE 20. ACTA NO. 05 C</v>
          </cell>
          <cell r="L1570" t="str">
            <v>5,521,000.00</v>
          </cell>
          <cell r="M1570" t="str">
            <v>.00</v>
          </cell>
          <cell r="N1570" t="str">
            <v>.00</v>
          </cell>
          <cell r="O1570" t="str">
            <v>REALIZADO</v>
          </cell>
          <cell r="P1570">
            <v>80</v>
          </cell>
          <cell r="R1570">
            <v>14266</v>
          </cell>
          <cell r="S1570" t="str">
            <v xml:space="preserve"> </v>
          </cell>
          <cell r="T1570" t="str">
            <v xml:space="preserve"> </v>
          </cell>
          <cell r="U1570" t="str">
            <v xml:space="preserve"> </v>
          </cell>
          <cell r="V1570" t="str">
            <v xml:space="preserve"> </v>
          </cell>
          <cell r="W1570" t="str">
            <v>ONTRATO INTERNO NO. 1339   DEL 2026 - SECOP II NO. CO1.P</v>
          </cell>
          <cell r="X1570" t="str">
            <v>AOBANDO</v>
          </cell>
        </row>
        <row r="1571">
          <cell r="A1571">
            <v>14149</v>
          </cell>
          <cell r="B1571">
            <v>33921073</v>
          </cell>
          <cell r="C1571" t="str">
            <v>ADRIANA JIMENA GARCIA IDARRAGA</v>
          </cell>
          <cell r="D1571">
            <v>42110703</v>
          </cell>
          <cell r="E1571">
            <v>3</v>
          </cell>
          <cell r="F1571" t="str">
            <v>Abono a cuenta entidad ACH</v>
          </cell>
          <cell r="G1571">
            <v>6962027758</v>
          </cell>
          <cell r="H1571" t="str">
            <v>A</v>
          </cell>
          <cell r="I1571" t="str">
            <v>033A3212617700SH</v>
          </cell>
          <cell r="J1571">
            <v>46199</v>
          </cell>
          <cell r="K1571" t="str">
            <v>FUENTE 20. ACTA No.5 CON</v>
          </cell>
          <cell r="L1571" t="str">
            <v>5,808,000.00</v>
          </cell>
          <cell r="M1571" t="str">
            <v>.00</v>
          </cell>
          <cell r="N1571" t="str">
            <v>.00</v>
          </cell>
          <cell r="O1571" t="str">
            <v>REALIZADO</v>
          </cell>
          <cell r="P1571">
            <v>19</v>
          </cell>
          <cell r="R1571">
            <v>14149</v>
          </cell>
          <cell r="S1571" t="str">
            <v xml:space="preserve"> </v>
          </cell>
          <cell r="T1571" t="str">
            <v xml:space="preserve"> </v>
          </cell>
          <cell r="U1571" t="str">
            <v xml:space="preserve"> </v>
          </cell>
          <cell r="V1571" t="str">
            <v xml:space="preserve"> </v>
          </cell>
          <cell r="W1571" t="str">
            <v>TRATO INTERNO 973 DE FECHA 19 DE ENERO DE 2026, NUMERO D</v>
          </cell>
          <cell r="X1571" t="str">
            <v>AOBANDO</v>
          </cell>
        </row>
        <row r="1572">
          <cell r="A1572">
            <v>14194</v>
          </cell>
          <cell r="B1572">
            <v>33921073</v>
          </cell>
          <cell r="C1572" t="str">
            <v>CARLOS ALBERTO RENTERIA CORDOB</v>
          </cell>
          <cell r="D1572">
            <v>1088243766</v>
          </cell>
          <cell r="E1572">
            <v>3</v>
          </cell>
          <cell r="F1572" t="str">
            <v>Abono a cuenta entidad ACH</v>
          </cell>
          <cell r="G1572">
            <v>7365416596</v>
          </cell>
          <cell r="H1572" t="str">
            <v>A</v>
          </cell>
          <cell r="I1572" t="str">
            <v>033A3212617700UJ</v>
          </cell>
          <cell r="J1572">
            <v>46199</v>
          </cell>
          <cell r="K1572" t="str">
            <v>Fuente 20 Acta No. 5 Con</v>
          </cell>
          <cell r="L1572" t="str">
            <v>3,709,000.00</v>
          </cell>
          <cell r="M1572" t="str">
            <v>.00</v>
          </cell>
          <cell r="N1572" t="str">
            <v>.00</v>
          </cell>
          <cell r="O1572" t="str">
            <v>REALIZADO</v>
          </cell>
          <cell r="P1572">
            <v>7</v>
          </cell>
          <cell r="R1572">
            <v>14194</v>
          </cell>
          <cell r="S1572" t="str">
            <v xml:space="preserve"> </v>
          </cell>
          <cell r="T1572" t="str">
            <v xml:space="preserve"> </v>
          </cell>
          <cell r="U1572" t="str">
            <v xml:space="preserve"> </v>
          </cell>
          <cell r="V1572" t="str">
            <v xml:space="preserve"> </v>
          </cell>
          <cell r="W1572" t="str">
            <v xml:space="preserve">trato No Interno 1118 del 2026 Secop II No. CO1.PCCNTR. </v>
          </cell>
          <cell r="X1572" t="str">
            <v>AOBANDO</v>
          </cell>
        </row>
        <row r="1573">
          <cell r="A1573">
            <v>14439</v>
          </cell>
          <cell r="B1573">
            <v>33921073</v>
          </cell>
          <cell r="C1573" t="str">
            <v>ANGELA PATRICIA ZAPATA ZAPATA</v>
          </cell>
          <cell r="D1573">
            <v>43883662</v>
          </cell>
          <cell r="E1573">
            <v>6</v>
          </cell>
          <cell r="F1573" t="str">
            <v>Abono Cuenta Entidad AVAL</v>
          </cell>
          <cell r="G1573">
            <v>327770314</v>
          </cell>
          <cell r="H1573" t="str">
            <v>A</v>
          </cell>
          <cell r="I1573" t="str">
            <v>033F0422617700EH</v>
          </cell>
          <cell r="J1573">
            <v>46199</v>
          </cell>
          <cell r="K1573" t="str">
            <v>Fuente 20 Acta No 05 - C</v>
          </cell>
          <cell r="L1573" t="str">
            <v>4,124,000.00</v>
          </cell>
          <cell r="O1573" t="str">
            <v>REALIZADO</v>
          </cell>
          <cell r="P1573">
            <v>52</v>
          </cell>
          <cell r="R1573">
            <v>14439</v>
          </cell>
          <cell r="S1573" t="str">
            <v xml:space="preserve"> </v>
          </cell>
          <cell r="T1573" t="str">
            <v xml:space="preserve"> </v>
          </cell>
          <cell r="U1573" t="str">
            <v xml:space="preserve"> </v>
          </cell>
          <cell r="V1573" t="str">
            <v xml:space="preserve"> </v>
          </cell>
          <cell r="W1573" t="str">
            <v>ontrato No. Interno 1667 del 2025 - Secop II No CO1.PCCN</v>
          </cell>
          <cell r="X1573" t="str">
            <v>AOBANDO</v>
          </cell>
        </row>
        <row r="1574">
          <cell r="A1574">
            <v>13812</v>
          </cell>
          <cell r="B1574">
            <v>33921073</v>
          </cell>
          <cell r="C1574" t="str">
            <v>FONDO DE EMPLEADOS DE RISARALD</v>
          </cell>
          <cell r="D1574">
            <v>891412988</v>
          </cell>
          <cell r="E1574">
            <v>3</v>
          </cell>
          <cell r="F1574" t="str">
            <v>Abono a cuenta entidad ACH</v>
          </cell>
          <cell r="G1574">
            <v>21003747172</v>
          </cell>
          <cell r="H1574" t="str">
            <v>C</v>
          </cell>
          <cell r="I1574" t="str">
            <v>033A3212617700S2</v>
          </cell>
          <cell r="J1574">
            <v>46199</v>
          </cell>
          <cell r="K1574" t="str">
            <v>ACTA PARCIAL No. 05 PAGO</v>
          </cell>
          <cell r="L1574" t="str">
            <v>641,308.00</v>
          </cell>
          <cell r="M1574" t="str">
            <v>.00</v>
          </cell>
          <cell r="N1574" t="str">
            <v>.00</v>
          </cell>
          <cell r="O1574" t="str">
            <v>REALIZADO</v>
          </cell>
          <cell r="P1574">
            <v>32</v>
          </cell>
          <cell r="R1574">
            <v>13812</v>
          </cell>
          <cell r="S1574" t="str">
            <v xml:space="preserve"> </v>
          </cell>
          <cell r="T1574" t="str">
            <v xml:space="preserve"> </v>
          </cell>
          <cell r="U1574" t="str">
            <v xml:space="preserve"> </v>
          </cell>
          <cell r="V1574" t="str">
            <v xml:space="preserve"> </v>
          </cell>
          <cell r="W1574" t="str">
            <v xml:space="preserve"> CORRESPONDIENTE AL CONTRATO NO. 0765 DE FECHA 16 DE ENE</v>
          </cell>
          <cell r="X1574" t="str">
            <v>AOBANDO</v>
          </cell>
        </row>
        <row r="1575">
          <cell r="A1575">
            <v>14457</v>
          </cell>
          <cell r="B1575">
            <v>33921073</v>
          </cell>
          <cell r="C1575" t="str">
            <v>JORGE HERNANDO COTE COTE</v>
          </cell>
          <cell r="D1575">
            <v>18590565</v>
          </cell>
          <cell r="E1575">
            <v>3</v>
          </cell>
          <cell r="F1575" t="str">
            <v>Abono a cuenta entidad ACH</v>
          </cell>
          <cell r="G1575">
            <v>7486211011</v>
          </cell>
          <cell r="H1575" t="str">
            <v>A</v>
          </cell>
          <cell r="I1575" t="str">
            <v>033A3212617700SU</v>
          </cell>
          <cell r="J1575">
            <v>46199</v>
          </cell>
          <cell r="K1575" t="str">
            <v>PAGO DE VIATICOS Y GASTO</v>
          </cell>
          <cell r="L1575" t="str">
            <v>1,607,752.00</v>
          </cell>
          <cell r="M1575" t="str">
            <v>.00</v>
          </cell>
          <cell r="N1575" t="str">
            <v>.00</v>
          </cell>
          <cell r="O1575" t="str">
            <v>REALIZADO</v>
          </cell>
          <cell r="P1575">
            <v>7</v>
          </cell>
          <cell r="R1575">
            <v>14457</v>
          </cell>
          <cell r="S1575" t="str">
            <v xml:space="preserve"> </v>
          </cell>
          <cell r="T1575" t="str">
            <v xml:space="preserve"> </v>
          </cell>
          <cell r="U1575" t="str">
            <v xml:space="preserve"> </v>
          </cell>
          <cell r="V1575" t="str">
            <v xml:space="preserve"> </v>
          </cell>
          <cell r="W1575" t="str">
            <v>S DE VIAJE PARA EL SECRETARIO DE INFRAESTRUCTURA PARA EL</v>
          </cell>
          <cell r="X1575" t="str">
            <v>AOBANDO</v>
          </cell>
        </row>
        <row r="1576">
          <cell r="A1576">
            <v>14031</v>
          </cell>
          <cell r="B1576">
            <v>33921073</v>
          </cell>
          <cell r="C1576" t="str">
            <v>ISABELA RUIZ MONTES</v>
          </cell>
          <cell r="D1576">
            <v>1004737585</v>
          </cell>
          <cell r="E1576">
            <v>3</v>
          </cell>
          <cell r="F1576" t="str">
            <v>Abono a cuenta entidad ACH</v>
          </cell>
          <cell r="G1576">
            <v>488450292575</v>
          </cell>
          <cell r="H1576" t="str">
            <v>A</v>
          </cell>
          <cell r="I1576" t="str">
            <v>033A3212617700SE</v>
          </cell>
          <cell r="J1576">
            <v>46199</v>
          </cell>
          <cell r="K1576" t="str">
            <v xml:space="preserve">Fondo 20 ACTA No. 5 DEL </v>
          </cell>
          <cell r="L1576" t="str">
            <v>3,244,000.00</v>
          </cell>
          <cell r="M1576" t="str">
            <v>.00</v>
          </cell>
          <cell r="N1576" t="str">
            <v>.00</v>
          </cell>
          <cell r="O1576" t="str">
            <v>REALIZADO</v>
          </cell>
          <cell r="P1576">
            <v>51</v>
          </cell>
          <cell r="R1576">
            <v>14031</v>
          </cell>
          <cell r="S1576" t="str">
            <v xml:space="preserve"> </v>
          </cell>
          <cell r="T1576" t="str">
            <v xml:space="preserve"> </v>
          </cell>
          <cell r="U1576" t="str">
            <v xml:space="preserve"> </v>
          </cell>
          <cell r="V1576" t="str">
            <v xml:space="preserve"> </v>
          </cell>
          <cell r="W1576" t="str">
            <v>CONTRATO No INTERNO 1314 DE FECHA 20 DE ENERO DE 2026 NU</v>
          </cell>
          <cell r="X1576" t="str">
            <v>AOBANDO</v>
          </cell>
        </row>
        <row r="1577">
          <cell r="A1577">
            <v>14484</v>
          </cell>
          <cell r="B1577">
            <v>33921073</v>
          </cell>
          <cell r="C1577" t="str">
            <v>ANGY MARCELA SANCHEZ GORDILLO</v>
          </cell>
          <cell r="D1577">
            <v>1088346092</v>
          </cell>
          <cell r="E1577">
            <v>3</v>
          </cell>
          <cell r="F1577" t="str">
            <v>Abono a cuenta entidad ACH</v>
          </cell>
          <cell r="G1577">
            <v>98993157</v>
          </cell>
          <cell r="H1577" t="str">
            <v>A</v>
          </cell>
          <cell r="I1577" t="str">
            <v>033A3212617700V0</v>
          </cell>
          <cell r="J1577">
            <v>46199</v>
          </cell>
          <cell r="K1577" t="str">
            <v xml:space="preserve">FUENTE 20. ACTA PARCIAL </v>
          </cell>
          <cell r="L1577" t="str">
            <v>4,124,000.00</v>
          </cell>
          <cell r="M1577" t="str">
            <v>.00</v>
          </cell>
          <cell r="N1577" t="str">
            <v>.00</v>
          </cell>
          <cell r="O1577" t="str">
            <v>REALIZADO</v>
          </cell>
          <cell r="P1577">
            <v>80</v>
          </cell>
          <cell r="R1577">
            <v>14484</v>
          </cell>
          <cell r="S1577" t="str">
            <v xml:space="preserve"> </v>
          </cell>
          <cell r="T1577" t="str">
            <v xml:space="preserve"> </v>
          </cell>
          <cell r="U1577" t="str">
            <v xml:space="preserve"> </v>
          </cell>
          <cell r="V1577" t="str">
            <v xml:space="preserve"> </v>
          </cell>
          <cell r="W1577" t="str">
            <v>05 CONTRATO NO. INTERNO 1185 DEL 2026 - SECOP II NO. CO1</v>
          </cell>
          <cell r="X1577" t="str">
            <v>AOBANDO</v>
          </cell>
        </row>
        <row r="1578">
          <cell r="A1578">
            <v>14033</v>
          </cell>
          <cell r="B1578">
            <v>33921073</v>
          </cell>
          <cell r="C1578" t="str">
            <v>DAIMLER FERNANDO NARANJO ACEVE</v>
          </cell>
          <cell r="D1578">
            <v>10009550</v>
          </cell>
          <cell r="E1578">
            <v>3</v>
          </cell>
          <cell r="F1578" t="str">
            <v>Abono a cuenta entidad ACH</v>
          </cell>
          <cell r="G1578">
            <v>702006034</v>
          </cell>
          <cell r="H1578" t="str">
            <v>A</v>
          </cell>
          <cell r="I1578" t="str">
            <v>033A3212617700T8</v>
          </cell>
          <cell r="J1578">
            <v>46199</v>
          </cell>
          <cell r="K1578" t="str">
            <v>FUENTE 20- ACTA 05- CONT</v>
          </cell>
          <cell r="L1578" t="str">
            <v>2,994,000.00</v>
          </cell>
          <cell r="M1578" t="str">
            <v>.00</v>
          </cell>
          <cell r="N1578" t="str">
            <v>.00</v>
          </cell>
          <cell r="O1578" t="str">
            <v>REALIZADO</v>
          </cell>
          <cell r="P1578">
            <v>19</v>
          </cell>
          <cell r="R1578">
            <v>14033</v>
          </cell>
          <cell r="S1578" t="str">
            <v xml:space="preserve"> </v>
          </cell>
          <cell r="T1578" t="str">
            <v xml:space="preserve"> </v>
          </cell>
          <cell r="U1578" t="str">
            <v xml:space="preserve"> </v>
          </cell>
          <cell r="V1578" t="str">
            <v xml:space="preserve"> </v>
          </cell>
          <cell r="W1578" t="str">
            <v>RATO INTERNO 662 DE 2026- SECOP II No 8855686- CONTRATIS</v>
          </cell>
          <cell r="X1578" t="str">
            <v>AOBANDO</v>
          </cell>
        </row>
        <row r="1579">
          <cell r="A1579">
            <v>14193</v>
          </cell>
          <cell r="B1579">
            <v>33921073</v>
          </cell>
          <cell r="C1579" t="str">
            <v>HERNANDO DE JESUS VARGAS HERRE</v>
          </cell>
          <cell r="D1579">
            <v>18603717</v>
          </cell>
          <cell r="E1579">
            <v>2</v>
          </cell>
          <cell r="F1579" t="str">
            <v>Abono a producto Banco de Occidente</v>
          </cell>
          <cell r="G1579">
            <v>63870331</v>
          </cell>
          <cell r="H1579" t="str">
            <v>A</v>
          </cell>
          <cell r="I1579" t="str">
            <v>033F0042617700RR</v>
          </cell>
          <cell r="J1579">
            <v>46199</v>
          </cell>
          <cell r="K1579" t="str">
            <v xml:space="preserve">FUENTE 20. ACTA PARCIAL </v>
          </cell>
          <cell r="L1579" t="str">
            <v>4,124,000.00</v>
          </cell>
          <cell r="M1579" t="str">
            <v>.00</v>
          </cell>
          <cell r="N1579" t="str">
            <v>.00</v>
          </cell>
          <cell r="O1579" t="str">
            <v>REALIZADO</v>
          </cell>
          <cell r="P1579">
            <v>23</v>
          </cell>
          <cell r="R1579">
            <v>14193</v>
          </cell>
          <cell r="S1579" t="str">
            <v xml:space="preserve"> </v>
          </cell>
          <cell r="T1579" t="str">
            <v xml:space="preserve"> </v>
          </cell>
          <cell r="U1579" t="str">
            <v xml:space="preserve"> </v>
          </cell>
          <cell r="V1579" t="str">
            <v xml:space="preserve"> </v>
          </cell>
          <cell r="W1579" t="str">
            <v>05 CONTRATO NO. INTERNO 1361 DEL 2026 - SECOP II NO. CO1</v>
          </cell>
          <cell r="X1579" t="str">
            <v>AOBANDO</v>
          </cell>
        </row>
        <row r="1580">
          <cell r="A1580">
            <v>14207</v>
          </cell>
          <cell r="B1580">
            <v>33921073</v>
          </cell>
          <cell r="C1580" t="str">
            <v>VICTOR HUGO BETANCOURT GARCIA</v>
          </cell>
          <cell r="D1580">
            <v>9894366</v>
          </cell>
          <cell r="E1580">
            <v>3</v>
          </cell>
          <cell r="F1580" t="str">
            <v>Abono a cuenta entidad ACH</v>
          </cell>
          <cell r="G1580">
            <v>128100051126</v>
          </cell>
          <cell r="H1580" t="str">
            <v>A</v>
          </cell>
          <cell r="I1580" t="str">
            <v>033A3212617700TE</v>
          </cell>
          <cell r="J1580">
            <v>46199</v>
          </cell>
          <cell r="K1580" t="str">
            <v>FUENTE 20 ACTA No.4 CONT</v>
          </cell>
          <cell r="L1580" t="str">
            <v>3,226,000.00</v>
          </cell>
          <cell r="M1580" t="str">
            <v>.00</v>
          </cell>
          <cell r="N1580" t="str">
            <v>.00</v>
          </cell>
          <cell r="O1580" t="str">
            <v>REALIZADO</v>
          </cell>
          <cell r="P1580">
            <v>51</v>
          </cell>
          <cell r="R1580">
            <v>14207</v>
          </cell>
          <cell r="S1580" t="str">
            <v xml:space="preserve"> </v>
          </cell>
          <cell r="T1580" t="str">
            <v xml:space="preserve"> </v>
          </cell>
          <cell r="U1580" t="str">
            <v xml:space="preserve"> </v>
          </cell>
          <cell r="V1580" t="str">
            <v xml:space="preserve"> </v>
          </cell>
          <cell r="W1580" t="str">
            <v>RATO INTERNO 2460 CONTRATO SECOP II CO1.PCCNTR.9115187 V</v>
          </cell>
          <cell r="X1580" t="str">
            <v>AOBANDO</v>
          </cell>
        </row>
        <row r="1581">
          <cell r="A1581">
            <v>14371</v>
          </cell>
          <cell r="B1581">
            <v>33921073</v>
          </cell>
          <cell r="C1581" t="str">
            <v>MATEO CIFUENTES PEREZ</v>
          </cell>
          <cell r="D1581">
            <v>1088017218</v>
          </cell>
          <cell r="E1581">
            <v>3</v>
          </cell>
          <cell r="F1581" t="str">
            <v>Abono a cuenta entidad ACH</v>
          </cell>
          <cell r="G1581">
            <v>24102961533</v>
          </cell>
          <cell r="H1581" t="str">
            <v>A</v>
          </cell>
          <cell r="I1581" t="str">
            <v>033A3212617700TM</v>
          </cell>
          <cell r="J1581">
            <v>46199</v>
          </cell>
          <cell r="K1581" t="str">
            <v xml:space="preserve">FUENTE 20, ACTA DE PAGO </v>
          </cell>
          <cell r="L1581" t="str">
            <v>2,340,396.00</v>
          </cell>
          <cell r="M1581" t="str">
            <v>.00</v>
          </cell>
          <cell r="N1581" t="str">
            <v>.00</v>
          </cell>
          <cell r="O1581" t="str">
            <v>REALIZADO</v>
          </cell>
          <cell r="P1581">
            <v>32</v>
          </cell>
          <cell r="R1581">
            <v>14371</v>
          </cell>
          <cell r="S1581" t="str">
            <v xml:space="preserve"> </v>
          </cell>
          <cell r="T1581" t="str">
            <v xml:space="preserve"> </v>
          </cell>
          <cell r="U1581" t="str">
            <v xml:space="preserve"> </v>
          </cell>
          <cell r="V1581" t="str">
            <v xml:space="preserve"> </v>
          </cell>
          <cell r="W1581" t="str">
            <v xml:space="preserve">5 AL CONTRATO DE PRESTACION DE SERVICIOS NUMERO INTERNO </v>
          </cell>
          <cell r="X1581" t="str">
            <v>AOBANDO</v>
          </cell>
        </row>
        <row r="1582">
          <cell r="A1582">
            <v>13932</v>
          </cell>
          <cell r="B1582">
            <v>33921073</v>
          </cell>
          <cell r="C1582" t="str">
            <v>FONDO DE EMPLEADOS DE RISARALD</v>
          </cell>
          <cell r="D1582">
            <v>891412988</v>
          </cell>
          <cell r="E1582">
            <v>3</v>
          </cell>
          <cell r="F1582" t="str">
            <v>Abono a cuenta entidad ACH</v>
          </cell>
          <cell r="G1582">
            <v>21003747172</v>
          </cell>
          <cell r="H1582" t="str">
            <v>C</v>
          </cell>
          <cell r="I1582" t="str">
            <v>033A3212617700SA</v>
          </cell>
          <cell r="J1582">
            <v>46199</v>
          </cell>
          <cell r="K1582" t="str">
            <v>FUENTE 20. PAGO ACTA PAR</v>
          </cell>
          <cell r="L1582" t="str">
            <v>645,000.00</v>
          </cell>
          <cell r="M1582" t="str">
            <v>.00</v>
          </cell>
          <cell r="N1582" t="str">
            <v>.00</v>
          </cell>
          <cell r="O1582" t="str">
            <v>REALIZADO</v>
          </cell>
          <cell r="P1582">
            <v>32</v>
          </cell>
          <cell r="R1582">
            <v>13932</v>
          </cell>
          <cell r="S1582" t="str">
            <v xml:space="preserve"> </v>
          </cell>
          <cell r="T1582" t="str">
            <v xml:space="preserve"> </v>
          </cell>
          <cell r="U1582" t="str">
            <v xml:space="preserve"> </v>
          </cell>
          <cell r="V1582" t="str">
            <v xml:space="preserve"> </v>
          </cell>
          <cell r="W1582" t="str">
            <v>CIAL N°5 DEL CONTRATO 1345 CO1.PCCNTR. 8986777 DEL  21/0</v>
          </cell>
          <cell r="X1582" t="str">
            <v>AOBANDO</v>
          </cell>
        </row>
        <row r="1583">
          <cell r="A1583">
            <v>13871</v>
          </cell>
          <cell r="B1583">
            <v>33921073</v>
          </cell>
          <cell r="C1583" t="str">
            <v>JUAN SEBASTIAN GARCIA VALENCIA</v>
          </cell>
          <cell r="D1583">
            <v>9868398</v>
          </cell>
          <cell r="E1583">
            <v>3</v>
          </cell>
          <cell r="F1583" t="str">
            <v>Abono a cuenta entidad ACH</v>
          </cell>
          <cell r="G1583">
            <v>9902560135</v>
          </cell>
          <cell r="H1583" t="str">
            <v>A</v>
          </cell>
          <cell r="I1583" t="str">
            <v>033A327261770001</v>
          </cell>
          <cell r="J1583">
            <v>46199</v>
          </cell>
          <cell r="K1583" t="str">
            <v xml:space="preserve">FUENTE 20, ACTA DE PAGO </v>
          </cell>
          <cell r="L1583" t="str">
            <v>3,482,692.00</v>
          </cell>
          <cell r="M1583" t="str">
            <v>.00</v>
          </cell>
          <cell r="N1583" t="str">
            <v>.00</v>
          </cell>
          <cell r="O1583" t="str">
            <v>REALIZADO</v>
          </cell>
          <cell r="P1583">
            <v>63</v>
          </cell>
          <cell r="R1583">
            <v>13871</v>
          </cell>
          <cell r="S1583" t="str">
            <v xml:space="preserve"> </v>
          </cell>
          <cell r="T1583" t="str">
            <v xml:space="preserve"> </v>
          </cell>
          <cell r="U1583" t="str">
            <v xml:space="preserve"> </v>
          </cell>
          <cell r="V1583" t="str">
            <v xml:space="preserve"> </v>
          </cell>
          <cell r="W1583" t="str">
            <v xml:space="preserve">5 AL CONTRATO DE PRESTACION DE SERVICIOS NUMERO INTERNO </v>
          </cell>
          <cell r="X1583" t="str">
            <v>AOBANDO</v>
          </cell>
        </row>
        <row r="1584">
          <cell r="A1584">
            <v>13930</v>
          </cell>
          <cell r="B1584">
            <v>33921073</v>
          </cell>
          <cell r="C1584" t="str">
            <v>JORGE ANDRES CORREA PERDOMO</v>
          </cell>
          <cell r="D1584">
            <v>10034243</v>
          </cell>
          <cell r="E1584">
            <v>3</v>
          </cell>
          <cell r="F1584" t="str">
            <v>Abono a cuenta entidad ACH</v>
          </cell>
          <cell r="G1584">
            <v>127070031266</v>
          </cell>
          <cell r="H1584" t="str">
            <v>A</v>
          </cell>
          <cell r="I1584" t="str">
            <v>033A3212617700S8</v>
          </cell>
          <cell r="J1584">
            <v>46199</v>
          </cell>
          <cell r="K1584" t="str">
            <v>FUENTE 20. PAGO ACTA PAR</v>
          </cell>
          <cell r="L1584" t="str">
            <v>3,709,000.00</v>
          </cell>
          <cell r="M1584" t="str">
            <v>.00</v>
          </cell>
          <cell r="N1584" t="str">
            <v>.00</v>
          </cell>
          <cell r="O1584" t="str">
            <v>REALIZADO</v>
          </cell>
          <cell r="P1584">
            <v>51</v>
          </cell>
          <cell r="R1584">
            <v>13930</v>
          </cell>
          <cell r="S1584" t="str">
            <v xml:space="preserve"> </v>
          </cell>
          <cell r="T1584" t="str">
            <v xml:space="preserve"> </v>
          </cell>
          <cell r="U1584" t="str">
            <v xml:space="preserve"> </v>
          </cell>
          <cell r="V1584" t="str">
            <v xml:space="preserve"> </v>
          </cell>
          <cell r="W1584" t="str">
            <v xml:space="preserve">CIAL No. 4 CONTRATO No. INTERNO 2191 DEL 28 DE ENERO DE </v>
          </cell>
          <cell r="X1584" t="str">
            <v>AOBANDO</v>
          </cell>
        </row>
        <row r="1585">
          <cell r="A1585">
            <v>14276</v>
          </cell>
          <cell r="B1585">
            <v>33921073</v>
          </cell>
          <cell r="C1585" t="str">
            <v>ARLEX DAVID CASTRILLON LONDOÑO</v>
          </cell>
          <cell r="D1585">
            <v>75105181</v>
          </cell>
          <cell r="E1585">
            <v>6</v>
          </cell>
          <cell r="F1585" t="str">
            <v>Abono Cuenta Entidad AVAL</v>
          </cell>
          <cell r="G1585">
            <v>912018876</v>
          </cell>
          <cell r="H1585" t="str">
            <v>A</v>
          </cell>
          <cell r="I1585" t="str">
            <v>033F0422617700EK</v>
          </cell>
          <cell r="J1585">
            <v>46199</v>
          </cell>
          <cell r="K1585" t="str">
            <v>"FUENTE 20 ACTA No.5 CON</v>
          </cell>
          <cell r="L1585" t="str">
            <v>5,808,000.00</v>
          </cell>
          <cell r="O1585" t="str">
            <v>REALIZADO</v>
          </cell>
          <cell r="P1585">
            <v>1</v>
          </cell>
          <cell r="R1585">
            <v>14276</v>
          </cell>
          <cell r="S1585" t="str">
            <v xml:space="preserve"> </v>
          </cell>
          <cell r="T1585" t="str">
            <v xml:space="preserve"> </v>
          </cell>
          <cell r="U1585" t="str">
            <v xml:space="preserve"> </v>
          </cell>
          <cell r="V1585" t="str">
            <v xml:space="preserve"> </v>
          </cell>
          <cell r="W1585" t="str">
            <v>TRATO INTERNO 1480 DEL 2026, SECOP II No.CO1.PCCNTR.8984</v>
          </cell>
          <cell r="X1585" t="str">
            <v>AOBANDO</v>
          </cell>
        </row>
        <row r="1586">
          <cell r="A1586">
            <v>14132</v>
          </cell>
          <cell r="B1586">
            <v>33921073</v>
          </cell>
          <cell r="C1586" t="str">
            <v>YESSICA ALEJANDRA RIOS IBARRA</v>
          </cell>
          <cell r="D1586">
            <v>1088297016</v>
          </cell>
          <cell r="E1586">
            <v>3</v>
          </cell>
          <cell r="F1586" t="str">
            <v>Abono a cuenta entidad ACH</v>
          </cell>
          <cell r="G1586">
            <v>488451085051</v>
          </cell>
          <cell r="H1586" t="str">
            <v>A</v>
          </cell>
          <cell r="I1586" t="str">
            <v>033A3212617700UC</v>
          </cell>
          <cell r="J1586">
            <v>46199</v>
          </cell>
          <cell r="K1586" t="str">
            <v>Fuente 20. Acta 5 conven</v>
          </cell>
          <cell r="L1586" t="str">
            <v>3,709,000.00</v>
          </cell>
          <cell r="M1586" t="str">
            <v>.00</v>
          </cell>
          <cell r="N1586" t="str">
            <v>.00</v>
          </cell>
          <cell r="O1586" t="str">
            <v>REALIZADO</v>
          </cell>
          <cell r="P1586">
            <v>51</v>
          </cell>
          <cell r="R1586">
            <v>14132</v>
          </cell>
          <cell r="S1586" t="str">
            <v xml:space="preserve"> </v>
          </cell>
          <cell r="T1586" t="str">
            <v xml:space="preserve"> </v>
          </cell>
          <cell r="U1586" t="str">
            <v xml:space="preserve"> </v>
          </cell>
          <cell r="V1586" t="str">
            <v xml:space="preserve"> </v>
          </cell>
          <cell r="W1586" t="str">
            <v>io No. interno 1225 del 2026 - SECOP II No. CO1.PCCNTR.8</v>
          </cell>
          <cell r="X1586" t="str">
            <v>AOBANDO</v>
          </cell>
        </row>
        <row r="1587">
          <cell r="A1587">
            <v>13944</v>
          </cell>
          <cell r="B1587">
            <v>33921073</v>
          </cell>
          <cell r="C1587" t="str">
            <v>NATALIA MAFLA CALLE</v>
          </cell>
          <cell r="D1587">
            <v>1088340191</v>
          </cell>
          <cell r="E1587">
            <v>3</v>
          </cell>
          <cell r="F1587" t="str">
            <v>Abono a cuenta entidad ACH</v>
          </cell>
          <cell r="G1587">
            <v>453280885</v>
          </cell>
          <cell r="H1587" t="str">
            <v>A</v>
          </cell>
          <cell r="I1587" t="str">
            <v>033A3212617700U3</v>
          </cell>
          <cell r="J1587">
            <v>46199</v>
          </cell>
          <cell r="K1587" t="str">
            <v>FUENTE 20 ACTA No. 05 PA</v>
          </cell>
          <cell r="L1587" t="str">
            <v>4,124,000.00</v>
          </cell>
          <cell r="M1587" t="str">
            <v>.00</v>
          </cell>
          <cell r="N1587" t="str">
            <v>.00</v>
          </cell>
          <cell r="O1587" t="str">
            <v>REALIZADO</v>
          </cell>
          <cell r="P1587">
            <v>13</v>
          </cell>
          <cell r="R1587">
            <v>13944</v>
          </cell>
          <cell r="S1587" t="str">
            <v xml:space="preserve"> </v>
          </cell>
          <cell r="T1587" t="str">
            <v xml:space="preserve"> </v>
          </cell>
          <cell r="U1587" t="str">
            <v xml:space="preserve"> </v>
          </cell>
          <cell r="V1587" t="str">
            <v xml:space="preserve"> </v>
          </cell>
          <cell r="W1587" t="str">
            <v>RCIAL.  CONTRATO No. INTERNO 972 DE FECHA DE 19 DE ENERO</v>
          </cell>
          <cell r="X1587" t="str">
            <v>AOBANDO</v>
          </cell>
        </row>
        <row r="1588">
          <cell r="A1588">
            <v>14456</v>
          </cell>
          <cell r="B1588">
            <v>33921073</v>
          </cell>
          <cell r="C1588" t="str">
            <v>MARIA VICTORIA GONZALEZ CARDEN</v>
          </cell>
          <cell r="D1588">
            <v>1088283240</v>
          </cell>
          <cell r="E1588">
            <v>3</v>
          </cell>
          <cell r="F1588" t="str">
            <v>Abono a cuenta entidad ACH</v>
          </cell>
          <cell r="G1588">
            <v>72345466526</v>
          </cell>
          <cell r="H1588" t="str">
            <v>A</v>
          </cell>
          <cell r="I1588" t="str">
            <v>033A3212617700TT</v>
          </cell>
          <cell r="J1588">
            <v>46199</v>
          </cell>
          <cell r="K1588" t="str">
            <v>FUENTE 20. PAGO ACTA PAR</v>
          </cell>
          <cell r="L1588" t="str">
            <v>5,521,000.00</v>
          </cell>
          <cell r="M1588" t="str">
            <v>.00</v>
          </cell>
          <cell r="N1588" t="str">
            <v>.00</v>
          </cell>
          <cell r="O1588" t="str">
            <v>REALIZADO</v>
          </cell>
          <cell r="P1588">
            <v>7</v>
          </cell>
          <cell r="R1588">
            <v>14456</v>
          </cell>
          <cell r="S1588" t="str">
            <v xml:space="preserve"> </v>
          </cell>
          <cell r="T1588" t="str">
            <v xml:space="preserve"> </v>
          </cell>
          <cell r="U1588" t="str">
            <v xml:space="preserve"> </v>
          </cell>
          <cell r="V1588" t="str">
            <v xml:space="preserve"> </v>
          </cell>
          <cell r="W1588" t="str">
            <v>CIAL No. 5 CONTRATO No. INTERNO 979 DEL 19 DE ENERO DE 2</v>
          </cell>
          <cell r="X1588" t="str">
            <v>AOBANDO</v>
          </cell>
        </row>
        <row r="1589">
          <cell r="A1589">
            <v>13738</v>
          </cell>
          <cell r="B1589">
            <v>33921073</v>
          </cell>
          <cell r="C1589" t="str">
            <v>DORA ANGELA TORRES QUICENO</v>
          </cell>
          <cell r="D1589">
            <v>42099410</v>
          </cell>
          <cell r="E1589">
            <v>6</v>
          </cell>
          <cell r="F1589" t="str">
            <v>Abono Cuenta Entidad AVAL</v>
          </cell>
          <cell r="G1589">
            <v>302899534</v>
          </cell>
          <cell r="H1589" t="str">
            <v>A</v>
          </cell>
          <cell r="I1589" t="str">
            <v>033F0422617700ED</v>
          </cell>
          <cell r="J1589">
            <v>46199</v>
          </cell>
          <cell r="K1589" t="str">
            <v xml:space="preserve">Fuente  20.   Acta No.  </v>
          </cell>
          <cell r="L1589" t="str">
            <v>4,371,000.00</v>
          </cell>
          <cell r="O1589" t="str">
            <v>REALIZADO</v>
          </cell>
          <cell r="P1589">
            <v>52</v>
          </cell>
          <cell r="R1589">
            <v>13738</v>
          </cell>
          <cell r="S1589" t="str">
            <v xml:space="preserve"> </v>
          </cell>
          <cell r="T1589" t="str">
            <v xml:space="preserve"> </v>
          </cell>
          <cell r="U1589" t="str">
            <v xml:space="preserve"> </v>
          </cell>
          <cell r="V1589" t="str">
            <v xml:space="preserve"> </v>
          </cell>
          <cell r="W1589" t="str">
            <v xml:space="preserve">05     Contrato No. Interno  299  del   2026 - Secop II </v>
          </cell>
          <cell r="X1589" t="str">
            <v>AOBANDO</v>
          </cell>
        </row>
        <row r="1590">
          <cell r="A1590">
            <v>14241</v>
          </cell>
          <cell r="B1590">
            <v>33921073</v>
          </cell>
          <cell r="C1590" t="str">
            <v>ANGELA VIVIANA HERNANDEZ HINCA</v>
          </cell>
          <cell r="D1590">
            <v>1088242668</v>
          </cell>
          <cell r="E1590">
            <v>3</v>
          </cell>
          <cell r="F1590" t="str">
            <v>Abono a cuenta entidad ACH</v>
          </cell>
          <cell r="G1590">
            <v>72139892331</v>
          </cell>
          <cell r="H1590" t="str">
            <v>A</v>
          </cell>
          <cell r="I1590" t="str">
            <v>033A3212617700UK</v>
          </cell>
          <cell r="J1590">
            <v>46199</v>
          </cell>
          <cell r="K1590" t="str">
            <v xml:space="preserve">FUENTE 20, ACTA DE PAGO </v>
          </cell>
          <cell r="L1590" t="str">
            <v>2,486,848.00</v>
          </cell>
          <cell r="M1590" t="str">
            <v>.00</v>
          </cell>
          <cell r="N1590" t="str">
            <v>.00</v>
          </cell>
          <cell r="O1590" t="str">
            <v>REALIZADO</v>
          </cell>
          <cell r="P1590">
            <v>7</v>
          </cell>
          <cell r="R1590">
            <v>14241</v>
          </cell>
          <cell r="S1590" t="str">
            <v xml:space="preserve"> </v>
          </cell>
          <cell r="T1590" t="str">
            <v xml:space="preserve"> </v>
          </cell>
          <cell r="U1590" t="str">
            <v xml:space="preserve"> </v>
          </cell>
          <cell r="V1590" t="str">
            <v xml:space="preserve"> </v>
          </cell>
          <cell r="W1590" t="str">
            <v xml:space="preserve">5 AL CONTRATO DE PRESTACION DE SERVICIOS NUMERO INTERNO </v>
          </cell>
          <cell r="X1590" t="str">
            <v>AOBANDO</v>
          </cell>
        </row>
        <row r="1591">
          <cell r="A1591">
            <v>14052</v>
          </cell>
          <cell r="B1591">
            <v>33921073</v>
          </cell>
          <cell r="C1591" t="str">
            <v>LUIS ALEJANDRO OBANDO CATAÑO</v>
          </cell>
          <cell r="D1591">
            <v>1088014210</v>
          </cell>
          <cell r="E1591">
            <v>3</v>
          </cell>
          <cell r="F1591" t="str">
            <v>Abono a cuenta entidad ACH</v>
          </cell>
          <cell r="G1591">
            <v>702024605</v>
          </cell>
          <cell r="H1591" t="str">
            <v>A</v>
          </cell>
          <cell r="I1591" t="str">
            <v>033A3212617700T9</v>
          </cell>
          <cell r="J1591">
            <v>46199</v>
          </cell>
          <cell r="K1591" t="str">
            <v>Fuente 20 Acta No 04 - C</v>
          </cell>
          <cell r="L1591" t="str">
            <v>3,709,000.00</v>
          </cell>
          <cell r="M1591" t="str">
            <v>.00</v>
          </cell>
          <cell r="N1591" t="str">
            <v>.00</v>
          </cell>
          <cell r="O1591" t="str">
            <v>REALIZADO</v>
          </cell>
          <cell r="P1591">
            <v>19</v>
          </cell>
          <cell r="R1591">
            <v>14052</v>
          </cell>
          <cell r="S1591" t="str">
            <v xml:space="preserve"> </v>
          </cell>
          <cell r="T1591" t="str">
            <v xml:space="preserve"> </v>
          </cell>
          <cell r="U1591" t="str">
            <v xml:space="preserve"> </v>
          </cell>
          <cell r="V1591" t="str">
            <v xml:space="preserve"> </v>
          </cell>
          <cell r="W1591" t="str">
            <v>ontrato No. Interno 2101 del 2026 - Secop II No CO1.PCCN</v>
          </cell>
          <cell r="X1591" t="str">
            <v>AOBANDO</v>
          </cell>
        </row>
        <row r="1592">
          <cell r="A1592">
            <v>14391</v>
          </cell>
          <cell r="B1592">
            <v>33921073</v>
          </cell>
          <cell r="C1592" t="str">
            <v>ESMERALDA CARDONA RAMIREZ</v>
          </cell>
          <cell r="D1592">
            <v>1088236569</v>
          </cell>
          <cell r="E1592">
            <v>3</v>
          </cell>
          <cell r="F1592" t="str">
            <v>Abono a cuenta entidad ACH</v>
          </cell>
          <cell r="G1592">
            <v>7325578054</v>
          </cell>
          <cell r="H1592" t="str">
            <v>A</v>
          </cell>
          <cell r="I1592" t="str">
            <v>033A3212617700UT</v>
          </cell>
          <cell r="J1592">
            <v>46199</v>
          </cell>
          <cell r="K1592" t="str">
            <v>Pago Acta Parcial N°4 Fu</v>
          </cell>
          <cell r="L1592" t="str">
            <v>4,124,000.00</v>
          </cell>
          <cell r="M1592" t="str">
            <v>.00</v>
          </cell>
          <cell r="N1592" t="str">
            <v>.00</v>
          </cell>
          <cell r="O1592" t="str">
            <v>REALIZADO</v>
          </cell>
          <cell r="P1592">
            <v>7</v>
          </cell>
          <cell r="R1592">
            <v>14391</v>
          </cell>
          <cell r="S1592" t="str">
            <v xml:space="preserve"> </v>
          </cell>
          <cell r="T1592" t="str">
            <v xml:space="preserve"> </v>
          </cell>
          <cell r="U1592" t="str">
            <v xml:space="preserve"> </v>
          </cell>
          <cell r="V1592" t="str">
            <v xml:space="preserve"> </v>
          </cell>
          <cell r="W1592" t="str">
            <v>ente 20.  Contrato N°1087 SECOP II No COL1.PCCNTR. 88657</v>
          </cell>
          <cell r="X1592" t="str">
            <v>AOBANDO</v>
          </cell>
        </row>
        <row r="1593">
          <cell r="A1593">
            <v>14331</v>
          </cell>
          <cell r="B1593">
            <v>33921073</v>
          </cell>
          <cell r="C1593" t="str">
            <v>JOSE WALDER UCHIMA ARANGO</v>
          </cell>
          <cell r="D1593">
            <v>10126049</v>
          </cell>
          <cell r="E1593">
            <v>3</v>
          </cell>
          <cell r="F1593" t="str">
            <v>Abono a cuenta entidad ACH</v>
          </cell>
          <cell r="G1593">
            <v>91219631524</v>
          </cell>
          <cell r="H1593" t="str">
            <v>A</v>
          </cell>
          <cell r="I1593" t="str">
            <v>033A3212617700TK</v>
          </cell>
          <cell r="J1593">
            <v>46199</v>
          </cell>
          <cell r="K1593" t="str">
            <v xml:space="preserve">FUENTE 20. ACTA PARCIAL </v>
          </cell>
          <cell r="L1593" t="str">
            <v>3,244,000.00</v>
          </cell>
          <cell r="M1593" t="str">
            <v>.00</v>
          </cell>
          <cell r="N1593" t="str">
            <v>.00</v>
          </cell>
          <cell r="O1593" t="str">
            <v>REALIZADO</v>
          </cell>
          <cell r="P1593">
            <v>7</v>
          </cell>
          <cell r="R1593">
            <v>14331</v>
          </cell>
          <cell r="S1593" t="str">
            <v xml:space="preserve"> </v>
          </cell>
          <cell r="T1593" t="str">
            <v xml:space="preserve"> </v>
          </cell>
          <cell r="U1593" t="str">
            <v xml:space="preserve"> </v>
          </cell>
          <cell r="V1593" t="str">
            <v xml:space="preserve"> </v>
          </cell>
          <cell r="W1593" t="str">
            <v>05 CONTRATO NO. INTERNO 1342 DEL 2026 - SECOP IINO.CO1.P</v>
          </cell>
          <cell r="X1593" t="str">
            <v>AOBANDO</v>
          </cell>
        </row>
        <row r="1594">
          <cell r="A1594">
            <v>13957</v>
          </cell>
          <cell r="B1594">
            <v>33921073</v>
          </cell>
          <cell r="C1594" t="str">
            <v>VALENTINA GUTIERREZ SUAREZ</v>
          </cell>
          <cell r="D1594">
            <v>1088269953</v>
          </cell>
          <cell r="E1594">
            <v>3</v>
          </cell>
          <cell r="F1594" t="str">
            <v>Abono a cuenta entidad ACH</v>
          </cell>
          <cell r="G1594">
            <v>126370253232</v>
          </cell>
          <cell r="H1594" t="str">
            <v>A</v>
          </cell>
          <cell r="I1594" t="str">
            <v>033A3212617700SB</v>
          </cell>
          <cell r="J1594">
            <v>46199</v>
          </cell>
          <cell r="K1594" t="str">
            <v>Acta parcial No. 4. Cont</v>
          </cell>
          <cell r="L1594" t="str">
            <v>4,124,000.00</v>
          </cell>
          <cell r="M1594" t="str">
            <v>.00</v>
          </cell>
          <cell r="N1594" t="str">
            <v>.00</v>
          </cell>
          <cell r="O1594" t="str">
            <v>REALIZADO</v>
          </cell>
          <cell r="P1594">
            <v>51</v>
          </cell>
          <cell r="R1594">
            <v>13957</v>
          </cell>
          <cell r="S1594" t="str">
            <v xml:space="preserve"> </v>
          </cell>
          <cell r="T1594" t="str">
            <v xml:space="preserve"> </v>
          </cell>
          <cell r="U1594" t="str">
            <v xml:space="preserve"> </v>
          </cell>
          <cell r="V1594" t="str">
            <v xml:space="preserve"> </v>
          </cell>
          <cell r="W1594" t="str">
            <v>rato interno No. 1466 SECOP II COP.PCCNTR. 9002983 del c</v>
          </cell>
          <cell r="X1594" t="str">
            <v>AOBANDO</v>
          </cell>
        </row>
        <row r="1595">
          <cell r="A1595">
            <v>13780</v>
          </cell>
          <cell r="B1595">
            <v>33921073</v>
          </cell>
          <cell r="C1595" t="str">
            <v>CARLOS ANDRES SALGADO LOPEZ</v>
          </cell>
          <cell r="D1595">
            <v>18598297</v>
          </cell>
          <cell r="E1595">
            <v>3</v>
          </cell>
          <cell r="F1595" t="str">
            <v>Abono a cuenta entidad ACH</v>
          </cell>
          <cell r="G1595">
            <v>488420182922</v>
          </cell>
          <cell r="H1595" t="str">
            <v>A</v>
          </cell>
          <cell r="I1595" t="str">
            <v>033A3212617700SW</v>
          </cell>
          <cell r="J1595">
            <v>46199</v>
          </cell>
          <cell r="K1595" t="str">
            <v>Fuente 20. Acta 3 Contra</v>
          </cell>
          <cell r="L1595" t="str">
            <v>5,808,000.00</v>
          </cell>
          <cell r="M1595" t="str">
            <v>.00</v>
          </cell>
          <cell r="N1595" t="str">
            <v>.00</v>
          </cell>
          <cell r="O1595" t="str">
            <v>REALIZADO</v>
          </cell>
          <cell r="P1595">
            <v>51</v>
          </cell>
          <cell r="R1595">
            <v>13780</v>
          </cell>
          <cell r="S1595" t="str">
            <v xml:space="preserve"> </v>
          </cell>
          <cell r="T1595" t="str">
            <v xml:space="preserve"> </v>
          </cell>
          <cell r="U1595" t="str">
            <v xml:space="preserve"> </v>
          </cell>
          <cell r="V1595" t="str">
            <v xml:space="preserve"> </v>
          </cell>
          <cell r="W1595" t="str">
            <v>to No. 1931 de 2026 - Secop II No. PCCNTR.8933979 del 25</v>
          </cell>
          <cell r="X1595" t="str">
            <v>AOBANDO</v>
          </cell>
        </row>
        <row r="1596">
          <cell r="A1596">
            <v>13888</v>
          </cell>
          <cell r="B1596">
            <v>33921073</v>
          </cell>
          <cell r="C1596" t="str">
            <v>ALVARO HERNAN SOLARTE PORTILLA</v>
          </cell>
          <cell r="D1596">
            <v>16074104</v>
          </cell>
          <cell r="E1596">
            <v>3</v>
          </cell>
          <cell r="F1596" t="str">
            <v>Abono a cuenta entidad ACH</v>
          </cell>
          <cell r="G1596">
            <v>488419757205</v>
          </cell>
          <cell r="H1596" t="str">
            <v>A</v>
          </cell>
          <cell r="I1596" t="str">
            <v>033A3212617700S6</v>
          </cell>
          <cell r="J1596">
            <v>46199</v>
          </cell>
          <cell r="K1596" t="str">
            <v>Fuente 20 contrato prest</v>
          </cell>
          <cell r="L1596" t="str">
            <v>4,124,000.00</v>
          </cell>
          <cell r="M1596" t="str">
            <v>.00</v>
          </cell>
          <cell r="N1596" t="str">
            <v>.00</v>
          </cell>
          <cell r="O1596" t="str">
            <v>REALIZADO</v>
          </cell>
          <cell r="P1596">
            <v>51</v>
          </cell>
          <cell r="R1596">
            <v>13888</v>
          </cell>
          <cell r="S1596" t="str">
            <v xml:space="preserve"> </v>
          </cell>
          <cell r="T1596" t="str">
            <v xml:space="preserve"> </v>
          </cell>
          <cell r="U1596" t="str">
            <v xml:space="preserve"> </v>
          </cell>
          <cell r="V1596" t="str">
            <v xml:space="preserve"> </v>
          </cell>
          <cell r="W1596" t="str">
            <v>acion de servicios INTERNO N. 418 DE SECOP II CO1.PCCNTR</v>
          </cell>
          <cell r="X1596" t="str">
            <v>AOBANDO</v>
          </cell>
        </row>
        <row r="1597">
          <cell r="A1597">
            <v>14268</v>
          </cell>
          <cell r="B1597">
            <v>33921073</v>
          </cell>
          <cell r="C1597" t="str">
            <v>ANDRES FELIPE MENDOZA  HERRERA</v>
          </cell>
          <cell r="D1597">
            <v>1088316411</v>
          </cell>
          <cell r="E1597">
            <v>3</v>
          </cell>
          <cell r="F1597" t="str">
            <v>Abono a cuenta entidad ACH</v>
          </cell>
          <cell r="G1597">
            <v>85254552548</v>
          </cell>
          <cell r="H1597" t="str">
            <v>A</v>
          </cell>
          <cell r="I1597" t="str">
            <v>033A3212617700TG</v>
          </cell>
          <cell r="J1597">
            <v>46199</v>
          </cell>
          <cell r="K1597" t="str">
            <v>FUENTE 20. PAGO ACTA PAR</v>
          </cell>
          <cell r="L1597" t="str">
            <v>5,808,000.00</v>
          </cell>
          <cell r="M1597" t="str">
            <v>.00</v>
          </cell>
          <cell r="N1597" t="str">
            <v>.00</v>
          </cell>
          <cell r="O1597" t="str">
            <v>REALIZADO</v>
          </cell>
          <cell r="P1597">
            <v>7</v>
          </cell>
          <cell r="R1597">
            <v>14268</v>
          </cell>
          <cell r="S1597" t="str">
            <v xml:space="preserve"> </v>
          </cell>
          <cell r="T1597" t="str">
            <v xml:space="preserve"> </v>
          </cell>
          <cell r="U1597" t="str">
            <v xml:space="preserve"> </v>
          </cell>
          <cell r="V1597" t="str">
            <v xml:space="preserve"> </v>
          </cell>
          <cell r="W1597" t="str">
            <v>CIAL No. 5 CONTRATO No. INTERNO 332 DEL 12 DE ENERO DE 2</v>
          </cell>
          <cell r="X1597" t="str">
            <v>AOBANDO</v>
          </cell>
        </row>
        <row r="1598">
          <cell r="A1598">
            <v>14156</v>
          </cell>
          <cell r="B1598">
            <v>33921073</v>
          </cell>
          <cell r="C1598" t="str">
            <v>JOSE WILLIAM GUTIERREZ AGUIRRE</v>
          </cell>
          <cell r="D1598">
            <v>1089745462</v>
          </cell>
          <cell r="E1598">
            <v>3</v>
          </cell>
          <cell r="F1598" t="str">
            <v>Abono a cuenta entidad ACH</v>
          </cell>
          <cell r="G1598">
            <v>128070028997</v>
          </cell>
          <cell r="H1598" t="str">
            <v>A</v>
          </cell>
          <cell r="I1598" t="str">
            <v>033A3212617700UG</v>
          </cell>
          <cell r="J1598">
            <v>46199</v>
          </cell>
          <cell r="K1598" t="str">
            <v>FUENTE 20 ACTA N°5 PARCI</v>
          </cell>
          <cell r="L1598" t="str">
            <v>6,487,000.00</v>
          </cell>
          <cell r="M1598" t="str">
            <v>.00</v>
          </cell>
          <cell r="N1598" t="str">
            <v>.00</v>
          </cell>
          <cell r="O1598" t="str">
            <v>REALIZADO</v>
          </cell>
          <cell r="P1598">
            <v>51</v>
          </cell>
          <cell r="R1598">
            <v>14156</v>
          </cell>
          <cell r="S1598" t="str">
            <v xml:space="preserve"> </v>
          </cell>
          <cell r="T1598" t="str">
            <v xml:space="preserve"> </v>
          </cell>
          <cell r="U1598" t="str">
            <v xml:space="preserve"> </v>
          </cell>
          <cell r="V1598" t="str">
            <v xml:space="preserve"> </v>
          </cell>
          <cell r="W1598" t="str">
            <v>AL CONTRATO INTERNO NO. 0715 SECOP II No. 8839012 de fec</v>
          </cell>
          <cell r="X1598" t="str">
            <v>AOBANDO</v>
          </cell>
        </row>
        <row r="1599">
          <cell r="A1599">
            <v>14260</v>
          </cell>
          <cell r="B1599">
            <v>33921073</v>
          </cell>
          <cell r="C1599" t="str">
            <v>LUZ MARINA SANCHEZ ROMERO</v>
          </cell>
          <cell r="D1599">
            <v>42068395</v>
          </cell>
          <cell r="E1599">
            <v>3</v>
          </cell>
          <cell r="F1599" t="str">
            <v>Abono a cuenta entidad ACH</v>
          </cell>
          <cell r="G1599">
            <v>44578559148</v>
          </cell>
          <cell r="H1599" t="str">
            <v>A</v>
          </cell>
          <cell r="I1599" t="str">
            <v>033A3212617700UN</v>
          </cell>
          <cell r="J1599">
            <v>46199</v>
          </cell>
          <cell r="K1599" t="str">
            <v>Fuente 20, acta No 04 Co</v>
          </cell>
          <cell r="L1599" t="str">
            <v>3,244,000.00</v>
          </cell>
          <cell r="M1599" t="str">
            <v>.00</v>
          </cell>
          <cell r="N1599" t="str">
            <v>.00</v>
          </cell>
          <cell r="O1599" t="str">
            <v>REALIZADO</v>
          </cell>
          <cell r="P1599">
            <v>7</v>
          </cell>
          <cell r="R1599">
            <v>14260</v>
          </cell>
          <cell r="S1599" t="str">
            <v xml:space="preserve"> </v>
          </cell>
          <cell r="T1599" t="str">
            <v xml:space="preserve"> </v>
          </cell>
          <cell r="U1599" t="str">
            <v xml:space="preserve"> </v>
          </cell>
          <cell r="V1599" t="str">
            <v xml:space="preserve"> </v>
          </cell>
          <cell r="W1599" t="str">
            <v>ntrato de prestacion de servicios Nro. Interno 0791 SECO</v>
          </cell>
          <cell r="X1599" t="str">
            <v>AOBANDO</v>
          </cell>
        </row>
        <row r="1600">
          <cell r="A1600">
            <v>13681</v>
          </cell>
          <cell r="B1600">
            <v>33859729</v>
          </cell>
          <cell r="C1600" t="str">
            <v>PA FIDUPREVISORA SA</v>
          </cell>
          <cell r="D1600">
            <v>830053105</v>
          </cell>
          <cell r="E1600">
            <v>3</v>
          </cell>
          <cell r="F1600" t="str">
            <v>Abono a cuenta entidad ACH</v>
          </cell>
          <cell r="G1600">
            <v>309055457</v>
          </cell>
          <cell r="H1600" t="str">
            <v>A</v>
          </cell>
          <cell r="I1600" t="str">
            <v>033A3212617700FD</v>
          </cell>
          <cell r="J1600">
            <v>46199</v>
          </cell>
          <cell r="K1600" t="str">
            <v xml:space="preserve">                        </v>
          </cell>
          <cell r="L1600" t="str">
            <v>844,928.00</v>
          </cell>
          <cell r="M1600" t="str">
            <v>.00</v>
          </cell>
          <cell r="N1600" t="str">
            <v>.00</v>
          </cell>
          <cell r="O1600" t="str">
            <v>REALIZADO</v>
          </cell>
          <cell r="P1600">
            <v>13</v>
          </cell>
          <cell r="R1600">
            <v>13681</v>
          </cell>
          <cell r="S1600" t="str">
            <v xml:space="preserve"> </v>
          </cell>
          <cell r="T1600" t="str">
            <v xml:space="preserve"> </v>
          </cell>
          <cell r="U1600" t="str">
            <v xml:space="preserve"> </v>
          </cell>
          <cell r="V1600" t="str">
            <v xml:space="preserve"> </v>
          </cell>
          <cell r="X1600" t="str">
            <v>AOBANDO</v>
          </cell>
        </row>
        <row r="1601">
          <cell r="A1601">
            <v>1228</v>
          </cell>
          <cell r="B1601">
            <v>33865619</v>
          </cell>
          <cell r="C1601" t="str">
            <v>DEPARTAMENTO DE RISARALDA</v>
          </cell>
          <cell r="D1601">
            <v>8914800857</v>
          </cell>
          <cell r="E1601">
            <v>3</v>
          </cell>
          <cell r="F1601" t="str">
            <v>Abono a cuenta entidad ACH</v>
          </cell>
          <cell r="G1601">
            <v>127200008580</v>
          </cell>
          <cell r="H1601" t="str">
            <v>A</v>
          </cell>
          <cell r="I1601" t="str">
            <v>033A3212617700FE</v>
          </cell>
          <cell r="J1601">
            <v>46199</v>
          </cell>
          <cell r="K1601" t="str">
            <v xml:space="preserve">                        </v>
          </cell>
          <cell r="L1601" t="str">
            <v>23,790,975.00</v>
          </cell>
          <cell r="M1601" t="str">
            <v>.00</v>
          </cell>
          <cell r="N1601" t="str">
            <v>.00</v>
          </cell>
          <cell r="O1601" t="str">
            <v>REALIZADO</v>
          </cell>
          <cell r="P1601">
            <v>51</v>
          </cell>
          <cell r="R1601">
            <v>1228</v>
          </cell>
          <cell r="S1601" t="str">
            <v xml:space="preserve"> </v>
          </cell>
          <cell r="T1601" t="str">
            <v xml:space="preserve"> </v>
          </cell>
          <cell r="U1601" t="str">
            <v xml:space="preserve"> </v>
          </cell>
          <cell r="V1601" t="str">
            <v xml:space="preserve"> </v>
          </cell>
          <cell r="X1601" t="str">
            <v>AOBANDO</v>
          </cell>
        </row>
        <row r="1602">
          <cell r="A1602">
            <v>13974</v>
          </cell>
          <cell r="B1602">
            <v>33921073</v>
          </cell>
          <cell r="C1602" t="str">
            <v>KATHERIN AGUIRRE OSORIO</v>
          </cell>
          <cell r="D1602">
            <v>1093212951</v>
          </cell>
          <cell r="E1602">
            <v>3</v>
          </cell>
          <cell r="F1602" t="str">
            <v>Abono a cuenta entidad ACH</v>
          </cell>
          <cell r="G1602">
            <v>3218875903</v>
          </cell>
          <cell r="H1602" t="str">
            <v>A</v>
          </cell>
          <cell r="I1602" t="str">
            <v>033A3212617700VV</v>
          </cell>
          <cell r="J1602">
            <v>46199</v>
          </cell>
          <cell r="K1602" t="str">
            <v>Fuente 20. Acta 4. Contr</v>
          </cell>
          <cell r="L1602" t="str">
            <v>2,730,000.00</v>
          </cell>
          <cell r="M1602" t="str">
            <v>.00</v>
          </cell>
          <cell r="N1602" t="str">
            <v>.00</v>
          </cell>
          <cell r="O1602" t="str">
            <v>REALIZADO</v>
          </cell>
          <cell r="P1602">
            <v>50</v>
          </cell>
          <cell r="R1602">
            <v>13974</v>
          </cell>
          <cell r="S1602" t="str">
            <v xml:space="preserve"> </v>
          </cell>
          <cell r="T1602" t="str">
            <v xml:space="preserve"> </v>
          </cell>
          <cell r="U1602" t="str">
            <v xml:space="preserve"> </v>
          </cell>
          <cell r="V1602" t="str">
            <v xml:space="preserve"> </v>
          </cell>
          <cell r="W1602" t="str">
            <v>ato interno No.2351 de enero de 2026. SECOP II No CO1.PC</v>
          </cell>
          <cell r="X1602" t="str">
            <v>AOBANDO</v>
          </cell>
        </row>
        <row r="1603">
          <cell r="A1603">
            <v>13581</v>
          </cell>
          <cell r="B1603">
            <v>33921073</v>
          </cell>
          <cell r="C1603" t="str">
            <v>REINEL GARZON</v>
          </cell>
          <cell r="D1603">
            <v>17709182</v>
          </cell>
          <cell r="E1603">
            <v>3</v>
          </cell>
          <cell r="F1603" t="str">
            <v>Abono a cuenta entidad ACH</v>
          </cell>
          <cell r="G1603">
            <v>469780000811</v>
          </cell>
          <cell r="H1603" t="str">
            <v>A</v>
          </cell>
          <cell r="I1603" t="str">
            <v>033A3212617700VM</v>
          </cell>
          <cell r="J1603">
            <v>46199</v>
          </cell>
          <cell r="K1603" t="str">
            <v>Fuente 20 Acta No 04 - C</v>
          </cell>
          <cell r="L1603" t="str">
            <v>2,928,000.00</v>
          </cell>
          <cell r="M1603" t="str">
            <v>.00</v>
          </cell>
          <cell r="N1603" t="str">
            <v>.00</v>
          </cell>
          <cell r="O1603" t="str">
            <v>REALIZADO</v>
          </cell>
          <cell r="P1603">
            <v>40</v>
          </cell>
          <cell r="R1603">
            <v>13581</v>
          </cell>
          <cell r="S1603" t="str">
            <v xml:space="preserve"> </v>
          </cell>
          <cell r="T1603" t="str">
            <v xml:space="preserve"> </v>
          </cell>
          <cell r="U1603" t="str">
            <v xml:space="preserve"> </v>
          </cell>
          <cell r="V1603" t="str">
            <v xml:space="preserve"> </v>
          </cell>
          <cell r="W1603" t="str">
            <v>ontrato No. Interno 2562 del 2026 - Secop II No CO1.PCCN</v>
          </cell>
          <cell r="X1603" t="str">
            <v>AOBANDO</v>
          </cell>
        </row>
        <row r="1604">
          <cell r="A1604">
            <v>14344</v>
          </cell>
          <cell r="B1604">
            <v>33921073</v>
          </cell>
          <cell r="C1604" t="str">
            <v>JHON JAMES CRUZ AGUIRRE</v>
          </cell>
          <cell r="D1604">
            <v>1088276751</v>
          </cell>
          <cell r="E1604">
            <v>3</v>
          </cell>
          <cell r="F1604" t="str">
            <v>Abono a cuenta entidad ACH</v>
          </cell>
          <cell r="G1604">
            <v>128200037173</v>
          </cell>
          <cell r="H1604" t="str">
            <v>A</v>
          </cell>
          <cell r="I1604" t="str">
            <v>033A3212617700WH</v>
          </cell>
          <cell r="J1604">
            <v>46199</v>
          </cell>
          <cell r="K1604" t="str">
            <v>Fuente 20 Acta No. 03 Co</v>
          </cell>
          <cell r="L1604" t="str">
            <v>4,124,000.00</v>
          </cell>
          <cell r="M1604" t="str">
            <v>.00</v>
          </cell>
          <cell r="N1604" t="str">
            <v>.00</v>
          </cell>
          <cell r="O1604" t="str">
            <v>REALIZADO</v>
          </cell>
          <cell r="P1604">
            <v>51</v>
          </cell>
          <cell r="R1604">
            <v>14344</v>
          </cell>
          <cell r="S1604" t="str">
            <v xml:space="preserve"> </v>
          </cell>
          <cell r="T1604" t="str">
            <v xml:space="preserve"> </v>
          </cell>
          <cell r="U1604" t="str">
            <v xml:space="preserve"> </v>
          </cell>
          <cell r="V1604" t="str">
            <v xml:space="preserve"> </v>
          </cell>
          <cell r="W1604" t="str">
            <v>ntrato No Interno 1227 del 2026 - SECOP II No. CO1.PCCNT</v>
          </cell>
          <cell r="X1604" t="str">
            <v>AOBANDO</v>
          </cell>
        </row>
        <row r="1605">
          <cell r="A1605">
            <v>14180</v>
          </cell>
          <cell r="B1605">
            <v>33921073</v>
          </cell>
          <cell r="C1605" t="str">
            <v>HECTOR WILLIAM CASTILLO JARAMI</v>
          </cell>
          <cell r="D1605">
            <v>18507714</v>
          </cell>
          <cell r="E1605">
            <v>3</v>
          </cell>
          <cell r="F1605" t="str">
            <v>Abono a cuenta entidad ACH</v>
          </cell>
          <cell r="G1605">
            <v>70891483493</v>
          </cell>
          <cell r="H1605" t="str">
            <v>A</v>
          </cell>
          <cell r="I1605" t="str">
            <v>033A3212617700W9</v>
          </cell>
          <cell r="J1605">
            <v>46199</v>
          </cell>
          <cell r="K1605" t="str">
            <v xml:space="preserve">Fuente 20. Acta Parcial </v>
          </cell>
          <cell r="L1605" t="str">
            <v>3,709,000.00</v>
          </cell>
          <cell r="M1605" t="str">
            <v>.00</v>
          </cell>
          <cell r="N1605" t="str">
            <v>.00</v>
          </cell>
          <cell r="O1605" t="str">
            <v>REALIZADO</v>
          </cell>
          <cell r="P1605">
            <v>7</v>
          </cell>
          <cell r="R1605">
            <v>14180</v>
          </cell>
          <cell r="S1605" t="str">
            <v xml:space="preserve"> </v>
          </cell>
          <cell r="T1605" t="str">
            <v xml:space="preserve"> </v>
          </cell>
          <cell r="U1605" t="str">
            <v xml:space="preserve"> </v>
          </cell>
          <cell r="V1605" t="str">
            <v xml:space="preserve"> </v>
          </cell>
          <cell r="W1605" t="str">
            <v>No. 5 Contrato No. Interno 1522 del 23 de enero del 2026</v>
          </cell>
          <cell r="X1605" t="str">
            <v>AOBANDO</v>
          </cell>
        </row>
        <row r="1606">
          <cell r="A1606">
            <v>14314</v>
          </cell>
          <cell r="B1606">
            <v>33921073</v>
          </cell>
          <cell r="C1606" t="str">
            <v>KAREN JOHANNA QUINTERO MARULAN</v>
          </cell>
          <cell r="D1606">
            <v>1088253465</v>
          </cell>
          <cell r="E1606">
            <v>3</v>
          </cell>
          <cell r="F1606" t="str">
            <v>Abono a cuenta entidad ACH</v>
          </cell>
          <cell r="G1606">
            <v>488403454603</v>
          </cell>
          <cell r="H1606" t="str">
            <v>A</v>
          </cell>
          <cell r="I1606" t="str">
            <v>033A3212617700WE</v>
          </cell>
          <cell r="J1606">
            <v>46199</v>
          </cell>
          <cell r="K1606" t="str">
            <v>FUENTES 20 ACTA No. 5 co</v>
          </cell>
          <cell r="L1606" t="str">
            <v>3,709,000.00</v>
          </cell>
          <cell r="M1606" t="str">
            <v>.00</v>
          </cell>
          <cell r="N1606" t="str">
            <v>.00</v>
          </cell>
          <cell r="O1606" t="str">
            <v>REALIZADO</v>
          </cell>
          <cell r="P1606">
            <v>51</v>
          </cell>
          <cell r="R1606">
            <v>14314</v>
          </cell>
          <cell r="S1606" t="str">
            <v xml:space="preserve"> </v>
          </cell>
          <cell r="T1606" t="str">
            <v xml:space="preserve"> </v>
          </cell>
          <cell r="U1606" t="str">
            <v xml:space="preserve"> </v>
          </cell>
          <cell r="V1606" t="str">
            <v xml:space="preserve"> </v>
          </cell>
          <cell r="W1606" t="str">
            <v>ntrato No interno 1566 de fecha 23 de enero de 2026 SECO</v>
          </cell>
          <cell r="X1606" t="str">
            <v>AOBANDO</v>
          </cell>
        </row>
        <row r="1607">
          <cell r="A1607">
            <v>14404</v>
          </cell>
          <cell r="B1607">
            <v>33921073</v>
          </cell>
          <cell r="C1607" t="str">
            <v>BRAYAN STIVEN VASQUEZ CADENA</v>
          </cell>
          <cell r="D1607">
            <v>1088028594</v>
          </cell>
          <cell r="E1607">
            <v>3</v>
          </cell>
          <cell r="F1607" t="str">
            <v>Abono a cuenta entidad ACH</v>
          </cell>
          <cell r="G1607">
            <v>11520685971</v>
          </cell>
          <cell r="H1607" t="str">
            <v>A</v>
          </cell>
          <cell r="I1607" t="str">
            <v>033A3212617700WI</v>
          </cell>
          <cell r="J1607">
            <v>46199</v>
          </cell>
          <cell r="K1607" t="str">
            <v>FUENTE 20. PAGO ACTA PAR</v>
          </cell>
          <cell r="L1607" t="str">
            <v>4,124,000.00</v>
          </cell>
          <cell r="M1607" t="str">
            <v>.00</v>
          </cell>
          <cell r="N1607" t="str">
            <v>.00</v>
          </cell>
          <cell r="O1607" t="str">
            <v>REALIZADO</v>
          </cell>
          <cell r="P1607">
            <v>7</v>
          </cell>
          <cell r="R1607">
            <v>14404</v>
          </cell>
          <cell r="S1607" t="str">
            <v xml:space="preserve"> </v>
          </cell>
          <cell r="T1607" t="str">
            <v xml:space="preserve"> </v>
          </cell>
          <cell r="U1607" t="str">
            <v xml:space="preserve"> </v>
          </cell>
          <cell r="V1607" t="str">
            <v xml:space="preserve"> </v>
          </cell>
          <cell r="W1607" t="str">
            <v>CIAL No. 4 CONTRATO No. INTERNO 324 DEL 13 DE ENERO DE 2</v>
          </cell>
          <cell r="X1607" t="str">
            <v>AOBANDO</v>
          </cell>
        </row>
        <row r="1608">
          <cell r="A1608">
            <v>13960</v>
          </cell>
          <cell r="B1608">
            <v>33921073</v>
          </cell>
          <cell r="C1608" t="str">
            <v>ANA LUCIA LEON OSORIO</v>
          </cell>
          <cell r="D1608">
            <v>42110291</v>
          </cell>
          <cell r="E1608">
            <v>3</v>
          </cell>
          <cell r="F1608" t="str">
            <v>Abono a cuenta entidad ACH</v>
          </cell>
          <cell r="G1608">
            <v>127270145866</v>
          </cell>
          <cell r="H1608" t="str">
            <v>A</v>
          </cell>
          <cell r="I1608" t="str">
            <v>033A3212617700VT</v>
          </cell>
          <cell r="J1608">
            <v>46199</v>
          </cell>
          <cell r="K1608" t="str">
            <v xml:space="preserve">Acta No. 05 contrato No </v>
          </cell>
          <cell r="L1608" t="str">
            <v>3,709,000.00</v>
          </cell>
          <cell r="M1608" t="str">
            <v>.00</v>
          </cell>
          <cell r="N1608" t="str">
            <v>.00</v>
          </cell>
          <cell r="O1608" t="str">
            <v>REALIZADO</v>
          </cell>
          <cell r="P1608">
            <v>51</v>
          </cell>
          <cell r="R1608">
            <v>13960</v>
          </cell>
          <cell r="S1608" t="str">
            <v xml:space="preserve"> </v>
          </cell>
          <cell r="T1608" t="str">
            <v xml:space="preserve"> </v>
          </cell>
          <cell r="U1608" t="str">
            <v xml:space="preserve"> </v>
          </cell>
          <cell r="V1608" t="str">
            <v xml:space="preserve"> </v>
          </cell>
          <cell r="W1608" t="str">
            <v>Interno 1058 de fecha 19/01/2026 n mero de contrato SECO</v>
          </cell>
          <cell r="X1608" t="str">
            <v>AOBANDO</v>
          </cell>
        </row>
        <row r="1609">
          <cell r="A1609">
            <v>13992</v>
          </cell>
          <cell r="B1609">
            <v>33921073</v>
          </cell>
          <cell r="C1609" t="str">
            <v>ANGELICA EUGENIA ARIAS  RAMIRE</v>
          </cell>
          <cell r="D1609">
            <v>42145884</v>
          </cell>
          <cell r="E1609">
            <v>3</v>
          </cell>
          <cell r="F1609" t="str">
            <v>Abono a cuenta entidad ACH</v>
          </cell>
          <cell r="G1609">
            <v>70858330350</v>
          </cell>
          <cell r="H1609" t="str">
            <v>A</v>
          </cell>
          <cell r="I1609" t="str">
            <v>033A3212617700VX</v>
          </cell>
          <cell r="J1609">
            <v>46199</v>
          </cell>
          <cell r="K1609" t="str">
            <v>Acta Parcial No. 5 Contr</v>
          </cell>
          <cell r="L1609" t="str">
            <v>4,124,000.00</v>
          </cell>
          <cell r="M1609" t="str">
            <v>.00</v>
          </cell>
          <cell r="N1609" t="str">
            <v>.00</v>
          </cell>
          <cell r="O1609" t="str">
            <v>REALIZADO</v>
          </cell>
          <cell r="P1609">
            <v>7</v>
          </cell>
          <cell r="R1609">
            <v>13992</v>
          </cell>
          <cell r="S1609" t="str">
            <v xml:space="preserve"> </v>
          </cell>
          <cell r="T1609" t="str">
            <v xml:space="preserve"> </v>
          </cell>
          <cell r="U1609" t="str">
            <v xml:space="preserve"> </v>
          </cell>
          <cell r="V1609" t="str">
            <v xml:space="preserve"> </v>
          </cell>
          <cell r="W1609" t="str">
            <v>ato de Prestaci n de servicios, Angelica Eugenia Arias R</v>
          </cell>
          <cell r="X1609" t="str">
            <v>AOBANDO</v>
          </cell>
        </row>
        <row r="1610">
          <cell r="A1610">
            <v>14482</v>
          </cell>
          <cell r="B1610">
            <v>33921073</v>
          </cell>
          <cell r="C1610" t="str">
            <v>ANGELICA MARYORIS HERNANDEZ RE</v>
          </cell>
          <cell r="D1610">
            <v>1087990435</v>
          </cell>
          <cell r="E1610">
            <v>3</v>
          </cell>
          <cell r="F1610" t="str">
            <v>Abono a cuenta entidad ACH</v>
          </cell>
          <cell r="G1610">
            <v>488447141216</v>
          </cell>
          <cell r="H1610" t="str">
            <v>A</v>
          </cell>
          <cell r="I1610" t="str">
            <v>033A3212617700WN</v>
          </cell>
          <cell r="J1610">
            <v>46199</v>
          </cell>
          <cell r="K1610" t="str">
            <v>FUENTE 20- ACTA 05- CONT</v>
          </cell>
          <cell r="L1610" t="str">
            <v>4,990,000.00</v>
          </cell>
          <cell r="M1610" t="str">
            <v>.00</v>
          </cell>
          <cell r="N1610" t="str">
            <v>.00</v>
          </cell>
          <cell r="O1610" t="str">
            <v>REALIZADO</v>
          </cell>
          <cell r="P1610">
            <v>51</v>
          </cell>
          <cell r="R1610">
            <v>14482</v>
          </cell>
          <cell r="S1610" t="str">
            <v xml:space="preserve"> </v>
          </cell>
          <cell r="T1610" t="str">
            <v xml:space="preserve"> </v>
          </cell>
          <cell r="U1610" t="str">
            <v xml:space="preserve"> </v>
          </cell>
          <cell r="V1610" t="str">
            <v xml:space="preserve"> </v>
          </cell>
          <cell r="W1610" t="str">
            <v>RATO INTERNO 1657 DE 2026- SECOP II No. 8995383- CONTRAT</v>
          </cell>
          <cell r="X1610" t="str">
            <v>AOBANDO</v>
          </cell>
        </row>
        <row r="1611">
          <cell r="A1611">
            <v>13937</v>
          </cell>
          <cell r="B1611">
            <v>33921073</v>
          </cell>
          <cell r="C1611" t="str">
            <v>JULIANA SOTO LONDO O</v>
          </cell>
          <cell r="D1611">
            <v>1088272374</v>
          </cell>
          <cell r="E1611">
            <v>3</v>
          </cell>
          <cell r="F1611" t="str">
            <v>Abono a cuenta entidad ACH</v>
          </cell>
          <cell r="G1611">
            <v>85177735219</v>
          </cell>
          <cell r="H1611" t="str">
            <v>A</v>
          </cell>
          <cell r="I1611" t="str">
            <v>033A3212617700VR</v>
          </cell>
          <cell r="J1611">
            <v>46199</v>
          </cell>
          <cell r="K1611" t="str">
            <v xml:space="preserve">Fuente  20.   Acta No.  </v>
          </cell>
          <cell r="L1611" t="str">
            <v>3,709,000.00</v>
          </cell>
          <cell r="M1611" t="str">
            <v>.00</v>
          </cell>
          <cell r="N1611" t="str">
            <v>.00</v>
          </cell>
          <cell r="O1611" t="str">
            <v>REALIZADO</v>
          </cell>
          <cell r="P1611">
            <v>7</v>
          </cell>
          <cell r="R1611">
            <v>13937</v>
          </cell>
          <cell r="S1611" t="str">
            <v xml:space="preserve"> </v>
          </cell>
          <cell r="T1611" t="str">
            <v xml:space="preserve"> </v>
          </cell>
          <cell r="U1611" t="str">
            <v xml:space="preserve"> </v>
          </cell>
          <cell r="V1611" t="str">
            <v xml:space="preserve"> </v>
          </cell>
          <cell r="W1611" t="str">
            <v>05      Contrato No. Interno  788  del   2026 - Secop II</v>
          </cell>
          <cell r="X1611" t="str">
            <v>AOBANDO</v>
          </cell>
        </row>
        <row r="1612">
          <cell r="A1612">
            <v>14471</v>
          </cell>
          <cell r="B1612">
            <v>33921073</v>
          </cell>
          <cell r="C1612" t="str">
            <v>ALEXANDER GIRALDO ROMAN</v>
          </cell>
          <cell r="D1612">
            <v>10018314</v>
          </cell>
          <cell r="E1612">
            <v>3</v>
          </cell>
          <cell r="F1612" t="str">
            <v>Abono a cuenta entidad ACH</v>
          </cell>
          <cell r="G1612">
            <v>451185482</v>
          </cell>
          <cell r="H1612" t="str">
            <v>A</v>
          </cell>
          <cell r="I1612" t="str">
            <v>033A3212617700WM</v>
          </cell>
          <cell r="J1612">
            <v>46199</v>
          </cell>
          <cell r="K1612" t="str">
            <v>FUENTE 20. PAGO ACTA PAR</v>
          </cell>
          <cell r="L1612" t="str">
            <v>4,124,000.00</v>
          </cell>
          <cell r="M1612" t="str">
            <v>.00</v>
          </cell>
          <cell r="N1612" t="str">
            <v>.00</v>
          </cell>
          <cell r="O1612" t="str">
            <v>REALIZADO</v>
          </cell>
          <cell r="P1612">
            <v>13</v>
          </cell>
          <cell r="R1612">
            <v>14471</v>
          </cell>
          <cell r="S1612" t="str">
            <v xml:space="preserve"> </v>
          </cell>
          <cell r="T1612" t="str">
            <v xml:space="preserve"> </v>
          </cell>
          <cell r="U1612" t="str">
            <v xml:space="preserve"> </v>
          </cell>
          <cell r="V1612" t="str">
            <v xml:space="preserve"> </v>
          </cell>
          <cell r="W1612" t="str">
            <v>CIAL 5 DEL CONTRATO 1371 CO1.PCCNTR. 8925021 DEL 20 DE E</v>
          </cell>
          <cell r="X1612" t="str">
            <v>AOBANDO</v>
          </cell>
        </row>
        <row r="1613">
          <cell r="A1613">
            <v>14343</v>
          </cell>
          <cell r="B1613">
            <v>33921073</v>
          </cell>
          <cell r="C1613" t="str">
            <v>JORGE IVAN GOMEZ CARRASCAL</v>
          </cell>
          <cell r="D1613">
            <v>77039001</v>
          </cell>
          <cell r="E1613">
            <v>3</v>
          </cell>
          <cell r="F1613" t="str">
            <v>Abono a cuenta entidad ACH</v>
          </cell>
          <cell r="G1613">
            <v>24075773586</v>
          </cell>
          <cell r="H1613" t="str">
            <v>A</v>
          </cell>
          <cell r="I1613" t="str">
            <v>033A3212617700WG</v>
          </cell>
          <cell r="J1613">
            <v>46199</v>
          </cell>
          <cell r="K1613" t="str">
            <v>Fuente 20 Acta No 05 - C</v>
          </cell>
          <cell r="L1613" t="str">
            <v>4,124,000.00</v>
          </cell>
          <cell r="M1613" t="str">
            <v>.00</v>
          </cell>
          <cell r="N1613" t="str">
            <v>.00</v>
          </cell>
          <cell r="O1613" t="str">
            <v>REALIZADO</v>
          </cell>
          <cell r="P1613">
            <v>32</v>
          </cell>
          <cell r="R1613">
            <v>14343</v>
          </cell>
          <cell r="S1613" t="str">
            <v xml:space="preserve"> </v>
          </cell>
          <cell r="T1613" t="str">
            <v xml:space="preserve"> </v>
          </cell>
          <cell r="U1613" t="str">
            <v xml:space="preserve"> </v>
          </cell>
          <cell r="V1613" t="str">
            <v xml:space="preserve"> </v>
          </cell>
          <cell r="W1613" t="str">
            <v>ontrato No. Interno 0938 del 2026 - Secop II No CO1.PCCN</v>
          </cell>
          <cell r="X1613" t="str">
            <v>AOBANDO</v>
          </cell>
        </row>
        <row r="1614">
          <cell r="A1614">
            <v>14313</v>
          </cell>
          <cell r="B1614">
            <v>33921073</v>
          </cell>
          <cell r="C1614" t="str">
            <v>CATALINA VILLAMAR TORO</v>
          </cell>
          <cell r="D1614">
            <v>24766730</v>
          </cell>
          <cell r="E1614">
            <v>3</v>
          </cell>
          <cell r="F1614" t="str">
            <v>Abono a cuenta entidad ACH</v>
          </cell>
          <cell r="G1614">
            <v>27010629247</v>
          </cell>
          <cell r="H1614" t="str">
            <v>A</v>
          </cell>
          <cell r="I1614" t="str">
            <v>033A3212617700WD</v>
          </cell>
          <cell r="J1614">
            <v>46199</v>
          </cell>
          <cell r="K1614" t="str">
            <v>Fuente 20 Acta No. 05 Co</v>
          </cell>
          <cell r="L1614" t="str">
            <v>4,124,000.00</v>
          </cell>
          <cell r="M1614" t="str">
            <v>.00</v>
          </cell>
          <cell r="N1614" t="str">
            <v>.00</v>
          </cell>
          <cell r="O1614" t="str">
            <v>REALIZADO</v>
          </cell>
          <cell r="P1614">
            <v>7</v>
          </cell>
          <cell r="R1614">
            <v>14313</v>
          </cell>
          <cell r="S1614" t="str">
            <v xml:space="preserve"> </v>
          </cell>
          <cell r="T1614" t="str">
            <v xml:space="preserve"> </v>
          </cell>
          <cell r="U1614" t="str">
            <v xml:space="preserve"> </v>
          </cell>
          <cell r="V1614" t="str">
            <v xml:space="preserve"> </v>
          </cell>
          <cell r="W1614" t="str">
            <v>ntrato No. Interno 1783 del 23 de enero de 2026 Secop II</v>
          </cell>
          <cell r="X1614" t="str">
            <v>AOBANDO</v>
          </cell>
        </row>
        <row r="1615">
          <cell r="A1615">
            <v>13984</v>
          </cell>
          <cell r="B1615">
            <v>33921073</v>
          </cell>
          <cell r="C1615" t="str">
            <v>JAILER ALBERTO HERNANDEZ OTALV</v>
          </cell>
          <cell r="D1615">
            <v>10004896</v>
          </cell>
          <cell r="E1615">
            <v>3</v>
          </cell>
          <cell r="F1615" t="str">
            <v>Abono a cuenta entidad ACH</v>
          </cell>
          <cell r="G1615">
            <v>72156735109</v>
          </cell>
          <cell r="H1615" t="str">
            <v>A</v>
          </cell>
          <cell r="I1615" t="str">
            <v>033A3212617700VW</v>
          </cell>
          <cell r="J1615">
            <v>46199</v>
          </cell>
          <cell r="K1615" t="str">
            <v xml:space="preserve">Fuente  20.   Acta No.  </v>
          </cell>
          <cell r="L1615" t="str">
            <v>3,709,000.00</v>
          </cell>
          <cell r="M1615" t="str">
            <v>.00</v>
          </cell>
          <cell r="N1615" t="str">
            <v>.00</v>
          </cell>
          <cell r="O1615" t="str">
            <v>REALIZADO</v>
          </cell>
          <cell r="P1615">
            <v>7</v>
          </cell>
          <cell r="R1615">
            <v>13984</v>
          </cell>
          <cell r="S1615" t="str">
            <v xml:space="preserve"> </v>
          </cell>
          <cell r="T1615" t="str">
            <v xml:space="preserve"> </v>
          </cell>
          <cell r="U1615" t="str">
            <v xml:space="preserve"> </v>
          </cell>
          <cell r="V1615" t="str">
            <v xml:space="preserve"> </v>
          </cell>
          <cell r="W1615" t="str">
            <v xml:space="preserve">05   contrato No. Interno 416 del   2026 - Secop II No. </v>
          </cell>
          <cell r="X1615" t="str">
            <v>AOBANDO</v>
          </cell>
        </row>
        <row r="1616">
          <cell r="A1616">
            <v>14219</v>
          </cell>
          <cell r="B1616">
            <v>33921073</v>
          </cell>
          <cell r="C1616" t="str">
            <v>DIANA SIRLEY VARGAS FERNANDEZ</v>
          </cell>
          <cell r="D1616">
            <v>1087550734</v>
          </cell>
          <cell r="E1616">
            <v>3</v>
          </cell>
          <cell r="F1616" t="str">
            <v>Abono a cuenta entidad ACH</v>
          </cell>
          <cell r="G1616">
            <v>24078023235</v>
          </cell>
          <cell r="H1616" t="str">
            <v>A</v>
          </cell>
          <cell r="I1616" t="str">
            <v>033A3212617700WB</v>
          </cell>
          <cell r="J1616">
            <v>46199</v>
          </cell>
          <cell r="K1616" t="str">
            <v xml:space="preserve">FUENTE 20. ACTA PARCIAL </v>
          </cell>
          <cell r="L1616" t="str">
            <v>3,226,000.00</v>
          </cell>
          <cell r="M1616" t="str">
            <v>.00</v>
          </cell>
          <cell r="N1616" t="str">
            <v>.00</v>
          </cell>
          <cell r="O1616" t="str">
            <v>REALIZADO</v>
          </cell>
          <cell r="P1616">
            <v>32</v>
          </cell>
          <cell r="R1616">
            <v>14219</v>
          </cell>
          <cell r="S1616" t="str">
            <v xml:space="preserve"> </v>
          </cell>
          <cell r="T1616" t="str">
            <v xml:space="preserve"> </v>
          </cell>
          <cell r="U1616" t="str">
            <v xml:space="preserve"> </v>
          </cell>
          <cell r="V1616" t="str">
            <v xml:space="preserve"> </v>
          </cell>
          <cell r="W1616" t="str">
            <v>NO. 005 CONTRATO NO.1458 INTERNO DEL 2026 - SECOP II NO.</v>
          </cell>
          <cell r="X1616" t="str">
            <v>AOBANDO</v>
          </cell>
        </row>
        <row r="1617">
          <cell r="A1617">
            <v>14178</v>
          </cell>
          <cell r="B1617">
            <v>33921073</v>
          </cell>
          <cell r="C1617" t="str">
            <v>FONDO DE EMPLEADOS DE RISARALD</v>
          </cell>
          <cell r="D1617">
            <v>891412988</v>
          </cell>
          <cell r="E1617">
            <v>3</v>
          </cell>
          <cell r="F1617" t="str">
            <v>Abono a cuenta entidad ACH</v>
          </cell>
          <cell r="G1617">
            <v>21003747172</v>
          </cell>
          <cell r="H1617" t="str">
            <v>C</v>
          </cell>
          <cell r="I1617" t="str">
            <v>033A3212617700W8</v>
          </cell>
          <cell r="J1617">
            <v>46199</v>
          </cell>
          <cell r="K1617" t="str">
            <v>FUENTE 20- ACTA 05 - CON</v>
          </cell>
          <cell r="L1617" t="str">
            <v>961,683.00</v>
          </cell>
          <cell r="M1617" t="str">
            <v>.00</v>
          </cell>
          <cell r="N1617" t="str">
            <v>.00</v>
          </cell>
          <cell r="O1617" t="str">
            <v>REALIZADO</v>
          </cell>
          <cell r="P1617">
            <v>32</v>
          </cell>
          <cell r="R1617">
            <v>14178</v>
          </cell>
          <cell r="S1617" t="str">
            <v xml:space="preserve"> </v>
          </cell>
          <cell r="T1617" t="str">
            <v xml:space="preserve"> </v>
          </cell>
          <cell r="U1617" t="str">
            <v xml:space="preserve"> </v>
          </cell>
          <cell r="V1617" t="str">
            <v xml:space="preserve"> </v>
          </cell>
          <cell r="W1617" t="str">
            <v>TRATO INTERNO 1115 DE 2026 - SECOP II No 8904593 - CONTR</v>
          </cell>
          <cell r="X1617" t="str">
            <v>AOBANDO</v>
          </cell>
        </row>
        <row r="1618">
          <cell r="A1618">
            <v>14140</v>
          </cell>
          <cell r="B1618">
            <v>33921073</v>
          </cell>
          <cell r="C1618" t="str">
            <v>JUAN DIEGO VELASQUEZ RIOS</v>
          </cell>
          <cell r="D1618">
            <v>1088335574</v>
          </cell>
          <cell r="E1618">
            <v>3</v>
          </cell>
          <cell r="F1618" t="str">
            <v>Abono a cuenta entidad ACH</v>
          </cell>
          <cell r="G1618">
            <v>72333633257</v>
          </cell>
          <cell r="H1618" t="str">
            <v>A</v>
          </cell>
          <cell r="I1618" t="str">
            <v>033A3212617700W5</v>
          </cell>
          <cell r="J1618">
            <v>46199</v>
          </cell>
          <cell r="K1618" t="str">
            <v>FUENTE. 20. ACTA PARCIAL</v>
          </cell>
          <cell r="L1618" t="str">
            <v>4,124,000.00</v>
          </cell>
          <cell r="M1618" t="str">
            <v>.00</v>
          </cell>
          <cell r="N1618" t="str">
            <v>.00</v>
          </cell>
          <cell r="O1618" t="str">
            <v>REALIZADO</v>
          </cell>
          <cell r="P1618">
            <v>7</v>
          </cell>
          <cell r="R1618">
            <v>14140</v>
          </cell>
          <cell r="S1618" t="str">
            <v xml:space="preserve"> </v>
          </cell>
          <cell r="T1618" t="str">
            <v xml:space="preserve"> </v>
          </cell>
          <cell r="U1618" t="str">
            <v xml:space="preserve"> </v>
          </cell>
          <cell r="V1618" t="str">
            <v xml:space="preserve"> </v>
          </cell>
          <cell r="W1618" t="str">
            <v xml:space="preserve"> 5. CONTRATO DE PRESTACI N DE SERVICIOS No  0531 DE FECH</v>
          </cell>
          <cell r="X1618" t="str">
            <v>AOBANDO</v>
          </cell>
        </row>
        <row r="1619">
          <cell r="A1619">
            <v>14178</v>
          </cell>
          <cell r="B1619">
            <v>33921073</v>
          </cell>
          <cell r="C1619" t="str">
            <v>MARTHA NATALIA MONSALVE BOTERO</v>
          </cell>
          <cell r="D1619">
            <v>42138912</v>
          </cell>
          <cell r="E1619">
            <v>3</v>
          </cell>
          <cell r="F1619" t="str">
            <v>Abono a cuenta entidad ACH</v>
          </cell>
          <cell r="G1619">
            <v>72744789380</v>
          </cell>
          <cell r="H1619" t="str">
            <v>A</v>
          </cell>
          <cell r="I1619" t="str">
            <v>033A3212617700W7</v>
          </cell>
          <cell r="J1619">
            <v>46199</v>
          </cell>
          <cell r="K1619" t="str">
            <v>FUENTE 20- ACTA 05 - CON</v>
          </cell>
          <cell r="L1619" t="str">
            <v>4,559,317.00</v>
          </cell>
          <cell r="M1619" t="str">
            <v>.00</v>
          </cell>
          <cell r="N1619" t="str">
            <v>.00</v>
          </cell>
          <cell r="O1619" t="str">
            <v>REALIZADO</v>
          </cell>
          <cell r="P1619">
            <v>7</v>
          </cell>
          <cell r="R1619">
            <v>14178</v>
          </cell>
          <cell r="S1619" t="str">
            <v xml:space="preserve"> </v>
          </cell>
          <cell r="T1619" t="str">
            <v xml:space="preserve"> </v>
          </cell>
          <cell r="U1619" t="str">
            <v xml:space="preserve"> </v>
          </cell>
          <cell r="V1619" t="str">
            <v xml:space="preserve"> </v>
          </cell>
          <cell r="W1619" t="str">
            <v>TRATO INTERNO 1115 DE 2026 - SECOP II No 8904593 - CONTR</v>
          </cell>
          <cell r="X1619" t="str">
            <v>AOBANDO</v>
          </cell>
        </row>
        <row r="1620">
          <cell r="A1620">
            <v>14428</v>
          </cell>
          <cell r="B1620">
            <v>33921073</v>
          </cell>
          <cell r="C1620" t="str">
            <v>JUAN DANIEL BENJUMEA QUEZADA</v>
          </cell>
          <cell r="D1620">
            <v>1088326247</v>
          </cell>
          <cell r="E1620">
            <v>3</v>
          </cell>
          <cell r="F1620" t="str">
            <v>Abono a cuenta entidad ACH</v>
          </cell>
          <cell r="G1620">
            <v>72145061645</v>
          </cell>
          <cell r="H1620" t="str">
            <v>A</v>
          </cell>
          <cell r="I1620" t="str">
            <v>033A3212617700WJ</v>
          </cell>
          <cell r="J1620">
            <v>46199</v>
          </cell>
          <cell r="K1620" t="str">
            <v>Fuente 20. Acta No. 5 Co</v>
          </cell>
          <cell r="L1620" t="str">
            <v>3,511,000.00</v>
          </cell>
          <cell r="M1620" t="str">
            <v>.00</v>
          </cell>
          <cell r="N1620" t="str">
            <v>.00</v>
          </cell>
          <cell r="O1620" t="str">
            <v>REALIZADO</v>
          </cell>
          <cell r="P1620">
            <v>7</v>
          </cell>
          <cell r="R1620">
            <v>14428</v>
          </cell>
          <cell r="S1620" t="str">
            <v xml:space="preserve"> </v>
          </cell>
          <cell r="T1620" t="str">
            <v xml:space="preserve"> </v>
          </cell>
          <cell r="U1620" t="str">
            <v xml:space="preserve"> </v>
          </cell>
          <cell r="V1620" t="str">
            <v xml:space="preserve"> </v>
          </cell>
          <cell r="W1620" t="str">
            <v>ntrato No. Interno 306 del 12 de enero de 2026 - Secop I</v>
          </cell>
          <cell r="X1620" t="str">
            <v>AOBANDO</v>
          </cell>
        </row>
        <row r="1621">
          <cell r="A1621">
            <v>13948</v>
          </cell>
          <cell r="B1621">
            <v>33921073</v>
          </cell>
          <cell r="C1621" t="str">
            <v>LUIS FELIPE MOLINA SANCHEZ</v>
          </cell>
          <cell r="D1621">
            <v>1093224988</v>
          </cell>
          <cell r="E1621">
            <v>3</v>
          </cell>
          <cell r="F1621" t="str">
            <v>Abono a cuenta entidad ACH</v>
          </cell>
          <cell r="G1621">
            <v>74461172036</v>
          </cell>
          <cell r="H1621" t="str">
            <v>A</v>
          </cell>
          <cell r="I1621" t="str">
            <v>033A3212617700VS</v>
          </cell>
          <cell r="J1621">
            <v>46199</v>
          </cell>
          <cell r="K1621" t="str">
            <v>FUENTE 20. PAGO ACTA PAR</v>
          </cell>
          <cell r="L1621" t="str">
            <v>4,026,000.00</v>
          </cell>
          <cell r="M1621" t="str">
            <v>.00</v>
          </cell>
          <cell r="N1621" t="str">
            <v>.00</v>
          </cell>
          <cell r="O1621" t="str">
            <v>REALIZADO</v>
          </cell>
          <cell r="P1621">
            <v>7</v>
          </cell>
          <cell r="R1621">
            <v>13948</v>
          </cell>
          <cell r="S1621" t="str">
            <v xml:space="preserve"> </v>
          </cell>
          <cell r="T1621" t="str">
            <v xml:space="preserve"> </v>
          </cell>
          <cell r="U1621" t="str">
            <v xml:space="preserve"> </v>
          </cell>
          <cell r="V1621" t="str">
            <v xml:space="preserve"> </v>
          </cell>
          <cell r="W1621" t="str">
            <v>CIAL No. 2 CONTRATO No. INTERNO 338 DEL 12 DE ENERO DE 2</v>
          </cell>
          <cell r="X1621" t="str">
            <v>AOBANDO</v>
          </cell>
        </row>
        <row r="1622">
          <cell r="A1622">
            <v>14485</v>
          </cell>
          <cell r="B1622">
            <v>33921073</v>
          </cell>
          <cell r="C1622" t="str">
            <v>MARIA CAMILA LOPEZ  MEJIA</v>
          </cell>
          <cell r="D1622">
            <v>1088345078</v>
          </cell>
          <cell r="E1622">
            <v>3</v>
          </cell>
          <cell r="F1622" t="str">
            <v>Abono a cuenta entidad ACH</v>
          </cell>
          <cell r="G1622">
            <v>85373519087</v>
          </cell>
          <cell r="H1622" t="str">
            <v>A</v>
          </cell>
          <cell r="I1622" t="str">
            <v>033A3212617700WO</v>
          </cell>
          <cell r="J1622">
            <v>46199</v>
          </cell>
          <cell r="K1622" t="str">
            <v>Fuente 20. Acta No.04 Co</v>
          </cell>
          <cell r="L1622" t="str">
            <v>4,124,000.00</v>
          </cell>
          <cell r="M1622" t="str">
            <v>.00</v>
          </cell>
          <cell r="N1622" t="str">
            <v>.00</v>
          </cell>
          <cell r="O1622" t="str">
            <v>REALIZADO</v>
          </cell>
          <cell r="P1622">
            <v>7</v>
          </cell>
          <cell r="R1622">
            <v>14485</v>
          </cell>
          <cell r="S1622" t="str">
            <v xml:space="preserve"> </v>
          </cell>
          <cell r="T1622" t="str">
            <v xml:space="preserve"> </v>
          </cell>
          <cell r="U1622" t="str">
            <v xml:space="preserve"> </v>
          </cell>
          <cell r="V1622" t="str">
            <v xml:space="preserve"> </v>
          </cell>
          <cell r="W1622" t="str">
            <v>ntrato No. Interno  0616 N mero De Contrato SECOP II. CO</v>
          </cell>
          <cell r="X1622" t="str">
            <v>AOBANDO</v>
          </cell>
        </row>
        <row r="1623">
          <cell r="A1623">
            <v>14002</v>
          </cell>
          <cell r="B1623">
            <v>33921073</v>
          </cell>
          <cell r="C1623" t="str">
            <v>MARIO FERNANDO BUCHELI CHAVES</v>
          </cell>
          <cell r="D1623">
            <v>1085269118</v>
          </cell>
          <cell r="E1623">
            <v>3</v>
          </cell>
          <cell r="F1623" t="str">
            <v>Abono a cuenta entidad ACH</v>
          </cell>
          <cell r="G1623">
            <v>127470096596</v>
          </cell>
          <cell r="H1623" t="str">
            <v>A</v>
          </cell>
          <cell r="I1623" t="str">
            <v>033A3212617700W0</v>
          </cell>
          <cell r="J1623">
            <v>46199</v>
          </cell>
          <cell r="K1623" t="str">
            <v xml:space="preserve">FUENTE 20, ACTA DE PAGO </v>
          </cell>
          <cell r="L1623" t="str">
            <v>5,521,000.00</v>
          </cell>
          <cell r="M1623" t="str">
            <v>.00</v>
          </cell>
          <cell r="N1623" t="str">
            <v>.00</v>
          </cell>
          <cell r="O1623" t="str">
            <v>REALIZADO</v>
          </cell>
          <cell r="P1623">
            <v>51</v>
          </cell>
          <cell r="R1623">
            <v>14002</v>
          </cell>
          <cell r="S1623" t="str">
            <v xml:space="preserve"> </v>
          </cell>
          <cell r="T1623" t="str">
            <v xml:space="preserve"> </v>
          </cell>
          <cell r="U1623" t="str">
            <v xml:space="preserve"> </v>
          </cell>
          <cell r="V1623" t="str">
            <v xml:space="preserve"> </v>
          </cell>
          <cell r="W1623" t="str">
            <v xml:space="preserve">5 AL CONTRATO DE PRESTACION DE SERVICIOS N MERO INTERNO </v>
          </cell>
          <cell r="X1623" t="str">
            <v>AOBANDO</v>
          </cell>
        </row>
        <row r="1624">
          <cell r="A1624">
            <v>14446</v>
          </cell>
          <cell r="B1624">
            <v>33921073</v>
          </cell>
          <cell r="C1624" t="str">
            <v>JAIME WAINER RUIZ RENTERIA</v>
          </cell>
          <cell r="D1624">
            <v>1077437372</v>
          </cell>
          <cell r="E1624">
            <v>3</v>
          </cell>
          <cell r="F1624" t="str">
            <v>Abono a cuenta entidad ACH</v>
          </cell>
          <cell r="G1624">
            <v>91215589191</v>
          </cell>
          <cell r="H1624" t="str">
            <v>A</v>
          </cell>
          <cell r="I1624" t="str">
            <v>033A3212617700WL</v>
          </cell>
          <cell r="J1624">
            <v>46199</v>
          </cell>
          <cell r="K1624" t="str">
            <v xml:space="preserve">Fuente 20, Acta Parcial </v>
          </cell>
          <cell r="L1624" t="str">
            <v>5,808,000.00</v>
          </cell>
          <cell r="M1624" t="str">
            <v>.00</v>
          </cell>
          <cell r="N1624" t="str">
            <v>.00</v>
          </cell>
          <cell r="O1624" t="str">
            <v>REALIZADO</v>
          </cell>
          <cell r="P1624">
            <v>7</v>
          </cell>
          <cell r="R1624">
            <v>14446</v>
          </cell>
          <cell r="S1624" t="str">
            <v xml:space="preserve"> </v>
          </cell>
          <cell r="T1624" t="str">
            <v xml:space="preserve"> </v>
          </cell>
          <cell r="U1624" t="str">
            <v xml:space="preserve"> </v>
          </cell>
          <cell r="V1624" t="str">
            <v xml:space="preserve"> </v>
          </cell>
          <cell r="W1624" t="str">
            <v>No 05 del Contrato No. Interno 1485 SECOP II. CO1.PCCNTR</v>
          </cell>
          <cell r="X1624" t="str">
            <v>AOBANDO</v>
          </cell>
        </row>
        <row r="1625">
          <cell r="A1625">
            <v>14185</v>
          </cell>
          <cell r="B1625">
            <v>33921073</v>
          </cell>
          <cell r="C1625" t="str">
            <v>MANUELA FERNANDEZ MONTES</v>
          </cell>
          <cell r="D1625">
            <v>1088320111</v>
          </cell>
          <cell r="E1625">
            <v>3</v>
          </cell>
          <cell r="F1625" t="str">
            <v>Abono a cuenta entidad ACH</v>
          </cell>
          <cell r="G1625">
            <v>127400041274</v>
          </cell>
          <cell r="H1625" t="str">
            <v>A</v>
          </cell>
          <cell r="I1625" t="str">
            <v>033A3212617700WA</v>
          </cell>
          <cell r="J1625">
            <v>46199</v>
          </cell>
          <cell r="K1625" t="str">
            <v xml:space="preserve">FUENTE 20. ACTA PARCIAL </v>
          </cell>
          <cell r="L1625" t="str">
            <v>5,521,000.00</v>
          </cell>
          <cell r="M1625" t="str">
            <v>.00</v>
          </cell>
          <cell r="N1625" t="str">
            <v>.00</v>
          </cell>
          <cell r="O1625" t="str">
            <v>REALIZADO</v>
          </cell>
          <cell r="P1625">
            <v>51</v>
          </cell>
          <cell r="R1625">
            <v>14185</v>
          </cell>
          <cell r="S1625" t="str">
            <v xml:space="preserve"> </v>
          </cell>
          <cell r="T1625" t="str">
            <v xml:space="preserve"> </v>
          </cell>
          <cell r="U1625" t="str">
            <v xml:space="preserve"> </v>
          </cell>
          <cell r="V1625" t="str">
            <v xml:space="preserve"> </v>
          </cell>
          <cell r="W1625" t="str">
            <v>05 CONTRATO NO. INTERNO 953 DEL 2026 - SECOP II NO.  CO1</v>
          </cell>
          <cell r="X1625" t="str">
            <v>AOBANDO</v>
          </cell>
        </row>
        <row r="1626">
          <cell r="A1626">
            <v>14250</v>
          </cell>
          <cell r="B1626">
            <v>33921073</v>
          </cell>
          <cell r="C1626" t="str">
            <v>CARLOS MARIO JIMENEZ BERMUDEZ</v>
          </cell>
          <cell r="D1626">
            <v>1088536483</v>
          </cell>
          <cell r="E1626">
            <v>3</v>
          </cell>
          <cell r="F1626" t="str">
            <v>Abono a cuenta entidad ACH</v>
          </cell>
          <cell r="G1626">
            <v>128500017297</v>
          </cell>
          <cell r="H1626" t="str">
            <v>A</v>
          </cell>
          <cell r="I1626" t="str">
            <v>033A3212617700WC</v>
          </cell>
          <cell r="J1626">
            <v>46199</v>
          </cell>
          <cell r="K1626" t="str">
            <v>Acta Parcial No. 5 Contr</v>
          </cell>
          <cell r="L1626" t="str">
            <v>4,124,000.00</v>
          </cell>
          <cell r="M1626" t="str">
            <v>.00</v>
          </cell>
          <cell r="N1626" t="str">
            <v>.00</v>
          </cell>
          <cell r="O1626" t="str">
            <v>REALIZADO</v>
          </cell>
          <cell r="P1626">
            <v>51</v>
          </cell>
          <cell r="R1626">
            <v>14250</v>
          </cell>
          <cell r="S1626" t="str">
            <v xml:space="preserve"> </v>
          </cell>
          <cell r="T1626" t="str">
            <v xml:space="preserve"> </v>
          </cell>
          <cell r="U1626" t="str">
            <v xml:space="preserve"> </v>
          </cell>
          <cell r="V1626" t="str">
            <v xml:space="preserve"> </v>
          </cell>
          <cell r="W1626" t="str">
            <v>ato de Prestaci n de servicios, Carlos Mario Jim nez Ber</v>
          </cell>
          <cell r="X1626" t="str">
            <v>AOBANDO</v>
          </cell>
        </row>
        <row r="1627">
          <cell r="A1627">
            <v>13890</v>
          </cell>
          <cell r="B1627">
            <v>33921073</v>
          </cell>
          <cell r="C1627" t="str">
            <v>FRANK JHOANNY HERNANDEZ RESTRE</v>
          </cell>
          <cell r="D1627">
            <v>9869408</v>
          </cell>
          <cell r="E1627">
            <v>3</v>
          </cell>
          <cell r="F1627" t="str">
            <v>Abono a cuenta entidad ACH</v>
          </cell>
          <cell r="G1627">
            <v>140103996401</v>
          </cell>
          <cell r="H1627" t="str">
            <v>A</v>
          </cell>
          <cell r="I1627" t="str">
            <v>033A3212617700VO</v>
          </cell>
          <cell r="J1627">
            <v>46199</v>
          </cell>
          <cell r="K1627" t="str">
            <v xml:space="preserve">FUENTE 20- ACTA No. 04- </v>
          </cell>
          <cell r="L1627" t="str">
            <v>5,808,000.00</v>
          </cell>
          <cell r="M1627" t="str">
            <v>.00</v>
          </cell>
          <cell r="N1627" t="str">
            <v>.00</v>
          </cell>
          <cell r="O1627" t="str">
            <v>REALIZADO</v>
          </cell>
          <cell r="P1627">
            <v>61</v>
          </cell>
          <cell r="R1627">
            <v>13890</v>
          </cell>
          <cell r="S1627" t="str">
            <v xml:space="preserve"> </v>
          </cell>
          <cell r="T1627" t="str">
            <v xml:space="preserve"> </v>
          </cell>
          <cell r="U1627" t="str">
            <v xml:space="preserve"> </v>
          </cell>
          <cell r="V1627" t="str">
            <v xml:space="preserve"> </v>
          </cell>
          <cell r="W1627" t="str">
            <v>CONTRATO No INTERNO 566- SECOP II. CO1.PCCNTR.8828006- C</v>
          </cell>
          <cell r="X1627" t="str">
            <v>AOBANDO</v>
          </cell>
        </row>
        <row r="1628">
          <cell r="A1628">
            <v>13896</v>
          </cell>
          <cell r="B1628">
            <v>33921073</v>
          </cell>
          <cell r="C1628" t="str">
            <v>HUGO OVALLE NARANJO</v>
          </cell>
          <cell r="D1628">
            <v>16545513</v>
          </cell>
          <cell r="E1628">
            <v>3</v>
          </cell>
          <cell r="F1628" t="str">
            <v>Abono a cuenta entidad ACH</v>
          </cell>
          <cell r="G1628">
            <v>488414283462</v>
          </cell>
          <cell r="H1628" t="str">
            <v>A</v>
          </cell>
          <cell r="I1628" t="str">
            <v>033A3212617700VP</v>
          </cell>
          <cell r="J1628">
            <v>46199</v>
          </cell>
          <cell r="K1628" t="str">
            <v>Fuente 20 Acta No. 05 Co</v>
          </cell>
          <cell r="L1628" t="str">
            <v>3,709,000.00</v>
          </cell>
          <cell r="M1628" t="str">
            <v>.00</v>
          </cell>
          <cell r="N1628" t="str">
            <v>.00</v>
          </cell>
          <cell r="O1628" t="str">
            <v>REALIZADO</v>
          </cell>
          <cell r="P1628">
            <v>51</v>
          </cell>
          <cell r="R1628">
            <v>13896</v>
          </cell>
          <cell r="S1628" t="str">
            <v xml:space="preserve"> </v>
          </cell>
          <cell r="T1628" t="str">
            <v xml:space="preserve"> </v>
          </cell>
          <cell r="U1628" t="str">
            <v xml:space="preserve"> </v>
          </cell>
          <cell r="V1628" t="str">
            <v xml:space="preserve"> </v>
          </cell>
          <cell r="W1628" t="str">
            <v>ntrato No Interno 1273 del 2026 - SECOP II No. CO1.PCCNT</v>
          </cell>
          <cell r="X1628" t="str">
            <v>AOBANDO</v>
          </cell>
        </row>
        <row r="1629">
          <cell r="A1629">
            <v>14131</v>
          </cell>
          <cell r="B1629">
            <v>33921073</v>
          </cell>
          <cell r="C1629" t="str">
            <v>LAURA VIVIANA GRISALES ARENAS</v>
          </cell>
          <cell r="D1629">
            <v>24337966</v>
          </cell>
          <cell r="E1629">
            <v>3</v>
          </cell>
          <cell r="F1629" t="str">
            <v>Abono a cuenta entidad ACH</v>
          </cell>
          <cell r="G1629">
            <v>29200035037</v>
          </cell>
          <cell r="H1629" t="str">
            <v>A</v>
          </cell>
          <cell r="I1629" t="str">
            <v>033A3212617700W4</v>
          </cell>
          <cell r="J1629">
            <v>46199</v>
          </cell>
          <cell r="K1629" t="str">
            <v xml:space="preserve">FUENTE 20, ACTA DE PAGO </v>
          </cell>
          <cell r="L1629" t="str">
            <v>6,222,054.00</v>
          </cell>
          <cell r="M1629" t="str">
            <v>.00</v>
          </cell>
          <cell r="N1629" t="str">
            <v>.00</v>
          </cell>
          <cell r="O1629" t="str">
            <v>REALIZADO</v>
          </cell>
          <cell r="P1629">
            <v>51</v>
          </cell>
          <cell r="R1629">
            <v>14131</v>
          </cell>
          <cell r="S1629" t="str">
            <v xml:space="preserve"> </v>
          </cell>
          <cell r="T1629" t="str">
            <v xml:space="preserve"> </v>
          </cell>
          <cell r="U1629" t="str">
            <v xml:space="preserve"> </v>
          </cell>
          <cell r="V1629" t="str">
            <v xml:space="preserve"> </v>
          </cell>
          <cell r="W1629" t="str">
            <v xml:space="preserve">5 AL CONTRATO DE PRESTACION DE SERVICIOS N MERO INTERNO </v>
          </cell>
          <cell r="X1629" t="str">
            <v>AOBANDO</v>
          </cell>
        </row>
        <row r="1630">
          <cell r="A1630">
            <v>14442</v>
          </cell>
          <cell r="B1630">
            <v>33921073</v>
          </cell>
          <cell r="C1630" t="str">
            <v>LUIS FERNANDO TAMAYO BUSTAMANT</v>
          </cell>
          <cell r="D1630">
            <v>10027377</v>
          </cell>
          <cell r="E1630">
            <v>3</v>
          </cell>
          <cell r="F1630" t="str">
            <v>Abono a cuenta entidad ACH</v>
          </cell>
          <cell r="G1630">
            <v>24076539501</v>
          </cell>
          <cell r="H1630" t="str">
            <v>A</v>
          </cell>
          <cell r="I1630" t="str">
            <v>033A3212617700WK</v>
          </cell>
          <cell r="J1630">
            <v>46199</v>
          </cell>
          <cell r="K1630" t="str">
            <v>Fuente 20, acta No 5 del</v>
          </cell>
          <cell r="L1630" t="str">
            <v>5,808,000.00</v>
          </cell>
          <cell r="M1630" t="str">
            <v>.00</v>
          </cell>
          <cell r="N1630" t="str">
            <v>.00</v>
          </cell>
          <cell r="O1630" t="str">
            <v>REALIZADO</v>
          </cell>
          <cell r="P1630">
            <v>32</v>
          </cell>
          <cell r="R1630">
            <v>14442</v>
          </cell>
          <cell r="S1630" t="str">
            <v xml:space="preserve"> </v>
          </cell>
          <cell r="T1630" t="str">
            <v xml:space="preserve"> </v>
          </cell>
          <cell r="U1630" t="str">
            <v xml:space="preserve"> </v>
          </cell>
          <cell r="V1630" t="str">
            <v xml:space="preserve"> </v>
          </cell>
          <cell r="W1630" t="str">
            <v xml:space="preserve"> Contrato No 1373 SECOP II CO1.PCCNTR.8961505 de fecha 2</v>
          </cell>
          <cell r="X1630" t="str">
            <v>AOBANDO</v>
          </cell>
        </row>
        <row r="1631">
          <cell r="A1631">
            <v>13966</v>
          </cell>
          <cell r="B1631">
            <v>33921073</v>
          </cell>
          <cell r="C1631" t="str">
            <v>ANA CRISTINA VINASCO VERGARA</v>
          </cell>
          <cell r="D1631">
            <v>30275980</v>
          </cell>
          <cell r="E1631">
            <v>3</v>
          </cell>
          <cell r="F1631" t="str">
            <v>Abono a cuenta entidad ACH</v>
          </cell>
          <cell r="G1631">
            <v>302311477</v>
          </cell>
          <cell r="H1631" t="str">
            <v>A</v>
          </cell>
          <cell r="I1631" t="str">
            <v>033A3212617700VU</v>
          </cell>
          <cell r="J1631">
            <v>46199</v>
          </cell>
          <cell r="K1631" t="str">
            <v xml:space="preserve">FUENTE 20. ACTA PARCIAL </v>
          </cell>
          <cell r="L1631" t="str">
            <v>3,709,000.00</v>
          </cell>
          <cell r="M1631" t="str">
            <v>.00</v>
          </cell>
          <cell r="N1631" t="str">
            <v>.00</v>
          </cell>
          <cell r="O1631" t="str">
            <v>REALIZADO</v>
          </cell>
          <cell r="P1631">
            <v>51</v>
          </cell>
          <cell r="R1631">
            <v>13966</v>
          </cell>
          <cell r="S1631" t="str">
            <v xml:space="preserve"> </v>
          </cell>
          <cell r="T1631" t="str">
            <v xml:space="preserve"> </v>
          </cell>
          <cell r="U1631" t="str">
            <v xml:space="preserve"> </v>
          </cell>
          <cell r="V1631" t="str">
            <v xml:space="preserve"> </v>
          </cell>
          <cell r="W1631" t="str">
            <v>N  5 CONTRATO N  INTERNO 0745 DEL 2026 - SECOP II N CO1.</v>
          </cell>
          <cell r="X1631" t="str">
            <v>AOBANDO</v>
          </cell>
        </row>
        <row r="1632">
          <cell r="A1632">
            <v>14082</v>
          </cell>
          <cell r="B1632">
            <v>33921073</v>
          </cell>
          <cell r="C1632" t="str">
            <v>CARLOS ARTURO SALAZAR CARVAJAL</v>
          </cell>
          <cell r="D1632">
            <v>10080581</v>
          </cell>
          <cell r="E1632">
            <v>3</v>
          </cell>
          <cell r="F1632" t="str">
            <v>Abono a cuenta entidad ACH</v>
          </cell>
          <cell r="G1632">
            <v>128300018792</v>
          </cell>
          <cell r="H1632" t="str">
            <v>A</v>
          </cell>
          <cell r="I1632" t="str">
            <v>033A3212617700W3</v>
          </cell>
          <cell r="J1632">
            <v>46199</v>
          </cell>
          <cell r="K1632" t="str">
            <v>Acta Parcial No. 5 Contr</v>
          </cell>
          <cell r="L1632" t="str">
            <v>4,124,000.00</v>
          </cell>
          <cell r="M1632" t="str">
            <v>.00</v>
          </cell>
          <cell r="N1632" t="str">
            <v>.00</v>
          </cell>
          <cell r="O1632" t="str">
            <v>REALIZADO</v>
          </cell>
          <cell r="P1632">
            <v>51</v>
          </cell>
          <cell r="R1632">
            <v>14082</v>
          </cell>
          <cell r="S1632" t="str">
            <v xml:space="preserve"> </v>
          </cell>
          <cell r="T1632" t="str">
            <v xml:space="preserve"> </v>
          </cell>
          <cell r="U1632" t="str">
            <v xml:space="preserve"> </v>
          </cell>
          <cell r="V1632" t="str">
            <v xml:space="preserve"> </v>
          </cell>
          <cell r="W1632" t="str">
            <v>ato de Prestaci n de servicios, CARLOS ARTURO SALAZAR CA</v>
          </cell>
          <cell r="X1632" t="str">
            <v>AOBANDO</v>
          </cell>
        </row>
        <row r="1633">
          <cell r="A1633">
            <v>13994</v>
          </cell>
          <cell r="B1633">
            <v>33921073</v>
          </cell>
          <cell r="C1633" t="str">
            <v>LAURA VANESSA RIOS GARCIA</v>
          </cell>
          <cell r="D1633">
            <v>1088337610</v>
          </cell>
          <cell r="E1633">
            <v>3</v>
          </cell>
          <cell r="F1633" t="str">
            <v>Abono a cuenta entidad ACH</v>
          </cell>
          <cell r="G1633">
            <v>488452769539</v>
          </cell>
          <cell r="H1633" t="str">
            <v>A</v>
          </cell>
          <cell r="I1633" t="str">
            <v>033A3212617700VY</v>
          </cell>
          <cell r="J1633">
            <v>46199</v>
          </cell>
          <cell r="K1633" t="str">
            <v>FUENTE. 20. ACTA PARCIAL</v>
          </cell>
          <cell r="L1633" t="str">
            <v>4,124,000.00</v>
          </cell>
          <cell r="M1633" t="str">
            <v>.00</v>
          </cell>
          <cell r="N1633" t="str">
            <v>.00</v>
          </cell>
          <cell r="O1633" t="str">
            <v>REALIZADO</v>
          </cell>
          <cell r="P1633">
            <v>51</v>
          </cell>
          <cell r="R1633">
            <v>13994</v>
          </cell>
          <cell r="S1633" t="str">
            <v xml:space="preserve"> </v>
          </cell>
          <cell r="T1633" t="str">
            <v xml:space="preserve"> </v>
          </cell>
          <cell r="U1633" t="str">
            <v xml:space="preserve"> </v>
          </cell>
          <cell r="V1633" t="str">
            <v xml:space="preserve"> </v>
          </cell>
          <cell r="W1633" t="str">
            <v xml:space="preserve"> 5. CONTRATO DE PRESTACI N DE SERVICIOS No. 0621 DE FECH</v>
          </cell>
          <cell r="X1633" t="str">
            <v>AOBANDO</v>
          </cell>
        </row>
        <row r="1634">
          <cell r="A1634">
            <v>13801</v>
          </cell>
          <cell r="B1634">
            <v>33921073</v>
          </cell>
          <cell r="C1634" t="str">
            <v>XIOMARA GONZALEZ ALBORNOZ</v>
          </cell>
          <cell r="D1634">
            <v>1088035799</v>
          </cell>
          <cell r="E1634">
            <v>3</v>
          </cell>
          <cell r="F1634" t="str">
            <v>Abono a cuenta entidad ACH</v>
          </cell>
          <cell r="G1634">
            <v>91203173526</v>
          </cell>
          <cell r="H1634" t="str">
            <v>A</v>
          </cell>
          <cell r="I1634" t="str">
            <v>033A3212617700VN</v>
          </cell>
          <cell r="J1634">
            <v>46199</v>
          </cell>
          <cell r="K1634" t="str">
            <v>FUENTE 20. PAGO ACTA PAR</v>
          </cell>
          <cell r="L1634" t="str">
            <v>3,709,000.00</v>
          </cell>
          <cell r="M1634" t="str">
            <v>.00</v>
          </cell>
          <cell r="N1634" t="str">
            <v>.00</v>
          </cell>
          <cell r="O1634" t="str">
            <v>REALIZADO</v>
          </cell>
          <cell r="P1634">
            <v>7</v>
          </cell>
          <cell r="R1634">
            <v>13801</v>
          </cell>
          <cell r="S1634" t="str">
            <v xml:space="preserve"> </v>
          </cell>
          <cell r="T1634" t="str">
            <v xml:space="preserve"> </v>
          </cell>
          <cell r="U1634" t="str">
            <v xml:space="preserve"> </v>
          </cell>
          <cell r="V1634" t="str">
            <v xml:space="preserve"> </v>
          </cell>
          <cell r="W1634" t="str">
            <v xml:space="preserve">CIAL No. 4 CONTRATO No. INTERNO 1742 DEL 24 DE ENERO DE </v>
          </cell>
          <cell r="X1634" t="str">
            <v>AOBANDO</v>
          </cell>
        </row>
        <row r="1635">
          <cell r="A1635">
            <v>13936</v>
          </cell>
          <cell r="B1635">
            <v>33921073</v>
          </cell>
          <cell r="C1635" t="str">
            <v>ANGELA MARIA CASTA EDA SEPULVE</v>
          </cell>
          <cell r="D1635">
            <v>1088278821</v>
          </cell>
          <cell r="E1635">
            <v>3</v>
          </cell>
          <cell r="F1635" t="str">
            <v>Abono a cuenta entidad ACH</v>
          </cell>
          <cell r="G1635">
            <v>96030000310</v>
          </cell>
          <cell r="H1635" t="str">
            <v>A</v>
          </cell>
          <cell r="I1635" t="str">
            <v>033A3212617700VQ</v>
          </cell>
          <cell r="J1635">
            <v>46199</v>
          </cell>
          <cell r="K1635" t="str">
            <v xml:space="preserve">Acta No. 05 contrato No </v>
          </cell>
          <cell r="L1635" t="str">
            <v>3,709,000.00</v>
          </cell>
          <cell r="M1635" t="str">
            <v>.00</v>
          </cell>
          <cell r="N1635" t="str">
            <v>.00</v>
          </cell>
          <cell r="O1635" t="str">
            <v>REALIZADO</v>
          </cell>
          <cell r="P1635">
            <v>12</v>
          </cell>
          <cell r="R1635">
            <v>13936</v>
          </cell>
          <cell r="S1635" t="str">
            <v xml:space="preserve"> </v>
          </cell>
          <cell r="T1635" t="str">
            <v xml:space="preserve"> </v>
          </cell>
          <cell r="U1635" t="str">
            <v xml:space="preserve"> </v>
          </cell>
          <cell r="V1635" t="str">
            <v xml:space="preserve"> </v>
          </cell>
          <cell r="W1635" t="str">
            <v>interno 205 de fecha 11/01/2026 n mero de contrato SECOP</v>
          </cell>
          <cell r="X1635" t="str">
            <v>AOBANDO</v>
          </cell>
        </row>
        <row r="1636">
          <cell r="A1636">
            <v>14496</v>
          </cell>
          <cell r="B1636">
            <v>33921073</v>
          </cell>
          <cell r="C1636" t="str">
            <v>DIEGO ALEJANDRO VASQUEZ SANCHE</v>
          </cell>
          <cell r="D1636">
            <v>9873668</v>
          </cell>
          <cell r="E1636">
            <v>3</v>
          </cell>
          <cell r="F1636" t="str">
            <v>Abono a cuenta entidad ACH</v>
          </cell>
          <cell r="G1636">
            <v>488434343460</v>
          </cell>
          <cell r="H1636" t="str">
            <v>A</v>
          </cell>
          <cell r="I1636" t="str">
            <v>033A3212617700WP</v>
          </cell>
          <cell r="J1636">
            <v>46199</v>
          </cell>
          <cell r="K1636" t="str">
            <v>Acta parcial No.05 Fuent</v>
          </cell>
          <cell r="L1636" t="str">
            <v>3,709,000.00</v>
          </cell>
          <cell r="M1636" t="str">
            <v>.00</v>
          </cell>
          <cell r="N1636" t="str">
            <v>.00</v>
          </cell>
          <cell r="O1636" t="str">
            <v>REALIZADO</v>
          </cell>
          <cell r="P1636">
            <v>51</v>
          </cell>
          <cell r="R1636">
            <v>14496</v>
          </cell>
          <cell r="S1636" t="str">
            <v xml:space="preserve"> </v>
          </cell>
          <cell r="T1636" t="str">
            <v xml:space="preserve"> </v>
          </cell>
          <cell r="U1636" t="str">
            <v xml:space="preserve"> </v>
          </cell>
          <cell r="V1636" t="str">
            <v xml:space="preserve"> </v>
          </cell>
          <cell r="W1636" t="str">
            <v xml:space="preserve">e 20. Contrato No. Interno 120 N mero De Contrato SECOP </v>
          </cell>
          <cell r="X1636" t="str">
            <v>AOBANDO</v>
          </cell>
        </row>
        <row r="1637">
          <cell r="A1637">
            <v>13999</v>
          </cell>
          <cell r="B1637">
            <v>33921073</v>
          </cell>
          <cell r="C1637" t="str">
            <v>ANA MILENA ARDILA ORTIZ</v>
          </cell>
          <cell r="D1637">
            <v>42018135</v>
          </cell>
          <cell r="E1637">
            <v>3</v>
          </cell>
          <cell r="F1637" t="str">
            <v>Abono a cuenta entidad ACH</v>
          </cell>
          <cell r="G1637">
            <v>127000046327</v>
          </cell>
          <cell r="H1637" t="str">
            <v>A</v>
          </cell>
          <cell r="I1637" t="str">
            <v>033A3212617700VZ</v>
          </cell>
          <cell r="J1637">
            <v>46199</v>
          </cell>
          <cell r="K1637" t="str">
            <v>FUENTE 20. PAGO Acta N 5</v>
          </cell>
          <cell r="L1637" t="str">
            <v>3,244,000.00</v>
          </cell>
          <cell r="M1637" t="str">
            <v>.00</v>
          </cell>
          <cell r="N1637" t="str">
            <v>.00</v>
          </cell>
          <cell r="O1637" t="str">
            <v>REALIZADO</v>
          </cell>
          <cell r="P1637">
            <v>51</v>
          </cell>
          <cell r="R1637">
            <v>13999</v>
          </cell>
          <cell r="S1637" t="str">
            <v xml:space="preserve"> </v>
          </cell>
          <cell r="T1637" t="str">
            <v xml:space="preserve"> </v>
          </cell>
          <cell r="U1637" t="str">
            <v xml:space="preserve"> </v>
          </cell>
          <cell r="V1637" t="str">
            <v xml:space="preserve"> </v>
          </cell>
          <cell r="W1637" t="str">
            <v xml:space="preserve"> DEL CONTRATO 0601 CO1.PCCNTR.CO1.PCCNTR. .8867826 DEL 1</v>
          </cell>
          <cell r="X1637" t="str">
            <v>AOBANDO</v>
          </cell>
        </row>
        <row r="1638">
          <cell r="A1638">
            <v>14020</v>
          </cell>
          <cell r="B1638">
            <v>33921073</v>
          </cell>
          <cell r="C1638" t="str">
            <v>KANDY YULIET OSORIO MOLINA</v>
          </cell>
          <cell r="D1638">
            <v>1088258764</v>
          </cell>
          <cell r="E1638">
            <v>3</v>
          </cell>
          <cell r="F1638" t="str">
            <v>Abono a cuenta entidad ACH</v>
          </cell>
          <cell r="G1638">
            <v>27031460421</v>
          </cell>
          <cell r="H1638" t="str">
            <v>A</v>
          </cell>
          <cell r="I1638" t="str">
            <v>033A3212617700W1</v>
          </cell>
          <cell r="J1638">
            <v>46199</v>
          </cell>
          <cell r="K1638" t="str">
            <v>FUENTE 20- ACTA 04 - CON</v>
          </cell>
          <cell r="L1638" t="str">
            <v>4,124,000.00</v>
          </cell>
          <cell r="M1638" t="str">
            <v>.00</v>
          </cell>
          <cell r="N1638" t="str">
            <v>.00</v>
          </cell>
          <cell r="O1638" t="str">
            <v>REALIZADO</v>
          </cell>
          <cell r="P1638">
            <v>7</v>
          </cell>
          <cell r="R1638">
            <v>14020</v>
          </cell>
          <cell r="S1638" t="str">
            <v xml:space="preserve"> </v>
          </cell>
          <cell r="T1638" t="str">
            <v xml:space="preserve"> </v>
          </cell>
          <cell r="U1638" t="str">
            <v xml:space="preserve"> </v>
          </cell>
          <cell r="V1638" t="str">
            <v xml:space="preserve"> </v>
          </cell>
          <cell r="W1638" t="str">
            <v>TRATO INTERNO 1492 DE 2026 - SECOP II No 8976522- CONTRA</v>
          </cell>
          <cell r="X1638" t="str">
            <v>AOBANDO</v>
          </cell>
        </row>
        <row r="1639">
          <cell r="A1639">
            <v>14319</v>
          </cell>
          <cell r="B1639">
            <v>33921073</v>
          </cell>
          <cell r="C1639" t="str">
            <v>CECILIA CORDOBA PEREA</v>
          </cell>
          <cell r="D1639">
            <v>1193458185</v>
          </cell>
          <cell r="E1639">
            <v>3</v>
          </cell>
          <cell r="F1639" t="str">
            <v>Abono a cuenta entidad ACH</v>
          </cell>
          <cell r="G1639">
            <v>126200097429</v>
          </cell>
          <cell r="H1639" t="str">
            <v>A</v>
          </cell>
          <cell r="I1639" t="str">
            <v>033A3212617700WF</v>
          </cell>
          <cell r="J1639">
            <v>46199</v>
          </cell>
          <cell r="K1639" t="str">
            <v xml:space="preserve">Acta No. 05 Contrato No </v>
          </cell>
          <cell r="L1639" t="str">
            <v>2,928,000.00</v>
          </cell>
          <cell r="M1639" t="str">
            <v>.00</v>
          </cell>
          <cell r="N1639" t="str">
            <v>.00</v>
          </cell>
          <cell r="O1639" t="str">
            <v>REALIZADO</v>
          </cell>
          <cell r="P1639">
            <v>51</v>
          </cell>
          <cell r="R1639">
            <v>14319</v>
          </cell>
          <cell r="S1639" t="str">
            <v xml:space="preserve"> </v>
          </cell>
          <cell r="T1639" t="str">
            <v xml:space="preserve"> </v>
          </cell>
          <cell r="U1639" t="str">
            <v xml:space="preserve"> </v>
          </cell>
          <cell r="V1639" t="str">
            <v xml:space="preserve"> </v>
          </cell>
          <cell r="W1639" t="str">
            <v>interno 563 SECOP II. CO1.PCCNTR.8848248 de fecha 14/01/</v>
          </cell>
          <cell r="X1639" t="str">
            <v>AOBANDO</v>
          </cell>
        </row>
        <row r="1640">
          <cell r="A1640">
            <v>14055</v>
          </cell>
          <cell r="B1640">
            <v>33921073</v>
          </cell>
          <cell r="C1640" t="str">
            <v>NATALIA ARIAS MONTES</v>
          </cell>
          <cell r="D1640">
            <v>1088267429</v>
          </cell>
          <cell r="E1640">
            <v>3</v>
          </cell>
          <cell r="F1640" t="str">
            <v>Abono a cuenta entidad ACH</v>
          </cell>
          <cell r="G1640">
            <v>11580871196</v>
          </cell>
          <cell r="H1640" t="str">
            <v>A</v>
          </cell>
          <cell r="I1640" t="str">
            <v>033A3212617700W2</v>
          </cell>
          <cell r="J1640">
            <v>46199</v>
          </cell>
          <cell r="K1640" t="str">
            <v>Fuente 20, acta No 05 de</v>
          </cell>
          <cell r="L1640" t="str">
            <v>3,709,000.00</v>
          </cell>
          <cell r="M1640" t="str">
            <v>.00</v>
          </cell>
          <cell r="N1640" t="str">
            <v>.00</v>
          </cell>
          <cell r="O1640" t="str">
            <v>REALIZADO</v>
          </cell>
          <cell r="P1640">
            <v>7</v>
          </cell>
          <cell r="R1640">
            <v>14055</v>
          </cell>
          <cell r="S1640" t="str">
            <v xml:space="preserve"> </v>
          </cell>
          <cell r="T1640" t="str">
            <v xml:space="preserve"> </v>
          </cell>
          <cell r="U1640" t="str">
            <v xml:space="preserve"> </v>
          </cell>
          <cell r="V1640" t="str">
            <v xml:space="preserve"> </v>
          </cell>
          <cell r="W1640" t="str">
            <v>l Contrato No interno 1376 SECOP II No CO1.PCCNTR. 89576</v>
          </cell>
          <cell r="X1640" t="str">
            <v>AOBANDO</v>
          </cell>
        </row>
        <row r="1641">
          <cell r="A1641">
            <v>14507</v>
          </cell>
          <cell r="B1641">
            <v>33921073</v>
          </cell>
          <cell r="C1641" t="str">
            <v>OSCAR ANDRES BARRIOS CUELLAR</v>
          </cell>
          <cell r="D1641">
            <v>80134649</v>
          </cell>
          <cell r="E1641">
            <v>3</v>
          </cell>
          <cell r="F1641" t="str">
            <v>Abono a cuenta entidad ACH</v>
          </cell>
          <cell r="G1641">
            <v>4312030392</v>
          </cell>
          <cell r="H1641" t="str">
            <v>A</v>
          </cell>
          <cell r="I1641" t="str">
            <v>033A3212617700WQ</v>
          </cell>
          <cell r="J1641">
            <v>46199</v>
          </cell>
          <cell r="K1641" t="str">
            <v>Fuente 20. Acta 05. Cont</v>
          </cell>
          <cell r="L1641" t="str">
            <v>4,124,000.00</v>
          </cell>
          <cell r="M1641" t="str">
            <v>.00</v>
          </cell>
          <cell r="N1641" t="str">
            <v>.00</v>
          </cell>
          <cell r="O1641" t="str">
            <v>REALIZADO</v>
          </cell>
          <cell r="P1641">
            <v>19</v>
          </cell>
          <cell r="R1641">
            <v>14507</v>
          </cell>
          <cell r="S1641" t="str">
            <v xml:space="preserve"> </v>
          </cell>
          <cell r="T1641" t="str">
            <v xml:space="preserve"> </v>
          </cell>
          <cell r="U1641" t="str">
            <v xml:space="preserve"> </v>
          </cell>
          <cell r="V1641" t="str">
            <v xml:space="preserve"> </v>
          </cell>
          <cell r="W1641" t="str">
            <v>rato interno No.1475 de enero de 2026. SECOP II No CO1.P</v>
          </cell>
          <cell r="X1641" t="str">
            <v>AOBANDO</v>
          </cell>
        </row>
        <row r="1642">
          <cell r="A1642">
            <v>14159</v>
          </cell>
          <cell r="B1642">
            <v>33921073</v>
          </cell>
          <cell r="C1642" t="str">
            <v>CLAUDIA LORENA MORALES PARRA</v>
          </cell>
          <cell r="D1642">
            <v>42134084</v>
          </cell>
          <cell r="E1642">
            <v>3</v>
          </cell>
          <cell r="F1642" t="str">
            <v>Abono a cuenta entidad ACH</v>
          </cell>
          <cell r="G1642">
            <v>128070019905</v>
          </cell>
          <cell r="H1642" t="str">
            <v>A</v>
          </cell>
          <cell r="I1642" t="str">
            <v>033A3212617700W6</v>
          </cell>
          <cell r="J1642">
            <v>46199</v>
          </cell>
          <cell r="K1642" t="str">
            <v>FUENTE 58 ACTA N 4 PARCI</v>
          </cell>
          <cell r="L1642" t="str">
            <v>3,709,000.00</v>
          </cell>
          <cell r="M1642" t="str">
            <v>.00</v>
          </cell>
          <cell r="N1642" t="str">
            <v>.00</v>
          </cell>
          <cell r="O1642" t="str">
            <v>REALIZADO</v>
          </cell>
          <cell r="P1642">
            <v>51</v>
          </cell>
          <cell r="R1642">
            <v>14159</v>
          </cell>
          <cell r="S1642" t="str">
            <v xml:space="preserve"> </v>
          </cell>
          <cell r="T1642" t="str">
            <v xml:space="preserve"> </v>
          </cell>
          <cell r="U1642" t="str">
            <v xml:space="preserve"> </v>
          </cell>
          <cell r="V1642" t="str">
            <v xml:space="preserve"> </v>
          </cell>
          <cell r="W1642" t="str">
            <v>AL CONTRATO INTERNO NO. 0729 SECOP II No. 8846280 de fec</v>
          </cell>
          <cell r="X1642" t="str">
            <v>AOBANDO</v>
          </cell>
        </row>
        <row r="1643">
          <cell r="A1643">
            <v>14426</v>
          </cell>
          <cell r="B1643">
            <v>33858457</v>
          </cell>
          <cell r="C1643" t="str">
            <v>JESSICA HOYOS TORO</v>
          </cell>
          <cell r="D1643">
            <v>31421741</v>
          </cell>
          <cell r="E1643">
            <v>3</v>
          </cell>
          <cell r="F1643" t="str">
            <v>Abono a cuenta entidad ACH</v>
          </cell>
          <cell r="G1643">
            <v>128070130876</v>
          </cell>
          <cell r="H1643" t="str">
            <v>A</v>
          </cell>
          <cell r="I1643" t="str">
            <v>033A3212617700VK</v>
          </cell>
          <cell r="J1643">
            <v>46199</v>
          </cell>
          <cell r="K1643" t="str">
            <v>Fuente 20 Acta No 03 - C</v>
          </cell>
          <cell r="L1643" t="str">
            <v>3,709,000.00</v>
          </cell>
          <cell r="M1643" t="str">
            <v>.00</v>
          </cell>
          <cell r="N1643" t="str">
            <v>.00</v>
          </cell>
          <cell r="O1643" t="str">
            <v>REALIZADO</v>
          </cell>
          <cell r="P1643">
            <v>51</v>
          </cell>
          <cell r="R1643">
            <v>14426</v>
          </cell>
          <cell r="S1643" t="str">
            <v xml:space="preserve"> </v>
          </cell>
          <cell r="T1643" t="str">
            <v xml:space="preserve"> </v>
          </cell>
          <cell r="U1643" t="str">
            <v xml:space="preserve"> </v>
          </cell>
          <cell r="V1643" t="str">
            <v xml:space="preserve"> </v>
          </cell>
          <cell r="W1643" t="str">
            <v>ontrato No. Interno 1534 del 2026 - Secop II No CO1.PCCN</v>
          </cell>
          <cell r="X1643" t="str">
            <v>AOBANDO</v>
          </cell>
        </row>
        <row r="1644">
          <cell r="A1644">
            <v>14210</v>
          </cell>
          <cell r="B1644">
            <v>33858457</v>
          </cell>
          <cell r="C1644" t="str">
            <v>DIEGO HERNAN ORTIZ ZAPATA</v>
          </cell>
          <cell r="D1644">
            <v>94152839</v>
          </cell>
          <cell r="E1644">
            <v>3</v>
          </cell>
          <cell r="F1644" t="str">
            <v>Abono a cuenta entidad ACH</v>
          </cell>
          <cell r="G1644">
            <v>127670047241</v>
          </cell>
          <cell r="H1644" t="str">
            <v>A</v>
          </cell>
          <cell r="I1644" t="str">
            <v>033A3212617700VF</v>
          </cell>
          <cell r="J1644">
            <v>46199</v>
          </cell>
          <cell r="K1644" t="str">
            <v>Fuente 20 Acta No 05 - C</v>
          </cell>
          <cell r="L1644" t="str">
            <v>2,730,000.00</v>
          </cell>
          <cell r="M1644" t="str">
            <v>.00</v>
          </cell>
          <cell r="N1644" t="str">
            <v>.00</v>
          </cell>
          <cell r="O1644" t="str">
            <v>REALIZADO</v>
          </cell>
          <cell r="P1644">
            <v>51</v>
          </cell>
          <cell r="R1644">
            <v>14210</v>
          </cell>
          <cell r="S1644" t="str">
            <v xml:space="preserve"> </v>
          </cell>
          <cell r="T1644" t="str">
            <v xml:space="preserve"> </v>
          </cell>
          <cell r="U1644" t="str">
            <v xml:space="preserve"> </v>
          </cell>
          <cell r="V1644" t="str">
            <v xml:space="preserve"> </v>
          </cell>
          <cell r="W1644" t="str">
            <v>ontrato No. Interno 0689 del 2026 - Secop II No CO1.PCCN</v>
          </cell>
          <cell r="X1644" t="str">
            <v>AOBANDO</v>
          </cell>
        </row>
        <row r="1645">
          <cell r="A1645">
            <v>14316</v>
          </cell>
          <cell r="B1645">
            <v>33858457</v>
          </cell>
          <cell r="C1645" t="str">
            <v>MARTIN HUMBERTO LOPEZ CASTRO</v>
          </cell>
          <cell r="D1645">
            <v>10119758</v>
          </cell>
          <cell r="E1645">
            <v>6</v>
          </cell>
          <cell r="F1645" t="str">
            <v>Abono Cuenta Entidad AVAL</v>
          </cell>
          <cell r="G1645">
            <v>348705281</v>
          </cell>
          <cell r="H1645" t="str">
            <v>A</v>
          </cell>
          <cell r="I1645" t="str">
            <v>033F0422617700EM</v>
          </cell>
          <cell r="J1645">
            <v>46199</v>
          </cell>
          <cell r="K1645" t="str">
            <v>Fuente 20 Acta No 03 - C</v>
          </cell>
          <cell r="L1645" t="str">
            <v>2,730,000.00</v>
          </cell>
          <cell r="O1645" t="str">
            <v>REALIZADO</v>
          </cell>
          <cell r="P1645">
            <v>52</v>
          </cell>
          <cell r="R1645">
            <v>14316</v>
          </cell>
          <cell r="S1645" t="str">
            <v xml:space="preserve"> </v>
          </cell>
          <cell r="T1645" t="str">
            <v xml:space="preserve"> </v>
          </cell>
          <cell r="U1645" t="str">
            <v xml:space="preserve"> </v>
          </cell>
          <cell r="V1645" t="str">
            <v xml:space="preserve"> </v>
          </cell>
          <cell r="W1645" t="str">
            <v>ontrato No. Interno 1471 del 2026 - Secop II No CO1.PCCN</v>
          </cell>
          <cell r="X1645" t="str">
            <v>AOBANDO</v>
          </cell>
        </row>
        <row r="1646">
          <cell r="A1646">
            <v>14104</v>
          </cell>
          <cell r="B1646">
            <v>33858457</v>
          </cell>
          <cell r="C1646" t="str">
            <v>FONDO DE EMPLEADOS DE RISARALD</v>
          </cell>
          <cell r="D1646">
            <v>891412988</v>
          </cell>
          <cell r="E1646">
            <v>3</v>
          </cell>
          <cell r="F1646" t="str">
            <v>Abono a cuenta entidad ACH</v>
          </cell>
          <cell r="G1646">
            <v>21003747172</v>
          </cell>
          <cell r="H1646" t="str">
            <v>C</v>
          </cell>
          <cell r="I1646" t="str">
            <v>033A3212617700VD</v>
          </cell>
          <cell r="J1646">
            <v>46199</v>
          </cell>
          <cell r="K1646" t="str">
            <v>Fuente 20 Acta No 04 - C</v>
          </cell>
          <cell r="L1646" t="str">
            <v>798,960.00</v>
          </cell>
          <cell r="M1646" t="str">
            <v>.00</v>
          </cell>
          <cell r="N1646" t="str">
            <v>.00</v>
          </cell>
          <cell r="O1646" t="str">
            <v>REALIZADO</v>
          </cell>
          <cell r="P1646">
            <v>32</v>
          </cell>
          <cell r="R1646">
            <v>14104</v>
          </cell>
          <cell r="S1646" t="str">
            <v xml:space="preserve"> </v>
          </cell>
          <cell r="T1646" t="str">
            <v xml:space="preserve"> </v>
          </cell>
          <cell r="U1646" t="str">
            <v xml:space="preserve"> </v>
          </cell>
          <cell r="V1646" t="str">
            <v xml:space="preserve"> </v>
          </cell>
          <cell r="W1646" t="str">
            <v>ontrato No. Interno 1238 del 2026 - Secop II No CO1.PCCN</v>
          </cell>
          <cell r="X1646" t="str">
            <v>AOBANDO</v>
          </cell>
        </row>
        <row r="1647">
          <cell r="A1647">
            <v>14336</v>
          </cell>
          <cell r="B1647">
            <v>33858457</v>
          </cell>
          <cell r="C1647" t="str">
            <v>KARLA VANESSA CUBILLOS CARDONA</v>
          </cell>
          <cell r="D1647">
            <v>1061369112</v>
          </cell>
          <cell r="E1647">
            <v>3</v>
          </cell>
          <cell r="F1647" t="str">
            <v>Abono a cuenta entidad ACH</v>
          </cell>
          <cell r="G1647">
            <v>27588011963</v>
          </cell>
          <cell r="H1647" t="str">
            <v>A</v>
          </cell>
          <cell r="I1647" t="str">
            <v>033A3212617700VI</v>
          </cell>
          <cell r="J1647">
            <v>46199</v>
          </cell>
          <cell r="K1647" t="str">
            <v>Fuente 20 Acta No 05 - C</v>
          </cell>
          <cell r="L1647" t="str">
            <v>5,521,000.00</v>
          </cell>
          <cell r="M1647" t="str">
            <v>.00</v>
          </cell>
          <cell r="N1647" t="str">
            <v>.00</v>
          </cell>
          <cell r="O1647" t="str">
            <v>REALIZADO</v>
          </cell>
          <cell r="P1647">
            <v>7</v>
          </cell>
          <cell r="R1647">
            <v>14336</v>
          </cell>
          <cell r="S1647" t="str">
            <v xml:space="preserve"> </v>
          </cell>
          <cell r="T1647" t="str">
            <v xml:space="preserve"> </v>
          </cell>
          <cell r="U1647" t="str">
            <v xml:space="preserve"> </v>
          </cell>
          <cell r="V1647" t="str">
            <v xml:space="preserve"> </v>
          </cell>
          <cell r="W1647" t="str">
            <v>ontrato No. Interno 0108 del 2026 - Secop II No CO1.PCCN</v>
          </cell>
          <cell r="X1647" t="str">
            <v>AOBANDO</v>
          </cell>
        </row>
        <row r="1648">
          <cell r="A1648">
            <v>14056</v>
          </cell>
          <cell r="B1648">
            <v>33858457</v>
          </cell>
          <cell r="C1648" t="str">
            <v>ESTIBINSON MOSQUERA RIOS</v>
          </cell>
          <cell r="D1648">
            <v>11796005</v>
          </cell>
          <cell r="E1648">
            <v>3</v>
          </cell>
          <cell r="F1648" t="str">
            <v>Abono a cuenta entidad ACH</v>
          </cell>
          <cell r="G1648">
            <v>126600012200</v>
          </cell>
          <cell r="H1648" t="str">
            <v>A</v>
          </cell>
          <cell r="I1648" t="str">
            <v>033A3212617700VA</v>
          </cell>
          <cell r="J1648">
            <v>46199</v>
          </cell>
          <cell r="K1648" t="str">
            <v>Fuente 20 Acta No 05 - C</v>
          </cell>
          <cell r="L1648" t="str">
            <v>2,730,000.00</v>
          </cell>
          <cell r="M1648" t="str">
            <v>.00</v>
          </cell>
          <cell r="N1648" t="str">
            <v>.00</v>
          </cell>
          <cell r="O1648" t="str">
            <v>REALIZADO</v>
          </cell>
          <cell r="P1648">
            <v>51</v>
          </cell>
          <cell r="R1648">
            <v>14056</v>
          </cell>
          <cell r="S1648" t="str">
            <v xml:space="preserve"> </v>
          </cell>
          <cell r="T1648" t="str">
            <v xml:space="preserve"> </v>
          </cell>
          <cell r="U1648" t="str">
            <v xml:space="preserve"> </v>
          </cell>
          <cell r="V1648" t="str">
            <v xml:space="preserve"> </v>
          </cell>
          <cell r="W1648" t="str">
            <v>ontrato No. Interno 0921 del 2026 - Secop II No CO1.PCCN</v>
          </cell>
          <cell r="X1648" t="str">
            <v>AOBANDO</v>
          </cell>
        </row>
        <row r="1649">
          <cell r="A1649">
            <v>14104</v>
          </cell>
          <cell r="B1649">
            <v>33858457</v>
          </cell>
          <cell r="C1649" t="str">
            <v>LILIANA PALACIOS RODRIGUEZ</v>
          </cell>
          <cell r="D1649">
            <v>42128778</v>
          </cell>
          <cell r="E1649">
            <v>3</v>
          </cell>
          <cell r="F1649" t="str">
            <v>Abono a cuenta entidad ACH</v>
          </cell>
          <cell r="G1649">
            <v>488412204627</v>
          </cell>
          <cell r="H1649" t="str">
            <v>A</v>
          </cell>
          <cell r="I1649" t="str">
            <v>033A3212617700VC</v>
          </cell>
          <cell r="J1649">
            <v>46199</v>
          </cell>
          <cell r="K1649" t="str">
            <v>Fuente 20 Acta No 04 - C</v>
          </cell>
          <cell r="L1649" t="str">
            <v>2,427,040.00</v>
          </cell>
          <cell r="M1649" t="str">
            <v>.00</v>
          </cell>
          <cell r="N1649" t="str">
            <v>.00</v>
          </cell>
          <cell r="O1649" t="str">
            <v>REALIZADO</v>
          </cell>
          <cell r="P1649">
            <v>51</v>
          </cell>
          <cell r="R1649">
            <v>14104</v>
          </cell>
          <cell r="S1649" t="str">
            <v xml:space="preserve"> </v>
          </cell>
          <cell r="T1649" t="str">
            <v xml:space="preserve"> </v>
          </cell>
          <cell r="U1649" t="str">
            <v xml:space="preserve"> </v>
          </cell>
          <cell r="V1649" t="str">
            <v xml:space="preserve"> </v>
          </cell>
          <cell r="W1649" t="str">
            <v>ontrato No. Interno 1238 del 2026 - Secop II No CO1.PCCN</v>
          </cell>
          <cell r="X1649" t="str">
            <v>AOBANDO</v>
          </cell>
        </row>
        <row r="1650">
          <cell r="A1650">
            <v>14238</v>
          </cell>
          <cell r="B1650">
            <v>33858457</v>
          </cell>
          <cell r="C1650" t="str">
            <v>LEIDY NATALIA TREJOS TIRADO</v>
          </cell>
          <cell r="D1650">
            <v>33800292</v>
          </cell>
          <cell r="E1650">
            <v>3</v>
          </cell>
          <cell r="F1650" t="str">
            <v>Abono a cuenta entidad ACH</v>
          </cell>
          <cell r="G1650">
            <v>71995885047</v>
          </cell>
          <cell r="H1650" t="str">
            <v>A</v>
          </cell>
          <cell r="I1650" t="str">
            <v>033A3212617700VH</v>
          </cell>
          <cell r="J1650">
            <v>46199</v>
          </cell>
          <cell r="K1650" t="str">
            <v>Fuente 20 Acta No 05 - C</v>
          </cell>
          <cell r="L1650" t="str">
            <v>2,730,000.00</v>
          </cell>
          <cell r="M1650" t="str">
            <v>.00</v>
          </cell>
          <cell r="N1650" t="str">
            <v>.00</v>
          </cell>
          <cell r="O1650" t="str">
            <v>REALIZADO</v>
          </cell>
          <cell r="P1650">
            <v>7</v>
          </cell>
          <cell r="R1650">
            <v>14238</v>
          </cell>
          <cell r="S1650" t="str">
            <v xml:space="preserve"> </v>
          </cell>
          <cell r="T1650" t="str">
            <v xml:space="preserve"> </v>
          </cell>
          <cell r="U1650" t="str">
            <v xml:space="preserve"> </v>
          </cell>
          <cell r="V1650" t="str">
            <v xml:space="preserve"> </v>
          </cell>
          <cell r="W1650" t="str">
            <v>ontrato No. Interno 0470 del 2026 - Secop II No CO1.PCCN</v>
          </cell>
          <cell r="X1650" t="str">
            <v>AOBANDO</v>
          </cell>
        </row>
        <row r="1651">
          <cell r="A1651">
            <v>14035</v>
          </cell>
          <cell r="B1651">
            <v>33858457</v>
          </cell>
          <cell r="C1651" t="str">
            <v>ANGELA MILENA VELASCO ARBELAEZ</v>
          </cell>
          <cell r="D1651">
            <v>42124964</v>
          </cell>
          <cell r="E1651">
            <v>3</v>
          </cell>
          <cell r="F1651" t="str">
            <v>Abono a cuenta entidad ACH</v>
          </cell>
          <cell r="G1651">
            <v>127300112902</v>
          </cell>
          <cell r="H1651" t="str">
            <v>A</v>
          </cell>
          <cell r="I1651" t="str">
            <v>033A3212617700V8</v>
          </cell>
          <cell r="J1651">
            <v>46199</v>
          </cell>
          <cell r="K1651" t="str">
            <v>Fuente 1 Acta No.05 Cont</v>
          </cell>
          <cell r="L1651" t="str">
            <v>3,086,817.00</v>
          </cell>
          <cell r="M1651" t="str">
            <v>.00</v>
          </cell>
          <cell r="N1651" t="str">
            <v>.00</v>
          </cell>
          <cell r="O1651" t="str">
            <v>REALIZADO</v>
          </cell>
          <cell r="P1651">
            <v>51</v>
          </cell>
          <cell r="R1651">
            <v>14035</v>
          </cell>
          <cell r="S1651" t="str">
            <v xml:space="preserve"> </v>
          </cell>
          <cell r="T1651" t="str">
            <v xml:space="preserve"> </v>
          </cell>
          <cell r="U1651" t="str">
            <v xml:space="preserve"> </v>
          </cell>
          <cell r="V1651" t="str">
            <v xml:space="preserve"> </v>
          </cell>
          <cell r="W1651" t="str">
            <v>rato No. Interno 910 del 2026 - Secop II No. CO1.PCCNTR.</v>
          </cell>
          <cell r="X1651" t="str">
            <v>AOBANDO</v>
          </cell>
        </row>
        <row r="1652">
          <cell r="A1652">
            <v>14118</v>
          </cell>
          <cell r="B1652">
            <v>33858457</v>
          </cell>
          <cell r="C1652" t="str">
            <v>FABIAN ANTONIO GRAJALES SALINA</v>
          </cell>
          <cell r="D1652">
            <v>18604344</v>
          </cell>
          <cell r="E1652">
            <v>3</v>
          </cell>
          <cell r="F1652" t="str">
            <v>Abono a cuenta entidad ACH</v>
          </cell>
          <cell r="G1652">
            <v>488419984213</v>
          </cell>
          <cell r="H1652" t="str">
            <v>A</v>
          </cell>
          <cell r="I1652" t="str">
            <v>033A3212617700VE</v>
          </cell>
          <cell r="J1652">
            <v>46199</v>
          </cell>
          <cell r="K1652" t="str">
            <v>Fuente 20 Acta No 05 - C</v>
          </cell>
          <cell r="L1652" t="str">
            <v>2,730,000.00</v>
          </cell>
          <cell r="M1652" t="str">
            <v>.00</v>
          </cell>
          <cell r="N1652" t="str">
            <v>.00</v>
          </cell>
          <cell r="O1652" t="str">
            <v>REALIZADO</v>
          </cell>
          <cell r="P1652">
            <v>51</v>
          </cell>
          <cell r="R1652">
            <v>14118</v>
          </cell>
          <cell r="S1652" t="str">
            <v xml:space="preserve"> </v>
          </cell>
          <cell r="T1652" t="str">
            <v xml:space="preserve"> </v>
          </cell>
          <cell r="U1652" t="str">
            <v xml:space="preserve"> </v>
          </cell>
          <cell r="V1652" t="str">
            <v xml:space="preserve"> </v>
          </cell>
          <cell r="W1652" t="str">
            <v>ontrato No. Interno 1112 del 2026 - Secop II No CO1.PCCN</v>
          </cell>
          <cell r="X1652" t="str">
            <v>AOBANDO</v>
          </cell>
        </row>
        <row r="1653">
          <cell r="A1653">
            <v>14089</v>
          </cell>
          <cell r="B1653">
            <v>33858457</v>
          </cell>
          <cell r="C1653" t="str">
            <v>KAREN DANIELA CHAVEZ SOSA</v>
          </cell>
          <cell r="D1653">
            <v>1088324566</v>
          </cell>
          <cell r="E1653">
            <v>3</v>
          </cell>
          <cell r="F1653" t="str">
            <v>Abono a cuenta entidad ACH</v>
          </cell>
          <cell r="G1653">
            <v>24101953685</v>
          </cell>
          <cell r="H1653" t="str">
            <v>A</v>
          </cell>
          <cell r="I1653" t="str">
            <v>033A3212617700VB</v>
          </cell>
          <cell r="J1653">
            <v>46199</v>
          </cell>
          <cell r="K1653" t="str">
            <v>Fuente 1 Acta No.01 Cont</v>
          </cell>
          <cell r="L1653" t="str">
            <v>825,388.00</v>
          </cell>
          <cell r="M1653" t="str">
            <v>.00</v>
          </cell>
          <cell r="N1653" t="str">
            <v>.00</v>
          </cell>
          <cell r="O1653" t="str">
            <v>REALIZADO</v>
          </cell>
          <cell r="P1653">
            <v>32</v>
          </cell>
          <cell r="R1653">
            <v>14089</v>
          </cell>
          <cell r="S1653" t="str">
            <v xml:space="preserve"> </v>
          </cell>
          <cell r="T1653" t="str">
            <v xml:space="preserve"> </v>
          </cell>
          <cell r="U1653" t="str">
            <v xml:space="preserve"> </v>
          </cell>
          <cell r="V1653" t="str">
            <v xml:space="preserve"> </v>
          </cell>
          <cell r="W1653" t="str">
            <v>rato No. Interno 0453 del 2026 - Secop II No. CO1.PCCNTR</v>
          </cell>
          <cell r="X1653" t="str">
            <v>AOBANDO</v>
          </cell>
        </row>
        <row r="1654">
          <cell r="A1654">
            <v>14395</v>
          </cell>
          <cell r="B1654">
            <v>33858457</v>
          </cell>
          <cell r="C1654" t="str">
            <v>JESSICA PAOLA PARRA HENAO</v>
          </cell>
          <cell r="D1654">
            <v>1192817864</v>
          </cell>
          <cell r="E1654">
            <v>3</v>
          </cell>
          <cell r="F1654" t="str">
            <v>Abono a cuenta entidad ACH</v>
          </cell>
          <cell r="G1654">
            <v>72586470281</v>
          </cell>
          <cell r="H1654" t="str">
            <v>A</v>
          </cell>
          <cell r="I1654" t="str">
            <v>033A3212617700VJ</v>
          </cell>
          <cell r="J1654">
            <v>46199</v>
          </cell>
          <cell r="K1654" t="str">
            <v>Fuente 20 Acta No 05 - C</v>
          </cell>
          <cell r="L1654" t="str">
            <v>3,709,000.00</v>
          </cell>
          <cell r="M1654" t="str">
            <v>.00</v>
          </cell>
          <cell r="N1654" t="str">
            <v>.00</v>
          </cell>
          <cell r="O1654" t="str">
            <v>REALIZADO</v>
          </cell>
          <cell r="P1654">
            <v>7</v>
          </cell>
          <cell r="R1654">
            <v>14395</v>
          </cell>
          <cell r="S1654" t="str">
            <v xml:space="preserve"> </v>
          </cell>
          <cell r="T1654" t="str">
            <v xml:space="preserve"> </v>
          </cell>
          <cell r="U1654" t="str">
            <v xml:space="preserve"> </v>
          </cell>
          <cell r="V1654" t="str">
            <v xml:space="preserve"> </v>
          </cell>
          <cell r="W1654" t="str">
            <v>ontrato No. Interno 0784 del 2026 - Secop II No CO1.PCCN</v>
          </cell>
          <cell r="X1654" t="str">
            <v>AOBANDO</v>
          </cell>
        </row>
        <row r="1655">
          <cell r="A1655">
            <v>14472</v>
          </cell>
          <cell r="B1655">
            <v>33858457</v>
          </cell>
          <cell r="C1655" t="str">
            <v>JUAN JACOBO GUTIERREZ ALZATE</v>
          </cell>
          <cell r="D1655">
            <v>10034119</v>
          </cell>
          <cell r="E1655">
            <v>3</v>
          </cell>
          <cell r="F1655" t="str">
            <v>Abono a cuenta entidad ACH</v>
          </cell>
          <cell r="G1655">
            <v>70611506530</v>
          </cell>
          <cell r="H1655" t="str">
            <v>A</v>
          </cell>
          <cell r="I1655" t="str">
            <v>033A3212617700VL</v>
          </cell>
          <cell r="J1655">
            <v>46199</v>
          </cell>
          <cell r="K1655" t="str">
            <v>Fuente 20 Acta No 04 - C</v>
          </cell>
          <cell r="L1655" t="str">
            <v>3,709,000.00</v>
          </cell>
          <cell r="M1655" t="str">
            <v>.00</v>
          </cell>
          <cell r="N1655" t="str">
            <v>.00</v>
          </cell>
          <cell r="O1655" t="str">
            <v>REALIZADO</v>
          </cell>
          <cell r="P1655">
            <v>7</v>
          </cell>
          <cell r="R1655">
            <v>14472</v>
          </cell>
          <cell r="S1655" t="str">
            <v xml:space="preserve"> </v>
          </cell>
          <cell r="T1655" t="str">
            <v xml:space="preserve"> </v>
          </cell>
          <cell r="U1655" t="str">
            <v xml:space="preserve"> </v>
          </cell>
          <cell r="V1655" t="str">
            <v xml:space="preserve"> </v>
          </cell>
          <cell r="W1655" t="str">
            <v>ontrato No. Interno 1165 del 2026 - Secop II No CO1.PCCN</v>
          </cell>
          <cell r="X1655" t="str">
            <v>AOBANDO</v>
          </cell>
        </row>
        <row r="1656">
          <cell r="A1656">
            <v>14215</v>
          </cell>
          <cell r="B1656">
            <v>33858457</v>
          </cell>
          <cell r="C1656" t="str">
            <v>ANDRES FELIPE MORALES CARDONA</v>
          </cell>
          <cell r="D1656">
            <v>1088276396</v>
          </cell>
          <cell r="E1656">
            <v>3</v>
          </cell>
          <cell r="F1656" t="str">
            <v>Abono a cuenta entidad ACH</v>
          </cell>
          <cell r="G1656">
            <v>91228623321</v>
          </cell>
          <cell r="H1656" t="str">
            <v>A</v>
          </cell>
          <cell r="I1656" t="str">
            <v>033A3212617700VG</v>
          </cell>
          <cell r="J1656">
            <v>46199</v>
          </cell>
          <cell r="K1656" t="str">
            <v>Fuente 20 Acta No 05 - C</v>
          </cell>
          <cell r="L1656" t="str">
            <v>2,730,000.00</v>
          </cell>
          <cell r="M1656" t="str">
            <v>.00</v>
          </cell>
          <cell r="N1656" t="str">
            <v>.00</v>
          </cell>
          <cell r="O1656" t="str">
            <v>REALIZADO</v>
          </cell>
          <cell r="P1656">
            <v>7</v>
          </cell>
          <cell r="R1656">
            <v>14215</v>
          </cell>
          <cell r="S1656" t="str">
            <v xml:space="preserve"> </v>
          </cell>
          <cell r="T1656" t="str">
            <v xml:space="preserve"> </v>
          </cell>
          <cell r="U1656" t="str">
            <v xml:space="preserve"> </v>
          </cell>
          <cell r="V1656" t="str">
            <v xml:space="preserve"> </v>
          </cell>
          <cell r="W1656" t="str">
            <v>ontrato No. Interno 1666 del 2026 - Secop II No CO1.PCCN</v>
          </cell>
          <cell r="X1656" t="str">
            <v>AOBANDO</v>
          </cell>
        </row>
        <row r="1657">
          <cell r="A1657">
            <v>14035</v>
          </cell>
          <cell r="B1657">
            <v>33858457</v>
          </cell>
          <cell r="C1657" t="str">
            <v>FONDO DE EMPLEADOS DE RISARALD</v>
          </cell>
          <cell r="D1657">
            <v>891412988</v>
          </cell>
          <cell r="E1657">
            <v>3</v>
          </cell>
          <cell r="F1657" t="str">
            <v>Abono a cuenta entidad ACH</v>
          </cell>
          <cell r="G1657">
            <v>21003747172</v>
          </cell>
          <cell r="H1657" t="str">
            <v>C</v>
          </cell>
          <cell r="I1657" t="str">
            <v>033A3212617700V9</v>
          </cell>
          <cell r="J1657">
            <v>46199</v>
          </cell>
          <cell r="K1657" t="str">
            <v>Fuente 1 Acta No.05 Cont</v>
          </cell>
          <cell r="L1657" t="str">
            <v>622,183.00</v>
          </cell>
          <cell r="M1657" t="str">
            <v>.00</v>
          </cell>
          <cell r="N1657" t="str">
            <v>.00</v>
          </cell>
          <cell r="O1657" t="str">
            <v>REALIZADO</v>
          </cell>
          <cell r="P1657">
            <v>32</v>
          </cell>
          <cell r="R1657">
            <v>14035</v>
          </cell>
          <cell r="S1657" t="str">
            <v xml:space="preserve"> </v>
          </cell>
          <cell r="T1657" t="str">
            <v xml:space="preserve"> </v>
          </cell>
          <cell r="U1657" t="str">
            <v xml:space="preserve"> </v>
          </cell>
          <cell r="V1657" t="str">
            <v xml:space="preserve"> </v>
          </cell>
          <cell r="W1657" t="str">
            <v>rato No. Interno 910 del 2026 - Secop II No. CO1.PCCNTR.</v>
          </cell>
          <cell r="X1657" t="str">
            <v>AOBANDO</v>
          </cell>
        </row>
        <row r="1658">
          <cell r="A1658">
            <v>12883</v>
          </cell>
          <cell r="B1658">
            <v>33858457</v>
          </cell>
          <cell r="C1658" t="str">
            <v>JUAN SEBASTIAN PEREA DUQUE</v>
          </cell>
          <cell r="D1658">
            <v>1089744368</v>
          </cell>
          <cell r="E1658">
            <v>3</v>
          </cell>
          <cell r="F1658" t="str">
            <v>Abono a cuenta entidad ACH</v>
          </cell>
          <cell r="G1658">
            <v>128200032380</v>
          </cell>
          <cell r="H1658" t="str">
            <v>A</v>
          </cell>
          <cell r="I1658" t="str">
            <v>033A3212617700V7</v>
          </cell>
          <cell r="J1658">
            <v>46199</v>
          </cell>
          <cell r="K1658" t="str">
            <v>Fuente 20 Acta No 03 - C</v>
          </cell>
          <cell r="L1658" t="str">
            <v>2,730,000.00</v>
          </cell>
          <cell r="M1658" t="str">
            <v>.00</v>
          </cell>
          <cell r="N1658" t="str">
            <v>.00</v>
          </cell>
          <cell r="O1658" t="str">
            <v>REALIZADO</v>
          </cell>
          <cell r="P1658">
            <v>51</v>
          </cell>
          <cell r="R1658">
            <v>12883</v>
          </cell>
          <cell r="S1658" t="str">
            <v xml:space="preserve"> </v>
          </cell>
          <cell r="T1658" t="str">
            <v xml:space="preserve"> </v>
          </cell>
          <cell r="U1658" t="str">
            <v xml:space="preserve"> </v>
          </cell>
          <cell r="V1658" t="str">
            <v xml:space="preserve"> </v>
          </cell>
          <cell r="W1658" t="str">
            <v>ontrato No. Interno 0768 del 2026 - Secop II No CO1.PCCN</v>
          </cell>
          <cell r="X1658" t="str">
            <v>AOBANDO</v>
          </cell>
        </row>
        <row r="1659">
          <cell r="A1659">
            <v>13931</v>
          </cell>
          <cell r="B1659">
            <v>33865619</v>
          </cell>
          <cell r="C1659" t="str">
            <v>IVAN ANDRES CORREA QUICENO</v>
          </cell>
          <cell r="D1659">
            <v>1093230860</v>
          </cell>
          <cell r="E1659">
            <v>3</v>
          </cell>
          <cell r="F1659" t="str">
            <v>Abono a cuenta entidad ACH</v>
          </cell>
          <cell r="G1659">
            <v>127200190115</v>
          </cell>
          <cell r="H1659" t="str">
            <v>A</v>
          </cell>
          <cell r="I1659" t="str">
            <v>033A3212617700F0</v>
          </cell>
          <cell r="J1659">
            <v>46199</v>
          </cell>
          <cell r="K1659" t="str">
            <v>FUENTE 58 ACTA N°5 PARCI</v>
          </cell>
          <cell r="L1659" t="str">
            <v>2,928,000.00</v>
          </cell>
          <cell r="M1659" t="str">
            <v>.00</v>
          </cell>
          <cell r="N1659" t="str">
            <v>.00</v>
          </cell>
          <cell r="O1659" t="str">
            <v>REALIZADO</v>
          </cell>
          <cell r="P1659">
            <v>51</v>
          </cell>
          <cell r="R1659">
            <v>13931</v>
          </cell>
          <cell r="S1659" t="str">
            <v xml:space="preserve"> </v>
          </cell>
          <cell r="T1659" t="str">
            <v xml:space="preserve"> </v>
          </cell>
          <cell r="U1659" t="str">
            <v xml:space="preserve"> </v>
          </cell>
          <cell r="V1659" t="str">
            <v xml:space="preserve"> </v>
          </cell>
          <cell r="W1659" t="str">
            <v>AL CONTRATO INTERNO N° 0811 SECOP II No. 8893276 de fech</v>
          </cell>
          <cell r="X1659">
            <v>42137697</v>
          </cell>
        </row>
        <row r="1660">
          <cell r="A1660">
            <v>13713</v>
          </cell>
          <cell r="B1660">
            <v>33865619</v>
          </cell>
          <cell r="C1660" t="str">
            <v>JORGE MARIO LOPEZ POSADA</v>
          </cell>
          <cell r="D1660">
            <v>10003854</v>
          </cell>
          <cell r="E1660">
            <v>3</v>
          </cell>
          <cell r="F1660" t="str">
            <v>Abono a cuenta entidad ACH</v>
          </cell>
          <cell r="G1660">
            <v>85124954032</v>
          </cell>
          <cell r="H1660" t="str">
            <v>A</v>
          </cell>
          <cell r="I1660" t="str">
            <v>033A3212617700EX</v>
          </cell>
          <cell r="J1660">
            <v>46199</v>
          </cell>
          <cell r="K1660" t="str">
            <v>Fondo 358 ACTA PARCIAL N</v>
          </cell>
          <cell r="L1660" t="str">
            <v>5,521,000.00</v>
          </cell>
          <cell r="M1660" t="str">
            <v>.00</v>
          </cell>
          <cell r="N1660" t="str">
            <v>.00</v>
          </cell>
          <cell r="O1660" t="str">
            <v>REALIZADO</v>
          </cell>
          <cell r="P1660">
            <v>7</v>
          </cell>
          <cell r="R1660">
            <v>13713</v>
          </cell>
          <cell r="S1660" t="str">
            <v xml:space="preserve"> </v>
          </cell>
          <cell r="T1660" t="str">
            <v xml:space="preserve"> </v>
          </cell>
          <cell r="U1660" t="str">
            <v xml:space="preserve"> </v>
          </cell>
          <cell r="V1660" t="str">
            <v xml:space="preserve"> </v>
          </cell>
          <cell r="W1660" t="str">
            <v>o. 05 PAGO CORRESPONDIENTE AL CONTRATO No.595 SECOP II N</v>
          </cell>
          <cell r="X1660">
            <v>42137697</v>
          </cell>
        </row>
        <row r="1661">
          <cell r="A1661">
            <v>14206</v>
          </cell>
          <cell r="B1661">
            <v>33865619</v>
          </cell>
          <cell r="C1661" t="str">
            <v>MARTHA LILIANA GALVIS GOMEZ</v>
          </cell>
          <cell r="D1661">
            <v>1088243132</v>
          </cell>
          <cell r="E1661">
            <v>6</v>
          </cell>
          <cell r="F1661" t="str">
            <v>Abono Cuenta Entidad AVAL</v>
          </cell>
          <cell r="G1661">
            <v>302900761</v>
          </cell>
          <cell r="H1661" t="str">
            <v>A</v>
          </cell>
          <cell r="I1661" t="str">
            <v>033F042261770009</v>
          </cell>
          <cell r="J1661">
            <v>46199</v>
          </cell>
          <cell r="K1661" t="str">
            <v>FUENTE 58. ACTA No.05 CO</v>
          </cell>
          <cell r="L1661" t="str">
            <v>4,124,000.00</v>
          </cell>
          <cell r="O1661" t="str">
            <v>REALIZADO</v>
          </cell>
          <cell r="P1661">
            <v>52</v>
          </cell>
          <cell r="R1661">
            <v>14206</v>
          </cell>
          <cell r="S1661" t="str">
            <v xml:space="preserve"> </v>
          </cell>
          <cell r="T1661" t="str">
            <v xml:space="preserve"> </v>
          </cell>
          <cell r="U1661" t="str">
            <v xml:space="preserve"> </v>
          </cell>
          <cell r="V1661" t="str">
            <v xml:space="preserve"> </v>
          </cell>
          <cell r="W1661" t="str">
            <v>NTRATO No. INTERNO 1446 DEL 2026 - SECOP II No.CO1.PCCNT</v>
          </cell>
          <cell r="X1661">
            <v>42137697</v>
          </cell>
        </row>
        <row r="1662">
          <cell r="A1662">
            <v>13580</v>
          </cell>
          <cell r="B1662">
            <v>33865619</v>
          </cell>
          <cell r="C1662" t="str">
            <v>RUBEN DARIO HINCAPIE NOREÑA</v>
          </cell>
          <cell r="D1662">
            <v>10116398</v>
          </cell>
          <cell r="E1662">
            <v>6</v>
          </cell>
          <cell r="F1662" t="str">
            <v>Abono Cuenta Entidad AVAL</v>
          </cell>
          <cell r="G1662">
            <v>302950469</v>
          </cell>
          <cell r="H1662" t="str">
            <v>A</v>
          </cell>
          <cell r="I1662" t="str">
            <v>033F042261770008</v>
          </cell>
          <cell r="J1662">
            <v>46199</v>
          </cell>
          <cell r="K1662" t="str">
            <v>ACTA PARCIAL No. 05 PAGO</v>
          </cell>
          <cell r="L1662" t="str">
            <v>2,012,720.00</v>
          </cell>
          <cell r="O1662" t="str">
            <v>REALIZADO</v>
          </cell>
          <cell r="P1662">
            <v>52</v>
          </cell>
          <cell r="R1662">
            <v>13580</v>
          </cell>
          <cell r="S1662" t="str">
            <v xml:space="preserve"> </v>
          </cell>
          <cell r="T1662" t="str">
            <v xml:space="preserve"> </v>
          </cell>
          <cell r="U1662" t="str">
            <v xml:space="preserve"> </v>
          </cell>
          <cell r="V1662" t="str">
            <v xml:space="preserve"> </v>
          </cell>
          <cell r="W1662" t="str">
            <v xml:space="preserve"> CORRESPONDIENTE AL CONTRATO NO. 1003 DE FECHA 17 DE ENE</v>
          </cell>
          <cell r="X1662">
            <v>42137697</v>
          </cell>
        </row>
        <row r="1663">
          <cell r="A1663">
            <v>13745</v>
          </cell>
          <cell r="B1663">
            <v>33865619</v>
          </cell>
          <cell r="C1663" t="str">
            <v>JORGE IVAN GONZALEZ RAMIREZ</v>
          </cell>
          <cell r="D1663">
            <v>4514340</v>
          </cell>
          <cell r="E1663">
            <v>3</v>
          </cell>
          <cell r="F1663" t="str">
            <v>Abono a cuenta entidad ACH</v>
          </cell>
          <cell r="G1663">
            <v>85297794600</v>
          </cell>
          <cell r="H1663" t="str">
            <v>A</v>
          </cell>
          <cell r="I1663" t="str">
            <v>033A3212617700EY</v>
          </cell>
          <cell r="J1663">
            <v>46199</v>
          </cell>
          <cell r="K1663" t="str">
            <v>FUENTE 58. ACTA No.05 CO</v>
          </cell>
          <cell r="L1663" t="str">
            <v>4,124,000.00</v>
          </cell>
          <cell r="M1663" t="str">
            <v>.00</v>
          </cell>
          <cell r="N1663" t="str">
            <v>.00</v>
          </cell>
          <cell r="O1663" t="str">
            <v>REALIZADO</v>
          </cell>
          <cell r="P1663">
            <v>7</v>
          </cell>
          <cell r="R1663">
            <v>13745</v>
          </cell>
          <cell r="S1663" t="str">
            <v xml:space="preserve"> </v>
          </cell>
          <cell r="T1663" t="str">
            <v xml:space="preserve"> </v>
          </cell>
          <cell r="U1663" t="str">
            <v xml:space="preserve"> </v>
          </cell>
          <cell r="V1663" t="str">
            <v xml:space="preserve"> </v>
          </cell>
          <cell r="W1663" t="str">
            <v>NTRATO No. INTERNO 1306 DEL 2026 - SECOP II No.CO1.PCCNT</v>
          </cell>
          <cell r="X1663">
            <v>42137697</v>
          </cell>
        </row>
        <row r="1664">
          <cell r="A1664">
            <v>13928</v>
          </cell>
          <cell r="B1664">
            <v>33865619</v>
          </cell>
          <cell r="C1664" t="str">
            <v>MICHELLE DAYANA CARMONA MARTIN</v>
          </cell>
          <cell r="D1664">
            <v>1088323485</v>
          </cell>
          <cell r="E1664">
            <v>3</v>
          </cell>
          <cell r="F1664" t="str">
            <v>Abono a cuenta entidad ACH</v>
          </cell>
          <cell r="G1664">
            <v>85781989989</v>
          </cell>
          <cell r="H1664" t="str">
            <v>A</v>
          </cell>
          <cell r="I1664" t="str">
            <v>033A3212617700EZ</v>
          </cell>
          <cell r="J1664">
            <v>46199</v>
          </cell>
          <cell r="K1664" t="str">
            <v>FUENTE 58. ACTA No.05 CO</v>
          </cell>
          <cell r="L1664" t="str">
            <v>4,124,000.00</v>
          </cell>
          <cell r="M1664" t="str">
            <v>.00</v>
          </cell>
          <cell r="N1664" t="str">
            <v>.00</v>
          </cell>
          <cell r="O1664" t="str">
            <v>REALIZADO</v>
          </cell>
          <cell r="P1664">
            <v>7</v>
          </cell>
          <cell r="R1664">
            <v>13928</v>
          </cell>
          <cell r="S1664" t="str">
            <v xml:space="preserve"> </v>
          </cell>
          <cell r="T1664" t="str">
            <v xml:space="preserve"> </v>
          </cell>
          <cell r="U1664" t="str">
            <v xml:space="preserve"> </v>
          </cell>
          <cell r="V1664" t="str">
            <v xml:space="preserve"> </v>
          </cell>
          <cell r="W1664" t="str">
            <v>NTRATO No. INTERNO 898 DEL 2026 - SECOP II No.CO1.PCCNTR</v>
          </cell>
          <cell r="X1664">
            <v>42137697</v>
          </cell>
        </row>
        <row r="1665">
          <cell r="A1665">
            <v>13580</v>
          </cell>
          <cell r="B1665">
            <v>33865619</v>
          </cell>
          <cell r="C1665" t="str">
            <v>FONDO DE EMPLEADOS DE RISARALD</v>
          </cell>
          <cell r="D1665">
            <v>891412988</v>
          </cell>
          <cell r="E1665">
            <v>3</v>
          </cell>
          <cell r="F1665" t="str">
            <v>Abono a cuenta entidad ACH</v>
          </cell>
          <cell r="G1665">
            <v>21003747172</v>
          </cell>
          <cell r="H1665" t="str">
            <v>C</v>
          </cell>
          <cell r="I1665" t="str">
            <v>033A3212617700EW</v>
          </cell>
          <cell r="J1665">
            <v>46199</v>
          </cell>
          <cell r="K1665" t="str">
            <v>ACTA PARCIAL No. 05 PAGO</v>
          </cell>
          <cell r="L1665" t="str">
            <v>717,280.00</v>
          </cell>
          <cell r="M1665" t="str">
            <v>.00</v>
          </cell>
          <cell r="N1665" t="str">
            <v>.00</v>
          </cell>
          <cell r="O1665" t="str">
            <v>REALIZADO</v>
          </cell>
          <cell r="P1665">
            <v>32</v>
          </cell>
          <cell r="R1665">
            <v>13580</v>
          </cell>
          <cell r="S1665" t="str">
            <v xml:space="preserve"> </v>
          </cell>
          <cell r="T1665" t="str">
            <v xml:space="preserve"> </v>
          </cell>
          <cell r="U1665" t="str">
            <v xml:space="preserve"> </v>
          </cell>
          <cell r="V1665" t="str">
            <v xml:space="preserve"> </v>
          </cell>
          <cell r="W1665" t="str">
            <v xml:space="preserve"> CORRESPONDIENTE AL CONTRATO NO. 1003 DE FECHA 17 DE ENE</v>
          </cell>
          <cell r="X1665">
            <v>42137697</v>
          </cell>
        </row>
        <row r="1666">
          <cell r="A1666">
            <v>14252</v>
          </cell>
          <cell r="B1666">
            <v>33913955</v>
          </cell>
          <cell r="C1666" t="str">
            <v>ISABEL CRISTINA HINCAPIE GRAJA</v>
          </cell>
          <cell r="D1666">
            <v>42133150</v>
          </cell>
          <cell r="E1666">
            <v>3</v>
          </cell>
          <cell r="F1666" t="str">
            <v>Abono a cuenta entidad ACH</v>
          </cell>
          <cell r="G1666">
            <v>126370167747</v>
          </cell>
          <cell r="H1666" t="str">
            <v>A</v>
          </cell>
          <cell r="I1666" t="str">
            <v>033A3212617700EV</v>
          </cell>
          <cell r="J1666">
            <v>46199</v>
          </cell>
          <cell r="K1666" t="str">
            <v xml:space="preserve">PAGO ACTA PARCIAL 5 DEL </v>
          </cell>
          <cell r="L1666" t="str">
            <v>4,124,000.00</v>
          </cell>
          <cell r="M1666" t="str">
            <v>.00</v>
          </cell>
          <cell r="N1666" t="str">
            <v>.00</v>
          </cell>
          <cell r="O1666" t="str">
            <v>REALIZADO</v>
          </cell>
          <cell r="P1666">
            <v>51</v>
          </cell>
          <cell r="R1666">
            <v>14252</v>
          </cell>
          <cell r="S1666" t="str">
            <v xml:space="preserve"> </v>
          </cell>
          <cell r="T1666" t="str">
            <v xml:space="preserve"> </v>
          </cell>
          <cell r="U1666" t="str">
            <v xml:space="preserve"> </v>
          </cell>
          <cell r="V1666" t="str">
            <v xml:space="preserve"> </v>
          </cell>
          <cell r="W1666" t="str">
            <v>CONTRATO DE PRESTACION DE SERVICIOS PROFESIONALES No. 08</v>
          </cell>
          <cell r="X1666">
            <v>42137697</v>
          </cell>
        </row>
        <row r="1667">
          <cell r="A1667">
            <v>13821</v>
          </cell>
          <cell r="B1667">
            <v>33913955</v>
          </cell>
          <cell r="C1667" t="str">
            <v>SEBASTIAN MURILLO LONDOÑO</v>
          </cell>
          <cell r="D1667">
            <v>1093214517</v>
          </cell>
          <cell r="E1667">
            <v>3</v>
          </cell>
          <cell r="F1667" t="str">
            <v>Abono a cuenta entidad ACH</v>
          </cell>
          <cell r="G1667">
            <v>57535380</v>
          </cell>
          <cell r="H1667" t="str">
            <v>A</v>
          </cell>
          <cell r="I1667" t="str">
            <v>033A3212617700ES</v>
          </cell>
          <cell r="J1667">
            <v>46199</v>
          </cell>
          <cell r="K1667" t="str">
            <v>PAGO ACTA PARCIAL No 5 D</v>
          </cell>
          <cell r="L1667" t="str">
            <v>4,124,000.00</v>
          </cell>
          <cell r="M1667" t="str">
            <v>.00</v>
          </cell>
          <cell r="N1667" t="str">
            <v>.00</v>
          </cell>
          <cell r="O1667" t="str">
            <v>REALIZADO</v>
          </cell>
          <cell r="P1667">
            <v>80</v>
          </cell>
          <cell r="R1667">
            <v>13821</v>
          </cell>
          <cell r="S1667" t="str">
            <v xml:space="preserve"> </v>
          </cell>
          <cell r="T1667" t="str">
            <v xml:space="preserve"> </v>
          </cell>
          <cell r="U1667" t="str">
            <v xml:space="preserve"> </v>
          </cell>
          <cell r="V1667" t="str">
            <v xml:space="preserve"> </v>
          </cell>
          <cell r="W1667" t="str">
            <v>EL CONTRATO DE PRESTACION DE SERVICIOS PROFESIONALES NO.</v>
          </cell>
          <cell r="X1667">
            <v>42137697</v>
          </cell>
        </row>
        <row r="1668">
          <cell r="A1668">
            <v>13447</v>
          </cell>
          <cell r="B1668">
            <v>33913955</v>
          </cell>
          <cell r="C1668" t="str">
            <v>LINA BEATRIZ FRANCO ZAMORA</v>
          </cell>
          <cell r="D1668">
            <v>1088017926</v>
          </cell>
          <cell r="E1668">
            <v>3</v>
          </cell>
          <cell r="F1668" t="str">
            <v>Abono a cuenta entidad ACH</v>
          </cell>
          <cell r="G1668">
            <v>72338307587</v>
          </cell>
          <cell r="H1668" t="str">
            <v>A</v>
          </cell>
          <cell r="I1668" t="str">
            <v>033A3212617700EN</v>
          </cell>
          <cell r="J1668">
            <v>46199</v>
          </cell>
          <cell r="K1668" t="str">
            <v>PAGO ACTA PARCIAL No 5 D</v>
          </cell>
          <cell r="L1668" t="str">
            <v>4,124,000.00</v>
          </cell>
          <cell r="M1668" t="str">
            <v>.00</v>
          </cell>
          <cell r="N1668" t="str">
            <v>.00</v>
          </cell>
          <cell r="O1668" t="str">
            <v>REALIZADO</v>
          </cell>
          <cell r="P1668">
            <v>7</v>
          </cell>
          <cell r="R1668">
            <v>13447</v>
          </cell>
          <cell r="S1668" t="str">
            <v xml:space="preserve"> </v>
          </cell>
          <cell r="T1668" t="str">
            <v xml:space="preserve"> </v>
          </cell>
          <cell r="U1668" t="str">
            <v xml:space="preserve"> </v>
          </cell>
          <cell r="V1668" t="str">
            <v xml:space="preserve"> </v>
          </cell>
          <cell r="W1668" t="str">
            <v>E PRESTACION DE SERVICIOS PROFESIONALES 0668, PERIODO CO</v>
          </cell>
          <cell r="X1668">
            <v>42137697</v>
          </cell>
        </row>
        <row r="1669">
          <cell r="A1669">
            <v>13941</v>
          </cell>
          <cell r="B1669">
            <v>33913955</v>
          </cell>
          <cell r="C1669" t="str">
            <v>PAULA ANDREA ARCILA JARAMILLO</v>
          </cell>
          <cell r="D1669">
            <v>1088304681</v>
          </cell>
          <cell r="E1669">
            <v>3</v>
          </cell>
          <cell r="F1669" t="str">
            <v>Abono a cuenta entidad ACH</v>
          </cell>
          <cell r="G1669">
            <v>126000677073</v>
          </cell>
          <cell r="H1669" t="str">
            <v>A</v>
          </cell>
          <cell r="I1669" t="str">
            <v>033A3212617700ET</v>
          </cell>
          <cell r="J1669">
            <v>46199</v>
          </cell>
          <cell r="K1669" t="str">
            <v xml:space="preserve">PAGO ACTA PARCIAL 5 DEL </v>
          </cell>
          <cell r="L1669" t="str">
            <v>4,124,000.00</v>
          </cell>
          <cell r="M1669" t="str">
            <v>.00</v>
          </cell>
          <cell r="N1669" t="str">
            <v>.00</v>
          </cell>
          <cell r="O1669" t="str">
            <v>REALIZADO</v>
          </cell>
          <cell r="P1669">
            <v>51</v>
          </cell>
          <cell r="R1669">
            <v>13941</v>
          </cell>
          <cell r="S1669" t="str">
            <v xml:space="preserve"> </v>
          </cell>
          <cell r="T1669" t="str">
            <v xml:space="preserve"> </v>
          </cell>
          <cell r="U1669" t="str">
            <v xml:space="preserve"> </v>
          </cell>
          <cell r="V1669" t="str">
            <v xml:space="preserve"> </v>
          </cell>
          <cell r="W1669" t="str">
            <v>CONTRATO DE PRESTACION DE SERVICIOS PROFESIONALES No. 09</v>
          </cell>
          <cell r="X1669">
            <v>42137697</v>
          </cell>
        </row>
        <row r="1670">
          <cell r="A1670">
            <v>13664</v>
          </cell>
          <cell r="B1670">
            <v>33913955</v>
          </cell>
          <cell r="C1670" t="str">
            <v>MARIA ALEXANDRA JIMENEZ RAMIRE</v>
          </cell>
          <cell r="D1670">
            <v>24765422</v>
          </cell>
          <cell r="E1670">
            <v>3</v>
          </cell>
          <cell r="F1670" t="str">
            <v>Abono a cuenta entidad ACH</v>
          </cell>
          <cell r="G1670">
            <v>735000948</v>
          </cell>
          <cell r="H1670" t="str">
            <v>A</v>
          </cell>
          <cell r="I1670" t="str">
            <v>033A3212617700ER</v>
          </cell>
          <cell r="J1670">
            <v>46199</v>
          </cell>
          <cell r="K1670" t="str">
            <v>PAGO ACTA PARCIAL No 4 D</v>
          </cell>
          <cell r="L1670" t="str">
            <v>4,124,000.00</v>
          </cell>
          <cell r="M1670" t="str">
            <v>.00</v>
          </cell>
          <cell r="N1670" t="str">
            <v>.00</v>
          </cell>
          <cell r="O1670" t="str">
            <v>REALIZADO</v>
          </cell>
          <cell r="P1670">
            <v>13</v>
          </cell>
          <cell r="R1670">
            <v>13664</v>
          </cell>
          <cell r="S1670" t="str">
            <v xml:space="preserve"> </v>
          </cell>
          <cell r="T1670" t="str">
            <v xml:space="preserve"> </v>
          </cell>
          <cell r="U1670" t="str">
            <v xml:space="preserve"> </v>
          </cell>
          <cell r="V1670" t="str">
            <v xml:space="preserve"> </v>
          </cell>
          <cell r="W1670" t="str">
            <v>E PRESTACION DE SERVICIOS PROFESIONALES 2048, PERIODO CO</v>
          </cell>
          <cell r="X1670">
            <v>42137697</v>
          </cell>
        </row>
        <row r="1671">
          <cell r="A1671">
            <v>13661</v>
          </cell>
          <cell r="B1671">
            <v>33913955</v>
          </cell>
          <cell r="C1671" t="str">
            <v>ALVARO JAVIER MONTERO</v>
          </cell>
          <cell r="D1671">
            <v>77016611</v>
          </cell>
          <cell r="E1671">
            <v>3</v>
          </cell>
          <cell r="F1671" t="str">
            <v>Abono a cuenta entidad ACH</v>
          </cell>
          <cell r="G1671">
            <v>126070482982</v>
          </cell>
          <cell r="H1671" t="str">
            <v>A</v>
          </cell>
          <cell r="I1671" t="str">
            <v>033A3212617700EP</v>
          </cell>
          <cell r="J1671">
            <v>46199</v>
          </cell>
          <cell r="K1671" t="str">
            <v>PAGO ACTA PARCIAL No 5 D</v>
          </cell>
          <cell r="L1671" t="str">
            <v>4,124,000.00</v>
          </cell>
          <cell r="M1671" t="str">
            <v>.00</v>
          </cell>
          <cell r="N1671" t="str">
            <v>.00</v>
          </cell>
          <cell r="O1671" t="str">
            <v>REALIZADO</v>
          </cell>
          <cell r="P1671">
            <v>51</v>
          </cell>
          <cell r="R1671">
            <v>13661</v>
          </cell>
          <cell r="S1671" t="str">
            <v xml:space="preserve"> </v>
          </cell>
          <cell r="T1671" t="str">
            <v xml:space="preserve"> </v>
          </cell>
          <cell r="U1671" t="str">
            <v xml:space="preserve"> </v>
          </cell>
          <cell r="V1671" t="str">
            <v xml:space="preserve"> </v>
          </cell>
          <cell r="W1671" t="str">
            <v>E PRESTACION DE SERVICIOS PROFESIONALES 1100, PERIODO CO</v>
          </cell>
          <cell r="X1671">
            <v>42137697</v>
          </cell>
        </row>
        <row r="1672">
          <cell r="A1672">
            <v>13663</v>
          </cell>
          <cell r="B1672">
            <v>33913955</v>
          </cell>
          <cell r="C1672" t="str">
            <v>MARIANA GIRALDO CORTES</v>
          </cell>
          <cell r="D1672">
            <v>37844052</v>
          </cell>
          <cell r="E1672">
            <v>3</v>
          </cell>
          <cell r="F1672" t="str">
            <v>Abono a cuenta entidad ACH</v>
          </cell>
          <cell r="G1672">
            <v>488455947207</v>
          </cell>
          <cell r="H1672" t="str">
            <v>A</v>
          </cell>
          <cell r="I1672" t="str">
            <v>033A3212617700EQ</v>
          </cell>
          <cell r="J1672">
            <v>46199</v>
          </cell>
          <cell r="K1672" t="str">
            <v>PAGO ACTA PARCIAL No 5 D</v>
          </cell>
          <cell r="L1672" t="str">
            <v>4,124,000.00</v>
          </cell>
          <cell r="M1672" t="str">
            <v>.00</v>
          </cell>
          <cell r="N1672" t="str">
            <v>.00</v>
          </cell>
          <cell r="O1672" t="str">
            <v>REALIZADO</v>
          </cell>
          <cell r="P1672">
            <v>51</v>
          </cell>
          <cell r="R1672">
            <v>13663</v>
          </cell>
          <cell r="S1672" t="str">
            <v xml:space="preserve"> </v>
          </cell>
          <cell r="T1672" t="str">
            <v xml:space="preserve"> </v>
          </cell>
          <cell r="U1672" t="str">
            <v xml:space="preserve"> </v>
          </cell>
          <cell r="V1672" t="str">
            <v xml:space="preserve"> </v>
          </cell>
          <cell r="W1672" t="str">
            <v>E PRESTACION DE SERVICIOS PROFESIONALES 1099, PERIODO CO</v>
          </cell>
          <cell r="X1672">
            <v>42137697</v>
          </cell>
        </row>
        <row r="1673">
          <cell r="A1673">
            <v>14237</v>
          </cell>
          <cell r="B1673">
            <v>33913955</v>
          </cell>
          <cell r="C1673" t="str">
            <v>HENRY ALBERTO CALDERON VARGAS</v>
          </cell>
          <cell r="D1673">
            <v>10086129</v>
          </cell>
          <cell r="E1673">
            <v>3</v>
          </cell>
          <cell r="F1673" t="str">
            <v>Abono a cuenta entidad ACH</v>
          </cell>
          <cell r="G1673">
            <v>488404732924</v>
          </cell>
          <cell r="H1673" t="str">
            <v>A</v>
          </cell>
          <cell r="I1673" t="str">
            <v>033A3212617700EU</v>
          </cell>
          <cell r="J1673">
            <v>46199</v>
          </cell>
          <cell r="K1673" t="str">
            <v>PAGO ACTA PARCIAL No 5 D</v>
          </cell>
          <cell r="L1673" t="str">
            <v>4,124,000.00</v>
          </cell>
          <cell r="M1673" t="str">
            <v>.00</v>
          </cell>
          <cell r="N1673" t="str">
            <v>.00</v>
          </cell>
          <cell r="O1673" t="str">
            <v>REALIZADO</v>
          </cell>
          <cell r="P1673">
            <v>51</v>
          </cell>
          <cell r="R1673">
            <v>14237</v>
          </cell>
          <cell r="S1673" t="str">
            <v xml:space="preserve"> </v>
          </cell>
          <cell r="T1673" t="str">
            <v xml:space="preserve"> </v>
          </cell>
          <cell r="U1673" t="str">
            <v xml:space="preserve"> </v>
          </cell>
          <cell r="V1673" t="str">
            <v xml:space="preserve"> </v>
          </cell>
          <cell r="W1673" t="str">
            <v>E PRESTACION DE SERVICIOS PROFESIONALES 1572, PERIODO CO</v>
          </cell>
          <cell r="X1673">
            <v>42137697</v>
          </cell>
        </row>
        <row r="1674">
          <cell r="A1674">
            <v>13497</v>
          </cell>
          <cell r="B1674">
            <v>33913955</v>
          </cell>
          <cell r="C1674" t="str">
            <v>JUAN CARLOS CASTAÑO SEPULVEDA</v>
          </cell>
          <cell r="D1674">
            <v>1093539346</v>
          </cell>
          <cell r="E1674">
            <v>3</v>
          </cell>
          <cell r="F1674" t="str">
            <v>Abono a cuenta entidad ACH</v>
          </cell>
          <cell r="G1674">
            <v>72739757674</v>
          </cell>
          <cell r="H1674" t="str">
            <v>A</v>
          </cell>
          <cell r="I1674" t="str">
            <v>033A3212617700EO</v>
          </cell>
          <cell r="J1674">
            <v>46199</v>
          </cell>
          <cell r="K1674" t="str">
            <v>PAGO ACTA PARCIAL No 4 D</v>
          </cell>
          <cell r="L1674" t="str">
            <v>4,124,000.00</v>
          </cell>
          <cell r="M1674" t="str">
            <v>.00</v>
          </cell>
          <cell r="N1674" t="str">
            <v>.00</v>
          </cell>
          <cell r="O1674" t="str">
            <v>REALIZADO</v>
          </cell>
          <cell r="P1674">
            <v>7</v>
          </cell>
          <cell r="R1674">
            <v>13497</v>
          </cell>
          <cell r="S1674" t="str">
            <v xml:space="preserve"> </v>
          </cell>
          <cell r="T1674" t="str">
            <v xml:space="preserve"> </v>
          </cell>
          <cell r="U1674" t="str">
            <v xml:space="preserve"> </v>
          </cell>
          <cell r="V1674" t="str">
            <v xml:space="preserve"> </v>
          </cell>
          <cell r="W1674" t="str">
            <v>E PRESTACION DE SERVICIOS PROFESIONALES 1173, PERIODO CO</v>
          </cell>
          <cell r="X1674">
            <v>42137697</v>
          </cell>
        </row>
        <row r="1675">
          <cell r="A1675">
            <v>13897</v>
          </cell>
          <cell r="B1675">
            <v>33858390</v>
          </cell>
          <cell r="C1675" t="str">
            <v>CAROLINA MUÑOZ TABARES</v>
          </cell>
          <cell r="D1675">
            <v>24341125</v>
          </cell>
          <cell r="E1675">
            <v>3</v>
          </cell>
          <cell r="F1675" t="str">
            <v>Abono a cuenta entidad ACH</v>
          </cell>
          <cell r="G1675">
            <v>70605694304</v>
          </cell>
          <cell r="H1675" t="str">
            <v>A</v>
          </cell>
          <cell r="I1675" t="str">
            <v>033A3212617700EM</v>
          </cell>
          <cell r="J1675">
            <v>46199</v>
          </cell>
          <cell r="K1675" t="str">
            <v xml:space="preserve">FUENTE 42. ACTA PARCIAL </v>
          </cell>
          <cell r="L1675" t="str">
            <v>4,990,000.00</v>
          </cell>
          <cell r="M1675" t="str">
            <v>.00</v>
          </cell>
          <cell r="N1675" t="str">
            <v>.00</v>
          </cell>
          <cell r="O1675" t="str">
            <v>REALIZADO</v>
          </cell>
          <cell r="P1675">
            <v>7</v>
          </cell>
          <cell r="R1675">
            <v>13897</v>
          </cell>
          <cell r="S1675" t="str">
            <v xml:space="preserve"> </v>
          </cell>
          <cell r="T1675" t="str">
            <v xml:space="preserve"> </v>
          </cell>
          <cell r="U1675" t="str">
            <v xml:space="preserve"> </v>
          </cell>
          <cell r="V1675" t="str">
            <v xml:space="preserve"> </v>
          </cell>
          <cell r="W1675" t="str">
            <v>03 CONTRATO NO. INTERNO 2601 DEL 2026 - SECOP II NO. CO1</v>
          </cell>
          <cell r="X1675">
            <v>42137697</v>
          </cell>
        </row>
        <row r="1676">
          <cell r="A1676">
            <v>13688</v>
          </cell>
          <cell r="B1676">
            <v>33858390</v>
          </cell>
          <cell r="C1676" t="str">
            <v>CLINICA VETERINARIA VITAL PET</v>
          </cell>
          <cell r="D1676">
            <v>901256954</v>
          </cell>
          <cell r="E1676">
            <v>3</v>
          </cell>
          <cell r="F1676" t="str">
            <v>Abono a cuenta entidad ACH</v>
          </cell>
          <cell r="G1676">
            <v>74400000887</v>
          </cell>
          <cell r="H1676" t="str">
            <v>A</v>
          </cell>
          <cell r="I1676" t="str">
            <v>033A3212617700EK</v>
          </cell>
          <cell r="J1676">
            <v>46199</v>
          </cell>
          <cell r="K1676" t="str">
            <v>PAGO 2 CONTRATO 2778 CLI</v>
          </cell>
          <cell r="L1676" t="str">
            <v>50,498,016.00</v>
          </cell>
          <cell r="M1676" t="str">
            <v>.00</v>
          </cell>
          <cell r="N1676" t="str">
            <v>.00</v>
          </cell>
          <cell r="O1676" t="str">
            <v>REALIZADO</v>
          </cell>
          <cell r="P1676">
            <v>7</v>
          </cell>
          <cell r="R1676">
            <v>13688</v>
          </cell>
          <cell r="S1676" t="str">
            <v xml:space="preserve"> </v>
          </cell>
          <cell r="T1676" t="str">
            <v xml:space="preserve"> </v>
          </cell>
          <cell r="U1676" t="str">
            <v xml:space="preserve"> </v>
          </cell>
          <cell r="V1676" t="str">
            <v xml:space="preserve"> </v>
          </cell>
          <cell r="W1676" t="str">
            <v xml:space="preserve">NICA VETERINARIA VITALPET.                              </v>
          </cell>
          <cell r="X1676">
            <v>42137697</v>
          </cell>
        </row>
        <row r="1677">
          <cell r="A1677">
            <v>13677</v>
          </cell>
          <cell r="B1677">
            <v>33858390</v>
          </cell>
          <cell r="C1677" t="str">
            <v>MELISA OSORIO DAVILA</v>
          </cell>
          <cell r="D1677">
            <v>1004518906</v>
          </cell>
          <cell r="E1677">
            <v>3</v>
          </cell>
          <cell r="F1677" t="str">
            <v>Abono a cuenta entidad ACH</v>
          </cell>
          <cell r="G1677">
            <v>86700000557</v>
          </cell>
          <cell r="H1677" t="str">
            <v>A</v>
          </cell>
          <cell r="I1677" t="str">
            <v>033A3212617700EJ</v>
          </cell>
          <cell r="J1677">
            <v>46199</v>
          </cell>
          <cell r="K1677" t="str">
            <v>FUENTE 42. ACTA NO. 05 C</v>
          </cell>
          <cell r="L1677" t="str">
            <v>2,730,000.00</v>
          </cell>
          <cell r="M1677" t="str">
            <v>.00</v>
          </cell>
          <cell r="N1677" t="str">
            <v>.00</v>
          </cell>
          <cell r="O1677" t="str">
            <v>REALIZADO</v>
          </cell>
          <cell r="P1677">
            <v>7</v>
          </cell>
          <cell r="R1677">
            <v>13677</v>
          </cell>
          <cell r="S1677" t="str">
            <v xml:space="preserve"> </v>
          </cell>
          <cell r="T1677" t="str">
            <v xml:space="preserve"> </v>
          </cell>
          <cell r="U1677" t="str">
            <v xml:space="preserve"> </v>
          </cell>
          <cell r="V1677" t="str">
            <v xml:space="preserve"> </v>
          </cell>
          <cell r="W1677" t="str">
            <v>ONTRATO NO. INTERNO 0500 DE ENERO DE 2026 - SECOP II NO.</v>
          </cell>
          <cell r="X1677">
            <v>42137697</v>
          </cell>
        </row>
        <row r="1678">
          <cell r="A1678">
            <v>13730</v>
          </cell>
          <cell r="B1678">
            <v>33858390</v>
          </cell>
          <cell r="C1678" t="str">
            <v>JUAN CARLOS LEON MONTES</v>
          </cell>
          <cell r="D1678">
            <v>79524200</v>
          </cell>
          <cell r="E1678">
            <v>3</v>
          </cell>
          <cell r="F1678" t="str">
            <v>Abono a cuenta entidad ACH</v>
          </cell>
          <cell r="G1678">
            <v>393700015612</v>
          </cell>
          <cell r="H1678" t="str">
            <v>A</v>
          </cell>
          <cell r="I1678" t="str">
            <v>033A3212617700EL</v>
          </cell>
          <cell r="J1678">
            <v>46199</v>
          </cell>
          <cell r="K1678" t="str">
            <v xml:space="preserve">FUENTE 42. ACTA PARCIAL </v>
          </cell>
          <cell r="L1678" t="str">
            <v>4,124,000.00</v>
          </cell>
          <cell r="M1678" t="str">
            <v>.00</v>
          </cell>
          <cell r="N1678" t="str">
            <v>.00</v>
          </cell>
          <cell r="O1678" t="str">
            <v>REALIZADO</v>
          </cell>
          <cell r="P1678">
            <v>51</v>
          </cell>
          <cell r="R1678">
            <v>13730</v>
          </cell>
          <cell r="S1678" t="str">
            <v xml:space="preserve"> </v>
          </cell>
          <cell r="T1678" t="str">
            <v xml:space="preserve"> </v>
          </cell>
          <cell r="U1678" t="str">
            <v xml:space="preserve"> </v>
          </cell>
          <cell r="V1678" t="str">
            <v xml:space="preserve"> </v>
          </cell>
          <cell r="W1678" t="str">
            <v>05 CONTRATO NO. INTERNO 922 DEL 2026 - SECOP II NO. CO1.</v>
          </cell>
          <cell r="X1678">
            <v>42137697</v>
          </cell>
        </row>
        <row r="1679">
          <cell r="A1679">
            <v>14181</v>
          </cell>
          <cell r="B1679">
            <v>33865585</v>
          </cell>
          <cell r="C1679" t="str">
            <v>YESID MAZO SUAREZ</v>
          </cell>
          <cell r="D1679">
            <v>1087994819</v>
          </cell>
          <cell r="E1679">
            <v>3</v>
          </cell>
          <cell r="F1679" t="str">
            <v>Abono a cuenta entidad ACH</v>
          </cell>
          <cell r="G1679">
            <v>140202069801</v>
          </cell>
          <cell r="H1679" t="str">
            <v>A</v>
          </cell>
          <cell r="I1679" t="str">
            <v>033A3212617700EE</v>
          </cell>
          <cell r="J1679">
            <v>46199</v>
          </cell>
          <cell r="K1679" t="str">
            <v>FUENTE 60 ACTA N°5 PARCI</v>
          </cell>
          <cell r="L1679" t="str">
            <v>5,489,000.00</v>
          </cell>
          <cell r="M1679" t="str">
            <v>.00</v>
          </cell>
          <cell r="N1679" t="str">
            <v>.00</v>
          </cell>
          <cell r="O1679" t="str">
            <v>REALIZADO</v>
          </cell>
          <cell r="P1679">
            <v>61</v>
          </cell>
          <cell r="R1679">
            <v>14181</v>
          </cell>
          <cell r="S1679" t="str">
            <v xml:space="preserve"> </v>
          </cell>
          <cell r="T1679" t="str">
            <v xml:space="preserve"> </v>
          </cell>
          <cell r="U1679" t="str">
            <v xml:space="preserve"> </v>
          </cell>
          <cell r="V1679" t="str">
            <v xml:space="preserve"> </v>
          </cell>
          <cell r="W1679" t="str">
            <v>AL CONTRATO INTERNO NO.1002 SECOP II No. 8860890 de fech</v>
          </cell>
          <cell r="X1679">
            <v>42137697</v>
          </cell>
        </row>
        <row r="1680">
          <cell r="A1680">
            <v>14153</v>
          </cell>
          <cell r="B1680">
            <v>33865585</v>
          </cell>
          <cell r="C1680" t="str">
            <v>CRISTHIAN FABIAN DELGADO PAEZ</v>
          </cell>
          <cell r="D1680">
            <v>1144092740</v>
          </cell>
          <cell r="E1680">
            <v>3</v>
          </cell>
          <cell r="F1680" t="str">
            <v>Abono a cuenta entidad ACH</v>
          </cell>
          <cell r="G1680">
            <v>488418475932</v>
          </cell>
          <cell r="H1680" t="str">
            <v>A</v>
          </cell>
          <cell r="I1680" t="str">
            <v>033A3212617700EB</v>
          </cell>
          <cell r="J1680">
            <v>46199</v>
          </cell>
          <cell r="K1680" t="str">
            <v>FUENTE 60 ACTA N°5 PARCI</v>
          </cell>
          <cell r="L1680" t="str">
            <v>3,493,000.00</v>
          </cell>
          <cell r="M1680" t="str">
            <v>.00</v>
          </cell>
          <cell r="N1680" t="str">
            <v>.00</v>
          </cell>
          <cell r="O1680" t="str">
            <v>REALIZADO</v>
          </cell>
          <cell r="P1680">
            <v>51</v>
          </cell>
          <cell r="R1680">
            <v>14153</v>
          </cell>
          <cell r="S1680" t="str">
            <v xml:space="preserve"> </v>
          </cell>
          <cell r="T1680" t="str">
            <v xml:space="preserve"> </v>
          </cell>
          <cell r="U1680" t="str">
            <v xml:space="preserve"> </v>
          </cell>
          <cell r="V1680" t="str">
            <v xml:space="preserve"> </v>
          </cell>
          <cell r="W1680" t="str">
            <v>AL CONTRATO INTERNO No. interno 1161 SECOP II No. 894669</v>
          </cell>
          <cell r="X1680">
            <v>42137697</v>
          </cell>
        </row>
        <row r="1681">
          <cell r="A1681">
            <v>14170</v>
          </cell>
          <cell r="B1681">
            <v>33865585</v>
          </cell>
          <cell r="C1681" t="str">
            <v>WILLIAM DE JESUS PALACIO NAVAR</v>
          </cell>
          <cell r="D1681">
            <v>16218338</v>
          </cell>
          <cell r="E1681">
            <v>6</v>
          </cell>
          <cell r="F1681" t="str">
            <v>Abono Cuenta Entidad AVAL</v>
          </cell>
          <cell r="G1681">
            <v>187777003</v>
          </cell>
          <cell r="H1681" t="str">
            <v>A</v>
          </cell>
          <cell r="I1681" t="str">
            <v>033F042261770007</v>
          </cell>
          <cell r="J1681">
            <v>46199</v>
          </cell>
          <cell r="K1681" t="str">
            <v>FUENTE 20-60 ACTA N°5 PA</v>
          </cell>
          <cell r="L1681" t="str">
            <v>4,491,000.00</v>
          </cell>
          <cell r="O1681" t="str">
            <v>REALIZADO</v>
          </cell>
          <cell r="P1681">
            <v>52</v>
          </cell>
          <cell r="R1681">
            <v>14170</v>
          </cell>
          <cell r="S1681" t="str">
            <v xml:space="preserve"> </v>
          </cell>
          <cell r="T1681" t="str">
            <v xml:space="preserve"> </v>
          </cell>
          <cell r="U1681" t="str">
            <v xml:space="preserve"> </v>
          </cell>
          <cell r="V1681" t="str">
            <v xml:space="preserve"> </v>
          </cell>
          <cell r="W1681" t="str">
            <v xml:space="preserve">RCIAL CONTRATO INTERNO NO. 1007 SECOP II No. 8896698 de </v>
          </cell>
          <cell r="X1681">
            <v>42137697</v>
          </cell>
        </row>
        <row r="1682">
          <cell r="A1682">
            <v>14134</v>
          </cell>
          <cell r="B1682">
            <v>33865585</v>
          </cell>
          <cell r="C1682" t="str">
            <v>DIEGO FERNEY ECHEVERRI RAMIREZ</v>
          </cell>
          <cell r="D1682">
            <v>9865084</v>
          </cell>
          <cell r="E1682">
            <v>3</v>
          </cell>
          <cell r="F1682" t="str">
            <v>Abono a cuenta entidad ACH</v>
          </cell>
          <cell r="G1682">
            <v>72124206333</v>
          </cell>
          <cell r="H1682" t="str">
            <v>A</v>
          </cell>
          <cell r="I1682" t="str">
            <v>033A3212617700E9</v>
          </cell>
          <cell r="J1682">
            <v>46199</v>
          </cell>
          <cell r="K1682" t="str">
            <v>FUENTE 60 ACTA N°4 PARCI</v>
          </cell>
          <cell r="L1682" t="str">
            <v>6,487,000.00</v>
          </cell>
          <cell r="M1682" t="str">
            <v>.00</v>
          </cell>
          <cell r="N1682" t="str">
            <v>.00</v>
          </cell>
          <cell r="O1682" t="str">
            <v>REALIZADO</v>
          </cell>
          <cell r="P1682">
            <v>7</v>
          </cell>
          <cell r="R1682">
            <v>14134</v>
          </cell>
          <cell r="S1682" t="str">
            <v xml:space="preserve"> </v>
          </cell>
          <cell r="T1682" t="str">
            <v xml:space="preserve"> </v>
          </cell>
          <cell r="U1682" t="str">
            <v xml:space="preserve"> </v>
          </cell>
          <cell r="V1682" t="str">
            <v xml:space="preserve"> </v>
          </cell>
          <cell r="W1682" t="str">
            <v>AL CONTRATO INTERNO No. 0355 SECOP II No. 8839045 de fec</v>
          </cell>
          <cell r="X1682">
            <v>42137697</v>
          </cell>
        </row>
        <row r="1683">
          <cell r="A1683">
            <v>14158</v>
          </cell>
          <cell r="B1683">
            <v>33865585</v>
          </cell>
          <cell r="C1683" t="str">
            <v>DANIELA VELASQUEZ TRUJILLO</v>
          </cell>
          <cell r="D1683">
            <v>1088354309</v>
          </cell>
          <cell r="E1683">
            <v>3</v>
          </cell>
          <cell r="F1683" t="str">
            <v>Abono a cuenta entidad ACH</v>
          </cell>
          <cell r="G1683">
            <v>700059171</v>
          </cell>
          <cell r="H1683" t="str">
            <v>A</v>
          </cell>
          <cell r="I1683" t="str">
            <v>033A3212617700EC</v>
          </cell>
          <cell r="J1683">
            <v>46199</v>
          </cell>
          <cell r="K1683" t="str">
            <v>FUENTE 60 ACTA N°5 PARCI</v>
          </cell>
          <cell r="L1683" t="str">
            <v>3,493,000.00</v>
          </cell>
          <cell r="M1683" t="str">
            <v>.00</v>
          </cell>
          <cell r="N1683" t="str">
            <v>.00</v>
          </cell>
          <cell r="O1683" t="str">
            <v>REALIZADO</v>
          </cell>
          <cell r="P1683">
            <v>7</v>
          </cell>
          <cell r="R1683">
            <v>14158</v>
          </cell>
          <cell r="S1683" t="str">
            <v xml:space="preserve"> </v>
          </cell>
          <cell r="T1683" t="str">
            <v xml:space="preserve"> </v>
          </cell>
          <cell r="U1683" t="str">
            <v xml:space="preserve"> </v>
          </cell>
          <cell r="V1683" t="str">
            <v xml:space="preserve"> </v>
          </cell>
          <cell r="W1683" t="str">
            <v>AL CONTRATO INTERNO NO. 1477 SECOP II No. 8948449 de fec</v>
          </cell>
          <cell r="X1683">
            <v>42137697</v>
          </cell>
        </row>
        <row r="1684">
          <cell r="A1684">
            <v>14171</v>
          </cell>
          <cell r="B1684">
            <v>33865585</v>
          </cell>
          <cell r="C1684" t="str">
            <v>DANIEL PACHECO SALEM</v>
          </cell>
          <cell r="D1684">
            <v>1088322871</v>
          </cell>
          <cell r="E1684">
            <v>3</v>
          </cell>
          <cell r="F1684" t="str">
            <v>Abono a cuenta entidad ACH</v>
          </cell>
          <cell r="G1684">
            <v>91290167022</v>
          </cell>
          <cell r="H1684" t="str">
            <v>A</v>
          </cell>
          <cell r="I1684" t="str">
            <v>033A3212617700ED</v>
          </cell>
          <cell r="J1684">
            <v>46199</v>
          </cell>
          <cell r="K1684" t="str">
            <v>FUENTE 60 ACTA N°5 PARCI</v>
          </cell>
          <cell r="L1684" t="str">
            <v>3,493,000.00</v>
          </cell>
          <cell r="M1684" t="str">
            <v>.00</v>
          </cell>
          <cell r="N1684" t="str">
            <v>.00</v>
          </cell>
          <cell r="O1684" t="str">
            <v>REALIZADO</v>
          </cell>
          <cell r="P1684">
            <v>7</v>
          </cell>
          <cell r="R1684">
            <v>14171</v>
          </cell>
          <cell r="S1684" t="str">
            <v xml:space="preserve"> </v>
          </cell>
          <cell r="T1684" t="str">
            <v xml:space="preserve"> </v>
          </cell>
          <cell r="U1684" t="str">
            <v xml:space="preserve"> </v>
          </cell>
          <cell r="V1684" t="str">
            <v xml:space="preserve"> </v>
          </cell>
          <cell r="W1684" t="str">
            <v>AL CONTRATO INTERNO NO. 1303 SECOP II No. 8947702 de fec</v>
          </cell>
          <cell r="X1684">
            <v>42137697</v>
          </cell>
        </row>
        <row r="1685">
          <cell r="A1685">
            <v>14191</v>
          </cell>
          <cell r="B1685">
            <v>33865585</v>
          </cell>
          <cell r="C1685" t="str">
            <v>JORGE IVAN DIAZ HERNANDEZ</v>
          </cell>
          <cell r="D1685">
            <v>15509199</v>
          </cell>
          <cell r="E1685">
            <v>3</v>
          </cell>
          <cell r="F1685" t="str">
            <v>Abono a cuenta entidad ACH</v>
          </cell>
          <cell r="G1685">
            <v>915735436</v>
          </cell>
          <cell r="H1685" t="str">
            <v>A</v>
          </cell>
          <cell r="I1685" t="str">
            <v>033A3212617700EF</v>
          </cell>
          <cell r="J1685">
            <v>46199</v>
          </cell>
          <cell r="K1685" t="str">
            <v>FUENTE 60 ACTA N°5 PARCI</v>
          </cell>
          <cell r="L1685" t="str">
            <v>3,493,000.00</v>
          </cell>
          <cell r="M1685" t="str">
            <v>.00</v>
          </cell>
          <cell r="N1685" t="str">
            <v>.00</v>
          </cell>
          <cell r="O1685" t="str">
            <v>REALIZADO</v>
          </cell>
          <cell r="P1685">
            <v>7</v>
          </cell>
          <cell r="R1685">
            <v>14191</v>
          </cell>
          <cell r="S1685" t="str">
            <v xml:space="preserve"> </v>
          </cell>
          <cell r="T1685" t="str">
            <v xml:space="preserve"> </v>
          </cell>
          <cell r="U1685" t="str">
            <v xml:space="preserve"> </v>
          </cell>
          <cell r="V1685" t="str">
            <v xml:space="preserve"> </v>
          </cell>
          <cell r="W1685" t="str">
            <v>AL CONTRATO INTERNO NO. 1006 SECOP II No. 8922246 de fec</v>
          </cell>
          <cell r="X1685">
            <v>42137697</v>
          </cell>
        </row>
        <row r="1686">
          <cell r="A1686">
            <v>14407</v>
          </cell>
          <cell r="B1686">
            <v>33865585</v>
          </cell>
          <cell r="C1686" t="str">
            <v>JH0N EDUAR VINASCO MANZO</v>
          </cell>
          <cell r="D1686">
            <v>1090337643</v>
          </cell>
          <cell r="E1686">
            <v>3</v>
          </cell>
          <cell r="F1686" t="str">
            <v>Abono a cuenta entidad ACH</v>
          </cell>
          <cell r="G1686">
            <v>488408940317</v>
          </cell>
          <cell r="H1686" t="str">
            <v>A</v>
          </cell>
          <cell r="I1686" t="str">
            <v>033A3212617700EH</v>
          </cell>
          <cell r="J1686">
            <v>46199</v>
          </cell>
          <cell r="K1686" t="str">
            <v>FUENTE 60. ACTA NO.04 CO</v>
          </cell>
          <cell r="L1686" t="str">
            <v>3,244,000.00</v>
          </cell>
          <cell r="M1686" t="str">
            <v>.00</v>
          </cell>
          <cell r="N1686" t="str">
            <v>.00</v>
          </cell>
          <cell r="O1686" t="str">
            <v>REALIZADO</v>
          </cell>
          <cell r="P1686">
            <v>51</v>
          </cell>
          <cell r="R1686">
            <v>14407</v>
          </cell>
          <cell r="S1686" t="str">
            <v xml:space="preserve"> </v>
          </cell>
          <cell r="T1686" t="str">
            <v xml:space="preserve"> </v>
          </cell>
          <cell r="U1686" t="str">
            <v xml:space="preserve"> </v>
          </cell>
          <cell r="V1686" t="str">
            <v xml:space="preserve"> </v>
          </cell>
          <cell r="W1686" t="str">
            <v>NTRATO NO. INTERNO 2725 DEL 2026 - SECOP II NO.CO1.PCCNT</v>
          </cell>
          <cell r="X1686">
            <v>42137697</v>
          </cell>
        </row>
        <row r="1687">
          <cell r="A1687">
            <v>13696</v>
          </cell>
          <cell r="B1687">
            <v>33865585</v>
          </cell>
          <cell r="C1687" t="str">
            <v>ANGELA PIEDAD MELO BEJARANO</v>
          </cell>
          <cell r="D1687">
            <v>1032436210</v>
          </cell>
          <cell r="E1687">
            <v>3</v>
          </cell>
          <cell r="F1687" t="str">
            <v>Abono a cuenta entidad ACH</v>
          </cell>
          <cell r="G1687">
            <v>8600729910</v>
          </cell>
          <cell r="H1687" t="str">
            <v>A</v>
          </cell>
          <cell r="I1687" t="str">
            <v>033A3212617700E6</v>
          </cell>
          <cell r="J1687">
            <v>46199</v>
          </cell>
          <cell r="K1687" t="str">
            <v>FUENTE 60 ACTA N°5 PARCI</v>
          </cell>
          <cell r="L1687" t="str">
            <v>4,491,000.00</v>
          </cell>
          <cell r="M1687" t="str">
            <v>.00</v>
          </cell>
          <cell r="N1687" t="str">
            <v>.00</v>
          </cell>
          <cell r="O1687" t="str">
            <v>REALIZADO</v>
          </cell>
          <cell r="P1687">
            <v>51</v>
          </cell>
          <cell r="R1687">
            <v>13696</v>
          </cell>
          <cell r="S1687" t="str">
            <v xml:space="preserve"> </v>
          </cell>
          <cell r="T1687" t="str">
            <v xml:space="preserve"> </v>
          </cell>
          <cell r="U1687" t="str">
            <v xml:space="preserve"> </v>
          </cell>
          <cell r="V1687" t="str">
            <v xml:space="preserve"> </v>
          </cell>
          <cell r="W1687" t="str">
            <v>AL CONTRATO INTERNO NO. 0995 SECOP II No. 8970274 de fec</v>
          </cell>
          <cell r="X1687">
            <v>42137697</v>
          </cell>
        </row>
        <row r="1688">
          <cell r="A1688">
            <v>14123</v>
          </cell>
          <cell r="B1688">
            <v>33865585</v>
          </cell>
          <cell r="C1688" t="str">
            <v>RICHARD MAURICIO CARDENAS RUIZ</v>
          </cell>
          <cell r="D1688">
            <v>10033835</v>
          </cell>
          <cell r="E1688">
            <v>3</v>
          </cell>
          <cell r="F1688" t="str">
            <v>Abono a cuenta entidad ACH</v>
          </cell>
          <cell r="G1688">
            <v>11571524289</v>
          </cell>
          <cell r="H1688" t="str">
            <v>A</v>
          </cell>
          <cell r="I1688" t="str">
            <v>033A3212617700E8</v>
          </cell>
          <cell r="J1688">
            <v>46199</v>
          </cell>
          <cell r="K1688" t="str">
            <v>FUENTE 60 ACTA N°5 PARCI</v>
          </cell>
          <cell r="L1688" t="str">
            <v>4,491,000.00</v>
          </cell>
          <cell r="M1688" t="str">
            <v>.00</v>
          </cell>
          <cell r="N1688" t="str">
            <v>.00</v>
          </cell>
          <cell r="O1688" t="str">
            <v>REALIZADO</v>
          </cell>
          <cell r="P1688">
            <v>7</v>
          </cell>
          <cell r="R1688">
            <v>14123</v>
          </cell>
          <cell r="S1688" t="str">
            <v xml:space="preserve"> </v>
          </cell>
          <cell r="T1688" t="str">
            <v xml:space="preserve"> </v>
          </cell>
          <cell r="U1688" t="str">
            <v xml:space="preserve"> </v>
          </cell>
          <cell r="V1688" t="str">
            <v xml:space="preserve"> </v>
          </cell>
          <cell r="W1688" t="str">
            <v>AL CONTRATO INTERNO NO. 1079 SECOP II No. 8894425 de fec</v>
          </cell>
          <cell r="X1688">
            <v>42137697</v>
          </cell>
        </row>
        <row r="1689">
          <cell r="A1689">
            <v>14042</v>
          </cell>
          <cell r="B1689">
            <v>33865585</v>
          </cell>
          <cell r="C1689" t="str">
            <v>MARIA CAMILA LONDOÑO VALENCIA</v>
          </cell>
          <cell r="D1689">
            <v>1225090973</v>
          </cell>
          <cell r="E1689">
            <v>3</v>
          </cell>
          <cell r="F1689" t="str">
            <v>Abono a cuenta entidad ACH</v>
          </cell>
          <cell r="G1689">
            <v>488421642239</v>
          </cell>
          <cell r="H1689" t="str">
            <v>A</v>
          </cell>
          <cell r="I1689" t="str">
            <v>033A3212617700E7</v>
          </cell>
          <cell r="J1689">
            <v>46199</v>
          </cell>
          <cell r="K1689" t="str">
            <v>FUENTE 60 ACTA N°5 PARCI</v>
          </cell>
          <cell r="L1689" t="str">
            <v>3,493,000.00</v>
          </cell>
          <cell r="M1689" t="str">
            <v>.00</v>
          </cell>
          <cell r="N1689" t="str">
            <v>.00</v>
          </cell>
          <cell r="O1689" t="str">
            <v>REALIZADO</v>
          </cell>
          <cell r="P1689">
            <v>51</v>
          </cell>
          <cell r="R1689">
            <v>14042</v>
          </cell>
          <cell r="S1689" t="str">
            <v xml:space="preserve"> </v>
          </cell>
          <cell r="T1689" t="str">
            <v xml:space="preserve"> </v>
          </cell>
          <cell r="U1689" t="str">
            <v xml:space="preserve"> </v>
          </cell>
          <cell r="V1689" t="str">
            <v xml:space="preserve"> </v>
          </cell>
          <cell r="W1689" t="str">
            <v>AL CONTRATO INTERNO NO. 1164 SECOP II No. 8954967 de fec</v>
          </cell>
          <cell r="X1689">
            <v>42137697</v>
          </cell>
        </row>
        <row r="1690">
          <cell r="A1690">
            <v>14362</v>
          </cell>
          <cell r="B1690">
            <v>33865585</v>
          </cell>
          <cell r="C1690" t="str">
            <v>ANDRES FELIPE GARCIA TRUJILLO</v>
          </cell>
          <cell r="D1690">
            <v>1088300894</v>
          </cell>
          <cell r="E1690">
            <v>3</v>
          </cell>
          <cell r="F1690" t="str">
            <v>Abono a cuenta entidad ACH</v>
          </cell>
          <cell r="G1690">
            <v>126070786366</v>
          </cell>
          <cell r="H1690" t="str">
            <v>A</v>
          </cell>
          <cell r="I1690" t="str">
            <v>033A3212617700EG</v>
          </cell>
          <cell r="J1690">
            <v>46199</v>
          </cell>
          <cell r="K1690" t="str">
            <v>FUENTE 60. ACTA NO.04 CO</v>
          </cell>
          <cell r="L1690" t="str">
            <v>3,244,000.00</v>
          </cell>
          <cell r="M1690" t="str">
            <v>.00</v>
          </cell>
          <cell r="N1690" t="str">
            <v>.00</v>
          </cell>
          <cell r="O1690" t="str">
            <v>REALIZADO</v>
          </cell>
          <cell r="P1690">
            <v>51</v>
          </cell>
          <cell r="R1690">
            <v>14362</v>
          </cell>
          <cell r="S1690" t="str">
            <v xml:space="preserve"> </v>
          </cell>
          <cell r="T1690" t="str">
            <v xml:space="preserve"> </v>
          </cell>
          <cell r="U1690" t="str">
            <v xml:space="preserve"> </v>
          </cell>
          <cell r="V1690" t="str">
            <v xml:space="preserve"> </v>
          </cell>
          <cell r="W1690" t="str">
            <v>NTRATO NO. INTERNO 1293 DEL 2026 - SECOP II NO.CO1.PCCNT</v>
          </cell>
          <cell r="X1690">
            <v>42137697</v>
          </cell>
        </row>
        <row r="1691">
          <cell r="A1691">
            <v>13678</v>
          </cell>
          <cell r="B1691">
            <v>33865585</v>
          </cell>
          <cell r="C1691" t="str">
            <v>JULIANA LONDOÑO HURTADO</v>
          </cell>
          <cell r="D1691">
            <v>1225092099</v>
          </cell>
          <cell r="E1691">
            <v>6</v>
          </cell>
          <cell r="F1691" t="str">
            <v>Abono Cuenta Entidad AVAL</v>
          </cell>
          <cell r="G1691">
            <v>277132734</v>
          </cell>
          <cell r="H1691" t="str">
            <v>A</v>
          </cell>
          <cell r="I1691" t="str">
            <v>033F042261770006</v>
          </cell>
          <cell r="J1691">
            <v>46199</v>
          </cell>
          <cell r="K1691" t="str">
            <v>FUENTE 60 ACTA N°5 PARCI</v>
          </cell>
          <cell r="L1691" t="str">
            <v>3,493,000.00</v>
          </cell>
          <cell r="O1691" t="str">
            <v>REALIZADO</v>
          </cell>
          <cell r="P1691">
            <v>1</v>
          </cell>
          <cell r="R1691">
            <v>13678</v>
          </cell>
          <cell r="S1691" t="str">
            <v xml:space="preserve"> </v>
          </cell>
          <cell r="T1691" t="str">
            <v xml:space="preserve"> </v>
          </cell>
          <cell r="U1691" t="str">
            <v xml:space="preserve"> </v>
          </cell>
          <cell r="V1691" t="str">
            <v xml:space="preserve"> </v>
          </cell>
          <cell r="W1691" t="str">
            <v>AL CONTRATO INTERNO N° 0996 SECOP II No. 8922263 de fech</v>
          </cell>
          <cell r="X1691">
            <v>42137697</v>
          </cell>
        </row>
        <row r="1692">
          <cell r="A1692">
            <v>13508</v>
          </cell>
          <cell r="B1692">
            <v>33865585</v>
          </cell>
          <cell r="C1692" t="str">
            <v>OLGA MARIA GONGORA BARRERO</v>
          </cell>
          <cell r="D1692">
            <v>65775801</v>
          </cell>
          <cell r="E1692">
            <v>3</v>
          </cell>
          <cell r="F1692" t="str">
            <v>Abono a cuenta entidad ACH</v>
          </cell>
          <cell r="G1692">
            <v>126100107500</v>
          </cell>
          <cell r="H1692" t="str">
            <v>A</v>
          </cell>
          <cell r="I1692" t="str">
            <v>033A3212617700E5</v>
          </cell>
          <cell r="J1692">
            <v>46199</v>
          </cell>
          <cell r="K1692" t="str">
            <v>ACTA PARCIAL No. 05 PAGO</v>
          </cell>
          <cell r="L1692" t="str">
            <v>5,521,000.00</v>
          </cell>
          <cell r="M1692" t="str">
            <v>.00</v>
          </cell>
          <cell r="N1692" t="str">
            <v>.00</v>
          </cell>
          <cell r="O1692" t="str">
            <v>REALIZADO</v>
          </cell>
          <cell r="P1692">
            <v>51</v>
          </cell>
          <cell r="R1692">
            <v>13508</v>
          </cell>
          <cell r="S1692" t="str">
            <v xml:space="preserve"> </v>
          </cell>
          <cell r="T1692" t="str">
            <v xml:space="preserve"> </v>
          </cell>
          <cell r="U1692" t="str">
            <v xml:space="preserve"> </v>
          </cell>
          <cell r="V1692" t="str">
            <v xml:space="preserve"> </v>
          </cell>
          <cell r="W1692" t="str">
            <v xml:space="preserve"> CORRESPONDIENTE AL CONTRATO N°0894 DE FECHA 17 DE ENERO</v>
          </cell>
          <cell r="X1692">
            <v>42137697</v>
          </cell>
        </row>
        <row r="1693">
          <cell r="A1693">
            <v>14452</v>
          </cell>
          <cell r="B1693">
            <v>33865585</v>
          </cell>
          <cell r="C1693" t="str">
            <v>LUIS EDUARDO LONDOÑO VASQUEZ</v>
          </cell>
          <cell r="D1693">
            <v>1088307241</v>
          </cell>
          <cell r="E1693">
            <v>3</v>
          </cell>
          <cell r="F1693" t="str">
            <v>Abono a cuenta entidad ACH</v>
          </cell>
          <cell r="G1693">
            <v>24103936888</v>
          </cell>
          <cell r="H1693" t="str">
            <v>A</v>
          </cell>
          <cell r="I1693" t="str">
            <v>033A3212617700EI</v>
          </cell>
          <cell r="J1693">
            <v>46199</v>
          </cell>
          <cell r="K1693" t="str">
            <v>FUENTE 60 ACTA N°5 PARCI</v>
          </cell>
          <cell r="L1693" t="str">
            <v>3,493,000.00</v>
          </cell>
          <cell r="M1693" t="str">
            <v>.00</v>
          </cell>
          <cell r="N1693" t="str">
            <v>.00</v>
          </cell>
          <cell r="O1693" t="str">
            <v>REALIZADO</v>
          </cell>
          <cell r="P1693">
            <v>32</v>
          </cell>
          <cell r="R1693">
            <v>14452</v>
          </cell>
          <cell r="S1693" t="str">
            <v xml:space="preserve"> </v>
          </cell>
          <cell r="T1693" t="str">
            <v xml:space="preserve"> </v>
          </cell>
          <cell r="U1693" t="str">
            <v xml:space="preserve"> </v>
          </cell>
          <cell r="V1693" t="str">
            <v xml:space="preserve"> </v>
          </cell>
          <cell r="W1693" t="str">
            <v>AL CONTRATO INTERNO NO. 0990 SECOP II No. 8927875 de fec</v>
          </cell>
          <cell r="X1693">
            <v>42137697</v>
          </cell>
        </row>
        <row r="1694">
          <cell r="A1694">
            <v>14150</v>
          </cell>
          <cell r="B1694">
            <v>33865585</v>
          </cell>
          <cell r="C1694" t="str">
            <v>OSCAR EDUARDO RESTREPO SALAZAR</v>
          </cell>
          <cell r="D1694">
            <v>10032838</v>
          </cell>
          <cell r="E1694">
            <v>3</v>
          </cell>
          <cell r="F1694" t="str">
            <v>Abono a cuenta entidad ACH</v>
          </cell>
          <cell r="G1694">
            <v>70615333680</v>
          </cell>
          <cell r="H1694" t="str">
            <v>A</v>
          </cell>
          <cell r="I1694" t="str">
            <v>033A3212617700EA</v>
          </cell>
          <cell r="J1694">
            <v>46199</v>
          </cell>
          <cell r="K1694" t="str">
            <v>FUENTE 60 ACTA N°5 PARCI</v>
          </cell>
          <cell r="L1694" t="str">
            <v>4,491,000.00</v>
          </cell>
          <cell r="M1694" t="str">
            <v>.00</v>
          </cell>
          <cell r="N1694" t="str">
            <v>.00</v>
          </cell>
          <cell r="O1694" t="str">
            <v>REALIZADO</v>
          </cell>
          <cell r="P1694">
            <v>7</v>
          </cell>
          <cell r="R1694">
            <v>14150</v>
          </cell>
          <cell r="S1694" t="str">
            <v xml:space="preserve"> </v>
          </cell>
          <cell r="T1694" t="str">
            <v xml:space="preserve"> </v>
          </cell>
          <cell r="U1694" t="str">
            <v xml:space="preserve"> </v>
          </cell>
          <cell r="V1694" t="str">
            <v xml:space="preserve"> </v>
          </cell>
          <cell r="W1694" t="str">
            <v>AL CONTRATO INTERNO NO. 0719 SECOP II No. 8891654 de fec</v>
          </cell>
          <cell r="X1694">
            <v>42137697</v>
          </cell>
        </row>
        <row r="1695">
          <cell r="A1695">
            <v>14111</v>
          </cell>
          <cell r="B1695">
            <v>33845405</v>
          </cell>
          <cell r="C1695" t="str">
            <v>DISTRACOM SA</v>
          </cell>
          <cell r="D1695">
            <v>811009788</v>
          </cell>
          <cell r="E1695">
            <v>3</v>
          </cell>
          <cell r="F1695" t="str">
            <v>Abono a cuenta entidad ACH</v>
          </cell>
          <cell r="G1695">
            <v>559106273</v>
          </cell>
          <cell r="H1695" t="str">
            <v>C</v>
          </cell>
          <cell r="I1695" t="str">
            <v>033A3212617700E0</v>
          </cell>
          <cell r="J1695">
            <v>46199</v>
          </cell>
          <cell r="K1695" t="str">
            <v xml:space="preserve">ACTA No. 14 - CENTRAL - </v>
          </cell>
          <cell r="L1695" t="str">
            <v>33,261,538.00</v>
          </cell>
          <cell r="M1695" t="str">
            <v>.00</v>
          </cell>
          <cell r="N1695" t="str">
            <v>.00</v>
          </cell>
          <cell r="O1695" t="str">
            <v>REALIZADO</v>
          </cell>
          <cell r="P1695">
            <v>13</v>
          </cell>
          <cell r="R1695">
            <v>14111</v>
          </cell>
          <cell r="S1695" t="str">
            <v xml:space="preserve"> </v>
          </cell>
          <cell r="T1695" t="str">
            <v xml:space="preserve"> </v>
          </cell>
          <cell r="U1695" t="str">
            <v xml:space="preserve"> </v>
          </cell>
          <cell r="V1695" t="str">
            <v xml:space="preserve"> </v>
          </cell>
          <cell r="W1695" t="str">
            <v xml:space="preserve"> Contrato Acuerdo Marco para el Suministro de Combustibl</v>
          </cell>
          <cell r="X1695">
            <v>42137697</v>
          </cell>
        </row>
        <row r="1696">
          <cell r="A1696">
            <v>12139</v>
          </cell>
          <cell r="B1696">
            <v>33845405</v>
          </cell>
          <cell r="C1696" t="str">
            <v>CONSORCIO FJVV&amp;INNSOLUTIONS</v>
          </cell>
          <cell r="D1696">
            <v>901983178</v>
          </cell>
          <cell r="E1696">
            <v>3</v>
          </cell>
          <cell r="F1696" t="str">
            <v>Abono a cuenta entidad ACH</v>
          </cell>
          <cell r="G1696">
            <v>21004434215</v>
          </cell>
          <cell r="H1696" t="str">
            <v>C</v>
          </cell>
          <cell r="I1696" t="str">
            <v>033A3212617700E4</v>
          </cell>
          <cell r="J1696">
            <v>46199</v>
          </cell>
          <cell r="K1696" t="str">
            <v>ACTA NO 3 Contrato No. i</v>
          </cell>
          <cell r="L1696" t="str">
            <v>41,162,952.00</v>
          </cell>
          <cell r="M1696" t="str">
            <v>.00</v>
          </cell>
          <cell r="N1696" t="str">
            <v>.00</v>
          </cell>
          <cell r="O1696" t="str">
            <v>REALIZADO</v>
          </cell>
          <cell r="P1696">
            <v>32</v>
          </cell>
          <cell r="R1696">
            <v>12139</v>
          </cell>
          <cell r="S1696" t="str">
            <v xml:space="preserve"> </v>
          </cell>
          <cell r="T1696" t="str">
            <v xml:space="preserve"> </v>
          </cell>
          <cell r="U1696" t="str">
            <v xml:space="preserve"> </v>
          </cell>
          <cell r="V1696" t="str">
            <v xml:space="preserve"> </v>
          </cell>
          <cell r="W1696" t="str">
            <v>nterno 2865 de fecha 11 de septiembre de 2025 cuyo objet</v>
          </cell>
          <cell r="X1696">
            <v>42137697</v>
          </cell>
        </row>
        <row r="1697">
          <cell r="A1697">
            <v>14111</v>
          </cell>
          <cell r="B1697">
            <v>33858390</v>
          </cell>
          <cell r="C1697" t="str">
            <v>DISTRACOM SA</v>
          </cell>
          <cell r="D1697">
            <v>811009788</v>
          </cell>
          <cell r="E1697">
            <v>3</v>
          </cell>
          <cell r="F1697" t="str">
            <v>Abono a cuenta entidad ACH</v>
          </cell>
          <cell r="G1697">
            <v>559106273</v>
          </cell>
          <cell r="H1697" t="str">
            <v>C</v>
          </cell>
          <cell r="I1697" t="str">
            <v>033A3212617700E1</v>
          </cell>
          <cell r="J1697">
            <v>46199</v>
          </cell>
          <cell r="K1697" t="str">
            <v xml:space="preserve">ACTA No. 14 - CENTRAL - </v>
          </cell>
          <cell r="L1697" t="str">
            <v>3,214,024.00</v>
          </cell>
          <cell r="M1697" t="str">
            <v>.00</v>
          </cell>
          <cell r="N1697" t="str">
            <v>.00</v>
          </cell>
          <cell r="O1697" t="str">
            <v>REALIZADO</v>
          </cell>
          <cell r="P1697">
            <v>13</v>
          </cell>
          <cell r="R1697">
            <v>14111</v>
          </cell>
          <cell r="S1697" t="str">
            <v xml:space="preserve"> </v>
          </cell>
          <cell r="T1697" t="str">
            <v xml:space="preserve"> </v>
          </cell>
          <cell r="U1697" t="str">
            <v xml:space="preserve"> </v>
          </cell>
          <cell r="V1697" t="str">
            <v xml:space="preserve"> </v>
          </cell>
          <cell r="W1697" t="str">
            <v xml:space="preserve"> Contrato Acuerdo Marco para el Suministro de Combustibl</v>
          </cell>
          <cell r="X1697">
            <v>42137697</v>
          </cell>
        </row>
        <row r="1698">
          <cell r="A1698">
            <v>13381</v>
          </cell>
          <cell r="B1698">
            <v>33921073</v>
          </cell>
          <cell r="C1698" t="str">
            <v>ZV SERVIASEAMOS UNION TEMPORAL</v>
          </cell>
          <cell r="D1698">
            <v>901902887</v>
          </cell>
          <cell r="E1698">
            <v>3</v>
          </cell>
          <cell r="F1698" t="str">
            <v>Abono a cuenta entidad ACH</v>
          </cell>
          <cell r="G1698">
            <v>82100010535</v>
          </cell>
          <cell r="H1698" t="str">
            <v>C</v>
          </cell>
          <cell r="I1698" t="str">
            <v>033A3212617700DY</v>
          </cell>
          <cell r="J1698">
            <v>46199</v>
          </cell>
          <cell r="K1698" t="str">
            <v>FUENTE - 20 ACTA No. 4 C</v>
          </cell>
          <cell r="L1698" t="str">
            <v>103,556,444.00</v>
          </cell>
          <cell r="M1698" t="str">
            <v>.00</v>
          </cell>
          <cell r="N1698" t="str">
            <v>.00</v>
          </cell>
          <cell r="O1698" t="str">
            <v>REALIZADO</v>
          </cell>
          <cell r="P1698">
            <v>7</v>
          </cell>
          <cell r="R1698">
            <v>13381</v>
          </cell>
          <cell r="S1698" t="str">
            <v xml:space="preserve"> </v>
          </cell>
          <cell r="T1698" t="str">
            <v xml:space="preserve"> </v>
          </cell>
          <cell r="U1698" t="str">
            <v xml:space="preserve"> </v>
          </cell>
          <cell r="V1698" t="str">
            <v xml:space="preserve"> </v>
          </cell>
          <cell r="W1698" t="str">
            <v xml:space="preserve">ONTRATO No. INTERNO 2757 DEL 2026, ORDEN DE COMPRA No.  </v>
          </cell>
          <cell r="X1698">
            <v>42137697</v>
          </cell>
        </row>
        <row r="1699">
          <cell r="A1699">
            <v>13547</v>
          </cell>
          <cell r="B1699">
            <v>33921073</v>
          </cell>
          <cell r="C1699" t="str">
            <v>NEXURA INTERNACIONAL S A S</v>
          </cell>
          <cell r="D1699">
            <v>805025355</v>
          </cell>
          <cell r="E1699">
            <v>3</v>
          </cell>
          <cell r="F1699" t="str">
            <v>Abono a cuenta entidad ACH</v>
          </cell>
          <cell r="G1699">
            <v>30415322453</v>
          </cell>
          <cell r="H1699" t="str">
            <v>A</v>
          </cell>
          <cell r="I1699" t="str">
            <v>033A3212617700DZ</v>
          </cell>
          <cell r="J1699">
            <v>46199</v>
          </cell>
          <cell r="K1699" t="str">
            <v xml:space="preserve">RENOVACION DE LICENCIAS </v>
          </cell>
          <cell r="L1699" t="str">
            <v>169,115,600.00</v>
          </cell>
          <cell r="M1699" t="str">
            <v>.00</v>
          </cell>
          <cell r="N1699" t="str">
            <v>.00</v>
          </cell>
          <cell r="O1699" t="str">
            <v>REALIZADO</v>
          </cell>
          <cell r="P1699">
            <v>7</v>
          </cell>
          <cell r="R1699">
            <v>13547</v>
          </cell>
          <cell r="S1699" t="str">
            <v xml:space="preserve"> </v>
          </cell>
          <cell r="T1699" t="str">
            <v xml:space="preserve"> </v>
          </cell>
          <cell r="U1699" t="str">
            <v xml:space="preserve"> </v>
          </cell>
          <cell r="V1699" t="str">
            <v xml:space="preserve"> </v>
          </cell>
          <cell r="W1699" t="str">
            <v>WORKSPACE PARA PROVEER EL SERVICIO DE CORREO ELECTRONICO</v>
          </cell>
          <cell r="X1699">
            <v>42137697</v>
          </cell>
        </row>
        <row r="1700">
          <cell r="A1700">
            <v>14111</v>
          </cell>
          <cell r="B1700">
            <v>33921073</v>
          </cell>
          <cell r="C1700" t="str">
            <v>DISTRACOM SA</v>
          </cell>
          <cell r="D1700">
            <v>811009788</v>
          </cell>
          <cell r="E1700">
            <v>3</v>
          </cell>
          <cell r="F1700" t="str">
            <v>Abono a cuenta entidad ACH</v>
          </cell>
          <cell r="G1700">
            <v>559106273</v>
          </cell>
          <cell r="H1700" t="str">
            <v>C</v>
          </cell>
          <cell r="I1700" t="str">
            <v>033A3212617700E2</v>
          </cell>
          <cell r="J1700">
            <v>46199</v>
          </cell>
          <cell r="K1700" t="str">
            <v xml:space="preserve">ACTA No. 14 - CENTRAL - </v>
          </cell>
          <cell r="L1700" t="str">
            <v>9,055,837.00</v>
          </cell>
          <cell r="M1700" t="str">
            <v>.00</v>
          </cell>
          <cell r="N1700" t="str">
            <v>.00</v>
          </cell>
          <cell r="O1700" t="str">
            <v>REALIZADO</v>
          </cell>
          <cell r="P1700">
            <v>13</v>
          </cell>
          <cell r="R1700">
            <v>14111</v>
          </cell>
          <cell r="S1700" t="str">
            <v xml:space="preserve"> </v>
          </cell>
          <cell r="T1700" t="str">
            <v xml:space="preserve"> </v>
          </cell>
          <cell r="U1700" t="str">
            <v xml:space="preserve"> </v>
          </cell>
          <cell r="V1700" t="str">
            <v xml:space="preserve"> </v>
          </cell>
          <cell r="W1700" t="str">
            <v xml:space="preserve"> Contrato Acuerdo Marco para el Suministro de Combustibl</v>
          </cell>
          <cell r="X1700">
            <v>42137697</v>
          </cell>
        </row>
        <row r="1701">
          <cell r="A1701">
            <v>14009</v>
          </cell>
          <cell r="B1701">
            <v>33921073</v>
          </cell>
          <cell r="C1701" t="str">
            <v>JOHN FREDY BARBOSA CASTAÑO</v>
          </cell>
          <cell r="D1701">
            <v>10010200</v>
          </cell>
          <cell r="E1701">
            <v>3</v>
          </cell>
          <cell r="F1701" t="str">
            <v>Abono a cuenta entidad ACH</v>
          </cell>
          <cell r="G1701">
            <v>72098921002</v>
          </cell>
          <cell r="H1701" t="str">
            <v>A</v>
          </cell>
          <cell r="I1701" t="str">
            <v>033A3212617700E3</v>
          </cell>
          <cell r="J1701">
            <v>46199</v>
          </cell>
          <cell r="K1701" t="str">
            <v>Fuente 20. Acta 5 conven</v>
          </cell>
          <cell r="L1701" t="str">
            <v>2,884,400.00</v>
          </cell>
          <cell r="M1701" t="str">
            <v>.00</v>
          </cell>
          <cell r="N1701" t="str">
            <v>.00</v>
          </cell>
          <cell r="O1701" t="str">
            <v>REALIZADO</v>
          </cell>
          <cell r="P1701">
            <v>7</v>
          </cell>
          <cell r="R1701">
            <v>14009</v>
          </cell>
          <cell r="S1701" t="str">
            <v xml:space="preserve"> </v>
          </cell>
          <cell r="T1701" t="str">
            <v xml:space="preserve"> </v>
          </cell>
          <cell r="U1701" t="str">
            <v xml:space="preserve"> </v>
          </cell>
          <cell r="V1701" t="str">
            <v xml:space="preserve"> </v>
          </cell>
          <cell r="W1701" t="str">
            <v>io No. interno 0912 del 2026 - SECOP II No. CO1.PCCNTR.8</v>
          </cell>
          <cell r="X1701">
            <v>42137697</v>
          </cell>
        </row>
        <row r="1702">
          <cell r="A1702">
            <v>1226</v>
          </cell>
          <cell r="B1702">
            <v>33865593</v>
          </cell>
          <cell r="C1702" t="str">
            <v>DEPARTAMENTO DE RISARALDA</v>
          </cell>
          <cell r="D1702">
            <v>8914800857</v>
          </cell>
          <cell r="E1702">
            <v>3</v>
          </cell>
          <cell r="F1702" t="str">
            <v>Abono a cuenta entidad ACH</v>
          </cell>
          <cell r="G1702">
            <v>803000967</v>
          </cell>
          <cell r="H1702" t="str">
            <v>A</v>
          </cell>
          <cell r="I1702" t="str">
            <v>033A3212617700RU</v>
          </cell>
          <cell r="J1702">
            <v>46199</v>
          </cell>
          <cell r="K1702" t="str">
            <v xml:space="preserve">                        </v>
          </cell>
          <cell r="L1702" t="str">
            <v>119,413,800.00</v>
          </cell>
          <cell r="M1702" t="str">
            <v>.00</v>
          </cell>
          <cell r="N1702" t="str">
            <v>.00</v>
          </cell>
          <cell r="O1702" t="str">
            <v>REALIZADO</v>
          </cell>
          <cell r="P1702">
            <v>13</v>
          </cell>
          <cell r="R1702">
            <v>1226</v>
          </cell>
          <cell r="S1702" t="str">
            <v xml:space="preserve"> </v>
          </cell>
          <cell r="T1702" t="str">
            <v xml:space="preserve"> </v>
          </cell>
          <cell r="U1702" t="str">
            <v xml:space="preserve"> </v>
          </cell>
          <cell r="V1702" t="str">
            <v xml:space="preserve"> </v>
          </cell>
          <cell r="X1702" t="str">
            <v>AOBANDO</v>
          </cell>
        </row>
        <row r="1703">
          <cell r="A1703">
            <v>14523</v>
          </cell>
          <cell r="B1703">
            <v>33921073</v>
          </cell>
          <cell r="C1703" t="str">
            <v>MARIANA NARVAEZ JIMENEZ</v>
          </cell>
          <cell r="D1703">
            <v>1000206414</v>
          </cell>
          <cell r="E1703">
            <v>3</v>
          </cell>
          <cell r="F1703" t="str">
            <v>Abono a cuenta entidad ACH</v>
          </cell>
          <cell r="G1703">
            <v>72338019182</v>
          </cell>
          <cell r="H1703" t="str">
            <v>A</v>
          </cell>
          <cell r="I1703" t="str">
            <v>033A3212617700GJ</v>
          </cell>
          <cell r="J1703">
            <v>46199</v>
          </cell>
          <cell r="K1703" t="str">
            <v>FUENTE 20. PAGO ACTA PAR</v>
          </cell>
          <cell r="L1703" t="str">
            <v>3,709,000.00</v>
          </cell>
          <cell r="M1703" t="str">
            <v>.00</v>
          </cell>
          <cell r="N1703" t="str">
            <v>.00</v>
          </cell>
          <cell r="O1703" t="str">
            <v>REALIZADO</v>
          </cell>
          <cell r="P1703">
            <v>7</v>
          </cell>
          <cell r="R1703">
            <v>14523</v>
          </cell>
          <cell r="S1703" t="str">
            <v xml:space="preserve"> </v>
          </cell>
          <cell r="T1703" t="str">
            <v xml:space="preserve"> </v>
          </cell>
          <cell r="U1703" t="str">
            <v xml:space="preserve"> </v>
          </cell>
          <cell r="V1703" t="str">
            <v xml:space="preserve"> </v>
          </cell>
          <cell r="W1703" t="str">
            <v xml:space="preserve">CIAL No. 4 CONTRATO No. INTERNO 2143 DEL 27 DE ENERO DE </v>
          </cell>
          <cell r="X1703">
            <v>42137697</v>
          </cell>
        </row>
        <row r="1704">
          <cell r="A1704">
            <v>14483</v>
          </cell>
          <cell r="B1704">
            <v>33921073</v>
          </cell>
          <cell r="C1704" t="str">
            <v>ALEJANDRA ECHEVERRY PINZON</v>
          </cell>
          <cell r="D1704">
            <v>24415543</v>
          </cell>
          <cell r="E1704">
            <v>3</v>
          </cell>
          <cell r="F1704" t="str">
            <v>Abono a cuenta entidad ACH</v>
          </cell>
          <cell r="G1704">
            <v>27037786018</v>
          </cell>
          <cell r="H1704" t="str">
            <v>A</v>
          </cell>
          <cell r="I1704" t="str">
            <v>033A3212617700GF</v>
          </cell>
          <cell r="J1704">
            <v>46199</v>
          </cell>
          <cell r="K1704" t="str">
            <v xml:space="preserve">FUENTE 20, ACTA DE PAGO </v>
          </cell>
          <cell r="L1704" t="str">
            <v>3,709,000.00</v>
          </cell>
          <cell r="M1704" t="str">
            <v>.00</v>
          </cell>
          <cell r="N1704" t="str">
            <v>.00</v>
          </cell>
          <cell r="O1704" t="str">
            <v>REALIZADO</v>
          </cell>
          <cell r="P1704">
            <v>7</v>
          </cell>
          <cell r="R1704">
            <v>14483</v>
          </cell>
          <cell r="S1704" t="str">
            <v xml:space="preserve"> </v>
          </cell>
          <cell r="T1704" t="str">
            <v xml:space="preserve"> </v>
          </cell>
          <cell r="U1704" t="str">
            <v xml:space="preserve"> </v>
          </cell>
          <cell r="V1704" t="str">
            <v xml:space="preserve"> </v>
          </cell>
          <cell r="W1704" t="str">
            <v xml:space="preserve">5 AL CONTRATO DE PRESTACION DE SERVICIOS NUMERO INTERNO </v>
          </cell>
          <cell r="X1704">
            <v>42137697</v>
          </cell>
        </row>
        <row r="1705">
          <cell r="A1705">
            <v>14278</v>
          </cell>
          <cell r="B1705">
            <v>33921073</v>
          </cell>
          <cell r="C1705" t="str">
            <v>JOHN RICARDO LOPEZ ALVAREZ</v>
          </cell>
          <cell r="D1705">
            <v>9861112</v>
          </cell>
          <cell r="E1705">
            <v>3</v>
          </cell>
          <cell r="F1705" t="str">
            <v>Abono a cuenta entidad ACH</v>
          </cell>
          <cell r="G1705">
            <v>24080006808</v>
          </cell>
          <cell r="H1705" t="str">
            <v>A</v>
          </cell>
          <cell r="I1705" t="str">
            <v>033A3212617700FV</v>
          </cell>
          <cell r="J1705">
            <v>46199</v>
          </cell>
          <cell r="K1705" t="str">
            <v>Pago Acta Parcial N°5 Fu</v>
          </cell>
          <cell r="L1705" t="str">
            <v>4,124,000.00</v>
          </cell>
          <cell r="M1705" t="str">
            <v>.00</v>
          </cell>
          <cell r="N1705" t="str">
            <v>.00</v>
          </cell>
          <cell r="O1705" t="str">
            <v>REALIZADO</v>
          </cell>
          <cell r="P1705">
            <v>32</v>
          </cell>
          <cell r="R1705">
            <v>14278</v>
          </cell>
          <cell r="S1705" t="str">
            <v xml:space="preserve"> </v>
          </cell>
          <cell r="T1705" t="str">
            <v xml:space="preserve"> </v>
          </cell>
          <cell r="U1705" t="str">
            <v xml:space="preserve"> </v>
          </cell>
          <cell r="V1705" t="str">
            <v xml:space="preserve"> </v>
          </cell>
          <cell r="W1705" t="str">
            <v>ente 20.  Contrato N°1520 SECOP II No COL1.PCCNTR. 88985</v>
          </cell>
          <cell r="X1705">
            <v>42137697</v>
          </cell>
        </row>
        <row r="1706">
          <cell r="A1706">
            <v>14190</v>
          </cell>
          <cell r="B1706">
            <v>33921073</v>
          </cell>
          <cell r="C1706" t="str">
            <v>JULIAN ALEXIS VELEZ RIOS</v>
          </cell>
          <cell r="D1706">
            <v>1088287480</v>
          </cell>
          <cell r="E1706">
            <v>3</v>
          </cell>
          <cell r="F1706" t="str">
            <v>Abono a cuenta entidad ACH</v>
          </cell>
          <cell r="G1706">
            <v>488402624263</v>
          </cell>
          <cell r="H1706" t="str">
            <v>A</v>
          </cell>
          <cell r="I1706" t="str">
            <v>033A3212617700FN</v>
          </cell>
          <cell r="J1706">
            <v>46199</v>
          </cell>
          <cell r="K1706" t="str">
            <v>FUENTE 20- ACTA 05 - CON</v>
          </cell>
          <cell r="L1706" t="str">
            <v>3,226,000.00</v>
          </cell>
          <cell r="M1706" t="str">
            <v>.00</v>
          </cell>
          <cell r="N1706" t="str">
            <v>.00</v>
          </cell>
          <cell r="O1706" t="str">
            <v>REALIZADO</v>
          </cell>
          <cell r="P1706">
            <v>51</v>
          </cell>
          <cell r="R1706">
            <v>14190</v>
          </cell>
          <cell r="S1706" t="str">
            <v xml:space="preserve"> </v>
          </cell>
          <cell r="T1706" t="str">
            <v xml:space="preserve"> </v>
          </cell>
          <cell r="U1706" t="str">
            <v xml:space="preserve"> </v>
          </cell>
          <cell r="V1706" t="str">
            <v xml:space="preserve"> </v>
          </cell>
          <cell r="W1706" t="str">
            <v>TRATO INTERNO 661 DE 2026 - SECOP II No 8863724 - CONTRA</v>
          </cell>
          <cell r="X1706">
            <v>42137697</v>
          </cell>
        </row>
        <row r="1707">
          <cell r="A1707">
            <v>14421</v>
          </cell>
          <cell r="B1707">
            <v>33921073</v>
          </cell>
          <cell r="C1707" t="str">
            <v>ANGEL DAVID GIRALDO ACEVEDO</v>
          </cell>
          <cell r="D1707">
            <v>1088294961</v>
          </cell>
          <cell r="E1707">
            <v>3</v>
          </cell>
          <cell r="F1707" t="str">
            <v>Abono a cuenta entidad ACH</v>
          </cell>
          <cell r="G1707">
            <v>91276647704</v>
          </cell>
          <cell r="H1707" t="str">
            <v>A</v>
          </cell>
          <cell r="I1707" t="str">
            <v>033A3212617700GA</v>
          </cell>
          <cell r="J1707">
            <v>46199</v>
          </cell>
          <cell r="K1707" t="str">
            <v>FUENTE 20. PAGO ACTA PAR</v>
          </cell>
          <cell r="L1707" t="str">
            <v>5,521,000.00</v>
          </cell>
          <cell r="M1707" t="str">
            <v>.00</v>
          </cell>
          <cell r="N1707" t="str">
            <v>.00</v>
          </cell>
          <cell r="O1707" t="str">
            <v>REALIZADO</v>
          </cell>
          <cell r="P1707">
            <v>7</v>
          </cell>
          <cell r="R1707">
            <v>14421</v>
          </cell>
          <cell r="S1707" t="str">
            <v xml:space="preserve"> </v>
          </cell>
          <cell r="T1707" t="str">
            <v xml:space="preserve"> </v>
          </cell>
          <cell r="U1707" t="str">
            <v xml:space="preserve"> </v>
          </cell>
          <cell r="V1707" t="str">
            <v xml:space="preserve"> </v>
          </cell>
          <cell r="W1707" t="str">
            <v xml:space="preserve">CIAL No. 5 CONTRATO No. INTERNO 1135 DEL 19 DE ENERO DE </v>
          </cell>
          <cell r="X1707">
            <v>42137697</v>
          </cell>
        </row>
        <row r="1708">
          <cell r="A1708">
            <v>14466</v>
          </cell>
          <cell r="B1708">
            <v>33921073</v>
          </cell>
          <cell r="C1708" t="str">
            <v>FELIPE MUÑOZ MORALES</v>
          </cell>
          <cell r="D1708">
            <v>9865674</v>
          </cell>
          <cell r="E1708">
            <v>3</v>
          </cell>
          <cell r="F1708" t="str">
            <v>Abono a cuenta entidad ACH</v>
          </cell>
          <cell r="G1708">
            <v>11530255486</v>
          </cell>
          <cell r="H1708" t="str">
            <v>A</v>
          </cell>
          <cell r="I1708" t="str">
            <v>033A3212617700GD</v>
          </cell>
          <cell r="J1708">
            <v>46199</v>
          </cell>
          <cell r="K1708" t="str">
            <v>Fuente 20. Acta No. 3 pa</v>
          </cell>
          <cell r="L1708" t="str">
            <v>5,521,000.00</v>
          </cell>
          <cell r="M1708" t="str">
            <v>.00</v>
          </cell>
          <cell r="N1708" t="str">
            <v>.00</v>
          </cell>
          <cell r="O1708" t="str">
            <v>REALIZADO</v>
          </cell>
          <cell r="P1708">
            <v>7</v>
          </cell>
          <cell r="R1708">
            <v>14466</v>
          </cell>
          <cell r="S1708" t="str">
            <v xml:space="preserve"> </v>
          </cell>
          <cell r="T1708" t="str">
            <v xml:space="preserve"> </v>
          </cell>
          <cell r="U1708" t="str">
            <v xml:space="preserve"> </v>
          </cell>
          <cell r="V1708" t="str">
            <v xml:space="preserve"> </v>
          </cell>
          <cell r="W1708" t="str">
            <v>rcial contrato No. interno 1223 SECOP II No. CO1.PCCNTR.</v>
          </cell>
          <cell r="X1708">
            <v>42137697</v>
          </cell>
        </row>
        <row r="1709">
          <cell r="A1709">
            <v>14253</v>
          </cell>
          <cell r="B1709">
            <v>33921073</v>
          </cell>
          <cell r="C1709" t="str">
            <v>LUZ AMANDA CARVAJAL ROJAS</v>
          </cell>
          <cell r="D1709">
            <v>42098851</v>
          </cell>
          <cell r="E1709">
            <v>3</v>
          </cell>
          <cell r="F1709" t="str">
            <v>Abono a cuenta entidad ACH</v>
          </cell>
          <cell r="G1709">
            <v>5802002628</v>
          </cell>
          <cell r="H1709" t="str">
            <v>A</v>
          </cell>
          <cell r="I1709" t="str">
            <v>033A3212617700FR</v>
          </cell>
          <cell r="J1709">
            <v>46199</v>
          </cell>
          <cell r="K1709" t="str">
            <v>FUENTE 20. ACTA NO. 05 C</v>
          </cell>
          <cell r="L1709" t="str">
            <v>3,511,000.00</v>
          </cell>
          <cell r="M1709" t="str">
            <v>.00</v>
          </cell>
          <cell r="N1709" t="str">
            <v>.00</v>
          </cell>
          <cell r="O1709" t="str">
            <v>REALIZADO</v>
          </cell>
          <cell r="P1709">
            <v>19</v>
          </cell>
          <cell r="R1709">
            <v>14253</v>
          </cell>
          <cell r="S1709" t="str">
            <v xml:space="preserve"> </v>
          </cell>
          <cell r="T1709" t="str">
            <v xml:space="preserve"> </v>
          </cell>
          <cell r="U1709" t="str">
            <v xml:space="preserve"> </v>
          </cell>
          <cell r="V1709" t="str">
            <v xml:space="preserve"> </v>
          </cell>
          <cell r="W1709" t="str">
            <v>ONTRATO NO. INTERNO 1053 DEL 2026 - SECOP II NO. CO1.PCC</v>
          </cell>
          <cell r="X1709">
            <v>42137697</v>
          </cell>
        </row>
        <row r="1710">
          <cell r="A1710">
            <v>14406</v>
          </cell>
          <cell r="B1710">
            <v>33921073</v>
          </cell>
          <cell r="C1710" t="str">
            <v>FONDO DE EMPLEADOS DE RISARALD</v>
          </cell>
          <cell r="D1710">
            <v>891412988</v>
          </cell>
          <cell r="E1710">
            <v>3</v>
          </cell>
          <cell r="F1710" t="str">
            <v>Abono a cuenta entidad ACH</v>
          </cell>
          <cell r="G1710">
            <v>21003747172</v>
          </cell>
          <cell r="H1710" t="str">
            <v>C</v>
          </cell>
          <cell r="I1710" t="str">
            <v>033A3212617700G8</v>
          </cell>
          <cell r="J1710">
            <v>46199</v>
          </cell>
          <cell r="K1710" t="str">
            <v>FUENTE 20. PAGO ACTA PAR</v>
          </cell>
          <cell r="L1710" t="str">
            <v>746,620.00</v>
          </cell>
          <cell r="M1710" t="str">
            <v>.00</v>
          </cell>
          <cell r="N1710" t="str">
            <v>.00</v>
          </cell>
          <cell r="O1710" t="str">
            <v>REALIZADO</v>
          </cell>
          <cell r="P1710">
            <v>32</v>
          </cell>
          <cell r="R1710">
            <v>14406</v>
          </cell>
          <cell r="S1710" t="str">
            <v xml:space="preserve"> </v>
          </cell>
          <cell r="T1710" t="str">
            <v xml:space="preserve"> </v>
          </cell>
          <cell r="U1710" t="str">
            <v xml:space="preserve"> </v>
          </cell>
          <cell r="V1710" t="str">
            <v xml:space="preserve"> </v>
          </cell>
          <cell r="W1710" t="str">
            <v>CIAL  05  DEL CONTRATO  NO INTERNO   1251 COP II NO CO1.</v>
          </cell>
          <cell r="X1710">
            <v>42137697</v>
          </cell>
        </row>
        <row r="1711">
          <cell r="A1711">
            <v>14388</v>
          </cell>
          <cell r="B1711">
            <v>33921073</v>
          </cell>
          <cell r="C1711" t="str">
            <v>MARTA CONTRERAS CORREA</v>
          </cell>
          <cell r="D1711">
            <v>31417320</v>
          </cell>
          <cell r="E1711">
            <v>3</v>
          </cell>
          <cell r="F1711" t="str">
            <v>Abono a cuenta entidad ACH</v>
          </cell>
          <cell r="G1711">
            <v>127470055501</v>
          </cell>
          <cell r="H1711" t="str">
            <v>A</v>
          </cell>
          <cell r="I1711" t="str">
            <v>033A3212617700G4</v>
          </cell>
          <cell r="J1711">
            <v>46199</v>
          </cell>
          <cell r="K1711" t="str">
            <v>Fuente 20 Acta No 05 - C</v>
          </cell>
          <cell r="L1711" t="str">
            <v>3,709,000.00</v>
          </cell>
          <cell r="M1711" t="str">
            <v>.00</v>
          </cell>
          <cell r="N1711" t="str">
            <v>.00</v>
          </cell>
          <cell r="O1711" t="str">
            <v>REALIZADO</v>
          </cell>
          <cell r="P1711">
            <v>51</v>
          </cell>
          <cell r="R1711">
            <v>14388</v>
          </cell>
          <cell r="S1711" t="str">
            <v xml:space="preserve"> </v>
          </cell>
          <cell r="T1711" t="str">
            <v xml:space="preserve"> </v>
          </cell>
          <cell r="U1711" t="str">
            <v xml:space="preserve"> </v>
          </cell>
          <cell r="V1711" t="str">
            <v xml:space="preserve"> </v>
          </cell>
          <cell r="W1711" t="str">
            <v>ontrato No. Interno 0892 del 2026 - Secop II No CO1.PCCN</v>
          </cell>
          <cell r="X1711">
            <v>42137697</v>
          </cell>
        </row>
        <row r="1712">
          <cell r="A1712">
            <v>14267</v>
          </cell>
          <cell r="B1712">
            <v>33921073</v>
          </cell>
          <cell r="C1712" t="str">
            <v>VISIONAR TELEVISION Y MULTIMED</v>
          </cell>
          <cell r="D1712">
            <v>900911212</v>
          </cell>
          <cell r="E1712">
            <v>3</v>
          </cell>
          <cell r="F1712" t="str">
            <v>Abono a cuenta entidad ACH</v>
          </cell>
          <cell r="G1712">
            <v>27051588121</v>
          </cell>
          <cell r="H1712" t="str">
            <v>A</v>
          </cell>
          <cell r="I1712" t="str">
            <v>033A3212617700FT</v>
          </cell>
          <cell r="J1712">
            <v>46199</v>
          </cell>
          <cell r="K1712" t="str">
            <v>FUENTE 20 - 246 - 20 - A</v>
          </cell>
          <cell r="L1712" t="str">
            <v>5,223,999.00</v>
          </cell>
          <cell r="M1712" t="str">
            <v>.00</v>
          </cell>
          <cell r="N1712" t="str">
            <v>.00</v>
          </cell>
          <cell r="O1712" t="str">
            <v>REALIZADO</v>
          </cell>
          <cell r="P1712">
            <v>7</v>
          </cell>
          <cell r="R1712">
            <v>14267</v>
          </cell>
          <cell r="S1712" t="str">
            <v xml:space="preserve"> </v>
          </cell>
          <cell r="T1712" t="str">
            <v xml:space="preserve"> </v>
          </cell>
          <cell r="U1712" t="str">
            <v xml:space="preserve"> </v>
          </cell>
          <cell r="V1712" t="str">
            <v xml:space="preserve"> </v>
          </cell>
          <cell r="W1712" t="str">
            <v xml:space="preserve">CTA No 4- CONTRATO No. INTERNO 2206 DEL 2026 - SECOP II </v>
          </cell>
          <cell r="X1712">
            <v>42137697</v>
          </cell>
        </row>
        <row r="1713">
          <cell r="A1713">
            <v>14473</v>
          </cell>
          <cell r="B1713">
            <v>33921073</v>
          </cell>
          <cell r="C1713" t="str">
            <v>ALEX JOSE GONZALEZ CASTRO</v>
          </cell>
          <cell r="D1713">
            <v>1102871814</v>
          </cell>
          <cell r="E1713">
            <v>3</v>
          </cell>
          <cell r="F1713" t="str">
            <v>Abono a cuenta entidad ACH</v>
          </cell>
          <cell r="G1713">
            <v>926000441</v>
          </cell>
          <cell r="H1713" t="str">
            <v>A</v>
          </cell>
          <cell r="I1713" t="str">
            <v>033A3212617700GE</v>
          </cell>
          <cell r="J1713">
            <v>46199</v>
          </cell>
          <cell r="K1713" t="str">
            <v>FUENTES 20 ACTA No. 5 co</v>
          </cell>
          <cell r="L1713" t="str">
            <v>5,808,000.00</v>
          </cell>
          <cell r="M1713" t="str">
            <v>.00</v>
          </cell>
          <cell r="N1713" t="str">
            <v>.00</v>
          </cell>
          <cell r="O1713" t="str">
            <v>REALIZADO</v>
          </cell>
          <cell r="P1713">
            <v>13</v>
          </cell>
          <cell r="R1713">
            <v>14473</v>
          </cell>
          <cell r="S1713" t="str">
            <v xml:space="preserve"> </v>
          </cell>
          <cell r="T1713" t="str">
            <v xml:space="preserve"> </v>
          </cell>
          <cell r="U1713" t="str">
            <v xml:space="preserve"> </v>
          </cell>
          <cell r="V1713" t="str">
            <v xml:space="preserve"> </v>
          </cell>
          <cell r="W1713" t="str">
            <v>ntrato No interno 1139 de fecha 19 de enero de 2026 SECO</v>
          </cell>
          <cell r="X1713">
            <v>42137697</v>
          </cell>
        </row>
        <row r="1714">
          <cell r="A1714">
            <v>14254</v>
          </cell>
          <cell r="B1714">
            <v>33921073</v>
          </cell>
          <cell r="C1714" t="str">
            <v>JOHN HAROLD GOMEZ GIRALDO</v>
          </cell>
          <cell r="D1714">
            <v>10013355</v>
          </cell>
          <cell r="E1714">
            <v>3</v>
          </cell>
          <cell r="F1714" t="str">
            <v>Abono a cuenta entidad ACH</v>
          </cell>
          <cell r="G1714">
            <v>72743951752</v>
          </cell>
          <cell r="H1714" t="str">
            <v>A</v>
          </cell>
          <cell r="I1714" t="str">
            <v>033A3212617700FS</v>
          </cell>
          <cell r="J1714">
            <v>46199</v>
          </cell>
          <cell r="K1714" t="str">
            <v>Fuente 20 Acta No. 05 Co</v>
          </cell>
          <cell r="L1714" t="str">
            <v>4,124,000.00</v>
          </cell>
          <cell r="M1714" t="str">
            <v>.00</v>
          </cell>
          <cell r="N1714" t="str">
            <v>.00</v>
          </cell>
          <cell r="O1714" t="str">
            <v>REALIZADO</v>
          </cell>
          <cell r="P1714">
            <v>7</v>
          </cell>
          <cell r="R1714">
            <v>14254</v>
          </cell>
          <cell r="S1714" t="str">
            <v xml:space="preserve"> </v>
          </cell>
          <cell r="T1714" t="str">
            <v xml:space="preserve"> </v>
          </cell>
          <cell r="U1714" t="str">
            <v xml:space="preserve"> </v>
          </cell>
          <cell r="V1714" t="str">
            <v xml:space="preserve"> </v>
          </cell>
          <cell r="W1714" t="str">
            <v>ntrato No Interno 478 del 2026 - SECOP II No. CO1. PCCNT</v>
          </cell>
          <cell r="X1714">
            <v>42137697</v>
          </cell>
        </row>
        <row r="1715">
          <cell r="A1715">
            <v>14356</v>
          </cell>
          <cell r="B1715">
            <v>33921073</v>
          </cell>
          <cell r="C1715" t="str">
            <v>DANIEL ESTEBAN RIVERA GARCIA</v>
          </cell>
          <cell r="D1715">
            <v>1121882415</v>
          </cell>
          <cell r="E1715">
            <v>3</v>
          </cell>
          <cell r="F1715" t="str">
            <v>Abono a cuenta entidad ACH</v>
          </cell>
          <cell r="G1715">
            <v>488404121987</v>
          </cell>
          <cell r="H1715" t="str">
            <v>A</v>
          </cell>
          <cell r="I1715" t="str">
            <v>033A3212617700FZ</v>
          </cell>
          <cell r="J1715">
            <v>46199</v>
          </cell>
          <cell r="K1715" t="str">
            <v>Fuente 20. Acta 05. Cont</v>
          </cell>
          <cell r="L1715" t="str">
            <v>3,709,000.00</v>
          </cell>
          <cell r="M1715" t="str">
            <v>.00</v>
          </cell>
          <cell r="N1715" t="str">
            <v>.00</v>
          </cell>
          <cell r="O1715" t="str">
            <v>REALIZADO</v>
          </cell>
          <cell r="P1715">
            <v>51</v>
          </cell>
          <cell r="R1715">
            <v>14356</v>
          </cell>
          <cell r="S1715" t="str">
            <v xml:space="preserve"> </v>
          </cell>
          <cell r="T1715" t="str">
            <v xml:space="preserve"> </v>
          </cell>
          <cell r="U1715" t="str">
            <v xml:space="preserve"> </v>
          </cell>
          <cell r="V1715" t="str">
            <v xml:space="preserve"> </v>
          </cell>
          <cell r="W1715" t="str">
            <v>rato interno No. 975 de enero de 2026. SECOP II No CO1.P</v>
          </cell>
          <cell r="X1715">
            <v>42137697</v>
          </cell>
        </row>
        <row r="1716">
          <cell r="A1716">
            <v>13993</v>
          </cell>
          <cell r="B1716">
            <v>33921073</v>
          </cell>
          <cell r="C1716" t="str">
            <v>ORLANDO SALAZAR ZAPATA</v>
          </cell>
          <cell r="D1716">
            <v>10138675</v>
          </cell>
          <cell r="E1716">
            <v>3</v>
          </cell>
          <cell r="F1716" t="str">
            <v>Abono a cuenta entidad ACH</v>
          </cell>
          <cell r="G1716">
            <v>7316165294</v>
          </cell>
          <cell r="H1716" t="str">
            <v>A</v>
          </cell>
          <cell r="I1716" t="str">
            <v>033A3212617700FH</v>
          </cell>
          <cell r="J1716">
            <v>46199</v>
          </cell>
          <cell r="K1716" t="str">
            <v>FUENTE 20- ACTA 05 - CON</v>
          </cell>
          <cell r="L1716" t="str">
            <v>4,124,000.00</v>
          </cell>
          <cell r="M1716" t="str">
            <v>.00</v>
          </cell>
          <cell r="N1716" t="str">
            <v>.00</v>
          </cell>
          <cell r="O1716" t="str">
            <v>REALIZADO</v>
          </cell>
          <cell r="P1716">
            <v>7</v>
          </cell>
          <cell r="R1716">
            <v>13993</v>
          </cell>
          <cell r="S1716" t="str">
            <v xml:space="preserve"> </v>
          </cell>
          <cell r="T1716" t="str">
            <v xml:space="preserve"> </v>
          </cell>
          <cell r="U1716" t="str">
            <v xml:space="preserve"> </v>
          </cell>
          <cell r="V1716" t="str">
            <v xml:space="preserve"> </v>
          </cell>
          <cell r="W1716" t="str">
            <v>TRATO INTERNO 950 DE 2026 - SECOP II No 8921171 - CONTRA</v>
          </cell>
          <cell r="X1716">
            <v>42137697</v>
          </cell>
        </row>
        <row r="1717">
          <cell r="A1717">
            <v>14401</v>
          </cell>
          <cell r="B1717">
            <v>33921073</v>
          </cell>
          <cell r="C1717" t="str">
            <v>PAOLA ANDREA VELEZ CUARTAS</v>
          </cell>
          <cell r="D1717">
            <v>42145058</v>
          </cell>
          <cell r="E1717">
            <v>3</v>
          </cell>
          <cell r="F1717" t="str">
            <v>Abono a cuenta entidad ACH</v>
          </cell>
          <cell r="G1717">
            <v>11555059193</v>
          </cell>
          <cell r="H1717" t="str">
            <v>A</v>
          </cell>
          <cell r="I1717" t="str">
            <v>033A3212617700G6</v>
          </cell>
          <cell r="J1717">
            <v>46199</v>
          </cell>
          <cell r="K1717" t="str">
            <v>Fuente 20 Acta No 04 - C</v>
          </cell>
          <cell r="L1717" t="str">
            <v>3,226,000.00</v>
          </cell>
          <cell r="M1717" t="str">
            <v>.00</v>
          </cell>
          <cell r="N1717" t="str">
            <v>.00</v>
          </cell>
          <cell r="O1717" t="str">
            <v>REALIZADO</v>
          </cell>
          <cell r="P1717">
            <v>7</v>
          </cell>
          <cell r="R1717">
            <v>14401</v>
          </cell>
          <cell r="S1717" t="str">
            <v xml:space="preserve"> </v>
          </cell>
          <cell r="T1717" t="str">
            <v xml:space="preserve"> </v>
          </cell>
          <cell r="U1717" t="str">
            <v xml:space="preserve"> </v>
          </cell>
          <cell r="V1717" t="str">
            <v xml:space="preserve"> </v>
          </cell>
          <cell r="W1717" t="str">
            <v>ontrato No. Interno 2102 del 2026 - Secop II No CO1.PCCN</v>
          </cell>
          <cell r="X1717">
            <v>42137697</v>
          </cell>
        </row>
        <row r="1718">
          <cell r="A1718">
            <v>14109</v>
          </cell>
          <cell r="B1718">
            <v>33921073</v>
          </cell>
          <cell r="C1718" t="str">
            <v>SEBASTIAN SALAS DAVILA</v>
          </cell>
          <cell r="D1718">
            <v>1087553092</v>
          </cell>
          <cell r="E1718">
            <v>3</v>
          </cell>
          <cell r="F1718" t="str">
            <v>Abono a cuenta entidad ACH</v>
          </cell>
          <cell r="G1718">
            <v>488412181320</v>
          </cell>
          <cell r="H1718" t="str">
            <v>A</v>
          </cell>
          <cell r="I1718" t="str">
            <v>033A3212617700FL</v>
          </cell>
          <cell r="J1718">
            <v>46199</v>
          </cell>
          <cell r="K1718" t="str">
            <v>Fuente 20 Acta No 05 - C</v>
          </cell>
          <cell r="L1718" t="str">
            <v>4,124,000.00</v>
          </cell>
          <cell r="M1718" t="str">
            <v>.00</v>
          </cell>
          <cell r="N1718" t="str">
            <v>.00</v>
          </cell>
          <cell r="O1718" t="str">
            <v>REALIZADO</v>
          </cell>
          <cell r="P1718">
            <v>51</v>
          </cell>
          <cell r="R1718">
            <v>14109</v>
          </cell>
          <cell r="S1718" t="str">
            <v xml:space="preserve"> </v>
          </cell>
          <cell r="T1718" t="str">
            <v xml:space="preserve"> </v>
          </cell>
          <cell r="U1718" t="str">
            <v xml:space="preserve"> </v>
          </cell>
          <cell r="V1718" t="str">
            <v xml:space="preserve"> </v>
          </cell>
          <cell r="W1718" t="str">
            <v>ontrato No. Interno 1242 del 2026 - Secop II No CO1.PCCN</v>
          </cell>
          <cell r="X1718">
            <v>42137697</v>
          </cell>
        </row>
        <row r="1719">
          <cell r="A1719">
            <v>14502</v>
          </cell>
          <cell r="B1719">
            <v>33921073</v>
          </cell>
          <cell r="C1719" t="str">
            <v>OLGA CRISTINA VERA NIETO</v>
          </cell>
          <cell r="D1719">
            <v>1088258474</v>
          </cell>
          <cell r="E1719">
            <v>3</v>
          </cell>
          <cell r="F1719" t="str">
            <v>Abono a cuenta entidad ACH</v>
          </cell>
          <cell r="G1719">
            <v>127670041061</v>
          </cell>
          <cell r="H1719" t="str">
            <v>A</v>
          </cell>
          <cell r="I1719" t="str">
            <v>033A3212617700GG</v>
          </cell>
          <cell r="J1719">
            <v>46199</v>
          </cell>
          <cell r="K1719" t="str">
            <v>Acta final No. 5. Contra</v>
          </cell>
          <cell r="L1719" t="str">
            <v>5,521,000.00</v>
          </cell>
          <cell r="M1719" t="str">
            <v>.00</v>
          </cell>
          <cell r="N1719" t="str">
            <v>.00</v>
          </cell>
          <cell r="O1719" t="str">
            <v>REALIZADO</v>
          </cell>
          <cell r="P1719">
            <v>51</v>
          </cell>
          <cell r="R1719">
            <v>14502</v>
          </cell>
          <cell r="S1719" t="str">
            <v xml:space="preserve"> </v>
          </cell>
          <cell r="T1719" t="str">
            <v xml:space="preserve"> </v>
          </cell>
          <cell r="U1719" t="str">
            <v xml:space="preserve"> </v>
          </cell>
          <cell r="V1719" t="str">
            <v xml:space="preserve"> </v>
          </cell>
          <cell r="W1719" t="str">
            <v>to interno No. 0993 SECOP II COP.PCCNTR. 8908044 del con</v>
          </cell>
          <cell r="X1719">
            <v>42137697</v>
          </cell>
        </row>
        <row r="1720">
          <cell r="A1720">
            <v>14122</v>
          </cell>
          <cell r="B1720">
            <v>33921073</v>
          </cell>
          <cell r="C1720" t="str">
            <v>GEIMER ANDRES PULGARIN SAAVEDR</v>
          </cell>
          <cell r="D1720">
            <v>18522210</v>
          </cell>
          <cell r="E1720">
            <v>3</v>
          </cell>
          <cell r="F1720" t="str">
            <v>Abono a cuenta entidad ACH</v>
          </cell>
          <cell r="G1720">
            <v>453002789</v>
          </cell>
          <cell r="H1720" t="str">
            <v>A</v>
          </cell>
          <cell r="I1720" t="str">
            <v>033A3212617700FM</v>
          </cell>
          <cell r="J1720">
            <v>46199</v>
          </cell>
          <cell r="K1720" t="str">
            <v>Fuente 20 Acta No 05 - C</v>
          </cell>
          <cell r="L1720" t="str">
            <v>5,521,000.00</v>
          </cell>
          <cell r="M1720" t="str">
            <v>.00</v>
          </cell>
          <cell r="N1720" t="str">
            <v>.00</v>
          </cell>
          <cell r="O1720" t="str">
            <v>REALIZADO</v>
          </cell>
          <cell r="P1720">
            <v>13</v>
          </cell>
          <cell r="R1720">
            <v>14122</v>
          </cell>
          <cell r="S1720" t="str">
            <v xml:space="preserve"> </v>
          </cell>
          <cell r="T1720" t="str">
            <v xml:space="preserve"> </v>
          </cell>
          <cell r="U1720" t="str">
            <v xml:space="preserve"> </v>
          </cell>
          <cell r="V1720" t="str">
            <v xml:space="preserve"> </v>
          </cell>
          <cell r="W1720" t="str">
            <v>ontrato No. Interno 0920 del 2026 - Secop II No CO1.PCCN</v>
          </cell>
          <cell r="X1720">
            <v>42137697</v>
          </cell>
        </row>
        <row r="1721">
          <cell r="A1721">
            <v>14071</v>
          </cell>
          <cell r="B1721">
            <v>33921073</v>
          </cell>
          <cell r="C1721" t="str">
            <v>JUAN ESTEBAN DAVILA HOLGUIN</v>
          </cell>
          <cell r="D1721">
            <v>1004519328</v>
          </cell>
          <cell r="E1721">
            <v>3</v>
          </cell>
          <cell r="F1721" t="str">
            <v>Abono a cuenta entidad ACH</v>
          </cell>
          <cell r="G1721">
            <v>27048477408</v>
          </cell>
          <cell r="H1721" t="str">
            <v>A</v>
          </cell>
          <cell r="I1721" t="str">
            <v>033A3212617700FJ</v>
          </cell>
          <cell r="J1721">
            <v>46199</v>
          </cell>
          <cell r="K1721" t="str">
            <v>Pago Acta Parcial N°5 Fu</v>
          </cell>
          <cell r="L1721" t="str">
            <v>4,124,000.00</v>
          </cell>
          <cell r="M1721" t="str">
            <v>.00</v>
          </cell>
          <cell r="N1721" t="str">
            <v>.00</v>
          </cell>
          <cell r="O1721" t="str">
            <v>REALIZADO</v>
          </cell>
          <cell r="P1721">
            <v>7</v>
          </cell>
          <cell r="R1721">
            <v>14071</v>
          </cell>
          <cell r="S1721" t="str">
            <v xml:space="preserve"> </v>
          </cell>
          <cell r="T1721" t="str">
            <v xml:space="preserve"> </v>
          </cell>
          <cell r="U1721" t="str">
            <v xml:space="preserve"> </v>
          </cell>
          <cell r="V1721" t="str">
            <v xml:space="preserve"> </v>
          </cell>
          <cell r="W1721" t="str">
            <v xml:space="preserve">ente 20.  Contrato N°576 SECOP II No CO1.PCCNTR.8838629 </v>
          </cell>
          <cell r="X1721">
            <v>42137697</v>
          </cell>
        </row>
        <row r="1722">
          <cell r="A1722">
            <v>13955</v>
          </cell>
          <cell r="B1722">
            <v>33921073</v>
          </cell>
          <cell r="C1722" t="str">
            <v>HEIDY VIVIANA OSORIO RAMOS</v>
          </cell>
          <cell r="D1722">
            <v>1088245992</v>
          </cell>
          <cell r="E1722">
            <v>3</v>
          </cell>
          <cell r="F1722" t="str">
            <v>Abono a cuenta entidad ACH</v>
          </cell>
          <cell r="G1722">
            <v>488419011926</v>
          </cell>
          <cell r="H1722" t="str">
            <v>A</v>
          </cell>
          <cell r="I1722" t="str">
            <v>033A3212617700FG</v>
          </cell>
          <cell r="J1722">
            <v>46199</v>
          </cell>
          <cell r="K1722" t="str">
            <v xml:space="preserve">Fuente 20 Acta No. 05   </v>
          </cell>
          <cell r="L1722" t="str">
            <v>3,226,000.00</v>
          </cell>
          <cell r="M1722" t="str">
            <v>.00</v>
          </cell>
          <cell r="N1722" t="str">
            <v>.00</v>
          </cell>
          <cell r="O1722" t="str">
            <v>REALIZADO</v>
          </cell>
          <cell r="P1722">
            <v>51</v>
          </cell>
          <cell r="R1722">
            <v>13955</v>
          </cell>
          <cell r="S1722" t="str">
            <v xml:space="preserve"> </v>
          </cell>
          <cell r="T1722" t="str">
            <v xml:space="preserve"> </v>
          </cell>
          <cell r="U1722" t="str">
            <v xml:space="preserve"> </v>
          </cell>
          <cell r="V1722" t="str">
            <v xml:space="preserve"> </v>
          </cell>
          <cell r="W1722" t="str">
            <v xml:space="preserve">Contrato No. Interno 1048 del 18 de enero de 2026 Secop </v>
          </cell>
          <cell r="X1722">
            <v>42137697</v>
          </cell>
        </row>
        <row r="1723">
          <cell r="A1723">
            <v>14364</v>
          </cell>
          <cell r="B1723">
            <v>33921073</v>
          </cell>
          <cell r="C1723" t="str">
            <v>MATEO MURILLO URIBE ECHEVERRIA</v>
          </cell>
          <cell r="D1723">
            <v>1088296952</v>
          </cell>
          <cell r="E1723">
            <v>3</v>
          </cell>
          <cell r="F1723" t="str">
            <v>Abono a cuenta entidad ACH</v>
          </cell>
          <cell r="G1723">
            <v>11575133985</v>
          </cell>
          <cell r="H1723" t="str">
            <v>A</v>
          </cell>
          <cell r="I1723" t="str">
            <v>033A3212617700G1</v>
          </cell>
          <cell r="J1723">
            <v>46199</v>
          </cell>
          <cell r="K1723" t="str">
            <v>Fuente 20. Acta 5 No. in</v>
          </cell>
          <cell r="L1723" t="str">
            <v>4,124,000.00</v>
          </cell>
          <cell r="M1723" t="str">
            <v>.00</v>
          </cell>
          <cell r="N1723" t="str">
            <v>.00</v>
          </cell>
          <cell r="O1723" t="str">
            <v>REALIZADO</v>
          </cell>
          <cell r="P1723">
            <v>7</v>
          </cell>
          <cell r="R1723">
            <v>14364</v>
          </cell>
          <cell r="S1723" t="str">
            <v xml:space="preserve"> </v>
          </cell>
          <cell r="T1723" t="str">
            <v xml:space="preserve"> </v>
          </cell>
          <cell r="U1723" t="str">
            <v xml:space="preserve"> </v>
          </cell>
          <cell r="V1723" t="str">
            <v xml:space="preserve"> </v>
          </cell>
          <cell r="W1723" t="str">
            <v>terno 1496 del 2026 - SECOP II No. CO1.PCCNTR.9010025 MA</v>
          </cell>
          <cell r="X1723">
            <v>42137697</v>
          </cell>
        </row>
        <row r="1724">
          <cell r="A1724">
            <v>14406</v>
          </cell>
          <cell r="B1724">
            <v>33921073</v>
          </cell>
          <cell r="C1724" t="str">
            <v>JORGE IVAN TORO POSADA</v>
          </cell>
          <cell r="D1724">
            <v>18516594</v>
          </cell>
          <cell r="E1724">
            <v>3</v>
          </cell>
          <cell r="F1724" t="str">
            <v>Abono a cuenta entidad ACH</v>
          </cell>
          <cell r="G1724">
            <v>1002688707</v>
          </cell>
          <cell r="H1724" t="str">
            <v>A</v>
          </cell>
          <cell r="I1724" t="str">
            <v>033A3212617700G7</v>
          </cell>
          <cell r="J1724">
            <v>46199</v>
          </cell>
          <cell r="K1724" t="str">
            <v>FUENTE 20. PAGO ACTA PAR</v>
          </cell>
          <cell r="L1724" t="str">
            <v>2,497,380.00</v>
          </cell>
          <cell r="M1724" t="str">
            <v>.00</v>
          </cell>
          <cell r="N1724" t="str">
            <v>.00</v>
          </cell>
          <cell r="O1724" t="str">
            <v>REALIZADO</v>
          </cell>
          <cell r="P1724">
            <v>19</v>
          </cell>
          <cell r="R1724">
            <v>14406</v>
          </cell>
          <cell r="S1724" t="str">
            <v xml:space="preserve"> </v>
          </cell>
          <cell r="T1724" t="str">
            <v xml:space="preserve"> </v>
          </cell>
          <cell r="U1724" t="str">
            <v xml:space="preserve"> </v>
          </cell>
          <cell r="V1724" t="str">
            <v xml:space="preserve"> </v>
          </cell>
          <cell r="W1724" t="str">
            <v>CIAL  05  DEL CONTRATO  NO INTERNO   1251 COP II NO CO1.</v>
          </cell>
          <cell r="X1724">
            <v>42137697</v>
          </cell>
        </row>
        <row r="1725">
          <cell r="A1725">
            <v>14269</v>
          </cell>
          <cell r="B1725">
            <v>33921073</v>
          </cell>
          <cell r="C1725" t="str">
            <v>ADRIANA SALAZAR CARMONA</v>
          </cell>
          <cell r="D1725">
            <v>42156344</v>
          </cell>
          <cell r="E1725">
            <v>3</v>
          </cell>
          <cell r="F1725" t="str">
            <v>Abono a cuenta entidad ACH</v>
          </cell>
          <cell r="G1725">
            <v>126600033560</v>
          </cell>
          <cell r="H1725" t="str">
            <v>A</v>
          </cell>
          <cell r="I1725" t="str">
            <v>033A3212617700FU</v>
          </cell>
          <cell r="J1725">
            <v>46199</v>
          </cell>
          <cell r="K1725" t="str">
            <v>FUENTES 20 ACTA No. 5 co</v>
          </cell>
          <cell r="L1725" t="str">
            <v>5,808,000.00</v>
          </cell>
          <cell r="M1725" t="str">
            <v>.00</v>
          </cell>
          <cell r="N1725" t="str">
            <v>.00</v>
          </cell>
          <cell r="O1725" t="str">
            <v>REALIZADO</v>
          </cell>
          <cell r="P1725">
            <v>51</v>
          </cell>
          <cell r="R1725">
            <v>14269</v>
          </cell>
          <cell r="S1725" t="str">
            <v xml:space="preserve"> </v>
          </cell>
          <cell r="T1725" t="str">
            <v xml:space="preserve"> </v>
          </cell>
          <cell r="U1725" t="str">
            <v xml:space="preserve"> </v>
          </cell>
          <cell r="V1725" t="str">
            <v xml:space="preserve"> </v>
          </cell>
          <cell r="W1725" t="str">
            <v>ntrato No interno 855 de fecha 16 de enero de 2026 SECOP</v>
          </cell>
          <cell r="X1725">
            <v>42137697</v>
          </cell>
        </row>
        <row r="1726">
          <cell r="A1726">
            <v>14461</v>
          </cell>
          <cell r="B1726">
            <v>33921073</v>
          </cell>
          <cell r="C1726" t="str">
            <v>PAOLA ANDREA TREJOS GARCIA</v>
          </cell>
          <cell r="D1726">
            <v>1112767069</v>
          </cell>
          <cell r="E1726">
            <v>3</v>
          </cell>
          <cell r="F1726" t="str">
            <v>Abono a cuenta entidad ACH</v>
          </cell>
          <cell r="G1726">
            <v>72897909741</v>
          </cell>
          <cell r="H1726" t="str">
            <v>A</v>
          </cell>
          <cell r="I1726" t="str">
            <v>033A3212617700GC</v>
          </cell>
          <cell r="J1726">
            <v>46199</v>
          </cell>
          <cell r="K1726" t="str">
            <v>Fuente 20. Acta 03. Cont</v>
          </cell>
          <cell r="L1726" t="str">
            <v>5,808,000.00</v>
          </cell>
          <cell r="M1726" t="str">
            <v>.00</v>
          </cell>
          <cell r="N1726" t="str">
            <v>.00</v>
          </cell>
          <cell r="O1726" t="str">
            <v>REALIZADO</v>
          </cell>
          <cell r="P1726">
            <v>7</v>
          </cell>
          <cell r="R1726">
            <v>14461</v>
          </cell>
          <cell r="S1726" t="str">
            <v xml:space="preserve"> </v>
          </cell>
          <cell r="T1726" t="str">
            <v xml:space="preserve"> </v>
          </cell>
          <cell r="U1726" t="str">
            <v xml:space="preserve"> </v>
          </cell>
          <cell r="V1726" t="str">
            <v xml:space="preserve"> </v>
          </cell>
          <cell r="W1726" t="str">
            <v>rato interno No.1933 de enero de 2026. SECOP II No CO1.P</v>
          </cell>
          <cell r="X1726">
            <v>42137697</v>
          </cell>
        </row>
        <row r="1727">
          <cell r="A1727">
            <v>14096</v>
          </cell>
          <cell r="B1727">
            <v>33921073</v>
          </cell>
          <cell r="C1727" t="str">
            <v>CARLOS MARIO HENAO ARROYAVE</v>
          </cell>
          <cell r="D1727">
            <v>1225088349</v>
          </cell>
          <cell r="E1727">
            <v>3</v>
          </cell>
          <cell r="F1727" t="str">
            <v>Abono a cuenta entidad ACH</v>
          </cell>
          <cell r="G1727">
            <v>72141936566</v>
          </cell>
          <cell r="H1727" t="str">
            <v>A</v>
          </cell>
          <cell r="I1727" t="str">
            <v>033A3212617700FK</v>
          </cell>
          <cell r="J1727">
            <v>46199</v>
          </cell>
          <cell r="K1727" t="str">
            <v>Fuente 20. Acta No.3 con</v>
          </cell>
          <cell r="L1727" t="str">
            <v>3,709,000.00</v>
          </cell>
          <cell r="M1727" t="str">
            <v>.00</v>
          </cell>
          <cell r="N1727" t="str">
            <v>.00</v>
          </cell>
          <cell r="O1727" t="str">
            <v>REALIZADO</v>
          </cell>
          <cell r="P1727">
            <v>7</v>
          </cell>
          <cell r="R1727">
            <v>14096</v>
          </cell>
          <cell r="S1727" t="str">
            <v xml:space="preserve"> </v>
          </cell>
          <cell r="T1727" t="str">
            <v xml:space="preserve"> </v>
          </cell>
          <cell r="U1727" t="str">
            <v xml:space="preserve"> </v>
          </cell>
          <cell r="V1727" t="str">
            <v xml:space="preserve"> </v>
          </cell>
          <cell r="W1727" t="str">
            <v>trato No. interno 1201 del 2026 - SECOP II No. CO1.PCCNT</v>
          </cell>
          <cell r="X1727">
            <v>42137697</v>
          </cell>
        </row>
        <row r="1728">
          <cell r="A1728">
            <v>14246</v>
          </cell>
          <cell r="B1728">
            <v>33921073</v>
          </cell>
          <cell r="C1728" t="str">
            <v>HERNAN ANDRES ECHEVERRY FLOREZ</v>
          </cell>
          <cell r="D1728">
            <v>18533002</v>
          </cell>
          <cell r="E1728">
            <v>3</v>
          </cell>
          <cell r="F1728" t="str">
            <v>Abono a cuenta entidad ACH</v>
          </cell>
          <cell r="G1728">
            <v>24039235420</v>
          </cell>
          <cell r="H1728" t="str">
            <v>A</v>
          </cell>
          <cell r="I1728" t="str">
            <v>033A3212617700FQ</v>
          </cell>
          <cell r="J1728">
            <v>46199</v>
          </cell>
          <cell r="K1728" t="str">
            <v>PAGO ACTA PARCIAL No 5 D</v>
          </cell>
          <cell r="L1728" t="str">
            <v>4,124,000.00</v>
          </cell>
          <cell r="M1728" t="str">
            <v>.00</v>
          </cell>
          <cell r="N1728" t="str">
            <v>.00</v>
          </cell>
          <cell r="O1728" t="str">
            <v>REALIZADO</v>
          </cell>
          <cell r="P1728">
            <v>32</v>
          </cell>
          <cell r="R1728">
            <v>14246</v>
          </cell>
          <cell r="S1728" t="str">
            <v xml:space="preserve"> </v>
          </cell>
          <cell r="T1728" t="str">
            <v xml:space="preserve"> </v>
          </cell>
          <cell r="U1728" t="str">
            <v xml:space="preserve"> </v>
          </cell>
          <cell r="V1728" t="str">
            <v xml:space="preserve"> </v>
          </cell>
          <cell r="W1728" t="str">
            <v>E PRESTACION DE SERVICIOS PROFESIONAL 1365, PERIODO CORR</v>
          </cell>
          <cell r="X1728">
            <v>42137697</v>
          </cell>
        </row>
        <row r="1729">
          <cell r="A1729">
            <v>14390</v>
          </cell>
          <cell r="B1729">
            <v>33921073</v>
          </cell>
          <cell r="C1729" t="str">
            <v>DAVID CARTAGENA RINCON</v>
          </cell>
          <cell r="D1729">
            <v>1004568005</v>
          </cell>
          <cell r="E1729">
            <v>3</v>
          </cell>
          <cell r="F1729" t="str">
            <v>Abono a cuenta entidad ACH</v>
          </cell>
          <cell r="G1729">
            <v>128300095071</v>
          </cell>
          <cell r="H1729" t="str">
            <v>A</v>
          </cell>
          <cell r="I1729" t="str">
            <v>033A3212617700G5</v>
          </cell>
          <cell r="J1729">
            <v>46199</v>
          </cell>
          <cell r="K1729" t="str">
            <v>Fuente:20, Acta No 5, Co</v>
          </cell>
          <cell r="L1729" t="str">
            <v>3,244,000.00</v>
          </cell>
          <cell r="M1729" t="str">
            <v>.00</v>
          </cell>
          <cell r="N1729" t="str">
            <v>.00</v>
          </cell>
          <cell r="O1729" t="str">
            <v>REALIZADO</v>
          </cell>
          <cell r="P1729">
            <v>51</v>
          </cell>
          <cell r="R1729">
            <v>14390</v>
          </cell>
          <cell r="S1729" t="str">
            <v xml:space="preserve"> </v>
          </cell>
          <cell r="T1729" t="str">
            <v xml:space="preserve"> </v>
          </cell>
          <cell r="U1729" t="str">
            <v xml:space="preserve"> </v>
          </cell>
          <cell r="V1729" t="str">
            <v xml:space="preserve"> </v>
          </cell>
          <cell r="W1729" t="str">
            <v>ntrato interno 0033 del 08 de enero del 2026 SECOP ll No</v>
          </cell>
          <cell r="X1729">
            <v>42137697</v>
          </cell>
        </row>
        <row r="1730">
          <cell r="A1730">
            <v>14380</v>
          </cell>
          <cell r="B1730">
            <v>33921073</v>
          </cell>
          <cell r="C1730" t="str">
            <v>JORGE ENRIQUE ORREGO GOMEZ</v>
          </cell>
          <cell r="D1730">
            <v>10128041</v>
          </cell>
          <cell r="E1730">
            <v>3</v>
          </cell>
          <cell r="F1730" t="str">
            <v>Abono a cuenta entidad ACH</v>
          </cell>
          <cell r="G1730">
            <v>127370033392</v>
          </cell>
          <cell r="H1730" t="str">
            <v>A</v>
          </cell>
          <cell r="I1730" t="str">
            <v>033A3212617700G2</v>
          </cell>
          <cell r="J1730">
            <v>46199</v>
          </cell>
          <cell r="K1730" t="str">
            <v>Fuente 20 contrato prest</v>
          </cell>
          <cell r="L1730" t="str">
            <v>962,133.00</v>
          </cell>
          <cell r="M1730" t="str">
            <v>.00</v>
          </cell>
          <cell r="N1730" t="str">
            <v>.00</v>
          </cell>
          <cell r="O1730" t="str">
            <v>REALIZADO</v>
          </cell>
          <cell r="P1730">
            <v>51</v>
          </cell>
          <cell r="R1730">
            <v>14380</v>
          </cell>
          <cell r="S1730" t="str">
            <v xml:space="preserve"> </v>
          </cell>
          <cell r="T1730" t="str">
            <v xml:space="preserve"> </v>
          </cell>
          <cell r="U1730" t="str">
            <v xml:space="preserve"> </v>
          </cell>
          <cell r="V1730" t="str">
            <v xml:space="preserve"> </v>
          </cell>
          <cell r="W1730" t="str">
            <v>acion de servicios INTERNO N. 415 DE SECOP II CO1.PCCNTR</v>
          </cell>
          <cell r="X1730">
            <v>42137697</v>
          </cell>
        </row>
        <row r="1731">
          <cell r="A1731">
            <v>14225</v>
          </cell>
          <cell r="B1731">
            <v>33921073</v>
          </cell>
          <cell r="C1731" t="str">
            <v>JUAN ALEJANDRO MADRID OROZCO</v>
          </cell>
          <cell r="D1731">
            <v>1088330417</v>
          </cell>
          <cell r="E1731">
            <v>3</v>
          </cell>
          <cell r="F1731" t="str">
            <v>Abono a cuenta entidad ACH</v>
          </cell>
          <cell r="G1731">
            <v>91297648638</v>
          </cell>
          <cell r="H1731" t="str">
            <v>A</v>
          </cell>
          <cell r="I1731" t="str">
            <v>033A3212617700FO</v>
          </cell>
          <cell r="J1731">
            <v>46199</v>
          </cell>
          <cell r="K1731" t="str">
            <v>Fuente  20 Acta No.5 PAR</v>
          </cell>
          <cell r="L1731" t="str">
            <v>3,226,000.00</v>
          </cell>
          <cell r="M1731" t="str">
            <v>.00</v>
          </cell>
          <cell r="N1731" t="str">
            <v>.00</v>
          </cell>
          <cell r="O1731" t="str">
            <v>REALIZADO</v>
          </cell>
          <cell r="P1731">
            <v>7</v>
          </cell>
          <cell r="R1731">
            <v>14225</v>
          </cell>
          <cell r="S1731" t="str">
            <v xml:space="preserve"> </v>
          </cell>
          <cell r="T1731" t="str">
            <v xml:space="preserve"> </v>
          </cell>
          <cell r="U1731" t="str">
            <v xml:space="preserve"> </v>
          </cell>
          <cell r="V1731" t="str">
            <v xml:space="preserve"> </v>
          </cell>
          <cell r="W1731" t="str">
            <v xml:space="preserve">CIAL Contrato No. Interno  0285 del 2026 - Secop II No. </v>
          </cell>
          <cell r="X1731">
            <v>42137697</v>
          </cell>
        </row>
        <row r="1732">
          <cell r="A1732">
            <v>14341</v>
          </cell>
          <cell r="B1732">
            <v>33921073</v>
          </cell>
          <cell r="C1732" t="str">
            <v>JUAN SEBASTIAN VALLEJO HURTADO</v>
          </cell>
          <cell r="D1732">
            <v>1088268042</v>
          </cell>
          <cell r="E1732">
            <v>3</v>
          </cell>
          <cell r="F1732" t="str">
            <v>Abono a cuenta entidad ACH</v>
          </cell>
          <cell r="G1732">
            <v>126300056671</v>
          </cell>
          <cell r="H1732" t="str">
            <v>A</v>
          </cell>
          <cell r="I1732" t="str">
            <v>033A3212617700FY</v>
          </cell>
          <cell r="J1732">
            <v>46199</v>
          </cell>
          <cell r="K1732" t="str">
            <v>Fuente 20. Acta 4 Contra</v>
          </cell>
          <cell r="L1732" t="str">
            <v>4,124,000.00</v>
          </cell>
          <cell r="M1732" t="str">
            <v>.00</v>
          </cell>
          <cell r="N1732" t="str">
            <v>.00</v>
          </cell>
          <cell r="O1732" t="str">
            <v>REALIZADO</v>
          </cell>
          <cell r="P1732">
            <v>51</v>
          </cell>
          <cell r="R1732">
            <v>14341</v>
          </cell>
          <cell r="S1732" t="str">
            <v xml:space="preserve"> </v>
          </cell>
          <cell r="T1732" t="str">
            <v xml:space="preserve"> </v>
          </cell>
          <cell r="U1732" t="str">
            <v xml:space="preserve"> </v>
          </cell>
          <cell r="V1732" t="str">
            <v xml:space="preserve"> </v>
          </cell>
          <cell r="W1732" t="str">
            <v>to No. 2011 de 2026 - Secop II No. PCCNTR.9003595 del 26</v>
          </cell>
          <cell r="X1732">
            <v>42137697</v>
          </cell>
        </row>
        <row r="1733">
          <cell r="A1733">
            <v>14359</v>
          </cell>
          <cell r="B1733">
            <v>33921073</v>
          </cell>
          <cell r="C1733" t="str">
            <v>JUAN PABLO VELEZ AGUDELO</v>
          </cell>
          <cell r="D1733">
            <v>1088268162</v>
          </cell>
          <cell r="E1733">
            <v>3</v>
          </cell>
          <cell r="F1733" t="str">
            <v>Abono a cuenta entidad ACH</v>
          </cell>
          <cell r="G1733">
            <v>85156037252</v>
          </cell>
          <cell r="H1733" t="str">
            <v>A</v>
          </cell>
          <cell r="I1733" t="str">
            <v>033A3212617700G0</v>
          </cell>
          <cell r="J1733">
            <v>46199</v>
          </cell>
          <cell r="K1733" t="str">
            <v>Fuente 20. Acta 5 conven</v>
          </cell>
          <cell r="L1733" t="str">
            <v>5,808,000.00</v>
          </cell>
          <cell r="M1733" t="str">
            <v>.00</v>
          </cell>
          <cell r="N1733" t="str">
            <v>.00</v>
          </cell>
          <cell r="O1733" t="str">
            <v>REALIZADO</v>
          </cell>
          <cell r="P1733">
            <v>7</v>
          </cell>
          <cell r="R1733">
            <v>14359</v>
          </cell>
          <cell r="S1733" t="str">
            <v xml:space="preserve"> </v>
          </cell>
          <cell r="T1733" t="str">
            <v xml:space="preserve"> </v>
          </cell>
          <cell r="U1733" t="str">
            <v xml:space="preserve"> </v>
          </cell>
          <cell r="V1733" t="str">
            <v xml:space="preserve"> </v>
          </cell>
          <cell r="W1733" t="str">
            <v>io No. interno 1123 del 2026 - SECOP II No. CO1.PCCNTR.8</v>
          </cell>
          <cell r="X1733">
            <v>42137697</v>
          </cell>
        </row>
        <row r="1734">
          <cell r="A1734">
            <v>14522</v>
          </cell>
          <cell r="B1734">
            <v>33921073</v>
          </cell>
          <cell r="C1734" t="str">
            <v>NATALIA GARCIA ZAPATA</v>
          </cell>
          <cell r="D1734">
            <v>43755158</v>
          </cell>
          <cell r="E1734">
            <v>3</v>
          </cell>
          <cell r="F1734" t="str">
            <v>Abono a cuenta entidad ACH</v>
          </cell>
          <cell r="G1734">
            <v>44500000187</v>
          </cell>
          <cell r="H1734" t="str">
            <v>A</v>
          </cell>
          <cell r="I1734" t="str">
            <v>033A3212617700GI</v>
          </cell>
          <cell r="J1734">
            <v>46199</v>
          </cell>
          <cell r="K1734" t="str">
            <v>Fuente 20 Acta No.5 Cont</v>
          </cell>
          <cell r="L1734" t="str">
            <v>8,804,000.00</v>
          </cell>
          <cell r="M1734" t="str">
            <v>.00</v>
          </cell>
          <cell r="N1734" t="str">
            <v>.00</v>
          </cell>
          <cell r="O1734" t="str">
            <v>REALIZADO</v>
          </cell>
          <cell r="P1734">
            <v>7</v>
          </cell>
          <cell r="R1734">
            <v>14522</v>
          </cell>
          <cell r="S1734" t="str">
            <v xml:space="preserve"> </v>
          </cell>
          <cell r="T1734" t="str">
            <v xml:space="preserve"> </v>
          </cell>
          <cell r="U1734" t="str">
            <v xml:space="preserve"> </v>
          </cell>
          <cell r="V1734" t="str">
            <v xml:space="preserve"> </v>
          </cell>
          <cell r="W1734" t="str">
            <v>rato No Interno 1502 del 2026 ¿ Secop II No. CO1PCCNTR.8</v>
          </cell>
          <cell r="X1734">
            <v>42137697</v>
          </cell>
        </row>
        <row r="1735">
          <cell r="A1735">
            <v>14030</v>
          </cell>
          <cell r="B1735">
            <v>33921073</v>
          </cell>
          <cell r="C1735" t="str">
            <v>MAYRA ALEJANDRA TABORDA RAMOS</v>
          </cell>
          <cell r="D1735">
            <v>1088311745</v>
          </cell>
          <cell r="E1735">
            <v>3</v>
          </cell>
          <cell r="F1735" t="str">
            <v>Abono a cuenta entidad ACH</v>
          </cell>
          <cell r="G1735">
            <v>560377567550</v>
          </cell>
          <cell r="H1735" t="str">
            <v>A</v>
          </cell>
          <cell r="I1735" t="str">
            <v>033A3212617700FI</v>
          </cell>
          <cell r="J1735">
            <v>46199</v>
          </cell>
          <cell r="K1735" t="str">
            <v>FUENTE 20- ACTA 05- CONT</v>
          </cell>
          <cell r="L1735" t="str">
            <v>4,124,000.00</v>
          </cell>
          <cell r="M1735" t="str">
            <v>.00</v>
          </cell>
          <cell r="N1735" t="str">
            <v>.00</v>
          </cell>
          <cell r="O1735" t="str">
            <v>REALIZADO</v>
          </cell>
          <cell r="P1735">
            <v>70</v>
          </cell>
          <cell r="R1735">
            <v>14030</v>
          </cell>
          <cell r="S1735" t="str">
            <v xml:space="preserve"> </v>
          </cell>
          <cell r="T1735" t="str">
            <v xml:space="preserve"> </v>
          </cell>
          <cell r="U1735" t="str">
            <v xml:space="preserve"> </v>
          </cell>
          <cell r="V1735" t="str">
            <v xml:space="preserve"> </v>
          </cell>
          <cell r="W1735" t="str">
            <v>RATO INTERNO 761 DE 2026- SECOP II No 8861781- CONTRATIS</v>
          </cell>
          <cell r="X1735">
            <v>42137697</v>
          </cell>
        </row>
        <row r="1736">
          <cell r="A1736">
            <v>14430</v>
          </cell>
          <cell r="B1736">
            <v>33921073</v>
          </cell>
          <cell r="C1736" t="str">
            <v>YUDALBI ANDREA MARTINEZ CIRO</v>
          </cell>
          <cell r="D1736">
            <v>32228943</v>
          </cell>
          <cell r="E1736">
            <v>3</v>
          </cell>
          <cell r="F1736" t="str">
            <v>Abono a cuenta entidad ACH</v>
          </cell>
          <cell r="G1736">
            <v>126170311289</v>
          </cell>
          <cell r="H1736" t="str">
            <v>A</v>
          </cell>
          <cell r="I1736" t="str">
            <v>033A3212617700GB</v>
          </cell>
          <cell r="J1736">
            <v>46199</v>
          </cell>
          <cell r="K1736" t="str">
            <v xml:space="preserve">FUENTE 20. ACTA NO. 05  </v>
          </cell>
          <cell r="L1736" t="str">
            <v>4,124,000.00</v>
          </cell>
          <cell r="M1736" t="str">
            <v>.00</v>
          </cell>
          <cell r="N1736" t="str">
            <v>.00</v>
          </cell>
          <cell r="O1736" t="str">
            <v>REALIZADO</v>
          </cell>
          <cell r="P1736">
            <v>51</v>
          </cell>
          <cell r="R1736">
            <v>14430</v>
          </cell>
          <cell r="S1736" t="str">
            <v xml:space="preserve"> </v>
          </cell>
          <cell r="T1736" t="str">
            <v xml:space="preserve"> </v>
          </cell>
          <cell r="U1736" t="str">
            <v xml:space="preserve"> </v>
          </cell>
          <cell r="V1736" t="str">
            <v xml:space="preserve"> </v>
          </cell>
          <cell r="W1736" t="str">
            <v xml:space="preserve"> CONTRATO NO. INTERNO 1127  DEL 2026 - SECOP II NO. CO1.</v>
          </cell>
          <cell r="X1736">
            <v>42137697</v>
          </cell>
        </row>
        <row r="1737">
          <cell r="A1737">
            <v>14227</v>
          </cell>
          <cell r="B1737">
            <v>33921073</v>
          </cell>
          <cell r="C1737" t="str">
            <v>MARIA ALEJANDRA RAMIREZ RIVERA</v>
          </cell>
          <cell r="D1737">
            <v>1088319008</v>
          </cell>
          <cell r="E1737">
            <v>3</v>
          </cell>
          <cell r="F1737" t="str">
            <v>Abono a cuenta entidad ACH</v>
          </cell>
          <cell r="G1737">
            <v>488447820132</v>
          </cell>
          <cell r="H1737" t="str">
            <v>A</v>
          </cell>
          <cell r="I1737" t="str">
            <v>033A3212617700FP</v>
          </cell>
          <cell r="J1737">
            <v>46199</v>
          </cell>
          <cell r="K1737" t="str">
            <v>FUENTE 20- ACTA 05 - CON</v>
          </cell>
          <cell r="L1737" t="str">
            <v>3,992,000.00</v>
          </cell>
          <cell r="M1737" t="str">
            <v>.00</v>
          </cell>
          <cell r="N1737" t="str">
            <v>.00</v>
          </cell>
          <cell r="O1737" t="str">
            <v>REALIZADO</v>
          </cell>
          <cell r="P1737">
            <v>51</v>
          </cell>
          <cell r="R1737">
            <v>14227</v>
          </cell>
          <cell r="S1737" t="str">
            <v xml:space="preserve"> </v>
          </cell>
          <cell r="T1737" t="str">
            <v xml:space="preserve"> </v>
          </cell>
          <cell r="U1737" t="str">
            <v xml:space="preserve"> </v>
          </cell>
          <cell r="V1737" t="str">
            <v xml:space="preserve"> </v>
          </cell>
          <cell r="W1737" t="str">
            <v>TRATO INTERNO 1658 DE 2026 - SECOP II No 8995157- CONTRA</v>
          </cell>
          <cell r="X1737">
            <v>42137697</v>
          </cell>
        </row>
        <row r="1738">
          <cell r="A1738">
            <v>14511</v>
          </cell>
          <cell r="B1738">
            <v>33921073</v>
          </cell>
          <cell r="C1738" t="str">
            <v>JUAN ALEJANDRO DUQUE VINASCO</v>
          </cell>
          <cell r="D1738">
            <v>1088242129</v>
          </cell>
          <cell r="E1738">
            <v>3</v>
          </cell>
          <cell r="F1738" t="str">
            <v>Abono a cuenta entidad ACH</v>
          </cell>
          <cell r="G1738">
            <v>33843005</v>
          </cell>
          <cell r="H1738" t="str">
            <v>A</v>
          </cell>
          <cell r="I1738" t="str">
            <v>033A3212617700GH</v>
          </cell>
          <cell r="J1738">
            <v>46199</v>
          </cell>
          <cell r="K1738" t="str">
            <v>Fuente 20. Acta No.02 Co</v>
          </cell>
          <cell r="L1738" t="str">
            <v>3,709,000.00</v>
          </cell>
          <cell r="M1738" t="str">
            <v>.00</v>
          </cell>
          <cell r="N1738" t="str">
            <v>.00</v>
          </cell>
          <cell r="O1738" t="str">
            <v>REALIZADO</v>
          </cell>
          <cell r="P1738">
            <v>80</v>
          </cell>
          <cell r="R1738">
            <v>14511</v>
          </cell>
          <cell r="S1738" t="str">
            <v xml:space="preserve"> </v>
          </cell>
          <cell r="T1738" t="str">
            <v xml:space="preserve"> </v>
          </cell>
          <cell r="U1738" t="str">
            <v xml:space="preserve"> </v>
          </cell>
          <cell r="V1738" t="str">
            <v xml:space="preserve"> </v>
          </cell>
          <cell r="W1738" t="str">
            <v>ntrato No. Interno 0409 Numero De Contrato SECOP II. CO1</v>
          </cell>
          <cell r="X1738">
            <v>42137697</v>
          </cell>
        </row>
        <row r="1739">
          <cell r="A1739">
            <v>14413</v>
          </cell>
          <cell r="B1739">
            <v>33921073</v>
          </cell>
          <cell r="C1739" t="str">
            <v>RICARDO HUMBERTO ZAMORA CUERVO</v>
          </cell>
          <cell r="D1739">
            <v>75068659</v>
          </cell>
          <cell r="E1739">
            <v>3</v>
          </cell>
          <cell r="F1739" t="str">
            <v>Abono a cuenta entidad ACH</v>
          </cell>
          <cell r="G1739">
            <v>128070071492</v>
          </cell>
          <cell r="H1739" t="str">
            <v>A</v>
          </cell>
          <cell r="I1739" t="str">
            <v>033A3212617700G9</v>
          </cell>
          <cell r="J1739">
            <v>46199</v>
          </cell>
          <cell r="K1739" t="str">
            <v>FUENTE 20. PAGO ACTA PAR</v>
          </cell>
          <cell r="L1739" t="str">
            <v>2,928,000.00</v>
          </cell>
          <cell r="M1739" t="str">
            <v>.00</v>
          </cell>
          <cell r="N1739" t="str">
            <v>.00</v>
          </cell>
          <cell r="O1739" t="str">
            <v>REALIZADO</v>
          </cell>
          <cell r="P1739">
            <v>51</v>
          </cell>
          <cell r="R1739">
            <v>14413</v>
          </cell>
          <cell r="S1739" t="str">
            <v xml:space="preserve"> </v>
          </cell>
          <cell r="T1739" t="str">
            <v xml:space="preserve"> </v>
          </cell>
          <cell r="U1739" t="str">
            <v xml:space="preserve"> </v>
          </cell>
          <cell r="V1739" t="str">
            <v xml:space="preserve"> </v>
          </cell>
          <cell r="W1739" t="str">
            <v>CIAL N5 DEL CONTRATO 558 CO1.PCCNTR. 8855230 DEL 15 DE E</v>
          </cell>
          <cell r="X1739">
            <v>42137697</v>
          </cell>
        </row>
        <row r="1740">
          <cell r="A1740">
            <v>14381</v>
          </cell>
          <cell r="B1740">
            <v>33921073</v>
          </cell>
          <cell r="C1740" t="str">
            <v>CLAUDIA MARITZA MUÑOZ DUQUE</v>
          </cell>
          <cell r="D1740">
            <v>24694363</v>
          </cell>
          <cell r="E1740">
            <v>3</v>
          </cell>
          <cell r="F1740" t="str">
            <v>Abono a cuenta entidad ACH</v>
          </cell>
          <cell r="G1740">
            <v>458191350</v>
          </cell>
          <cell r="H1740" t="str">
            <v>A</v>
          </cell>
          <cell r="I1740" t="str">
            <v>033A3212617700G3</v>
          </cell>
          <cell r="J1740">
            <v>46199</v>
          </cell>
          <cell r="K1740" t="str">
            <v>Fuente 20 Acta No 05 - C</v>
          </cell>
          <cell r="L1740" t="str">
            <v>4,608,000.00</v>
          </cell>
          <cell r="M1740" t="str">
            <v>.00</v>
          </cell>
          <cell r="N1740" t="str">
            <v>.00</v>
          </cell>
          <cell r="O1740" t="str">
            <v>REALIZADO</v>
          </cell>
          <cell r="P1740">
            <v>13</v>
          </cell>
          <cell r="R1740">
            <v>14381</v>
          </cell>
          <cell r="S1740" t="str">
            <v xml:space="preserve"> </v>
          </cell>
          <cell r="T1740" t="str">
            <v xml:space="preserve"> </v>
          </cell>
          <cell r="U1740" t="str">
            <v xml:space="preserve"> </v>
          </cell>
          <cell r="V1740" t="str">
            <v xml:space="preserve"> </v>
          </cell>
          <cell r="W1740" t="str">
            <v>ontrato No. Interno 1211 del 2026 - Secop II No CO1.PCCN</v>
          </cell>
          <cell r="X1740">
            <v>42137697</v>
          </cell>
        </row>
        <row r="1741">
          <cell r="A1741">
            <v>14298</v>
          </cell>
          <cell r="B1741">
            <v>33921073</v>
          </cell>
          <cell r="C1741" t="str">
            <v>ALEJANDRO PEREZ SALDARRIAGA</v>
          </cell>
          <cell r="D1741">
            <v>1088304693</v>
          </cell>
          <cell r="E1741">
            <v>3</v>
          </cell>
          <cell r="F1741" t="str">
            <v>Abono a cuenta entidad ACH</v>
          </cell>
          <cell r="G1741">
            <v>127200118595</v>
          </cell>
          <cell r="H1741" t="str">
            <v>A</v>
          </cell>
          <cell r="I1741" t="str">
            <v>033A3212617700FW</v>
          </cell>
          <cell r="J1741">
            <v>46199</v>
          </cell>
          <cell r="K1741" t="str">
            <v>FUENTE 20- ACTA No. 5- C</v>
          </cell>
          <cell r="L1741" t="str">
            <v>3,493,000.00</v>
          </cell>
          <cell r="M1741" t="str">
            <v>.00</v>
          </cell>
          <cell r="N1741" t="str">
            <v>.00</v>
          </cell>
          <cell r="O1741" t="str">
            <v>REALIZADO</v>
          </cell>
          <cell r="P1741">
            <v>51</v>
          </cell>
          <cell r="R1741">
            <v>14298</v>
          </cell>
          <cell r="S1741" t="str">
            <v xml:space="preserve"> </v>
          </cell>
          <cell r="T1741" t="str">
            <v xml:space="preserve"> </v>
          </cell>
          <cell r="U1741" t="str">
            <v xml:space="preserve"> </v>
          </cell>
          <cell r="V1741" t="str">
            <v xml:space="preserve"> </v>
          </cell>
          <cell r="W1741" t="str">
            <v>ONTRATO No INTERNO 0830 DEL 2026 - SECOP II No.8908701 C</v>
          </cell>
          <cell r="X1741">
            <v>42137697</v>
          </cell>
        </row>
        <row r="1742">
          <cell r="A1742">
            <v>14332</v>
          </cell>
          <cell r="B1742">
            <v>33921073</v>
          </cell>
          <cell r="C1742" t="str">
            <v>DIANA MARIA RAMIREZ MEZA</v>
          </cell>
          <cell r="D1742">
            <v>42134369</v>
          </cell>
          <cell r="E1742">
            <v>3</v>
          </cell>
          <cell r="F1742" t="str">
            <v>Abono a cuenta entidad ACH</v>
          </cell>
          <cell r="G1742">
            <v>703000443</v>
          </cell>
          <cell r="H1742" t="str">
            <v>A</v>
          </cell>
          <cell r="I1742" t="str">
            <v>033A3212617700FX</v>
          </cell>
          <cell r="J1742">
            <v>46199</v>
          </cell>
          <cell r="K1742" t="str">
            <v>Fuente 20. Acta 5. Contr</v>
          </cell>
          <cell r="L1742" t="str">
            <v>4,124,000.00</v>
          </cell>
          <cell r="M1742" t="str">
            <v>.00</v>
          </cell>
          <cell r="N1742" t="str">
            <v>.00</v>
          </cell>
          <cell r="O1742" t="str">
            <v>REALIZADO</v>
          </cell>
          <cell r="P1742">
            <v>13</v>
          </cell>
          <cell r="R1742">
            <v>14332</v>
          </cell>
          <cell r="S1742" t="str">
            <v xml:space="preserve"> </v>
          </cell>
          <cell r="T1742" t="str">
            <v xml:space="preserve"> </v>
          </cell>
          <cell r="U1742" t="str">
            <v xml:space="preserve"> </v>
          </cell>
          <cell r="V1742" t="str">
            <v xml:space="preserve"> </v>
          </cell>
          <cell r="W1742" t="str">
            <v>ato interno No.677 de enero de 2026. SECOP II No CO1.PCC</v>
          </cell>
          <cell r="X1742">
            <v>42137697</v>
          </cell>
        </row>
        <row r="1743">
          <cell r="A1743">
            <v>13607</v>
          </cell>
          <cell r="B1743">
            <v>33921073</v>
          </cell>
          <cell r="C1743" t="str">
            <v>ALEXANDRA OSORNO VALENCIA</v>
          </cell>
          <cell r="D1743">
            <v>1088287836</v>
          </cell>
          <cell r="E1743">
            <v>3</v>
          </cell>
          <cell r="F1743" t="str">
            <v>Abono a cuenta entidad ACH</v>
          </cell>
          <cell r="G1743">
            <v>488409108229</v>
          </cell>
          <cell r="H1743" t="str">
            <v>A</v>
          </cell>
          <cell r="I1743" t="str">
            <v>033A3212618103H8</v>
          </cell>
          <cell r="J1743">
            <v>46203</v>
          </cell>
          <cell r="K1743" t="str">
            <v>.Fuente 20,  ACTA 09 CON</v>
          </cell>
          <cell r="L1743" t="str">
            <v>4,710,174.00</v>
          </cell>
          <cell r="M1743" t="str">
            <v>.00</v>
          </cell>
          <cell r="N1743" t="str">
            <v>.00</v>
          </cell>
          <cell r="O1743" t="str">
            <v>REALIZADO</v>
          </cell>
          <cell r="P1743">
            <v>51</v>
          </cell>
          <cell r="R1743">
            <v>13607</v>
          </cell>
          <cell r="S1743" t="str">
            <v xml:space="preserve"> </v>
          </cell>
          <cell r="T1743" t="str">
            <v xml:space="preserve"> </v>
          </cell>
          <cell r="U1743" t="str">
            <v xml:space="preserve"> </v>
          </cell>
          <cell r="V1743" t="str">
            <v xml:space="preserve"> </v>
          </cell>
          <cell r="W1743" t="str">
            <v xml:space="preserve">TRATO # 3088 de 06 DE OCTUBRE DE 2025, # DE CONTRATO EN </v>
          </cell>
          <cell r="X1743">
            <v>42137697</v>
          </cell>
        </row>
        <row r="1744">
          <cell r="A1744">
            <v>130810</v>
          </cell>
          <cell r="B1744">
            <v>33858416</v>
          </cell>
          <cell r="C1744" t="str">
            <v>QUINTERO GONZALEZ LUZ HELENA</v>
          </cell>
          <cell r="D1744">
            <v>42116859</v>
          </cell>
          <cell r="E1744">
            <v>6</v>
          </cell>
          <cell r="F1744" t="str">
            <v>Abono Cuenta Entidad AVAL</v>
          </cell>
          <cell r="G1744">
            <v>468679337</v>
          </cell>
          <cell r="H1744" t="str">
            <v>A</v>
          </cell>
          <cell r="I1744" t="str">
            <v>033F0422618100RR</v>
          </cell>
          <cell r="J1744">
            <v>46203</v>
          </cell>
          <cell r="K1744" t="str">
            <v xml:space="preserve">ABONO EN CUENTA         </v>
          </cell>
          <cell r="L1744" t="str">
            <v>1,553,874.00</v>
          </cell>
          <cell r="O1744" t="str">
            <v>REALIZADO</v>
          </cell>
          <cell r="P1744">
            <v>1</v>
          </cell>
          <cell r="R1744">
            <v>130810</v>
          </cell>
          <cell r="S1744" t="str">
            <v xml:space="preserve"> </v>
          </cell>
          <cell r="T1744" t="str">
            <v xml:space="preserve"> </v>
          </cell>
          <cell r="U1744" t="str">
            <v xml:space="preserve"> </v>
          </cell>
          <cell r="V1744" t="str">
            <v xml:space="preserve"> </v>
          </cell>
          <cell r="W1744" t="str">
            <v xml:space="preserve">                                                        </v>
          </cell>
          <cell r="X1744" t="str">
            <v>AOBANDO</v>
          </cell>
        </row>
        <row r="1745">
          <cell r="A1745">
            <v>14543</v>
          </cell>
          <cell r="B1745">
            <v>33921073</v>
          </cell>
          <cell r="C1745" t="str">
            <v>SOLUCIONES INTEGRALES EN SUMIN</v>
          </cell>
          <cell r="D1745">
            <v>901855915</v>
          </cell>
          <cell r="E1745">
            <v>3</v>
          </cell>
          <cell r="F1745" t="str">
            <v>Abono a cuenta entidad ACH</v>
          </cell>
          <cell r="G1745">
            <v>27000010857</v>
          </cell>
          <cell r="H1745" t="str">
            <v>A</v>
          </cell>
          <cell r="I1745" t="str">
            <v>033A3212618103HH</v>
          </cell>
          <cell r="J1745">
            <v>46203</v>
          </cell>
          <cell r="K1745" t="str">
            <v>PAGO PARCIAL N. 01 (ADMI</v>
          </cell>
          <cell r="L1745" t="str">
            <v>216,875,380.00</v>
          </cell>
          <cell r="M1745" t="str">
            <v>.00</v>
          </cell>
          <cell r="N1745" t="str">
            <v>.00</v>
          </cell>
          <cell r="O1745" t="str">
            <v>REALIZADO</v>
          </cell>
          <cell r="P1745">
            <v>7</v>
          </cell>
          <cell r="R1745">
            <v>14543</v>
          </cell>
          <cell r="S1745" t="str">
            <v xml:space="preserve"> </v>
          </cell>
          <cell r="T1745" t="str">
            <v xml:space="preserve"> </v>
          </cell>
          <cell r="U1745" t="str">
            <v xml:space="preserve"> </v>
          </cell>
          <cell r="V1745" t="str">
            <v xml:space="preserve"> </v>
          </cell>
          <cell r="W1745" t="str">
            <v>NISTRATIVA) - SUMINISTRO DE PAPELER A Y ELEMENTOS DE OFI</v>
          </cell>
          <cell r="X1745">
            <v>42137697</v>
          </cell>
        </row>
        <row r="1746">
          <cell r="A1746">
            <v>14478</v>
          </cell>
          <cell r="B1746">
            <v>33921073</v>
          </cell>
          <cell r="C1746" t="str">
            <v>PROYECTOS Y SOLUCIONES TI SAS</v>
          </cell>
          <cell r="D1746">
            <v>901249483</v>
          </cell>
          <cell r="E1746">
            <v>3</v>
          </cell>
          <cell r="F1746" t="str">
            <v>Abono a cuenta entidad ACH</v>
          </cell>
          <cell r="G1746">
            <v>108900547515</v>
          </cell>
          <cell r="H1746" t="str">
            <v>A</v>
          </cell>
          <cell r="I1746" t="str">
            <v>033A3212618103HE</v>
          </cell>
          <cell r="J1746">
            <v>46203</v>
          </cell>
          <cell r="K1746" t="str">
            <v>FUENTE 20- ACTA NUMERO 4</v>
          </cell>
          <cell r="L1746" t="str">
            <v>80,711,780.00</v>
          </cell>
          <cell r="M1746" t="str">
            <v>.00</v>
          </cell>
          <cell r="N1746" t="str">
            <v>.00</v>
          </cell>
          <cell r="O1746" t="str">
            <v>REALIZADO</v>
          </cell>
          <cell r="P1746">
            <v>51</v>
          </cell>
          <cell r="R1746">
            <v>14478</v>
          </cell>
          <cell r="S1746" t="str">
            <v xml:space="preserve"> </v>
          </cell>
          <cell r="T1746" t="str">
            <v xml:space="preserve"> </v>
          </cell>
          <cell r="U1746" t="str">
            <v xml:space="preserve"> </v>
          </cell>
          <cell r="V1746" t="str">
            <v xml:space="preserve"> </v>
          </cell>
          <cell r="W1746" t="str">
            <v>- CONTRATO INTERNO No 2053- SECOP II No CO1.PCCNTR.90822</v>
          </cell>
          <cell r="X1746">
            <v>42137697</v>
          </cell>
        </row>
        <row r="1747">
          <cell r="A1747">
            <v>14420</v>
          </cell>
          <cell r="B1747">
            <v>33921073</v>
          </cell>
          <cell r="C1747" t="str">
            <v>NICOLAS GONZALEZ GOMEZ</v>
          </cell>
          <cell r="D1747">
            <v>10105829</v>
          </cell>
          <cell r="E1747">
            <v>3</v>
          </cell>
          <cell r="F1747" t="str">
            <v>Abono a cuenta entidad ACH</v>
          </cell>
          <cell r="G1747">
            <v>126000153034</v>
          </cell>
          <cell r="H1747" t="str">
            <v>A</v>
          </cell>
          <cell r="I1747" t="str">
            <v>033A3212618103HC</v>
          </cell>
          <cell r="J1747">
            <v>46203</v>
          </cell>
          <cell r="K1747" t="str">
            <v>Fuente 20 Acta No. 05 Co</v>
          </cell>
          <cell r="L1747" t="str">
            <v>4,124,000.00</v>
          </cell>
          <cell r="M1747" t="str">
            <v>.00</v>
          </cell>
          <cell r="N1747" t="str">
            <v>.00</v>
          </cell>
          <cell r="O1747" t="str">
            <v>REALIZADO</v>
          </cell>
          <cell r="P1747">
            <v>51</v>
          </cell>
          <cell r="R1747">
            <v>14420</v>
          </cell>
          <cell r="S1747" t="str">
            <v xml:space="preserve"> </v>
          </cell>
          <cell r="T1747" t="str">
            <v xml:space="preserve"> </v>
          </cell>
          <cell r="U1747" t="str">
            <v xml:space="preserve"> </v>
          </cell>
          <cell r="V1747" t="str">
            <v xml:space="preserve"> </v>
          </cell>
          <cell r="W1747" t="str">
            <v>ntrato No Interno 1419 del 2026 - SECOP II No. CO1.PCCNT</v>
          </cell>
          <cell r="X1747">
            <v>42137697</v>
          </cell>
        </row>
        <row r="1748">
          <cell r="A1748">
            <v>14403</v>
          </cell>
          <cell r="B1748">
            <v>33921073</v>
          </cell>
          <cell r="C1748" t="str">
            <v>UNIVERSIDAD LIBRE</v>
          </cell>
          <cell r="D1748">
            <v>860013798</v>
          </cell>
          <cell r="E1748">
            <v>3</v>
          </cell>
          <cell r="F1748" t="str">
            <v>Abono a cuenta entidad ACH</v>
          </cell>
          <cell r="G1748">
            <v>70620316585</v>
          </cell>
          <cell r="H1748" t="str">
            <v>A</v>
          </cell>
          <cell r="I1748" t="str">
            <v>033A3212618103HB</v>
          </cell>
          <cell r="J1748">
            <v>46203</v>
          </cell>
          <cell r="K1748" t="str">
            <v>PARTICIPACION DE (01) UN</v>
          </cell>
          <cell r="L1748" t="str">
            <v>2,000,000.00</v>
          </cell>
          <cell r="M1748" t="str">
            <v>.00</v>
          </cell>
          <cell r="N1748" t="str">
            <v>.00</v>
          </cell>
          <cell r="O1748" t="str">
            <v>REALIZADO</v>
          </cell>
          <cell r="P1748">
            <v>7</v>
          </cell>
          <cell r="R1748">
            <v>14403</v>
          </cell>
          <cell r="S1748" t="str">
            <v xml:space="preserve"> </v>
          </cell>
          <cell r="T1748" t="str">
            <v xml:space="preserve"> </v>
          </cell>
          <cell r="U1748" t="str">
            <v xml:space="preserve"> </v>
          </cell>
          <cell r="V1748" t="str">
            <v xml:space="preserve"> </v>
          </cell>
          <cell r="W1748" t="str">
            <v xml:space="preserve">A FUNCIONARIA EN EL CURSO AVANZADO DE FORMACI N DEVERIF </v>
          </cell>
          <cell r="X1748">
            <v>42137697</v>
          </cell>
        </row>
        <row r="1749">
          <cell r="A1749">
            <v>13997</v>
          </cell>
          <cell r="B1749">
            <v>33921073</v>
          </cell>
          <cell r="C1749" t="str">
            <v>SANCHEZ AMAYA Y TORO S.A.S</v>
          </cell>
          <cell r="D1749">
            <v>900810687</v>
          </cell>
          <cell r="E1749">
            <v>3</v>
          </cell>
          <cell r="F1749" t="str">
            <v>Abono a cuenta entidad ACH</v>
          </cell>
          <cell r="G1749">
            <v>7336663969</v>
          </cell>
          <cell r="H1749" t="str">
            <v>C</v>
          </cell>
          <cell r="I1749" t="str">
            <v>033A3212618103H6</v>
          </cell>
          <cell r="J1749">
            <v>46203</v>
          </cell>
          <cell r="K1749" t="str">
            <v>ACTA NO. 01 CONTRATO NO.</v>
          </cell>
          <cell r="L1749" t="str">
            <v>124,196,585.00</v>
          </cell>
          <cell r="M1749" t="str">
            <v>.00</v>
          </cell>
          <cell r="N1749" t="str">
            <v>.00</v>
          </cell>
          <cell r="O1749" t="str">
            <v>REALIZADO</v>
          </cell>
          <cell r="P1749">
            <v>7</v>
          </cell>
          <cell r="R1749">
            <v>13997</v>
          </cell>
          <cell r="S1749" t="str">
            <v xml:space="preserve"> </v>
          </cell>
          <cell r="T1749" t="str">
            <v xml:space="preserve"> </v>
          </cell>
          <cell r="U1749" t="str">
            <v xml:space="preserve"> </v>
          </cell>
          <cell r="V1749" t="str">
            <v xml:space="preserve"> </v>
          </cell>
          <cell r="W1749" t="str">
            <v xml:space="preserve"> INTERNO 1773 DE FECHA 24 DE ENERO DE 2026 NUMERO DE CON</v>
          </cell>
          <cell r="X1749">
            <v>42137697</v>
          </cell>
        </row>
        <row r="1750">
          <cell r="A1750">
            <v>14427</v>
          </cell>
          <cell r="B1750">
            <v>33921073</v>
          </cell>
          <cell r="C1750" t="str">
            <v>ILDORY DEL CARMEN GRAJALES HOY</v>
          </cell>
          <cell r="D1750">
            <v>24685605</v>
          </cell>
          <cell r="E1750">
            <v>3</v>
          </cell>
          <cell r="F1750" t="str">
            <v>Abono a cuenta entidad ACH</v>
          </cell>
          <cell r="G1750">
            <v>126070681732</v>
          </cell>
          <cell r="H1750" t="str">
            <v>A</v>
          </cell>
          <cell r="I1750" t="str">
            <v>033A3212618103HD</v>
          </cell>
          <cell r="J1750">
            <v>46203</v>
          </cell>
          <cell r="K1750" t="str">
            <v>FUENTE 20. PAGO ACTA PAR</v>
          </cell>
          <cell r="L1750" t="str">
            <v>2,928,000.00</v>
          </cell>
          <cell r="M1750" t="str">
            <v>.00</v>
          </cell>
          <cell r="N1750" t="str">
            <v>.00</v>
          </cell>
          <cell r="O1750" t="str">
            <v>REALIZADO</v>
          </cell>
          <cell r="P1750">
            <v>51</v>
          </cell>
          <cell r="R1750">
            <v>14427</v>
          </cell>
          <cell r="S1750" t="str">
            <v xml:space="preserve"> </v>
          </cell>
          <cell r="T1750" t="str">
            <v xml:space="preserve"> </v>
          </cell>
          <cell r="U1750" t="str">
            <v xml:space="preserve"> </v>
          </cell>
          <cell r="V1750" t="str">
            <v xml:space="preserve"> </v>
          </cell>
          <cell r="W1750" t="str">
            <v>CIAL NUMERO 05 DEL CONTRATO DE PRESTACI N DE SERVICIOS N</v>
          </cell>
          <cell r="X1750">
            <v>42137697</v>
          </cell>
        </row>
        <row r="1751">
          <cell r="A1751">
            <v>14242</v>
          </cell>
          <cell r="B1751">
            <v>33921073</v>
          </cell>
          <cell r="C1751" t="str">
            <v>PROYECTOS Y SOLUCIONES TI SAS</v>
          </cell>
          <cell r="D1751">
            <v>901249483</v>
          </cell>
          <cell r="E1751">
            <v>3</v>
          </cell>
          <cell r="F1751" t="str">
            <v>Abono a cuenta entidad ACH</v>
          </cell>
          <cell r="G1751">
            <v>108900547515</v>
          </cell>
          <cell r="H1751" t="str">
            <v>A</v>
          </cell>
          <cell r="I1751" t="str">
            <v>033A3212618103HA</v>
          </cell>
          <cell r="J1751">
            <v>46203</v>
          </cell>
          <cell r="K1751" t="str">
            <v>FUENTE 20- ACTA No. 004-</v>
          </cell>
          <cell r="L1751" t="str">
            <v>45,815,792.00</v>
          </cell>
          <cell r="M1751" t="str">
            <v>.00</v>
          </cell>
          <cell r="N1751" t="str">
            <v>.00</v>
          </cell>
          <cell r="O1751" t="str">
            <v>REALIZADO</v>
          </cell>
          <cell r="P1751">
            <v>51</v>
          </cell>
          <cell r="R1751">
            <v>14242</v>
          </cell>
          <cell r="S1751" t="str">
            <v xml:space="preserve"> </v>
          </cell>
          <cell r="T1751" t="str">
            <v xml:space="preserve"> </v>
          </cell>
          <cell r="U1751" t="str">
            <v xml:space="preserve"> </v>
          </cell>
          <cell r="V1751" t="str">
            <v xml:space="preserve"> </v>
          </cell>
          <cell r="W1751" t="str">
            <v xml:space="preserve"> Contrato No interno 2054- SECOP II No CO1.PCCNTR.908493</v>
          </cell>
          <cell r="X1751">
            <v>42137697</v>
          </cell>
        </row>
        <row r="1752">
          <cell r="A1752">
            <v>13648</v>
          </cell>
          <cell r="B1752">
            <v>33921073</v>
          </cell>
          <cell r="C1752" t="str">
            <v>COOPERATIVA DE TRABAJO ASOCIAD</v>
          </cell>
          <cell r="D1752">
            <v>816004711</v>
          </cell>
          <cell r="E1752">
            <v>3</v>
          </cell>
          <cell r="F1752" t="str">
            <v>Abono a cuenta entidad ACH</v>
          </cell>
          <cell r="G1752">
            <v>24154971524</v>
          </cell>
          <cell r="H1752" t="str">
            <v>A</v>
          </cell>
          <cell r="I1752" t="str">
            <v>033A3212618103HG</v>
          </cell>
          <cell r="J1752">
            <v>46203</v>
          </cell>
          <cell r="K1752" t="str">
            <v>PASIVO EXIGIBLE: PAGO AC</v>
          </cell>
          <cell r="L1752" t="str">
            <v>97,500,000.00</v>
          </cell>
          <cell r="M1752" t="str">
            <v>.00</v>
          </cell>
          <cell r="N1752" t="str">
            <v>.00</v>
          </cell>
          <cell r="O1752" t="str">
            <v>REALIZADO</v>
          </cell>
          <cell r="P1752">
            <v>32</v>
          </cell>
          <cell r="R1752">
            <v>13648</v>
          </cell>
          <cell r="S1752" t="str">
            <v xml:space="preserve"> </v>
          </cell>
          <cell r="T1752" t="str">
            <v xml:space="preserve"> </v>
          </cell>
          <cell r="U1752" t="str">
            <v xml:space="preserve"> </v>
          </cell>
          <cell r="V1752" t="str">
            <v xml:space="preserve"> </v>
          </cell>
          <cell r="W1752" t="str">
            <v>TA FINAL DEL CONVENIO No INTERNO 3825 SECOP II NO.CO1.PC</v>
          </cell>
          <cell r="X1752">
            <v>42137697</v>
          </cell>
        </row>
        <row r="1753">
          <cell r="A1753">
            <v>14017</v>
          </cell>
          <cell r="B1753">
            <v>33921073</v>
          </cell>
          <cell r="C1753" t="str">
            <v>A.L. DIGITAL S.A.S.</v>
          </cell>
          <cell r="D1753">
            <v>901791892</v>
          </cell>
          <cell r="E1753">
            <v>3</v>
          </cell>
          <cell r="F1753" t="str">
            <v>Abono a cuenta entidad ACH</v>
          </cell>
          <cell r="G1753">
            <v>11500005496</v>
          </cell>
          <cell r="H1753" t="str">
            <v>A</v>
          </cell>
          <cell r="I1753" t="str">
            <v>033A3212618103H9</v>
          </cell>
          <cell r="J1753">
            <v>46203</v>
          </cell>
          <cell r="K1753" t="str">
            <v>FUENTE 20- ACTA 04 - CON</v>
          </cell>
          <cell r="L1753" t="str">
            <v>4,565,000.00</v>
          </cell>
          <cell r="M1753" t="str">
            <v>.00</v>
          </cell>
          <cell r="N1753" t="str">
            <v>.00</v>
          </cell>
          <cell r="O1753" t="str">
            <v>REALIZADO</v>
          </cell>
          <cell r="P1753">
            <v>7</v>
          </cell>
          <cell r="R1753">
            <v>14017</v>
          </cell>
          <cell r="S1753" t="str">
            <v xml:space="preserve"> </v>
          </cell>
          <cell r="T1753" t="str">
            <v xml:space="preserve"> </v>
          </cell>
          <cell r="U1753" t="str">
            <v xml:space="preserve"> </v>
          </cell>
          <cell r="V1753" t="str">
            <v xml:space="preserve"> </v>
          </cell>
          <cell r="W1753" t="str">
            <v>TRATO INTERNO 1655 DE 2026 - SECOP II No 8933277 - CONTR</v>
          </cell>
          <cell r="X1753">
            <v>42137697</v>
          </cell>
        </row>
        <row r="1754">
          <cell r="A1754">
            <v>14311</v>
          </cell>
          <cell r="B1754">
            <v>33921073</v>
          </cell>
          <cell r="C1754" t="str">
            <v>CAMARA DE COMERCIO DE DOSQUEBR</v>
          </cell>
          <cell r="D1754">
            <v>800101632</v>
          </cell>
          <cell r="E1754">
            <v>6</v>
          </cell>
          <cell r="F1754" t="str">
            <v>Abono Cuenta Entidad AVAL</v>
          </cell>
          <cell r="G1754">
            <v>500809125223</v>
          </cell>
          <cell r="H1754" t="str">
            <v>A</v>
          </cell>
          <cell r="I1754" t="str">
            <v>033F0422618102B8</v>
          </cell>
          <cell r="J1754">
            <v>46203</v>
          </cell>
          <cell r="K1754" t="str">
            <v>Acta parcial No. 2 conve</v>
          </cell>
          <cell r="L1754" t="str">
            <v>19,500,000.00</v>
          </cell>
          <cell r="O1754" t="str">
            <v>REALIZADO</v>
          </cell>
          <cell r="P1754">
            <v>2</v>
          </cell>
          <cell r="R1754">
            <v>14311</v>
          </cell>
          <cell r="S1754" t="str">
            <v xml:space="preserve"> </v>
          </cell>
          <cell r="T1754" t="str">
            <v xml:space="preserve"> </v>
          </cell>
          <cell r="U1754" t="str">
            <v xml:space="preserve"> </v>
          </cell>
          <cell r="V1754" t="str">
            <v xml:space="preserve"> </v>
          </cell>
          <cell r="W1754" t="str">
            <v>nio No. interno 2665 del 2026 - SECOP II No. CO1.PCCNTR.</v>
          </cell>
          <cell r="X1754">
            <v>42137697</v>
          </cell>
        </row>
        <row r="1755">
          <cell r="A1755">
            <v>14329</v>
          </cell>
          <cell r="B1755">
            <v>33921073</v>
          </cell>
          <cell r="C1755" t="str">
            <v>PROVEER INSTITUCIONAL S.A.S.</v>
          </cell>
          <cell r="D1755">
            <v>900365660</v>
          </cell>
          <cell r="E1755">
            <v>3</v>
          </cell>
          <cell r="F1755" t="str">
            <v>Abono a cuenta entidad ACH</v>
          </cell>
          <cell r="G1755">
            <v>21004242252</v>
          </cell>
          <cell r="H1755" t="str">
            <v>C</v>
          </cell>
          <cell r="I1755" t="str">
            <v>033A3212618103H7</v>
          </cell>
          <cell r="J1755">
            <v>46203</v>
          </cell>
          <cell r="K1755" t="str">
            <v>PAGO FINAL - COMPRA DE E</v>
          </cell>
          <cell r="L1755" t="str">
            <v>96,866,205.00</v>
          </cell>
          <cell r="M1755" t="str">
            <v>.00</v>
          </cell>
          <cell r="N1755" t="str">
            <v>.00</v>
          </cell>
          <cell r="O1755" t="str">
            <v>REALIZADO</v>
          </cell>
          <cell r="P1755">
            <v>32</v>
          </cell>
          <cell r="R1755">
            <v>14329</v>
          </cell>
          <cell r="S1755" t="str">
            <v xml:space="preserve"> </v>
          </cell>
          <cell r="T1755" t="str">
            <v xml:space="preserve"> </v>
          </cell>
          <cell r="U1755" t="str">
            <v xml:space="preserve"> </v>
          </cell>
          <cell r="V1755" t="str">
            <v xml:space="preserve"> </v>
          </cell>
          <cell r="W1755" t="str">
            <v>LEMENTOS PARA ABASTECER, LAS COCINETAS DE LAS DEPENDENCI</v>
          </cell>
          <cell r="X1755">
            <v>42137697</v>
          </cell>
        </row>
        <row r="1756">
          <cell r="A1756">
            <v>13489</v>
          </cell>
          <cell r="B1756">
            <v>33921073</v>
          </cell>
          <cell r="C1756" t="str">
            <v>CAMARA DE COMERCIO DE DOSQUEBR</v>
          </cell>
          <cell r="D1756">
            <v>800101632</v>
          </cell>
          <cell r="E1756">
            <v>6</v>
          </cell>
          <cell r="F1756" t="str">
            <v>Abono Cuenta Entidad AVAL</v>
          </cell>
          <cell r="G1756">
            <v>500809125223</v>
          </cell>
          <cell r="H1756" t="str">
            <v>A</v>
          </cell>
          <cell r="I1756" t="str">
            <v>033F0422618102B7</v>
          </cell>
          <cell r="J1756">
            <v>46203</v>
          </cell>
          <cell r="K1756" t="str">
            <v>Acta parcial No. 1 conve</v>
          </cell>
          <cell r="L1756" t="str">
            <v>19,500,000.00</v>
          </cell>
          <cell r="O1756" t="str">
            <v>REALIZADO</v>
          </cell>
          <cell r="P1756">
            <v>2</v>
          </cell>
          <cell r="R1756">
            <v>13489</v>
          </cell>
          <cell r="S1756" t="str">
            <v xml:space="preserve"> </v>
          </cell>
          <cell r="T1756" t="str">
            <v xml:space="preserve"> </v>
          </cell>
          <cell r="U1756" t="str">
            <v xml:space="preserve"> </v>
          </cell>
          <cell r="V1756" t="str">
            <v xml:space="preserve"> </v>
          </cell>
          <cell r="W1756" t="str">
            <v>nio No. interno 2665 del 2026 - SECOP II No. CO1.PCCNTR.</v>
          </cell>
          <cell r="X1756">
            <v>42137697</v>
          </cell>
        </row>
        <row r="1757">
          <cell r="A1757">
            <v>14556</v>
          </cell>
          <cell r="B1757">
            <v>33921073</v>
          </cell>
          <cell r="C1757" t="str">
            <v>ANA MILENA LOPEZ CALDERON</v>
          </cell>
          <cell r="D1757">
            <v>42159948</v>
          </cell>
          <cell r="E1757">
            <v>3</v>
          </cell>
          <cell r="F1757" t="str">
            <v>Abono a cuenta entidad ACH</v>
          </cell>
          <cell r="G1757">
            <v>27071599596</v>
          </cell>
          <cell r="H1757" t="str">
            <v>A</v>
          </cell>
          <cell r="I1757" t="str">
            <v>033A3212618103HF</v>
          </cell>
          <cell r="J1757">
            <v>46203</v>
          </cell>
          <cell r="K1757" t="str">
            <v>FUENTE 20. PAGO ACTA PAR</v>
          </cell>
          <cell r="L1757" t="str">
            <v>3,709,000.00</v>
          </cell>
          <cell r="M1757" t="str">
            <v>.00</v>
          </cell>
          <cell r="N1757" t="str">
            <v>.00</v>
          </cell>
          <cell r="O1757" t="str">
            <v>REALIZADO</v>
          </cell>
          <cell r="P1757">
            <v>7</v>
          </cell>
          <cell r="R1757">
            <v>14556</v>
          </cell>
          <cell r="S1757" t="str">
            <v xml:space="preserve"> </v>
          </cell>
          <cell r="T1757" t="str">
            <v xml:space="preserve"> </v>
          </cell>
          <cell r="U1757" t="str">
            <v xml:space="preserve"> </v>
          </cell>
          <cell r="V1757" t="str">
            <v xml:space="preserve"> </v>
          </cell>
          <cell r="W1757" t="str">
            <v>CIAL No. 5 CONTRATO No. INTERNO 1997 DE FECHA 26 DE ENER</v>
          </cell>
          <cell r="X1757">
            <v>42137697</v>
          </cell>
        </row>
        <row r="1758">
          <cell r="A1758">
            <v>14164</v>
          </cell>
          <cell r="B1758">
            <v>33921073</v>
          </cell>
          <cell r="C1758" t="str">
            <v>UNION TEMPORAL SOLUCION FERRET</v>
          </cell>
          <cell r="D1758">
            <v>901539248</v>
          </cell>
          <cell r="E1758">
            <v>3</v>
          </cell>
          <cell r="F1758" t="str">
            <v>Abono a cuenta entidad ACH</v>
          </cell>
          <cell r="G1758">
            <v>9000002154</v>
          </cell>
          <cell r="H1758" t="str">
            <v>C</v>
          </cell>
          <cell r="I1758" t="str">
            <v>033A3212618103HJ</v>
          </cell>
          <cell r="J1758">
            <v>46203</v>
          </cell>
          <cell r="K1758" t="str">
            <v xml:space="preserve">FUENTE PAGO 01 CONTRATO </v>
          </cell>
          <cell r="L1758" t="str">
            <v>182,041,554.00</v>
          </cell>
          <cell r="M1758" t="str">
            <v>.00</v>
          </cell>
          <cell r="N1758" t="str">
            <v>.00</v>
          </cell>
          <cell r="O1758" t="str">
            <v>REALIZADO</v>
          </cell>
          <cell r="P1758">
            <v>7</v>
          </cell>
          <cell r="R1758">
            <v>14164</v>
          </cell>
          <cell r="S1758" t="str">
            <v xml:space="preserve"> </v>
          </cell>
          <cell r="T1758" t="str">
            <v xml:space="preserve"> </v>
          </cell>
          <cell r="U1758" t="str">
            <v xml:space="preserve"> </v>
          </cell>
          <cell r="V1758" t="str">
            <v xml:space="preserve"> </v>
          </cell>
          <cell r="W1758" t="str">
            <v>158598 DE 2025 DE SUMINISTRO DE MATERIALES, EQUIPOS Y EL</v>
          </cell>
          <cell r="X1758">
            <v>42137697</v>
          </cell>
        </row>
        <row r="1759">
          <cell r="A1759">
            <v>1240</v>
          </cell>
          <cell r="B1759">
            <v>33865635</v>
          </cell>
          <cell r="C1759" t="str">
            <v>DEPARTAMENTO DE RISARALDA</v>
          </cell>
          <cell r="D1759">
            <v>8914800857</v>
          </cell>
          <cell r="E1759">
            <v>2</v>
          </cell>
          <cell r="F1759" t="str">
            <v>Abono a producto Banco de Occidente</v>
          </cell>
          <cell r="G1759">
            <v>33490921</v>
          </cell>
          <cell r="H1759" t="str">
            <v>C</v>
          </cell>
          <cell r="I1759" t="str">
            <v>033F0042618101JI</v>
          </cell>
          <cell r="J1759">
            <v>46203</v>
          </cell>
          <cell r="K1759" t="str">
            <v xml:space="preserve">                        </v>
          </cell>
          <cell r="L1759" t="str">
            <v>529,980,661.00</v>
          </cell>
          <cell r="M1759" t="str">
            <v>.00</v>
          </cell>
          <cell r="N1759" t="str">
            <v>.00</v>
          </cell>
          <cell r="O1759" t="str">
            <v>REALIZADO</v>
          </cell>
          <cell r="P1759">
            <v>23</v>
          </cell>
          <cell r="R1759">
            <v>1240</v>
          </cell>
          <cell r="S1759" t="str">
            <v xml:space="preserve"> </v>
          </cell>
          <cell r="T1759" t="str">
            <v xml:space="preserve"> </v>
          </cell>
          <cell r="U1759" t="str">
            <v xml:space="preserve"> </v>
          </cell>
          <cell r="V1759" t="str">
            <v xml:space="preserve"> </v>
          </cell>
          <cell r="X1759">
            <v>42137697</v>
          </cell>
        </row>
        <row r="1760">
          <cell r="A1760">
            <v>13344</v>
          </cell>
          <cell r="B1760">
            <v>33488479</v>
          </cell>
          <cell r="C1760" t="str">
            <v>AGREGADOS DEL OCCIDENTE DE RIS</v>
          </cell>
          <cell r="D1760">
            <v>9001887508</v>
          </cell>
          <cell r="E1760">
            <v>3</v>
          </cell>
          <cell r="F1760" t="str">
            <v>Abono a cuenta entidad ACH</v>
          </cell>
          <cell r="G1760">
            <v>72319445911</v>
          </cell>
          <cell r="H1760" t="str">
            <v>C</v>
          </cell>
          <cell r="I1760" t="str">
            <v>033A3212618102QM</v>
          </cell>
          <cell r="J1760">
            <v>46203</v>
          </cell>
          <cell r="K1760" t="str">
            <v xml:space="preserve">                        </v>
          </cell>
          <cell r="L1760" t="str">
            <v>832,366.00</v>
          </cell>
          <cell r="M1760" t="str">
            <v>.00</v>
          </cell>
          <cell r="N1760" t="str">
            <v>.00</v>
          </cell>
          <cell r="O1760" t="str">
            <v>REALIZADO</v>
          </cell>
          <cell r="P1760">
            <v>7</v>
          </cell>
          <cell r="R1760">
            <v>13344</v>
          </cell>
          <cell r="S1760" t="str">
            <v xml:space="preserve"> </v>
          </cell>
          <cell r="T1760" t="str">
            <v xml:space="preserve"> </v>
          </cell>
          <cell r="U1760" t="str">
            <v xml:space="preserve"> </v>
          </cell>
          <cell r="V1760" t="str">
            <v xml:space="preserve"> </v>
          </cell>
          <cell r="W1760" t="str">
            <v xml:space="preserve">                                                        </v>
          </cell>
          <cell r="X1760">
            <v>42137697</v>
          </cell>
        </row>
        <row r="1761">
          <cell r="A1761">
            <v>13342</v>
          </cell>
          <cell r="B1761">
            <v>33488479</v>
          </cell>
          <cell r="C1761" t="str">
            <v>AGREGADOS DEL OCCIDENTE DE RIS</v>
          </cell>
          <cell r="D1761">
            <v>9001887508</v>
          </cell>
          <cell r="E1761">
            <v>3</v>
          </cell>
          <cell r="F1761" t="str">
            <v>Abono a cuenta entidad ACH</v>
          </cell>
          <cell r="G1761">
            <v>72319445911</v>
          </cell>
          <cell r="H1761" t="str">
            <v>C</v>
          </cell>
          <cell r="I1761" t="str">
            <v>033A3212618102QL</v>
          </cell>
          <cell r="J1761">
            <v>46203</v>
          </cell>
          <cell r="K1761" t="str">
            <v xml:space="preserve">                        </v>
          </cell>
          <cell r="L1761" t="str">
            <v>7,870,177.00</v>
          </cell>
          <cell r="M1761" t="str">
            <v>.00</v>
          </cell>
          <cell r="N1761" t="str">
            <v>.00</v>
          </cell>
          <cell r="O1761" t="str">
            <v>REALIZADO</v>
          </cell>
          <cell r="P1761">
            <v>7</v>
          </cell>
          <cell r="R1761">
            <v>13342</v>
          </cell>
          <cell r="S1761" t="str">
            <v xml:space="preserve"> </v>
          </cell>
          <cell r="T1761" t="str">
            <v xml:space="preserve"> </v>
          </cell>
          <cell r="U1761" t="str">
            <v xml:space="preserve"> </v>
          </cell>
          <cell r="V1761" t="str">
            <v xml:space="preserve"> </v>
          </cell>
          <cell r="W1761" t="str">
            <v xml:space="preserve">                                                        </v>
          </cell>
          <cell r="X1761">
            <v>42137697</v>
          </cell>
        </row>
        <row r="1762">
          <cell r="A1762">
            <v>14318</v>
          </cell>
          <cell r="B1762">
            <v>33858358</v>
          </cell>
          <cell r="C1762" t="str">
            <v>RESTREPO ARENAS ROSALBA</v>
          </cell>
          <cell r="D1762">
            <v>24937579</v>
          </cell>
          <cell r="E1762">
            <v>3</v>
          </cell>
          <cell r="F1762" t="str">
            <v>Abono a cuenta entidad ACH</v>
          </cell>
          <cell r="G1762">
            <v>126070330819</v>
          </cell>
          <cell r="H1762" t="str">
            <v>A</v>
          </cell>
          <cell r="I1762" t="str">
            <v>033A3212618102QC</v>
          </cell>
          <cell r="J1762">
            <v>46203</v>
          </cell>
          <cell r="K1762" t="str">
            <v xml:space="preserve">                        </v>
          </cell>
          <cell r="L1762" t="str">
            <v>184,000.00</v>
          </cell>
          <cell r="M1762" t="str">
            <v>.00</v>
          </cell>
          <cell r="N1762" t="str">
            <v>.00</v>
          </cell>
          <cell r="O1762" t="str">
            <v>REALIZADO</v>
          </cell>
          <cell r="P1762">
            <v>51</v>
          </cell>
          <cell r="R1762">
            <v>14318</v>
          </cell>
          <cell r="S1762" t="str">
            <v xml:space="preserve"> </v>
          </cell>
          <cell r="T1762" t="str">
            <v xml:space="preserve"> </v>
          </cell>
          <cell r="U1762" t="str">
            <v xml:space="preserve"> </v>
          </cell>
          <cell r="V1762" t="str">
            <v xml:space="preserve"> </v>
          </cell>
          <cell r="W1762" t="str">
            <v xml:space="preserve">                                                        </v>
          </cell>
          <cell r="X1762">
            <v>42137697</v>
          </cell>
        </row>
        <row r="1763">
          <cell r="A1763">
            <v>14419</v>
          </cell>
          <cell r="B1763">
            <v>33858358</v>
          </cell>
          <cell r="C1763" t="str">
            <v>LADY JOHANNA BETANCOURT CARDEN</v>
          </cell>
          <cell r="D1763">
            <v>1088274957</v>
          </cell>
          <cell r="E1763">
            <v>3</v>
          </cell>
          <cell r="F1763" t="str">
            <v>Abono a cuenta entidad ACH</v>
          </cell>
          <cell r="G1763">
            <v>27039202714</v>
          </cell>
          <cell r="H1763" t="str">
            <v>A</v>
          </cell>
          <cell r="I1763" t="str">
            <v>033A3212618102QI</v>
          </cell>
          <cell r="J1763">
            <v>46203</v>
          </cell>
          <cell r="K1763" t="str">
            <v xml:space="preserve">                        </v>
          </cell>
          <cell r="L1763" t="str">
            <v>184,000.00</v>
          </cell>
          <cell r="M1763" t="str">
            <v>.00</v>
          </cell>
          <cell r="N1763" t="str">
            <v>.00</v>
          </cell>
          <cell r="O1763" t="str">
            <v>REALIZADO</v>
          </cell>
          <cell r="P1763">
            <v>7</v>
          </cell>
          <cell r="R1763">
            <v>14419</v>
          </cell>
          <cell r="S1763" t="str">
            <v xml:space="preserve"> </v>
          </cell>
          <cell r="T1763" t="str">
            <v xml:space="preserve"> </v>
          </cell>
          <cell r="U1763" t="str">
            <v xml:space="preserve"> </v>
          </cell>
          <cell r="V1763" t="str">
            <v xml:space="preserve"> </v>
          </cell>
          <cell r="W1763" t="str">
            <v xml:space="preserve">                                                        </v>
          </cell>
          <cell r="X1763">
            <v>42137697</v>
          </cell>
        </row>
        <row r="1764">
          <cell r="A1764">
            <v>14309</v>
          </cell>
          <cell r="B1764">
            <v>33858358</v>
          </cell>
          <cell r="C1764" t="str">
            <v>HECTOR JULIO MEDINA TABA</v>
          </cell>
          <cell r="D1764">
            <v>10132013</v>
          </cell>
          <cell r="E1764">
            <v>3</v>
          </cell>
          <cell r="F1764" t="str">
            <v>Abono a cuenta entidad ACH</v>
          </cell>
          <cell r="G1764">
            <v>3103570911</v>
          </cell>
          <cell r="H1764" t="str">
            <v>A</v>
          </cell>
          <cell r="I1764" t="str">
            <v>033A3212618102QB</v>
          </cell>
          <cell r="J1764">
            <v>46203</v>
          </cell>
          <cell r="K1764" t="str">
            <v xml:space="preserve">                        </v>
          </cell>
          <cell r="L1764" t="str">
            <v>184,000.00</v>
          </cell>
          <cell r="M1764" t="str">
            <v>.00</v>
          </cell>
          <cell r="N1764" t="str">
            <v>.00</v>
          </cell>
          <cell r="O1764" t="str">
            <v>REALIZADO</v>
          </cell>
          <cell r="P1764">
            <v>50</v>
          </cell>
          <cell r="R1764">
            <v>14309</v>
          </cell>
          <cell r="S1764" t="str">
            <v xml:space="preserve"> </v>
          </cell>
          <cell r="T1764" t="str">
            <v xml:space="preserve"> </v>
          </cell>
          <cell r="U1764" t="str">
            <v xml:space="preserve"> </v>
          </cell>
          <cell r="V1764" t="str">
            <v xml:space="preserve"> </v>
          </cell>
          <cell r="W1764" t="str">
            <v xml:space="preserve">                                                        </v>
          </cell>
          <cell r="X1764">
            <v>42137697</v>
          </cell>
        </row>
        <row r="1765">
          <cell r="A1765">
            <v>13277</v>
          </cell>
          <cell r="B1765">
            <v>33858358</v>
          </cell>
          <cell r="C1765" t="str">
            <v>CARLOS ARTURO CASTAÑO MUÑOZ</v>
          </cell>
          <cell r="D1765">
            <v>9726491</v>
          </cell>
          <cell r="E1765">
            <v>2</v>
          </cell>
          <cell r="F1765" t="str">
            <v>Abono a producto Banco de Occidente</v>
          </cell>
          <cell r="G1765">
            <v>63887590</v>
          </cell>
          <cell r="H1765" t="str">
            <v>A</v>
          </cell>
          <cell r="I1765" t="str">
            <v>033F0042618100RU</v>
          </cell>
          <cell r="J1765">
            <v>46203</v>
          </cell>
          <cell r="K1765" t="str">
            <v xml:space="preserve">                        </v>
          </cell>
          <cell r="L1765" t="str">
            <v>184,000.00</v>
          </cell>
          <cell r="M1765" t="str">
            <v>.00</v>
          </cell>
          <cell r="N1765" t="str">
            <v>.00</v>
          </cell>
          <cell r="O1765" t="str">
            <v>REALIZADO</v>
          </cell>
          <cell r="P1765">
            <v>23</v>
          </cell>
          <cell r="R1765">
            <v>13277</v>
          </cell>
          <cell r="S1765" t="str">
            <v xml:space="preserve"> </v>
          </cell>
          <cell r="T1765" t="str">
            <v xml:space="preserve"> </v>
          </cell>
          <cell r="U1765" t="str">
            <v xml:space="preserve"> </v>
          </cell>
          <cell r="V1765" t="str">
            <v xml:space="preserve"> </v>
          </cell>
          <cell r="W1765" t="str">
            <v xml:space="preserve">                                                        </v>
          </cell>
          <cell r="X1765">
            <v>42137697</v>
          </cell>
        </row>
        <row r="1766">
          <cell r="A1766">
            <v>14349</v>
          </cell>
          <cell r="B1766">
            <v>33858358</v>
          </cell>
          <cell r="C1766" t="str">
            <v>DIANA LISBETH TORO VALEZ</v>
          </cell>
          <cell r="D1766">
            <v>1087993405</v>
          </cell>
          <cell r="E1766">
            <v>3</v>
          </cell>
          <cell r="F1766" t="str">
            <v>Abono a cuenta entidad ACH</v>
          </cell>
          <cell r="G1766">
            <v>72398266367</v>
          </cell>
          <cell r="H1766" t="str">
            <v>A</v>
          </cell>
          <cell r="I1766" t="str">
            <v>033A3212618102QE</v>
          </cell>
          <cell r="J1766">
            <v>46203</v>
          </cell>
          <cell r="K1766" t="str">
            <v xml:space="preserve">                        </v>
          </cell>
          <cell r="L1766" t="str">
            <v>184,000.00</v>
          </cell>
          <cell r="M1766" t="str">
            <v>.00</v>
          </cell>
          <cell r="N1766" t="str">
            <v>.00</v>
          </cell>
          <cell r="O1766" t="str">
            <v>REALIZADO</v>
          </cell>
          <cell r="P1766">
            <v>7</v>
          </cell>
          <cell r="R1766">
            <v>14349</v>
          </cell>
          <cell r="S1766" t="str">
            <v xml:space="preserve"> </v>
          </cell>
          <cell r="T1766" t="str">
            <v xml:space="preserve"> </v>
          </cell>
          <cell r="U1766" t="str">
            <v xml:space="preserve"> </v>
          </cell>
          <cell r="V1766" t="str">
            <v xml:space="preserve"> </v>
          </cell>
          <cell r="W1766" t="str">
            <v xml:space="preserve">                                                        </v>
          </cell>
          <cell r="X1766">
            <v>42137697</v>
          </cell>
        </row>
        <row r="1767">
          <cell r="A1767">
            <v>14321</v>
          </cell>
          <cell r="B1767">
            <v>33858358</v>
          </cell>
          <cell r="C1767" t="str">
            <v>JHULES ANGELICA ARCILA ELEJALD</v>
          </cell>
          <cell r="D1767">
            <v>67014227</v>
          </cell>
          <cell r="E1767">
            <v>3</v>
          </cell>
          <cell r="F1767" t="str">
            <v>Abono a cuenta entidad ACH</v>
          </cell>
          <cell r="G1767">
            <v>11557369254</v>
          </cell>
          <cell r="H1767" t="str">
            <v>A</v>
          </cell>
          <cell r="I1767" t="str">
            <v>033A3212618102QD</v>
          </cell>
          <cell r="J1767">
            <v>46203</v>
          </cell>
          <cell r="K1767" t="str">
            <v xml:space="preserve">                        </v>
          </cell>
          <cell r="L1767" t="str">
            <v>184,000.00</v>
          </cell>
          <cell r="M1767" t="str">
            <v>.00</v>
          </cell>
          <cell r="N1767" t="str">
            <v>.00</v>
          </cell>
          <cell r="O1767" t="str">
            <v>REALIZADO</v>
          </cell>
          <cell r="P1767">
            <v>7</v>
          </cell>
          <cell r="R1767">
            <v>14321</v>
          </cell>
          <cell r="S1767" t="str">
            <v xml:space="preserve"> </v>
          </cell>
          <cell r="T1767" t="str">
            <v xml:space="preserve"> </v>
          </cell>
          <cell r="U1767" t="str">
            <v xml:space="preserve"> </v>
          </cell>
          <cell r="V1767" t="str">
            <v xml:space="preserve"> </v>
          </cell>
          <cell r="W1767" t="str">
            <v xml:space="preserve">                                                        </v>
          </cell>
          <cell r="X1767">
            <v>42137697</v>
          </cell>
        </row>
        <row r="1768">
          <cell r="A1768">
            <v>14021</v>
          </cell>
          <cell r="B1768">
            <v>33858358</v>
          </cell>
          <cell r="C1768" t="str">
            <v>NUBIA GARCIA CRUZ</v>
          </cell>
          <cell r="D1768">
            <v>42126195</v>
          </cell>
          <cell r="E1768">
            <v>3</v>
          </cell>
          <cell r="F1768" t="str">
            <v>Abono a cuenta entidad ACH</v>
          </cell>
          <cell r="G1768">
            <v>126300046599</v>
          </cell>
          <cell r="H1768" t="str">
            <v>A</v>
          </cell>
          <cell r="I1768" t="str">
            <v>033A3212618102Q9</v>
          </cell>
          <cell r="J1768">
            <v>46203</v>
          </cell>
          <cell r="K1768" t="str">
            <v xml:space="preserve">                        </v>
          </cell>
          <cell r="L1768" t="str">
            <v>133,800.00</v>
          </cell>
          <cell r="M1768" t="str">
            <v>.00</v>
          </cell>
          <cell r="N1768" t="str">
            <v>.00</v>
          </cell>
          <cell r="O1768" t="str">
            <v>REALIZADO</v>
          </cell>
          <cell r="P1768">
            <v>51</v>
          </cell>
          <cell r="R1768">
            <v>14021</v>
          </cell>
          <cell r="S1768" t="str">
            <v xml:space="preserve"> </v>
          </cell>
          <cell r="T1768" t="str">
            <v xml:space="preserve"> </v>
          </cell>
          <cell r="U1768" t="str">
            <v xml:space="preserve"> </v>
          </cell>
          <cell r="V1768" t="str">
            <v xml:space="preserve"> </v>
          </cell>
          <cell r="W1768" t="str">
            <v xml:space="preserve">                                                        </v>
          </cell>
          <cell r="X1768">
            <v>42137697</v>
          </cell>
        </row>
        <row r="1769">
          <cell r="A1769">
            <v>13205</v>
          </cell>
          <cell r="B1769">
            <v>33858358</v>
          </cell>
          <cell r="C1769" t="str">
            <v>ATUESTA MENDOZA YORK ANGEL</v>
          </cell>
          <cell r="D1769">
            <v>80190615</v>
          </cell>
          <cell r="E1769">
            <v>3</v>
          </cell>
          <cell r="F1769" t="str">
            <v>Abono a cuenta entidad ACH</v>
          </cell>
          <cell r="G1769">
            <v>453152779</v>
          </cell>
          <cell r="H1769" t="str">
            <v>A</v>
          </cell>
          <cell r="I1769" t="str">
            <v>033A3212618102Q5</v>
          </cell>
          <cell r="J1769">
            <v>46203</v>
          </cell>
          <cell r="K1769" t="str">
            <v xml:space="preserve">                        </v>
          </cell>
          <cell r="L1769" t="str">
            <v>184,000.00</v>
          </cell>
          <cell r="M1769" t="str">
            <v>.00</v>
          </cell>
          <cell r="N1769" t="str">
            <v>.00</v>
          </cell>
          <cell r="O1769" t="str">
            <v>REALIZADO</v>
          </cell>
          <cell r="P1769">
            <v>13</v>
          </cell>
          <cell r="R1769">
            <v>13205</v>
          </cell>
          <cell r="S1769" t="str">
            <v xml:space="preserve"> </v>
          </cell>
          <cell r="T1769" t="str">
            <v xml:space="preserve"> </v>
          </cell>
          <cell r="U1769" t="str">
            <v xml:space="preserve"> </v>
          </cell>
          <cell r="V1769" t="str">
            <v xml:space="preserve"> </v>
          </cell>
          <cell r="W1769" t="str">
            <v xml:space="preserve">                                                        </v>
          </cell>
          <cell r="X1769">
            <v>42137697</v>
          </cell>
        </row>
        <row r="1770">
          <cell r="A1770">
            <v>14357</v>
          </cell>
          <cell r="B1770">
            <v>33858358</v>
          </cell>
          <cell r="C1770" t="str">
            <v>MARIA ALEJANDRA ROLDAN GIRALDO</v>
          </cell>
          <cell r="D1770">
            <v>1088019230</v>
          </cell>
          <cell r="E1770">
            <v>3</v>
          </cell>
          <cell r="F1770" t="str">
            <v>Abono a cuenta entidad ACH</v>
          </cell>
          <cell r="G1770">
            <v>127200181700</v>
          </cell>
          <cell r="H1770" t="str">
            <v>A</v>
          </cell>
          <cell r="I1770" t="str">
            <v>033A3212618102QG</v>
          </cell>
          <cell r="J1770">
            <v>46203</v>
          </cell>
          <cell r="K1770" t="str">
            <v xml:space="preserve">                        </v>
          </cell>
          <cell r="L1770" t="str">
            <v>184,000.00</v>
          </cell>
          <cell r="M1770" t="str">
            <v>.00</v>
          </cell>
          <cell r="N1770" t="str">
            <v>.00</v>
          </cell>
          <cell r="O1770" t="str">
            <v>REALIZADO</v>
          </cell>
          <cell r="P1770">
            <v>51</v>
          </cell>
          <cell r="R1770">
            <v>14357</v>
          </cell>
          <cell r="S1770" t="str">
            <v xml:space="preserve"> </v>
          </cell>
          <cell r="T1770" t="str">
            <v xml:space="preserve"> </v>
          </cell>
          <cell r="U1770" t="str">
            <v xml:space="preserve"> </v>
          </cell>
          <cell r="V1770" t="str">
            <v xml:space="preserve"> </v>
          </cell>
          <cell r="W1770" t="str">
            <v xml:space="preserve">                                                        </v>
          </cell>
          <cell r="X1770">
            <v>42137697</v>
          </cell>
        </row>
        <row r="1771">
          <cell r="A1771">
            <v>13307</v>
          </cell>
          <cell r="B1771">
            <v>33858358</v>
          </cell>
          <cell r="C1771" t="str">
            <v>AYANA GISELLE QUIÑONES MARMOLE</v>
          </cell>
          <cell r="D1771">
            <v>1125787045</v>
          </cell>
          <cell r="E1771">
            <v>3</v>
          </cell>
          <cell r="F1771" t="str">
            <v>Abono a cuenta entidad ACH</v>
          </cell>
          <cell r="G1771">
            <v>72873503891</v>
          </cell>
          <cell r="H1771" t="str">
            <v>A</v>
          </cell>
          <cell r="I1771" t="str">
            <v>033A3212618102Q7</v>
          </cell>
          <cell r="J1771">
            <v>46203</v>
          </cell>
          <cell r="K1771" t="str">
            <v xml:space="preserve">                        </v>
          </cell>
          <cell r="L1771" t="str">
            <v>184,000.00</v>
          </cell>
          <cell r="M1771" t="str">
            <v>.00</v>
          </cell>
          <cell r="N1771" t="str">
            <v>.00</v>
          </cell>
          <cell r="O1771" t="str">
            <v>REALIZADO</v>
          </cell>
          <cell r="P1771">
            <v>7</v>
          </cell>
          <cell r="R1771">
            <v>13307</v>
          </cell>
          <cell r="S1771" t="str">
            <v xml:space="preserve"> </v>
          </cell>
          <cell r="T1771" t="str">
            <v xml:space="preserve"> </v>
          </cell>
          <cell r="U1771" t="str">
            <v xml:space="preserve"> </v>
          </cell>
          <cell r="V1771" t="str">
            <v xml:space="preserve"> </v>
          </cell>
          <cell r="W1771" t="str">
            <v xml:space="preserve">                                                        </v>
          </cell>
          <cell r="X1771">
            <v>42137697</v>
          </cell>
        </row>
        <row r="1772">
          <cell r="A1772">
            <v>14365</v>
          </cell>
          <cell r="B1772">
            <v>33858358</v>
          </cell>
          <cell r="C1772" t="str">
            <v>LOPEZ TORO ROBIER</v>
          </cell>
          <cell r="D1772">
            <v>10123968</v>
          </cell>
          <cell r="E1772">
            <v>3</v>
          </cell>
          <cell r="F1772" t="str">
            <v>Abono a cuenta entidad ACH</v>
          </cell>
          <cell r="G1772">
            <v>488404053362</v>
          </cell>
          <cell r="H1772" t="str">
            <v>A</v>
          </cell>
          <cell r="I1772" t="str">
            <v>033A3212618102QH</v>
          </cell>
          <cell r="J1772">
            <v>46203</v>
          </cell>
          <cell r="K1772" t="str">
            <v xml:space="preserve">                        </v>
          </cell>
          <cell r="L1772" t="str">
            <v>184,000.00</v>
          </cell>
          <cell r="M1772" t="str">
            <v>.00</v>
          </cell>
          <cell r="N1772" t="str">
            <v>.00</v>
          </cell>
          <cell r="O1772" t="str">
            <v>REALIZADO</v>
          </cell>
          <cell r="P1772">
            <v>51</v>
          </cell>
          <cell r="R1772">
            <v>14365</v>
          </cell>
          <cell r="S1772" t="str">
            <v xml:space="preserve"> </v>
          </cell>
          <cell r="T1772" t="str">
            <v xml:space="preserve"> </v>
          </cell>
          <cell r="U1772" t="str">
            <v xml:space="preserve"> </v>
          </cell>
          <cell r="V1772" t="str">
            <v xml:space="preserve"> </v>
          </cell>
          <cell r="W1772" t="str">
            <v xml:space="preserve">                                                        </v>
          </cell>
          <cell r="X1772">
            <v>42137697</v>
          </cell>
        </row>
        <row r="1773">
          <cell r="A1773">
            <v>13201</v>
          </cell>
          <cell r="B1773">
            <v>33858358</v>
          </cell>
          <cell r="C1773" t="str">
            <v>VERGARA LLOREDA CLARA INES</v>
          </cell>
          <cell r="D1773">
            <v>51771399</v>
          </cell>
          <cell r="E1773">
            <v>3</v>
          </cell>
          <cell r="F1773" t="str">
            <v>Abono a cuenta entidad ACH</v>
          </cell>
          <cell r="G1773">
            <v>3200010332</v>
          </cell>
          <cell r="H1773" t="str">
            <v>A</v>
          </cell>
          <cell r="I1773" t="str">
            <v>033A3212618102Q4</v>
          </cell>
          <cell r="J1773">
            <v>46203</v>
          </cell>
          <cell r="K1773" t="str">
            <v xml:space="preserve">                        </v>
          </cell>
          <cell r="L1773" t="str">
            <v>184,000.00</v>
          </cell>
          <cell r="M1773" t="str">
            <v>.00</v>
          </cell>
          <cell r="N1773" t="str">
            <v>.00</v>
          </cell>
          <cell r="O1773" t="str">
            <v>REALIZADO</v>
          </cell>
          <cell r="P1773">
            <v>51</v>
          </cell>
          <cell r="R1773">
            <v>13201</v>
          </cell>
          <cell r="S1773" t="str">
            <v xml:space="preserve"> </v>
          </cell>
          <cell r="T1773" t="str">
            <v xml:space="preserve"> </v>
          </cell>
          <cell r="U1773" t="str">
            <v xml:space="preserve"> </v>
          </cell>
          <cell r="V1773" t="str">
            <v xml:space="preserve"> </v>
          </cell>
          <cell r="W1773" t="str">
            <v xml:space="preserve">                                                        </v>
          </cell>
          <cell r="X1773">
            <v>42137697</v>
          </cell>
        </row>
        <row r="1774">
          <cell r="A1774">
            <v>13280</v>
          </cell>
          <cell r="B1774">
            <v>33858358</v>
          </cell>
          <cell r="C1774" t="str">
            <v>BUSTAMANTE VALENCIA LEIDY YULI</v>
          </cell>
          <cell r="D1774">
            <v>1112904427</v>
          </cell>
          <cell r="E1774">
            <v>3</v>
          </cell>
          <cell r="F1774" t="str">
            <v>Abono a cuenta entidad ACH</v>
          </cell>
          <cell r="G1774">
            <v>3002051719</v>
          </cell>
          <cell r="H1774" t="str">
            <v>A</v>
          </cell>
          <cell r="I1774" t="str">
            <v>033A3212618102Q6</v>
          </cell>
          <cell r="J1774">
            <v>46203</v>
          </cell>
          <cell r="K1774" t="str">
            <v xml:space="preserve">                        </v>
          </cell>
          <cell r="L1774" t="str">
            <v>184,000.00</v>
          </cell>
          <cell r="M1774" t="str">
            <v>.00</v>
          </cell>
          <cell r="N1774" t="str">
            <v>.00</v>
          </cell>
          <cell r="O1774" t="str">
            <v>REALIZADO</v>
          </cell>
          <cell r="P1774">
            <v>50</v>
          </cell>
          <cell r="R1774">
            <v>13280</v>
          </cell>
          <cell r="S1774" t="str">
            <v xml:space="preserve"> </v>
          </cell>
          <cell r="T1774" t="str">
            <v xml:space="preserve"> </v>
          </cell>
          <cell r="U1774" t="str">
            <v xml:space="preserve"> </v>
          </cell>
          <cell r="V1774" t="str">
            <v xml:space="preserve"> </v>
          </cell>
          <cell r="W1774" t="str">
            <v xml:space="preserve">                                                        </v>
          </cell>
          <cell r="X1774">
            <v>42137697</v>
          </cell>
        </row>
        <row r="1775">
          <cell r="A1775">
            <v>13312</v>
          </cell>
          <cell r="B1775">
            <v>33858358</v>
          </cell>
          <cell r="C1775" t="str">
            <v>LUIS ANTONIO ARCILA DUQUE</v>
          </cell>
          <cell r="D1775">
            <v>14896904</v>
          </cell>
          <cell r="E1775">
            <v>3</v>
          </cell>
          <cell r="F1775" t="str">
            <v>Abono a cuenta entidad ACH</v>
          </cell>
          <cell r="G1775">
            <v>85269354351</v>
          </cell>
          <cell r="H1775" t="str">
            <v>A</v>
          </cell>
          <cell r="I1775" t="str">
            <v>033A3212618102Q8</v>
          </cell>
          <cell r="J1775">
            <v>46203</v>
          </cell>
          <cell r="K1775" t="str">
            <v xml:space="preserve">                        </v>
          </cell>
          <cell r="L1775" t="str">
            <v>184,000.00</v>
          </cell>
          <cell r="M1775" t="str">
            <v>.00</v>
          </cell>
          <cell r="N1775" t="str">
            <v>.00</v>
          </cell>
          <cell r="O1775" t="str">
            <v>REALIZADO</v>
          </cell>
          <cell r="P1775">
            <v>7</v>
          </cell>
          <cell r="R1775">
            <v>13312</v>
          </cell>
          <cell r="S1775" t="str">
            <v xml:space="preserve"> </v>
          </cell>
          <cell r="T1775" t="str">
            <v xml:space="preserve"> </v>
          </cell>
          <cell r="U1775" t="str">
            <v xml:space="preserve"> </v>
          </cell>
          <cell r="V1775" t="str">
            <v xml:space="preserve"> </v>
          </cell>
          <cell r="W1775" t="str">
            <v xml:space="preserve">                                                        </v>
          </cell>
          <cell r="X1775">
            <v>42137697</v>
          </cell>
        </row>
        <row r="1776">
          <cell r="A1776">
            <v>14306</v>
          </cell>
          <cell r="B1776">
            <v>33858358</v>
          </cell>
          <cell r="C1776" t="str">
            <v>CANO HENAO VICTOR MANUEL</v>
          </cell>
          <cell r="D1776">
            <v>1192793335</v>
          </cell>
          <cell r="E1776">
            <v>3</v>
          </cell>
          <cell r="F1776" t="str">
            <v>Abono a cuenta entidad ACH</v>
          </cell>
          <cell r="G1776">
            <v>3136216643</v>
          </cell>
          <cell r="H1776" t="str">
            <v>A</v>
          </cell>
          <cell r="I1776" t="str">
            <v>033A3212618102QA</v>
          </cell>
          <cell r="J1776">
            <v>46203</v>
          </cell>
          <cell r="K1776" t="str">
            <v xml:space="preserve">                        </v>
          </cell>
          <cell r="L1776" t="str">
            <v>184,000.00</v>
          </cell>
          <cell r="M1776" t="str">
            <v>.00</v>
          </cell>
          <cell r="N1776" t="str">
            <v>.00</v>
          </cell>
          <cell r="O1776" t="str">
            <v>REALIZADO</v>
          </cell>
          <cell r="P1776">
            <v>50</v>
          </cell>
          <cell r="R1776">
            <v>14306</v>
          </cell>
          <cell r="S1776" t="str">
            <v xml:space="preserve"> </v>
          </cell>
          <cell r="T1776" t="str">
            <v xml:space="preserve"> </v>
          </cell>
          <cell r="U1776" t="str">
            <v xml:space="preserve"> </v>
          </cell>
          <cell r="V1776" t="str">
            <v xml:space="preserve"> </v>
          </cell>
          <cell r="W1776" t="str">
            <v xml:space="preserve">                                                        </v>
          </cell>
          <cell r="X1776">
            <v>42137697</v>
          </cell>
        </row>
        <row r="1777">
          <cell r="A1777">
            <v>14352</v>
          </cell>
          <cell r="B1777">
            <v>33858358</v>
          </cell>
          <cell r="C1777" t="str">
            <v>BLANCA NUBIA VALENCIA OSORNO</v>
          </cell>
          <cell r="D1777">
            <v>24766757</v>
          </cell>
          <cell r="E1777">
            <v>3</v>
          </cell>
          <cell r="F1777" t="str">
            <v>Abono a cuenta entidad ACH</v>
          </cell>
          <cell r="G1777">
            <v>91274466664</v>
          </cell>
          <cell r="H1777" t="str">
            <v>A</v>
          </cell>
          <cell r="I1777" t="str">
            <v>033A3212618102QF</v>
          </cell>
          <cell r="J1777">
            <v>46203</v>
          </cell>
          <cell r="K1777" t="str">
            <v xml:space="preserve">                        </v>
          </cell>
          <cell r="L1777" t="str">
            <v>140,800.00</v>
          </cell>
          <cell r="M1777" t="str">
            <v>.00</v>
          </cell>
          <cell r="N1777" t="str">
            <v>.00</v>
          </cell>
          <cell r="O1777" t="str">
            <v>REALIZADO</v>
          </cell>
          <cell r="P1777">
            <v>7</v>
          </cell>
          <cell r="R1777">
            <v>14352</v>
          </cell>
          <cell r="S1777" t="str">
            <v xml:space="preserve"> </v>
          </cell>
          <cell r="T1777" t="str">
            <v xml:space="preserve"> </v>
          </cell>
          <cell r="U1777" t="str">
            <v xml:space="preserve"> </v>
          </cell>
          <cell r="V1777" t="str">
            <v xml:space="preserve"> </v>
          </cell>
          <cell r="W1777" t="str">
            <v xml:space="preserve">                                                        </v>
          </cell>
          <cell r="X1777">
            <v>42137697</v>
          </cell>
        </row>
        <row r="1778">
          <cell r="A1778">
            <v>3434</v>
          </cell>
          <cell r="B1778">
            <v>33865569</v>
          </cell>
          <cell r="C1778" t="str">
            <v>MUNICIPIO DE PEREIRA</v>
          </cell>
          <cell r="D1778">
            <v>8914800302</v>
          </cell>
          <cell r="E1778">
            <v>3</v>
          </cell>
          <cell r="F1778" t="str">
            <v>Abono a cuenta entidad ACH</v>
          </cell>
          <cell r="G1778">
            <v>24094383364</v>
          </cell>
          <cell r="H1778" t="str">
            <v>A</v>
          </cell>
          <cell r="I1778" t="str">
            <v>033A3212618102QO</v>
          </cell>
          <cell r="J1778">
            <v>46203</v>
          </cell>
          <cell r="K1778" t="str">
            <v xml:space="preserve">                        </v>
          </cell>
          <cell r="L1778" t="str">
            <v>1,154,800.00</v>
          </cell>
          <cell r="M1778" t="str">
            <v>.00</v>
          </cell>
          <cell r="N1778" t="str">
            <v>.00</v>
          </cell>
          <cell r="O1778" t="str">
            <v>REALIZADO</v>
          </cell>
          <cell r="P1778">
            <v>32</v>
          </cell>
          <cell r="R1778">
            <v>3434</v>
          </cell>
          <cell r="S1778" t="str">
            <v xml:space="preserve"> </v>
          </cell>
          <cell r="T1778" t="str">
            <v xml:space="preserve"> </v>
          </cell>
          <cell r="U1778" t="str">
            <v xml:space="preserve"> </v>
          </cell>
          <cell r="V1778" t="str">
            <v xml:space="preserve"> </v>
          </cell>
          <cell r="W1778" t="str">
            <v xml:space="preserve">                                                        </v>
          </cell>
          <cell r="X1778">
            <v>42137697</v>
          </cell>
        </row>
        <row r="1779">
          <cell r="A1779">
            <v>14006</v>
          </cell>
          <cell r="B1779">
            <v>33865569</v>
          </cell>
          <cell r="C1779" t="str">
            <v>MAURICIO ISAAC ROMERO OTERO</v>
          </cell>
          <cell r="D1779">
            <v>10768147</v>
          </cell>
          <cell r="E1779">
            <v>3</v>
          </cell>
          <cell r="F1779" t="str">
            <v>Abono a cuenta entidad ACH</v>
          </cell>
          <cell r="G1779">
            <v>77000031961</v>
          </cell>
          <cell r="H1779" t="str">
            <v>A</v>
          </cell>
          <cell r="I1779" t="str">
            <v>033A3212618102QK</v>
          </cell>
          <cell r="J1779">
            <v>46203</v>
          </cell>
          <cell r="K1779" t="str">
            <v xml:space="preserve">                        </v>
          </cell>
          <cell r="L1779" t="str">
            <v>254,400.00</v>
          </cell>
          <cell r="M1779" t="str">
            <v>.00</v>
          </cell>
          <cell r="N1779" t="str">
            <v>.00</v>
          </cell>
          <cell r="O1779" t="str">
            <v>REALIZADO</v>
          </cell>
          <cell r="P1779">
            <v>7</v>
          </cell>
          <cell r="R1779">
            <v>14006</v>
          </cell>
          <cell r="S1779" t="str">
            <v xml:space="preserve"> </v>
          </cell>
          <cell r="T1779" t="str">
            <v xml:space="preserve"> </v>
          </cell>
          <cell r="U1779" t="str">
            <v xml:space="preserve"> </v>
          </cell>
          <cell r="V1779" t="str">
            <v xml:space="preserve"> </v>
          </cell>
          <cell r="W1779" t="str">
            <v xml:space="preserve">                                                        </v>
          </cell>
          <cell r="X1779">
            <v>42137697</v>
          </cell>
        </row>
        <row r="1780">
          <cell r="A1780">
            <v>3433</v>
          </cell>
          <cell r="B1780">
            <v>33865569</v>
          </cell>
          <cell r="C1780" t="str">
            <v>MUNICIPIO DE PEREIRA</v>
          </cell>
          <cell r="D1780">
            <v>8914800302</v>
          </cell>
          <cell r="E1780">
            <v>3</v>
          </cell>
          <cell r="F1780" t="str">
            <v>Abono a cuenta entidad ACH</v>
          </cell>
          <cell r="G1780">
            <v>24094383364</v>
          </cell>
          <cell r="H1780" t="str">
            <v>A</v>
          </cell>
          <cell r="I1780" t="str">
            <v>033A3212618102QN</v>
          </cell>
          <cell r="J1780">
            <v>46203</v>
          </cell>
          <cell r="K1780" t="str">
            <v xml:space="preserve">                        </v>
          </cell>
          <cell r="L1780" t="str">
            <v>124,200.00</v>
          </cell>
          <cell r="M1780" t="str">
            <v>.00</v>
          </cell>
          <cell r="N1780" t="str">
            <v>.00</v>
          </cell>
          <cell r="O1780" t="str">
            <v>REALIZADO</v>
          </cell>
          <cell r="P1780">
            <v>32</v>
          </cell>
          <cell r="R1780">
            <v>3433</v>
          </cell>
          <cell r="S1780" t="str">
            <v xml:space="preserve"> </v>
          </cell>
          <cell r="T1780" t="str">
            <v xml:space="preserve"> </v>
          </cell>
          <cell r="U1780" t="str">
            <v xml:space="preserve"> </v>
          </cell>
          <cell r="V1780" t="str">
            <v xml:space="preserve"> </v>
          </cell>
          <cell r="W1780" t="str">
            <v xml:space="preserve">                                                        </v>
          </cell>
          <cell r="X1780">
            <v>42137697</v>
          </cell>
        </row>
        <row r="1781">
          <cell r="A1781">
            <v>13734</v>
          </cell>
          <cell r="B1781">
            <v>33865569</v>
          </cell>
          <cell r="C1781" t="str">
            <v>SAUL GONZALEZ ATEHORTUA</v>
          </cell>
          <cell r="D1781">
            <v>7525628</v>
          </cell>
          <cell r="E1781">
            <v>3</v>
          </cell>
          <cell r="F1781" t="str">
            <v>Abono a cuenta entidad ACH</v>
          </cell>
          <cell r="G1781">
            <v>24096295881</v>
          </cell>
          <cell r="H1781" t="str">
            <v>A</v>
          </cell>
          <cell r="I1781" t="str">
            <v>033A3212618102QJ</v>
          </cell>
          <cell r="J1781">
            <v>46203</v>
          </cell>
          <cell r="K1781" t="str">
            <v xml:space="preserve">                        </v>
          </cell>
          <cell r="L1781" t="str">
            <v>146,400.00</v>
          </cell>
          <cell r="M1781" t="str">
            <v>.00</v>
          </cell>
          <cell r="N1781" t="str">
            <v>.00</v>
          </cell>
          <cell r="O1781" t="str">
            <v>REALIZADO</v>
          </cell>
          <cell r="P1781">
            <v>32</v>
          </cell>
          <cell r="R1781">
            <v>13734</v>
          </cell>
          <cell r="S1781" t="str">
            <v xml:space="preserve"> </v>
          </cell>
          <cell r="T1781" t="str">
            <v xml:space="preserve"> </v>
          </cell>
          <cell r="U1781" t="str">
            <v xml:space="preserve"> </v>
          </cell>
          <cell r="V1781" t="str">
            <v xml:space="preserve"> </v>
          </cell>
          <cell r="W1781" t="str">
            <v xml:space="preserve">                                                        </v>
          </cell>
          <cell r="X1781">
            <v>42137697</v>
          </cell>
        </row>
        <row r="1782">
          <cell r="A1782">
            <v>14326</v>
          </cell>
          <cell r="B1782">
            <v>33916743</v>
          </cell>
          <cell r="C1782" t="str">
            <v>DORA INES TABIMA BETANCOURT</v>
          </cell>
          <cell r="D1782">
            <v>1088307829</v>
          </cell>
          <cell r="E1782">
            <v>3</v>
          </cell>
          <cell r="F1782" t="str">
            <v>Abono a cuenta entidad ACH</v>
          </cell>
          <cell r="G1782">
            <v>85228774087</v>
          </cell>
          <cell r="H1782" t="str">
            <v>A</v>
          </cell>
          <cell r="I1782" t="str">
            <v>033A3212618103H3</v>
          </cell>
          <cell r="J1782">
            <v>46203</v>
          </cell>
          <cell r="K1782" t="str">
            <v>Fuente 20. Acta No. 05 C</v>
          </cell>
          <cell r="L1782" t="str">
            <v>4,124,000.00</v>
          </cell>
          <cell r="M1782" t="str">
            <v>.00</v>
          </cell>
          <cell r="N1782" t="str">
            <v>.00</v>
          </cell>
          <cell r="O1782" t="str">
            <v>REALIZADO</v>
          </cell>
          <cell r="P1782">
            <v>7</v>
          </cell>
          <cell r="R1782">
            <v>14326</v>
          </cell>
          <cell r="S1782" t="str">
            <v xml:space="preserve"> </v>
          </cell>
          <cell r="T1782" t="str">
            <v xml:space="preserve"> </v>
          </cell>
          <cell r="U1782" t="str">
            <v xml:space="preserve"> </v>
          </cell>
          <cell r="V1782" t="str">
            <v xml:space="preserve"> </v>
          </cell>
          <cell r="W1782" t="str">
            <v>ontrato No. Interno 511 del 2026 - Secop II No.CO1.PCCNT</v>
          </cell>
          <cell r="X1782">
            <v>42137697</v>
          </cell>
        </row>
        <row r="1783">
          <cell r="A1783">
            <v>13754</v>
          </cell>
          <cell r="B1783">
            <v>33916743</v>
          </cell>
          <cell r="C1783" t="str">
            <v>UNIVERSIDAD TECNOLOGICA DE PER</v>
          </cell>
          <cell r="D1783">
            <v>891480035</v>
          </cell>
          <cell r="E1783">
            <v>3</v>
          </cell>
          <cell r="F1783" t="str">
            <v>Abono a cuenta entidad ACH</v>
          </cell>
          <cell r="G1783">
            <v>7336505403</v>
          </cell>
          <cell r="H1783" t="str">
            <v>C</v>
          </cell>
          <cell r="I1783" t="str">
            <v>033A3212618103H1</v>
          </cell>
          <cell r="J1783">
            <v>46203</v>
          </cell>
          <cell r="K1783" t="str">
            <v>Fuente 46 Acta No. 03 Co</v>
          </cell>
          <cell r="L1783" t="str">
            <v>395,584.00</v>
          </cell>
          <cell r="M1783" t="str">
            <v>.00</v>
          </cell>
          <cell r="N1783" t="str">
            <v>.00</v>
          </cell>
          <cell r="O1783" t="str">
            <v>REALIZADO</v>
          </cell>
          <cell r="P1783">
            <v>7</v>
          </cell>
          <cell r="R1783">
            <v>13754</v>
          </cell>
          <cell r="S1783" t="str">
            <v xml:space="preserve"> </v>
          </cell>
          <cell r="T1783" t="str">
            <v xml:space="preserve"> </v>
          </cell>
          <cell r="U1783" t="str">
            <v xml:space="preserve"> </v>
          </cell>
          <cell r="V1783" t="str">
            <v xml:space="preserve"> </v>
          </cell>
          <cell r="W1783" t="str">
            <v>ntrato Interadministrativo No interno 1927 de fecha 5 de</v>
          </cell>
          <cell r="X1783">
            <v>42137697</v>
          </cell>
        </row>
        <row r="1784">
          <cell r="A1784">
            <v>14076</v>
          </cell>
          <cell r="B1784">
            <v>33858457</v>
          </cell>
          <cell r="C1784" t="str">
            <v>DANIEL ALEJANDRO CASTRILLON MA</v>
          </cell>
          <cell r="D1784">
            <v>1088284474</v>
          </cell>
          <cell r="E1784">
            <v>3</v>
          </cell>
          <cell r="F1784" t="str">
            <v>Abono a cuenta entidad ACH</v>
          </cell>
          <cell r="G1784">
            <v>5772038106</v>
          </cell>
          <cell r="H1784" t="str">
            <v>A</v>
          </cell>
          <cell r="I1784" t="str">
            <v>033A3212618103H2</v>
          </cell>
          <cell r="J1784">
            <v>46203</v>
          </cell>
          <cell r="K1784" t="str">
            <v>Fuente 20 Acta No 05 - C</v>
          </cell>
          <cell r="L1784" t="str">
            <v>3,709,000.00</v>
          </cell>
          <cell r="M1784" t="str">
            <v>.00</v>
          </cell>
          <cell r="N1784" t="str">
            <v>.00</v>
          </cell>
          <cell r="O1784" t="str">
            <v>REALIZADO</v>
          </cell>
          <cell r="P1784">
            <v>19</v>
          </cell>
          <cell r="R1784">
            <v>14076</v>
          </cell>
          <cell r="S1784" t="str">
            <v xml:space="preserve"> </v>
          </cell>
          <cell r="T1784" t="str">
            <v xml:space="preserve"> </v>
          </cell>
          <cell r="U1784" t="str">
            <v xml:space="preserve"> </v>
          </cell>
          <cell r="V1784" t="str">
            <v xml:space="preserve"> </v>
          </cell>
          <cell r="W1784" t="str">
            <v>ontrato No. Interno 0171 del 2026 - Secop II No CO1.PCCN</v>
          </cell>
          <cell r="X1784">
            <v>42137697</v>
          </cell>
        </row>
        <row r="1785">
          <cell r="A1785">
            <v>14441</v>
          </cell>
          <cell r="B1785">
            <v>33913955</v>
          </cell>
          <cell r="C1785" t="str">
            <v>RONAL HOLGUIN GIL</v>
          </cell>
          <cell r="D1785">
            <v>9862859</v>
          </cell>
          <cell r="E1785">
            <v>3</v>
          </cell>
          <cell r="F1785" t="str">
            <v>Abono a cuenta entidad ACH</v>
          </cell>
          <cell r="G1785">
            <v>127270171904</v>
          </cell>
          <cell r="H1785" t="str">
            <v>A</v>
          </cell>
          <cell r="I1785" t="str">
            <v>033A3212618103H4</v>
          </cell>
          <cell r="J1785">
            <v>46203</v>
          </cell>
          <cell r="K1785" t="str">
            <v>PAGO ACTA PARCIAL # 5 CO</v>
          </cell>
          <cell r="L1785" t="str">
            <v>4,124,000.00</v>
          </cell>
          <cell r="M1785" t="str">
            <v>.00</v>
          </cell>
          <cell r="N1785" t="str">
            <v>.00</v>
          </cell>
          <cell r="O1785" t="str">
            <v>REALIZADO</v>
          </cell>
          <cell r="P1785">
            <v>51</v>
          </cell>
          <cell r="R1785">
            <v>14441</v>
          </cell>
          <cell r="S1785" t="str">
            <v xml:space="preserve"> </v>
          </cell>
          <cell r="T1785" t="str">
            <v xml:space="preserve"> </v>
          </cell>
          <cell r="U1785" t="str">
            <v xml:space="preserve"> </v>
          </cell>
          <cell r="V1785" t="str">
            <v xml:space="preserve"> </v>
          </cell>
          <cell r="W1785" t="str">
            <v>NTRATO DE PRESTACION DE SERVICIO # 1096  CORRESPONDIENTE</v>
          </cell>
          <cell r="X1785">
            <v>42137697</v>
          </cell>
        </row>
        <row r="1786">
          <cell r="A1786">
            <v>13726</v>
          </cell>
          <cell r="B1786">
            <v>33916743</v>
          </cell>
          <cell r="C1786" t="str">
            <v>UNIVERSIDAD TECNOLOGICA DE PER</v>
          </cell>
          <cell r="D1786">
            <v>891480035</v>
          </cell>
          <cell r="E1786">
            <v>3</v>
          </cell>
          <cell r="F1786" t="str">
            <v>Abono a cuenta entidad ACH</v>
          </cell>
          <cell r="G1786">
            <v>7336505403</v>
          </cell>
          <cell r="H1786" t="str">
            <v>C</v>
          </cell>
          <cell r="I1786" t="str">
            <v>033A3212618103GZ</v>
          </cell>
          <cell r="J1786">
            <v>46203</v>
          </cell>
          <cell r="K1786" t="str">
            <v>Fuente 46 Acta No. 03 Co</v>
          </cell>
          <cell r="L1786" t="str">
            <v>144,718,523.00</v>
          </cell>
          <cell r="M1786" t="str">
            <v>.00</v>
          </cell>
          <cell r="N1786" t="str">
            <v>.00</v>
          </cell>
          <cell r="O1786" t="str">
            <v>REALIZADO</v>
          </cell>
          <cell r="P1786">
            <v>7</v>
          </cell>
          <cell r="R1786">
            <v>13726</v>
          </cell>
          <cell r="S1786" t="str">
            <v xml:space="preserve"> </v>
          </cell>
          <cell r="T1786" t="str">
            <v xml:space="preserve"> </v>
          </cell>
          <cell r="U1786" t="str">
            <v xml:space="preserve"> </v>
          </cell>
          <cell r="V1786" t="str">
            <v xml:space="preserve"> </v>
          </cell>
          <cell r="W1786" t="str">
            <v>ntrato Interadministrativo No interno 1927 de fecha 5 de</v>
          </cell>
          <cell r="X1786">
            <v>42137697</v>
          </cell>
        </row>
        <row r="1787">
          <cell r="A1787">
            <v>13751</v>
          </cell>
          <cell r="B1787">
            <v>33916743</v>
          </cell>
          <cell r="C1787" t="str">
            <v>UNIVERSIDAD TECNOLOGICA DE PER</v>
          </cell>
          <cell r="D1787">
            <v>891480035</v>
          </cell>
          <cell r="E1787">
            <v>3</v>
          </cell>
          <cell r="F1787" t="str">
            <v>Abono a cuenta entidad ACH</v>
          </cell>
          <cell r="G1787">
            <v>7336505403</v>
          </cell>
          <cell r="H1787" t="str">
            <v>C</v>
          </cell>
          <cell r="I1787" t="str">
            <v>033A3212618103H0</v>
          </cell>
          <cell r="J1787">
            <v>46203</v>
          </cell>
          <cell r="K1787" t="str">
            <v>Fuente 46 Acta No. 05 fi</v>
          </cell>
          <cell r="L1787" t="str">
            <v>131,776,615.00</v>
          </cell>
          <cell r="M1787" t="str">
            <v>.00</v>
          </cell>
          <cell r="N1787" t="str">
            <v>.00</v>
          </cell>
          <cell r="O1787" t="str">
            <v>REALIZADO</v>
          </cell>
          <cell r="P1787">
            <v>7</v>
          </cell>
          <cell r="R1787">
            <v>13751</v>
          </cell>
          <cell r="S1787" t="str">
            <v xml:space="preserve"> </v>
          </cell>
          <cell r="T1787" t="str">
            <v xml:space="preserve"> </v>
          </cell>
          <cell r="U1787" t="str">
            <v xml:space="preserve"> </v>
          </cell>
          <cell r="V1787" t="str">
            <v xml:space="preserve"> </v>
          </cell>
          <cell r="W1787" t="str">
            <v>nal Contrato Interadministrativo No interno 1927 de fech</v>
          </cell>
          <cell r="X1787">
            <v>42137697</v>
          </cell>
        </row>
        <row r="1788">
          <cell r="A1788">
            <v>1239</v>
          </cell>
          <cell r="B1788">
            <v>33865577</v>
          </cell>
          <cell r="C1788" t="str">
            <v>DEPARTAMENTO DE RISARALDA</v>
          </cell>
          <cell r="D1788">
            <v>8914800857</v>
          </cell>
          <cell r="E1788">
            <v>3</v>
          </cell>
          <cell r="F1788" t="str">
            <v>Abono a cuenta entidad ACH</v>
          </cell>
          <cell r="G1788">
            <v>601003693</v>
          </cell>
          <cell r="H1788" t="str">
            <v>A</v>
          </cell>
          <cell r="I1788" t="str">
            <v>033A3212618103GT</v>
          </cell>
          <cell r="J1788">
            <v>46203</v>
          </cell>
          <cell r="K1788" t="str">
            <v xml:space="preserve">                        </v>
          </cell>
          <cell r="L1788" t="str">
            <v>613,558,881.00</v>
          </cell>
          <cell r="M1788" t="str">
            <v>.00</v>
          </cell>
          <cell r="N1788" t="str">
            <v>.00</v>
          </cell>
          <cell r="O1788" t="str">
            <v>REALIZADO</v>
          </cell>
          <cell r="P1788">
            <v>6</v>
          </cell>
          <cell r="R1788">
            <v>1239</v>
          </cell>
          <cell r="S1788" t="str">
            <v xml:space="preserve"> </v>
          </cell>
          <cell r="T1788" t="str">
            <v xml:space="preserve"> </v>
          </cell>
          <cell r="U1788" t="str">
            <v xml:space="preserve"> </v>
          </cell>
          <cell r="V1788" t="str">
            <v xml:space="preserve"> </v>
          </cell>
          <cell r="X1788" t="str">
            <v>AOBANDO</v>
          </cell>
        </row>
        <row r="1789">
          <cell r="A1789">
            <v>14129</v>
          </cell>
          <cell r="B1789">
            <v>33921073</v>
          </cell>
          <cell r="C1789" t="str">
            <v>JUAN CARLOS GARCIA CARDONA</v>
          </cell>
          <cell r="D1789">
            <v>9818315</v>
          </cell>
          <cell r="E1789">
            <v>3</v>
          </cell>
          <cell r="F1789" t="str">
            <v>Abono a cuenta entidad ACH</v>
          </cell>
          <cell r="G1789">
            <v>128200034923</v>
          </cell>
          <cell r="H1789" t="str">
            <v>A</v>
          </cell>
          <cell r="I1789" t="str">
            <v>033A3212618103GS</v>
          </cell>
          <cell r="J1789">
            <v>46203</v>
          </cell>
          <cell r="K1789" t="str">
            <v xml:space="preserve">                        </v>
          </cell>
          <cell r="L1789" t="str">
            <v>2,241,000.00</v>
          </cell>
          <cell r="M1789" t="str">
            <v>.00</v>
          </cell>
          <cell r="N1789" t="str">
            <v>.00</v>
          </cell>
          <cell r="O1789" t="str">
            <v>REALIZADO</v>
          </cell>
          <cell r="P1789">
            <v>51</v>
          </cell>
          <cell r="R1789">
            <v>14129</v>
          </cell>
          <cell r="S1789" t="str">
            <v xml:space="preserve"> </v>
          </cell>
          <cell r="T1789" t="str">
            <v xml:space="preserve"> </v>
          </cell>
          <cell r="U1789" t="str">
            <v xml:space="preserve"> </v>
          </cell>
          <cell r="V1789" t="str">
            <v xml:space="preserve"> </v>
          </cell>
          <cell r="X1789" t="str">
            <v>AOBANDO</v>
          </cell>
        </row>
        <row r="1790">
          <cell r="A1790">
            <v>13816</v>
          </cell>
          <cell r="B1790">
            <v>33490921</v>
          </cell>
          <cell r="C1790" t="str">
            <v>CORPORACION INSTITUTO DE ADMIN</v>
          </cell>
          <cell r="D1790">
            <v>891408248</v>
          </cell>
          <cell r="E1790">
            <v>3</v>
          </cell>
          <cell r="F1790" t="str">
            <v>Abono a cuenta entidad ACH</v>
          </cell>
          <cell r="G1790">
            <v>126270218319</v>
          </cell>
          <cell r="H1790" t="str">
            <v>A</v>
          </cell>
          <cell r="I1790" t="str">
            <v>033A3212618103H5</v>
          </cell>
          <cell r="J1790">
            <v>46203</v>
          </cell>
          <cell r="K1790" t="str">
            <v>FUENTE 194- PAGO NO.1 CO</v>
          </cell>
          <cell r="L1790" t="str">
            <v>387,112,967.00</v>
          </cell>
          <cell r="M1790" t="str">
            <v>.00</v>
          </cell>
          <cell r="N1790" t="str">
            <v>.00</v>
          </cell>
          <cell r="O1790" t="str">
            <v>REALIZADO</v>
          </cell>
          <cell r="P1790">
            <v>51</v>
          </cell>
          <cell r="R1790">
            <v>13816</v>
          </cell>
          <cell r="S1790" t="str">
            <v xml:space="preserve"> </v>
          </cell>
          <cell r="T1790" t="str">
            <v xml:space="preserve"> </v>
          </cell>
          <cell r="U1790" t="str">
            <v xml:space="preserve"> </v>
          </cell>
          <cell r="V1790" t="str">
            <v xml:space="preserve"> </v>
          </cell>
          <cell r="W1790" t="str">
            <v xml:space="preserve">NVENIO 3928 DEL 30/12/2025 SECOP II 8729324 CORPORACION </v>
          </cell>
          <cell r="X1790" t="str">
            <v>DFcastaño</v>
          </cell>
        </row>
        <row r="1791">
          <cell r="A1791">
            <v>727</v>
          </cell>
          <cell r="B1791">
            <v>33858358</v>
          </cell>
          <cell r="C1791" t="str">
            <v>DEPARTAMENTO DE RISARALDA</v>
          </cell>
          <cell r="D1791">
            <v>8914800857</v>
          </cell>
          <cell r="E1791">
            <v>2</v>
          </cell>
          <cell r="F1791" t="str">
            <v>Abono a producto Banco de Occidente</v>
          </cell>
          <cell r="G1791">
            <v>33858424</v>
          </cell>
          <cell r="H1791" t="str">
            <v>A</v>
          </cell>
          <cell r="I1791" t="str">
            <v>033F0042618101JH</v>
          </cell>
          <cell r="J1791">
            <v>46203</v>
          </cell>
          <cell r="K1791" t="str">
            <v xml:space="preserve">                        </v>
          </cell>
          <cell r="L1791" t="str">
            <v>12,403,000.00</v>
          </cell>
          <cell r="M1791" t="str">
            <v>.00</v>
          </cell>
          <cell r="N1791" t="str">
            <v>.00</v>
          </cell>
          <cell r="O1791" t="str">
            <v>REALIZADO</v>
          </cell>
          <cell r="P1791">
            <v>23</v>
          </cell>
          <cell r="R1791">
            <v>727</v>
          </cell>
          <cell r="S1791" t="str">
            <v xml:space="preserve"> </v>
          </cell>
          <cell r="T1791" t="str">
            <v xml:space="preserve"> </v>
          </cell>
          <cell r="U1791" t="str">
            <v xml:space="preserve"> </v>
          </cell>
          <cell r="V1791" t="str">
            <v xml:space="preserve"> </v>
          </cell>
          <cell r="X1791">
            <v>42137697</v>
          </cell>
        </row>
        <row r="1792">
          <cell r="A1792">
            <v>14521</v>
          </cell>
          <cell r="B1792">
            <v>33921073</v>
          </cell>
          <cell r="C1792" t="str">
            <v>FERSS</v>
          </cell>
          <cell r="D1792">
            <v>8914129882</v>
          </cell>
          <cell r="E1792">
            <v>3</v>
          </cell>
          <cell r="F1792" t="str">
            <v>Abono a cuenta entidad ACH</v>
          </cell>
          <cell r="G1792">
            <v>21003747172</v>
          </cell>
          <cell r="H1792" t="str">
            <v>C</v>
          </cell>
          <cell r="I1792" t="str">
            <v>033A3212618103GV</v>
          </cell>
          <cell r="J1792">
            <v>46203</v>
          </cell>
          <cell r="K1792" t="str">
            <v xml:space="preserve">                        </v>
          </cell>
          <cell r="L1792" t="str">
            <v>746,620.00</v>
          </cell>
          <cell r="M1792" t="str">
            <v>.00</v>
          </cell>
          <cell r="N1792" t="str">
            <v>.00</v>
          </cell>
          <cell r="O1792" t="str">
            <v>REALIZADO</v>
          </cell>
          <cell r="P1792">
            <v>32</v>
          </cell>
          <cell r="R1792">
            <v>14521</v>
          </cell>
          <cell r="S1792" t="str">
            <v xml:space="preserve"> </v>
          </cell>
          <cell r="T1792" t="str">
            <v xml:space="preserve"> </v>
          </cell>
          <cell r="U1792" t="str">
            <v xml:space="preserve"> </v>
          </cell>
          <cell r="V1792" t="str">
            <v xml:space="preserve"> </v>
          </cell>
          <cell r="X1792" t="str">
            <v>AOBANDO</v>
          </cell>
        </row>
        <row r="1793">
          <cell r="A1793">
            <v>1237</v>
          </cell>
          <cell r="B1793">
            <v>33921073</v>
          </cell>
          <cell r="C1793" t="str">
            <v>DEPARTAMENTO DE RISARALDA</v>
          </cell>
          <cell r="D1793">
            <v>8914800857</v>
          </cell>
          <cell r="E1793">
            <v>2</v>
          </cell>
          <cell r="F1793" t="str">
            <v>Abono a producto Banco de Occidente</v>
          </cell>
          <cell r="G1793">
            <v>33916743</v>
          </cell>
          <cell r="H1793" t="str">
            <v>A</v>
          </cell>
          <cell r="I1793" t="str">
            <v>033F00426181015M</v>
          </cell>
          <cell r="J1793">
            <v>46203</v>
          </cell>
          <cell r="K1793" t="str">
            <v xml:space="preserve">                        </v>
          </cell>
          <cell r="L1793" t="str">
            <v>307,654,310.00</v>
          </cell>
          <cell r="M1793" t="str">
            <v>.00</v>
          </cell>
          <cell r="N1793" t="str">
            <v>.00</v>
          </cell>
          <cell r="O1793" t="str">
            <v>REALIZADO</v>
          </cell>
          <cell r="P1793">
            <v>23</v>
          </cell>
          <cell r="R1793">
            <v>1237</v>
          </cell>
          <cell r="S1793" t="str">
            <v xml:space="preserve"> </v>
          </cell>
          <cell r="T1793" t="str">
            <v xml:space="preserve"> </v>
          </cell>
          <cell r="U1793" t="str">
            <v xml:space="preserve"> </v>
          </cell>
          <cell r="V1793" t="str">
            <v xml:space="preserve"> </v>
          </cell>
          <cell r="X1793">
            <v>42137697</v>
          </cell>
        </row>
        <row r="1794">
          <cell r="A1794">
            <v>14521</v>
          </cell>
          <cell r="B1794">
            <v>33921073</v>
          </cell>
          <cell r="C1794" t="str">
            <v>JHON ALEXANDER RICO MARIN</v>
          </cell>
          <cell r="D1794">
            <v>1088250770</v>
          </cell>
          <cell r="E1794">
            <v>3</v>
          </cell>
          <cell r="F1794" t="str">
            <v>Abono a cuenta entidad ACH</v>
          </cell>
          <cell r="G1794">
            <v>127270084776</v>
          </cell>
          <cell r="H1794" t="str">
            <v>A</v>
          </cell>
          <cell r="I1794" t="str">
            <v>033A3212618103GU</v>
          </cell>
          <cell r="J1794">
            <v>46203</v>
          </cell>
          <cell r="K1794" t="str">
            <v xml:space="preserve">                        </v>
          </cell>
          <cell r="L1794" t="str">
            <v>2,377,380.00</v>
          </cell>
          <cell r="M1794" t="str">
            <v>.00</v>
          </cell>
          <cell r="N1794" t="str">
            <v>.00</v>
          </cell>
          <cell r="O1794" t="str">
            <v>REALIZADO</v>
          </cell>
          <cell r="P1794">
            <v>51</v>
          </cell>
          <cell r="R1794">
            <v>14521</v>
          </cell>
          <cell r="S1794" t="str">
            <v xml:space="preserve"> </v>
          </cell>
          <cell r="T1794" t="str">
            <v xml:space="preserve"> </v>
          </cell>
          <cell r="U1794" t="str">
            <v xml:space="preserve"> </v>
          </cell>
          <cell r="V1794" t="str">
            <v xml:space="preserve"> </v>
          </cell>
          <cell r="X1794" t="str">
            <v>AOBANDO</v>
          </cell>
        </row>
        <row r="1795">
          <cell r="A1795">
            <v>14058</v>
          </cell>
          <cell r="B1795">
            <v>33921073</v>
          </cell>
          <cell r="C1795" t="str">
            <v>JUAN MANUEL PINZON RAMIREZ</v>
          </cell>
          <cell r="D1795">
            <v>1088261725</v>
          </cell>
          <cell r="E1795">
            <v>3</v>
          </cell>
          <cell r="F1795" t="str">
            <v>Abono a cuenta entidad ACH</v>
          </cell>
          <cell r="G1795">
            <v>128000092220</v>
          </cell>
          <cell r="H1795" t="str">
            <v>A</v>
          </cell>
          <cell r="I1795" t="str">
            <v>033A3212618103GW</v>
          </cell>
          <cell r="J1795">
            <v>46203</v>
          </cell>
          <cell r="K1795" t="str">
            <v xml:space="preserve">                        </v>
          </cell>
          <cell r="L1795" t="str">
            <v>4,994,181.00</v>
          </cell>
          <cell r="M1795" t="str">
            <v>.00</v>
          </cell>
          <cell r="N1795" t="str">
            <v>.00</v>
          </cell>
          <cell r="O1795" t="str">
            <v>REALIZADO</v>
          </cell>
          <cell r="P1795">
            <v>51</v>
          </cell>
          <cell r="R1795">
            <v>14058</v>
          </cell>
          <cell r="S1795" t="str">
            <v xml:space="preserve"> </v>
          </cell>
          <cell r="T1795" t="str">
            <v xml:space="preserve"> </v>
          </cell>
          <cell r="U1795" t="str">
            <v xml:space="preserve"> </v>
          </cell>
          <cell r="V1795" t="str">
            <v xml:space="preserve"> </v>
          </cell>
          <cell r="X1795" t="str">
            <v>AOBANDO</v>
          </cell>
        </row>
        <row r="1796">
          <cell r="A1796">
            <v>14164</v>
          </cell>
          <cell r="B1796">
            <v>33921073</v>
          </cell>
          <cell r="C1796" t="str">
            <v>UNION TEMPORAL SOLUCION FERRET</v>
          </cell>
          <cell r="D1796">
            <v>901539248</v>
          </cell>
          <cell r="E1796">
            <v>3</v>
          </cell>
          <cell r="F1796" t="str">
            <v>Abono a cuenta entidad ACH</v>
          </cell>
          <cell r="G1796">
            <v>9000002154</v>
          </cell>
          <cell r="H1796" t="str">
            <v>C</v>
          </cell>
          <cell r="I1796" t="str">
            <v>033A3212618103HI</v>
          </cell>
          <cell r="J1796">
            <v>46203</v>
          </cell>
          <cell r="K1796" t="str">
            <v xml:space="preserve">FUENTE PAGO 01 CONTRATO </v>
          </cell>
          <cell r="L1796" t="str">
            <v>480,298,332.00</v>
          </cell>
          <cell r="M1796" t="str">
            <v>.00</v>
          </cell>
          <cell r="N1796" t="str">
            <v>.00</v>
          </cell>
          <cell r="O1796" t="str">
            <v>REALIZADO</v>
          </cell>
          <cell r="P1796">
            <v>7</v>
          </cell>
          <cell r="R1796">
            <v>14164</v>
          </cell>
          <cell r="S1796" t="str">
            <v xml:space="preserve"> </v>
          </cell>
          <cell r="T1796" t="str">
            <v xml:space="preserve"> </v>
          </cell>
          <cell r="U1796" t="str">
            <v xml:space="preserve"> </v>
          </cell>
          <cell r="V1796" t="str">
            <v xml:space="preserve"> </v>
          </cell>
          <cell r="W1796" t="str">
            <v>158598 DE 2025 DE SUMINISTRO DE MATERIALES, EQUIPOS Y EL</v>
          </cell>
          <cell r="X1796">
            <v>42137697</v>
          </cell>
        </row>
        <row r="1797">
          <cell r="A1797">
            <v>1242</v>
          </cell>
          <cell r="B1797">
            <v>33481904</v>
          </cell>
          <cell r="C1797" t="str">
            <v>DEPARTAMENTO DE RISARALDA</v>
          </cell>
          <cell r="D1797">
            <v>8914800857</v>
          </cell>
          <cell r="E1797">
            <v>2</v>
          </cell>
          <cell r="F1797" t="str">
            <v>Abono a producto Banco de Occidente</v>
          </cell>
          <cell r="G1797">
            <v>33845405</v>
          </cell>
          <cell r="H1797" t="str">
            <v>A</v>
          </cell>
          <cell r="I1797" t="str">
            <v>033F0042618200DW</v>
          </cell>
          <cell r="J1797">
            <v>46204</v>
          </cell>
          <cell r="K1797" t="str">
            <v xml:space="preserve">                        </v>
          </cell>
          <cell r="L1797" t="str">
            <v>1,379,900,000.00</v>
          </cell>
          <cell r="M1797" t="str">
            <v>.00</v>
          </cell>
          <cell r="N1797" t="str">
            <v>.00</v>
          </cell>
          <cell r="O1797" t="str">
            <v>REALIZADO</v>
          </cell>
          <cell r="P1797">
            <v>23</v>
          </cell>
          <cell r="R1797">
            <v>1242</v>
          </cell>
          <cell r="S1797" t="str">
            <v xml:space="preserve"> </v>
          </cell>
          <cell r="T1797" t="str">
            <v xml:space="preserve"> </v>
          </cell>
          <cell r="U1797" t="str">
            <v xml:space="preserve"> </v>
          </cell>
          <cell r="V1797" t="str">
            <v xml:space="preserve"> </v>
          </cell>
          <cell r="X1797">
            <v>42137697</v>
          </cell>
        </row>
        <row r="1798">
          <cell r="A1798">
            <v>15541</v>
          </cell>
          <cell r="B1798">
            <v>33490921</v>
          </cell>
          <cell r="C1798" t="str">
            <v>FUNDACION POLITECNICO MINUTO D</v>
          </cell>
          <cell r="D1798">
            <v>8000267295</v>
          </cell>
          <cell r="E1798">
            <v>3</v>
          </cell>
          <cell r="F1798" t="str">
            <v>Abono a cuenta entidad ACH</v>
          </cell>
          <cell r="G1798">
            <v>441652195</v>
          </cell>
          <cell r="H1798" t="str">
            <v>A</v>
          </cell>
          <cell r="I1798" t="str">
            <v>033A3212618201XG</v>
          </cell>
          <cell r="J1798">
            <v>46204</v>
          </cell>
          <cell r="K1798">
            <v>2260</v>
          </cell>
          <cell r="L1798" t="str">
            <v>155,415,000.00</v>
          </cell>
          <cell r="M1798" t="str">
            <v>.00</v>
          </cell>
          <cell r="N1798" t="str">
            <v>.00</v>
          </cell>
          <cell r="O1798" t="str">
            <v>REALIZADO</v>
          </cell>
          <cell r="P1798">
            <v>1</v>
          </cell>
          <cell r="R1798">
            <v>15541</v>
          </cell>
          <cell r="S1798" t="str">
            <v xml:space="preserve"> </v>
          </cell>
          <cell r="T1798" t="str">
            <v xml:space="preserve"> </v>
          </cell>
          <cell r="U1798" t="str">
            <v xml:space="preserve"> </v>
          </cell>
          <cell r="V1798" t="str">
            <v xml:space="preserve"> </v>
          </cell>
          <cell r="X1798" t="str">
            <v>DFcastaño</v>
          </cell>
        </row>
        <row r="1799">
          <cell r="A1799">
            <v>738</v>
          </cell>
          <cell r="B1799">
            <v>33858457</v>
          </cell>
          <cell r="C1799" t="str">
            <v>DEPARTAMENTO DE RISARALDA</v>
          </cell>
          <cell r="D1799">
            <v>8914800857</v>
          </cell>
          <cell r="E1799">
            <v>2</v>
          </cell>
          <cell r="F1799" t="str">
            <v>Abono a producto Banco de Occidente</v>
          </cell>
          <cell r="G1799">
            <v>33921073</v>
          </cell>
          <cell r="H1799" t="str">
            <v>A</v>
          </cell>
          <cell r="I1799" t="str">
            <v>033F0042618201JH</v>
          </cell>
          <cell r="J1799">
            <v>46204</v>
          </cell>
          <cell r="K1799" t="str">
            <v xml:space="preserve">                        </v>
          </cell>
          <cell r="L1799" t="str">
            <v>1,137,329,152.00</v>
          </cell>
          <cell r="M1799" t="str">
            <v>.00</v>
          </cell>
          <cell r="N1799" t="str">
            <v>.00</v>
          </cell>
          <cell r="O1799" t="str">
            <v>REALIZADO</v>
          </cell>
          <cell r="P1799">
            <v>23</v>
          </cell>
          <cell r="R1799">
            <v>738</v>
          </cell>
          <cell r="S1799" t="str">
            <v xml:space="preserve"> </v>
          </cell>
          <cell r="T1799" t="str">
            <v xml:space="preserve"> </v>
          </cell>
          <cell r="U1799" t="str">
            <v xml:space="preserve"> </v>
          </cell>
          <cell r="V1799" t="str">
            <v xml:space="preserve"> </v>
          </cell>
          <cell r="X1799" t="str">
            <v>AOBANDO</v>
          </cell>
        </row>
        <row r="1800">
          <cell r="A1800">
            <v>1252</v>
          </cell>
          <cell r="B1800">
            <v>33858416</v>
          </cell>
          <cell r="C1800" t="str">
            <v>DEPARTAMENTO DE RISARALDA</v>
          </cell>
          <cell r="D1800">
            <v>8914800857</v>
          </cell>
          <cell r="E1800">
            <v>2</v>
          </cell>
          <cell r="F1800" t="str">
            <v>Abono a producto Banco de Occidente</v>
          </cell>
          <cell r="G1800">
            <v>33488479</v>
          </cell>
          <cell r="H1800" t="str">
            <v>C</v>
          </cell>
          <cell r="I1800" t="str">
            <v>033F0042618201XC</v>
          </cell>
          <cell r="J1800">
            <v>46204</v>
          </cell>
          <cell r="K1800" t="str">
            <v xml:space="preserve">                        </v>
          </cell>
          <cell r="L1800" t="str">
            <v>68,000.00</v>
          </cell>
          <cell r="M1800" t="str">
            <v>.00</v>
          </cell>
          <cell r="N1800" t="str">
            <v>.00</v>
          </cell>
          <cell r="O1800" t="str">
            <v>REALIZADO</v>
          </cell>
          <cell r="P1800">
            <v>23</v>
          </cell>
          <cell r="R1800">
            <v>1252</v>
          </cell>
          <cell r="S1800" t="str">
            <v xml:space="preserve"> </v>
          </cell>
          <cell r="T1800" t="str">
            <v xml:space="preserve"> </v>
          </cell>
          <cell r="U1800" t="str">
            <v xml:space="preserve"> </v>
          </cell>
          <cell r="V1800" t="str">
            <v xml:space="preserve"> </v>
          </cell>
          <cell r="X1800" t="str">
            <v>AOBANDO</v>
          </cell>
        </row>
        <row r="1801">
          <cell r="A1801">
            <v>12610</v>
          </cell>
          <cell r="B1801">
            <v>33490921</v>
          </cell>
          <cell r="C1801" t="str">
            <v>ETB SA ESP</v>
          </cell>
          <cell r="D1801">
            <v>8999991158</v>
          </cell>
          <cell r="E1801">
            <v>3</v>
          </cell>
          <cell r="F1801" t="str">
            <v>Abono a cuenta entidad ACH</v>
          </cell>
          <cell r="G1801">
            <v>20936029</v>
          </cell>
          <cell r="H1801" t="str">
            <v>C</v>
          </cell>
          <cell r="I1801" t="str">
            <v>033A3212618201KB</v>
          </cell>
          <cell r="J1801">
            <v>46204</v>
          </cell>
          <cell r="K1801">
            <v>2260</v>
          </cell>
          <cell r="L1801" t="str">
            <v>343,089,660.66</v>
          </cell>
          <cell r="M1801" t="str">
            <v>.00</v>
          </cell>
          <cell r="N1801" t="str">
            <v>.00</v>
          </cell>
          <cell r="O1801" t="str">
            <v>REALIZADO</v>
          </cell>
          <cell r="P1801">
            <v>9</v>
          </cell>
          <cell r="R1801">
            <v>12610</v>
          </cell>
          <cell r="S1801" t="str">
            <v xml:space="preserve"> </v>
          </cell>
          <cell r="T1801" t="str">
            <v xml:space="preserve"> </v>
          </cell>
          <cell r="U1801" t="str">
            <v xml:space="preserve"> </v>
          </cell>
          <cell r="V1801" t="str">
            <v xml:space="preserve"> </v>
          </cell>
          <cell r="X1801" t="str">
            <v>DFcastaño</v>
          </cell>
        </row>
        <row r="1802">
          <cell r="A1802">
            <v>737</v>
          </cell>
          <cell r="B1802">
            <v>33858358</v>
          </cell>
          <cell r="C1802" t="str">
            <v>DEPARTAMENTO DE RISARALDA</v>
          </cell>
          <cell r="D1802">
            <v>8914800857</v>
          </cell>
          <cell r="E1802">
            <v>2</v>
          </cell>
          <cell r="F1802" t="str">
            <v>Abono a producto Banco de Occidente</v>
          </cell>
          <cell r="G1802">
            <v>33858424</v>
          </cell>
          <cell r="H1802" t="str">
            <v>A</v>
          </cell>
          <cell r="I1802" t="str">
            <v>033F004261830001</v>
          </cell>
          <cell r="J1802">
            <v>46205</v>
          </cell>
          <cell r="K1802" t="str">
            <v xml:space="preserve">                        </v>
          </cell>
          <cell r="L1802" t="str">
            <v>3,792,000.00</v>
          </cell>
          <cell r="M1802" t="str">
            <v>.00</v>
          </cell>
          <cell r="N1802" t="str">
            <v>.00</v>
          </cell>
          <cell r="O1802" t="str">
            <v>REALIZADO</v>
          </cell>
          <cell r="P1802">
            <v>23</v>
          </cell>
          <cell r="R1802">
            <v>737</v>
          </cell>
          <cell r="S1802" t="str">
            <v xml:space="preserve"> </v>
          </cell>
          <cell r="T1802" t="str">
            <v xml:space="preserve"> </v>
          </cell>
          <cell r="U1802" t="str">
            <v xml:space="preserve"> </v>
          </cell>
          <cell r="V1802" t="str">
            <v xml:space="preserve"> </v>
          </cell>
          <cell r="X1802">
            <v>42137697</v>
          </cell>
        </row>
        <row r="1803">
          <cell r="A1803">
            <v>1272</v>
          </cell>
          <cell r="B1803">
            <v>33858390</v>
          </cell>
          <cell r="C1803" t="str">
            <v>DEPARTAMENTO DE RISARALDA</v>
          </cell>
          <cell r="D1803">
            <v>891480085</v>
          </cell>
          <cell r="E1803">
            <v>2</v>
          </cell>
          <cell r="F1803" t="str">
            <v>Abono a producto Banco de Occidente</v>
          </cell>
          <cell r="G1803">
            <v>33488479</v>
          </cell>
          <cell r="H1803" t="str">
            <v>C</v>
          </cell>
          <cell r="I1803" t="str">
            <v>033F004261830004</v>
          </cell>
          <cell r="J1803">
            <v>46205</v>
          </cell>
          <cell r="K1803" t="str">
            <v xml:space="preserve">                        </v>
          </cell>
          <cell r="L1803" t="str">
            <v>1,852,980.00</v>
          </cell>
          <cell r="M1803" t="str">
            <v>.00</v>
          </cell>
          <cell r="N1803" t="str">
            <v>.00</v>
          </cell>
          <cell r="O1803" t="str">
            <v>REALIZADO</v>
          </cell>
          <cell r="P1803">
            <v>23</v>
          </cell>
          <cell r="R1803">
            <v>1272</v>
          </cell>
          <cell r="S1803" t="str">
            <v xml:space="preserve"> </v>
          </cell>
          <cell r="T1803" t="str">
            <v xml:space="preserve"> </v>
          </cell>
          <cell r="U1803" t="str">
            <v xml:space="preserve"> </v>
          </cell>
          <cell r="V1803" t="str">
            <v xml:space="preserve"> </v>
          </cell>
          <cell r="W1803" t="str">
            <v xml:space="preserve">Estampillas Junio 2026                                  </v>
          </cell>
          <cell r="X1803">
            <v>42137697</v>
          </cell>
        </row>
        <row r="1804">
          <cell r="A1804">
            <v>1289</v>
          </cell>
          <cell r="B1804">
            <v>33916743</v>
          </cell>
          <cell r="C1804" t="str">
            <v>DEPARTAMENTO DE RISARALDA</v>
          </cell>
          <cell r="D1804">
            <v>891480085</v>
          </cell>
          <cell r="E1804">
            <v>2</v>
          </cell>
          <cell r="F1804" t="str">
            <v>Abono a producto Banco de Occidente</v>
          </cell>
          <cell r="G1804">
            <v>33858390</v>
          </cell>
          <cell r="H1804" t="str">
            <v>A</v>
          </cell>
          <cell r="I1804" t="str">
            <v>033F00426183000A</v>
          </cell>
          <cell r="J1804">
            <v>46205</v>
          </cell>
          <cell r="K1804" t="str">
            <v xml:space="preserve">                        </v>
          </cell>
          <cell r="L1804" t="str">
            <v>77,845,000.00</v>
          </cell>
          <cell r="M1804" t="str">
            <v>.00</v>
          </cell>
          <cell r="N1804" t="str">
            <v>.00</v>
          </cell>
          <cell r="O1804" t="str">
            <v>REALIZADO</v>
          </cell>
          <cell r="P1804">
            <v>23</v>
          </cell>
          <cell r="R1804">
            <v>1289</v>
          </cell>
          <cell r="S1804" t="str">
            <v xml:space="preserve"> </v>
          </cell>
          <cell r="T1804" t="str">
            <v xml:space="preserve"> </v>
          </cell>
          <cell r="U1804" t="str">
            <v xml:space="preserve"> </v>
          </cell>
          <cell r="V1804" t="str">
            <v xml:space="preserve"> </v>
          </cell>
          <cell r="W1804" t="str">
            <v xml:space="preserve">Estampillas Junio 2026                                  </v>
          </cell>
          <cell r="X1804">
            <v>42137697</v>
          </cell>
        </row>
        <row r="1805">
          <cell r="A1805">
            <v>1296</v>
          </cell>
          <cell r="B1805">
            <v>33921073</v>
          </cell>
          <cell r="C1805" t="str">
            <v>DEPARTAMENTO DE RISARALDA</v>
          </cell>
          <cell r="D1805">
            <v>891480085</v>
          </cell>
          <cell r="E1805">
            <v>2</v>
          </cell>
          <cell r="F1805" t="str">
            <v>Abono a producto Banco de Occidente</v>
          </cell>
          <cell r="G1805">
            <v>33858424</v>
          </cell>
          <cell r="H1805" t="str">
            <v>A</v>
          </cell>
          <cell r="I1805" t="str">
            <v>033F00426183000C</v>
          </cell>
          <cell r="J1805">
            <v>46205</v>
          </cell>
          <cell r="K1805" t="str">
            <v xml:space="preserve">                        </v>
          </cell>
          <cell r="L1805" t="str">
            <v>16,415,000.00</v>
          </cell>
          <cell r="M1805" t="str">
            <v>.00</v>
          </cell>
          <cell r="N1805" t="str">
            <v>.00</v>
          </cell>
          <cell r="O1805" t="str">
            <v>REALIZADO</v>
          </cell>
          <cell r="P1805">
            <v>23</v>
          </cell>
          <cell r="R1805">
            <v>1296</v>
          </cell>
          <cell r="S1805" t="str">
            <v xml:space="preserve"> </v>
          </cell>
          <cell r="T1805" t="str">
            <v xml:space="preserve"> </v>
          </cell>
          <cell r="U1805" t="str">
            <v xml:space="preserve"> </v>
          </cell>
          <cell r="V1805" t="str">
            <v xml:space="preserve"> </v>
          </cell>
          <cell r="W1805" t="str">
            <v xml:space="preserve">Estampillas Junio 2026                                  </v>
          </cell>
          <cell r="X1805">
            <v>42137697</v>
          </cell>
        </row>
        <row r="1806">
          <cell r="A1806">
            <v>1278</v>
          </cell>
          <cell r="B1806">
            <v>33858457</v>
          </cell>
          <cell r="C1806" t="str">
            <v>DEPARTAMENTO DE RISARALDA</v>
          </cell>
          <cell r="D1806">
            <v>891480085</v>
          </cell>
          <cell r="E1806">
            <v>2</v>
          </cell>
          <cell r="F1806" t="str">
            <v>Abono a producto Banco de Occidente</v>
          </cell>
          <cell r="G1806">
            <v>33488479</v>
          </cell>
          <cell r="H1806" t="str">
            <v>C</v>
          </cell>
          <cell r="I1806" t="str">
            <v>033F004261830005</v>
          </cell>
          <cell r="J1806">
            <v>46205</v>
          </cell>
          <cell r="K1806" t="str">
            <v xml:space="preserve">                        </v>
          </cell>
          <cell r="L1806" t="str">
            <v>59,189,145.00</v>
          </cell>
          <cell r="M1806" t="str">
            <v>.00</v>
          </cell>
          <cell r="N1806" t="str">
            <v>.00</v>
          </cell>
          <cell r="O1806" t="str">
            <v>REALIZADO</v>
          </cell>
          <cell r="P1806">
            <v>23</v>
          </cell>
          <cell r="R1806">
            <v>1278</v>
          </cell>
          <cell r="S1806" t="str">
            <v xml:space="preserve"> </v>
          </cell>
          <cell r="T1806" t="str">
            <v xml:space="preserve"> </v>
          </cell>
          <cell r="U1806" t="str">
            <v xml:space="preserve"> </v>
          </cell>
          <cell r="V1806" t="str">
            <v xml:space="preserve"> </v>
          </cell>
          <cell r="W1806" t="str">
            <v xml:space="preserve">Estampillas Junio 2026                                  </v>
          </cell>
          <cell r="X1806">
            <v>42137697</v>
          </cell>
        </row>
        <row r="1807">
          <cell r="A1807">
            <v>1294</v>
          </cell>
          <cell r="B1807">
            <v>33921073</v>
          </cell>
          <cell r="C1807" t="str">
            <v>DEPARTAMENTO DE RISARALDA</v>
          </cell>
          <cell r="D1807">
            <v>891480085</v>
          </cell>
          <cell r="E1807">
            <v>2</v>
          </cell>
          <cell r="F1807" t="str">
            <v>Abono a producto Banco de Occidente</v>
          </cell>
          <cell r="G1807">
            <v>33488479</v>
          </cell>
          <cell r="H1807" t="str">
            <v>C</v>
          </cell>
          <cell r="I1807" t="str">
            <v>033F00426183000B</v>
          </cell>
          <cell r="J1807">
            <v>46205</v>
          </cell>
          <cell r="K1807" t="str">
            <v xml:space="preserve">                        </v>
          </cell>
          <cell r="L1807" t="str">
            <v>189,235,990.00</v>
          </cell>
          <cell r="M1807" t="str">
            <v>.00</v>
          </cell>
          <cell r="N1807" t="str">
            <v>.00</v>
          </cell>
          <cell r="O1807" t="str">
            <v>REALIZADO</v>
          </cell>
          <cell r="P1807">
            <v>23</v>
          </cell>
          <cell r="R1807">
            <v>1294</v>
          </cell>
          <cell r="S1807" t="str">
            <v xml:space="preserve"> </v>
          </cell>
          <cell r="T1807" t="str">
            <v xml:space="preserve"> </v>
          </cell>
          <cell r="U1807" t="str">
            <v xml:space="preserve"> </v>
          </cell>
          <cell r="V1807" t="str">
            <v xml:space="preserve"> </v>
          </cell>
          <cell r="W1807" t="str">
            <v xml:space="preserve">Estampillas Junio 2026                                  </v>
          </cell>
          <cell r="X1807">
            <v>42137697</v>
          </cell>
        </row>
        <row r="1808">
          <cell r="A1808">
            <v>1281</v>
          </cell>
          <cell r="B1808">
            <v>33865619</v>
          </cell>
          <cell r="C1808" t="str">
            <v>DEPARTAMENTO DE RISARALDA</v>
          </cell>
          <cell r="D1808">
            <v>891480085</v>
          </cell>
          <cell r="E1808">
            <v>2</v>
          </cell>
          <cell r="F1808" t="str">
            <v>Abono a producto Banco de Occidente</v>
          </cell>
          <cell r="G1808">
            <v>33488479</v>
          </cell>
          <cell r="H1808" t="str">
            <v>C</v>
          </cell>
          <cell r="I1808" t="str">
            <v>033F004261830007</v>
          </cell>
          <cell r="J1808">
            <v>46205</v>
          </cell>
          <cell r="K1808" t="str">
            <v xml:space="preserve">                        </v>
          </cell>
          <cell r="L1808" t="str">
            <v>191,105.00</v>
          </cell>
          <cell r="M1808" t="str">
            <v>.00</v>
          </cell>
          <cell r="N1808" t="str">
            <v>.00</v>
          </cell>
          <cell r="O1808" t="str">
            <v>REALIZADO</v>
          </cell>
          <cell r="P1808">
            <v>23</v>
          </cell>
          <cell r="R1808">
            <v>1281</v>
          </cell>
          <cell r="S1808" t="str">
            <v xml:space="preserve"> </v>
          </cell>
          <cell r="T1808" t="str">
            <v xml:space="preserve"> </v>
          </cell>
          <cell r="U1808" t="str">
            <v xml:space="preserve"> </v>
          </cell>
          <cell r="V1808" t="str">
            <v xml:space="preserve"> </v>
          </cell>
          <cell r="W1808" t="str">
            <v xml:space="preserve">Estampillas Junio 2026                                  </v>
          </cell>
          <cell r="X1808">
            <v>42137697</v>
          </cell>
        </row>
        <row r="1809">
          <cell r="A1809">
            <v>1282</v>
          </cell>
          <cell r="B1809">
            <v>33913955</v>
          </cell>
          <cell r="C1809" t="str">
            <v>DEPARTAMENTO DE RISARALDA</v>
          </cell>
          <cell r="D1809">
            <v>891480085</v>
          </cell>
          <cell r="E1809">
            <v>2</v>
          </cell>
          <cell r="F1809" t="str">
            <v>Abono a producto Banco de Occidente</v>
          </cell>
          <cell r="G1809">
            <v>33488479</v>
          </cell>
          <cell r="H1809" t="str">
            <v>C</v>
          </cell>
          <cell r="I1809" t="str">
            <v>033F004261830008</v>
          </cell>
          <cell r="J1809">
            <v>46205</v>
          </cell>
          <cell r="K1809" t="str">
            <v xml:space="preserve">                        </v>
          </cell>
          <cell r="L1809" t="str">
            <v>128,000.00</v>
          </cell>
          <cell r="M1809" t="str">
            <v>.00</v>
          </cell>
          <cell r="N1809" t="str">
            <v>.00</v>
          </cell>
          <cell r="O1809" t="str">
            <v>REALIZADO</v>
          </cell>
          <cell r="P1809">
            <v>23</v>
          </cell>
          <cell r="R1809">
            <v>1282</v>
          </cell>
          <cell r="S1809" t="str">
            <v xml:space="preserve"> </v>
          </cell>
          <cell r="T1809" t="str">
            <v xml:space="preserve"> </v>
          </cell>
          <cell r="U1809" t="str">
            <v xml:space="preserve"> </v>
          </cell>
          <cell r="V1809" t="str">
            <v xml:space="preserve"> </v>
          </cell>
          <cell r="W1809" t="str">
            <v xml:space="preserve">Estampillas Junio 2026                                  </v>
          </cell>
          <cell r="X1809">
            <v>42137697</v>
          </cell>
        </row>
        <row r="1810">
          <cell r="A1810">
            <v>1265</v>
          </cell>
          <cell r="B1810">
            <v>33845405</v>
          </cell>
          <cell r="C1810" t="str">
            <v>DEPARTAMENTO DE RISARALDA</v>
          </cell>
          <cell r="D1810">
            <v>891480085</v>
          </cell>
          <cell r="E1810">
            <v>2</v>
          </cell>
          <cell r="F1810" t="str">
            <v>Abono a producto Banco de Occidente</v>
          </cell>
          <cell r="G1810">
            <v>33488479</v>
          </cell>
          <cell r="H1810" t="str">
            <v>C</v>
          </cell>
          <cell r="I1810" t="str">
            <v>033F004261830002</v>
          </cell>
          <cell r="J1810">
            <v>46205</v>
          </cell>
          <cell r="K1810" t="str">
            <v xml:space="preserve">                        </v>
          </cell>
          <cell r="L1810" t="str">
            <v>2,434,251.00</v>
          </cell>
          <cell r="M1810" t="str">
            <v>.00</v>
          </cell>
          <cell r="N1810" t="str">
            <v>.00</v>
          </cell>
          <cell r="O1810" t="str">
            <v>REALIZADO</v>
          </cell>
          <cell r="P1810">
            <v>23</v>
          </cell>
          <cell r="R1810">
            <v>1265</v>
          </cell>
          <cell r="S1810" t="str">
            <v xml:space="preserve"> </v>
          </cell>
          <cell r="T1810" t="str">
            <v xml:space="preserve"> </v>
          </cell>
          <cell r="U1810" t="str">
            <v xml:space="preserve"> </v>
          </cell>
          <cell r="V1810" t="str">
            <v xml:space="preserve"> </v>
          </cell>
          <cell r="W1810" t="str">
            <v xml:space="preserve">Estampillas Junio 2026                                  </v>
          </cell>
          <cell r="X1810">
            <v>42137697</v>
          </cell>
        </row>
        <row r="1811">
          <cell r="A1811">
            <v>1267</v>
          </cell>
          <cell r="B1811">
            <v>33845405</v>
          </cell>
          <cell r="C1811" t="str">
            <v>DEPARTAMENTO DE RISARALDA</v>
          </cell>
          <cell r="D1811">
            <v>891480085</v>
          </cell>
          <cell r="E1811">
            <v>2</v>
          </cell>
          <cell r="F1811" t="str">
            <v>Abono a producto Banco de Occidente</v>
          </cell>
          <cell r="G1811">
            <v>33858390</v>
          </cell>
          <cell r="H1811" t="str">
            <v>A</v>
          </cell>
          <cell r="I1811" t="str">
            <v>033F004261830003</v>
          </cell>
          <cell r="J1811">
            <v>46205</v>
          </cell>
          <cell r="K1811" t="str">
            <v xml:space="preserve">                        </v>
          </cell>
          <cell r="L1811" t="str">
            <v>2,499,000.00</v>
          </cell>
          <cell r="M1811" t="str">
            <v>.00</v>
          </cell>
          <cell r="N1811" t="str">
            <v>.00</v>
          </cell>
          <cell r="O1811" t="str">
            <v>REALIZADO</v>
          </cell>
          <cell r="P1811">
            <v>23</v>
          </cell>
          <cell r="R1811">
            <v>1267</v>
          </cell>
          <cell r="S1811" t="str">
            <v xml:space="preserve"> </v>
          </cell>
          <cell r="T1811" t="str">
            <v xml:space="preserve"> </v>
          </cell>
          <cell r="U1811" t="str">
            <v xml:space="preserve"> </v>
          </cell>
          <cell r="V1811" t="str">
            <v xml:space="preserve"> </v>
          </cell>
          <cell r="W1811" t="str">
            <v xml:space="preserve">Estampillas Junio 2026                                  </v>
          </cell>
          <cell r="X1811">
            <v>42137697</v>
          </cell>
        </row>
        <row r="1812">
          <cell r="A1812">
            <v>1287</v>
          </cell>
          <cell r="B1812">
            <v>33916743</v>
          </cell>
          <cell r="C1812" t="str">
            <v>DEPARTAMENTO DE RISARALDA</v>
          </cell>
          <cell r="D1812">
            <v>891480085</v>
          </cell>
          <cell r="E1812">
            <v>2</v>
          </cell>
          <cell r="F1812" t="str">
            <v>Abono a producto Banco de Occidente</v>
          </cell>
          <cell r="G1812">
            <v>33488479</v>
          </cell>
          <cell r="H1812" t="str">
            <v>C</v>
          </cell>
          <cell r="I1812" t="str">
            <v>033F004261830009</v>
          </cell>
          <cell r="J1812">
            <v>46205</v>
          </cell>
          <cell r="K1812" t="str">
            <v xml:space="preserve">                        </v>
          </cell>
          <cell r="L1812" t="str">
            <v>61,671,000.00</v>
          </cell>
          <cell r="M1812" t="str">
            <v>.00</v>
          </cell>
          <cell r="N1812" t="str">
            <v>.00</v>
          </cell>
          <cell r="O1812" t="str">
            <v>REALIZADO</v>
          </cell>
          <cell r="P1812">
            <v>23</v>
          </cell>
          <cell r="R1812">
            <v>1287</v>
          </cell>
          <cell r="S1812" t="str">
            <v xml:space="preserve"> </v>
          </cell>
          <cell r="T1812" t="str">
            <v xml:space="preserve"> </v>
          </cell>
          <cell r="U1812" t="str">
            <v xml:space="preserve"> </v>
          </cell>
          <cell r="V1812" t="str">
            <v xml:space="preserve"> </v>
          </cell>
          <cell r="W1812" t="str">
            <v xml:space="preserve">Estampillas Junio 2026                                  </v>
          </cell>
          <cell r="X1812">
            <v>42137697</v>
          </cell>
        </row>
        <row r="1813">
          <cell r="A1813">
            <v>1280</v>
          </cell>
          <cell r="B1813">
            <v>33865585</v>
          </cell>
          <cell r="C1813" t="str">
            <v>DEPARTAMENTO DE RISARALDA</v>
          </cell>
          <cell r="D1813">
            <v>891480085</v>
          </cell>
          <cell r="E1813">
            <v>2</v>
          </cell>
          <cell r="F1813" t="str">
            <v>Abono a producto Banco de Occidente</v>
          </cell>
          <cell r="G1813">
            <v>33488479</v>
          </cell>
          <cell r="H1813" t="str">
            <v>C</v>
          </cell>
          <cell r="I1813" t="str">
            <v>033F004261830006</v>
          </cell>
          <cell r="J1813">
            <v>46205</v>
          </cell>
          <cell r="K1813" t="str">
            <v xml:space="preserve">                        </v>
          </cell>
          <cell r="L1813" t="str">
            <v>258,000.00</v>
          </cell>
          <cell r="M1813" t="str">
            <v>.00</v>
          </cell>
          <cell r="N1813" t="str">
            <v>.00</v>
          </cell>
          <cell r="O1813" t="str">
            <v>REALIZADO</v>
          </cell>
          <cell r="P1813">
            <v>23</v>
          </cell>
          <cell r="R1813">
            <v>1280</v>
          </cell>
          <cell r="S1813" t="str">
            <v xml:space="preserve"> </v>
          </cell>
          <cell r="T1813" t="str">
            <v xml:space="preserve"> </v>
          </cell>
          <cell r="U1813" t="str">
            <v xml:space="preserve"> </v>
          </cell>
          <cell r="V1813" t="str">
            <v xml:space="preserve"> </v>
          </cell>
          <cell r="W1813" t="str">
            <v xml:space="preserve">Estampillas Junio 2026                                  </v>
          </cell>
          <cell r="X1813">
            <v>42137697</v>
          </cell>
        </row>
      </sheetData>
      <sheetData sheetId="8">
        <row r="1">
          <cell r="B1" t="str">
            <v>BANCO DE OCCIDENTE</v>
          </cell>
        </row>
        <row r="2">
          <cell r="B2" t="str">
            <v>CONSULTA  PAGOS A TERCEROS</v>
          </cell>
        </row>
        <row r="3">
          <cell r="B3" t="str">
            <v>Empresa: DEPTO RDA SOBRETASA GASOL</v>
          </cell>
        </row>
        <row r="4">
          <cell r="B4" t="str">
            <v>Usuario: AOBANDO</v>
          </cell>
        </row>
        <row r="5">
          <cell r="B5" t="str">
            <v xml:space="preserve">Fecha Consulta: 2026/07/03 </v>
          </cell>
        </row>
        <row r="8">
          <cell r="A8" t="str">
            <v>Beneficiario</v>
          </cell>
          <cell r="B8" t="str">
            <v>Productos</v>
          </cell>
          <cell r="C8" t="str">
            <v>Beneficiario</v>
          </cell>
          <cell r="D8" t="str">
            <v>Nit Beneficiario</v>
          </cell>
          <cell r="E8" t="str">
            <v>Forma de Pago</v>
          </cell>
          <cell r="F8" t="str">
            <v>Descripcion</v>
          </cell>
          <cell r="G8" t="str">
            <v>No. Producto Destino</v>
          </cell>
          <cell r="H8" t="str">
            <v>Tipo de producto</v>
          </cell>
          <cell r="I8" t="str">
            <v>No. Transaccion</v>
          </cell>
          <cell r="J8" t="str">
            <v>Fecha de Pago</v>
          </cell>
          <cell r="K8" t="str">
            <v>Numero Factura</v>
          </cell>
          <cell r="L8" t="str">
            <v>Vr. Pago</v>
          </cell>
          <cell r="M8" t="str">
            <v>ComisiÃ³n</v>
          </cell>
          <cell r="N8" t="str">
            <v>IVA</v>
          </cell>
          <cell r="O8" t="str">
            <v>Estado de Pago</v>
          </cell>
          <cell r="P8" t="str">
            <v>Codigo Ent. Financera</v>
          </cell>
          <cell r="Q8" t="str">
            <v>Causal de Rechazo</v>
          </cell>
          <cell r="R8" t="str">
            <v>Num. Comprobante</v>
          </cell>
          <cell r="S8" t="str">
            <v>Indicador Aviso</v>
          </cell>
          <cell r="T8" t="str">
            <v>Estado Aviso</v>
          </cell>
          <cell r="U8" t="str">
            <v>Medio Utilizado</v>
          </cell>
          <cell r="V8" t="str">
            <v>Fecha Aviso</v>
          </cell>
          <cell r="W8" t="str">
            <v>Informacion Adicional</v>
          </cell>
          <cell r="X8" t="str">
            <v>Usuario Creador</v>
          </cell>
          <cell r="Y8" t="str">
            <v>NÃºmero Nota</v>
          </cell>
        </row>
        <row r="9">
          <cell r="A9" t="str">
            <v>GUSTAVO ADOLFO TABORDA GUEVARA</v>
          </cell>
          <cell r="B9">
            <v>33845165</v>
          </cell>
          <cell r="C9" t="str">
            <v>GUSTAVO ADOLFO TABORDA GUEVARA</v>
          </cell>
          <cell r="D9">
            <v>4539780</v>
          </cell>
          <cell r="E9">
            <v>6</v>
          </cell>
          <cell r="F9" t="str">
            <v>Abono Cuenta Entidad AVAL</v>
          </cell>
          <cell r="G9">
            <v>305890308</v>
          </cell>
          <cell r="H9" t="str">
            <v>A</v>
          </cell>
          <cell r="I9" t="str">
            <v>033F0422615200FE</v>
          </cell>
          <cell r="J9">
            <v>46174</v>
          </cell>
          <cell r="K9" t="str">
            <v xml:space="preserve">                        </v>
          </cell>
          <cell r="L9" t="str">
            <v>189,000.00</v>
          </cell>
          <cell r="O9" t="str">
            <v>REALIZADO</v>
          </cell>
          <cell r="P9">
            <v>52</v>
          </cell>
          <cell r="R9">
            <v>10864</v>
          </cell>
          <cell r="S9" t="str">
            <v xml:space="preserve"> </v>
          </cell>
          <cell r="T9" t="str">
            <v xml:space="preserve"> </v>
          </cell>
          <cell r="U9" t="str">
            <v xml:space="preserve"> </v>
          </cell>
          <cell r="V9" t="str">
            <v xml:space="preserve"> </v>
          </cell>
          <cell r="W9" t="str">
            <v xml:space="preserve">                                                        </v>
          </cell>
          <cell r="X9" t="str">
            <v>AOBANDO</v>
          </cell>
        </row>
        <row r="10">
          <cell r="A10" t="str">
            <v>T.V.A NOTICIAS S.A.S</v>
          </cell>
          <cell r="B10">
            <v>33921073</v>
          </cell>
          <cell r="C10" t="str">
            <v>T.V.A NOTICIAS S.A.S</v>
          </cell>
          <cell r="D10">
            <v>900517007</v>
          </cell>
          <cell r="E10">
            <v>2</v>
          </cell>
          <cell r="F10" t="str">
            <v>Abono a producto Banco de Occidente</v>
          </cell>
          <cell r="G10">
            <v>33903105</v>
          </cell>
          <cell r="H10" t="str">
            <v>A</v>
          </cell>
          <cell r="I10" t="str">
            <v>033F0042615200RT</v>
          </cell>
          <cell r="J10">
            <v>46174</v>
          </cell>
          <cell r="K10" t="str">
            <v>FUENTE 20 - ACTA No 03 -</v>
          </cell>
          <cell r="L10" t="str">
            <v>12,099,999.82</v>
          </cell>
          <cell r="M10" t="str">
            <v>.00</v>
          </cell>
          <cell r="N10" t="str">
            <v>.00</v>
          </cell>
          <cell r="O10" t="str">
            <v>REALIZADO</v>
          </cell>
          <cell r="P10">
            <v>23</v>
          </cell>
          <cell r="R10">
            <v>11557</v>
          </cell>
          <cell r="S10" t="str">
            <v xml:space="preserve"> </v>
          </cell>
          <cell r="T10" t="str">
            <v xml:space="preserve"> </v>
          </cell>
          <cell r="U10" t="str">
            <v xml:space="preserve"> </v>
          </cell>
          <cell r="V10" t="str">
            <v xml:space="preserve"> </v>
          </cell>
          <cell r="W10" t="str">
            <v xml:space="preserve">  CONTRATO No. INTERNO 1973 DEL 2026 - SECOP II No xxxx </v>
          </cell>
          <cell r="X10" t="str">
            <v>AOBANDO</v>
          </cell>
        </row>
        <row r="11">
          <cell r="A11" t="str">
            <v>WILLIAM GONZALEZ BETANCURTH</v>
          </cell>
          <cell r="B11">
            <v>33858457</v>
          </cell>
          <cell r="C11" t="str">
            <v>WILLIAM GONZALEZ BETANCURTH</v>
          </cell>
          <cell r="D11">
            <v>10240668</v>
          </cell>
          <cell r="E11">
            <v>2</v>
          </cell>
          <cell r="F11" t="str">
            <v>Abono a producto Banco de Occidente</v>
          </cell>
          <cell r="G11">
            <v>65005902</v>
          </cell>
          <cell r="H11" t="str">
            <v>C</v>
          </cell>
          <cell r="I11" t="str">
            <v>033F0042615200RU</v>
          </cell>
          <cell r="J11">
            <v>46174</v>
          </cell>
          <cell r="K11" t="str">
            <v xml:space="preserve">                        </v>
          </cell>
          <cell r="L11" t="str">
            <v>4,800,000.00</v>
          </cell>
          <cell r="M11" t="str">
            <v>.00</v>
          </cell>
          <cell r="N11" t="str">
            <v>.00</v>
          </cell>
          <cell r="O11" t="str">
            <v>REALIZADO</v>
          </cell>
          <cell r="P11">
            <v>23</v>
          </cell>
          <cell r="R11">
            <v>10910</v>
          </cell>
          <cell r="S11" t="str">
            <v xml:space="preserve"> </v>
          </cell>
          <cell r="T11" t="str">
            <v xml:space="preserve"> </v>
          </cell>
          <cell r="U11" t="str">
            <v xml:space="preserve"> </v>
          </cell>
          <cell r="V11" t="str">
            <v xml:space="preserve"> </v>
          </cell>
          <cell r="W11" t="str">
            <v xml:space="preserve">                                                        </v>
          </cell>
          <cell r="X11" t="str">
            <v>AOBANDO</v>
          </cell>
        </row>
        <row r="12">
          <cell r="A12" t="str">
            <v>EMPRESA DE DESARROLLO TERRITOR</v>
          </cell>
          <cell r="B12">
            <v>33921073</v>
          </cell>
          <cell r="C12" t="str">
            <v>EMPRESA DE DESARROLLO TERRITOR</v>
          </cell>
          <cell r="D12">
            <v>900118630</v>
          </cell>
          <cell r="E12">
            <v>3</v>
          </cell>
          <cell r="F12" t="str">
            <v>Abono a cuenta entidad ACH</v>
          </cell>
          <cell r="G12">
            <v>127000089640</v>
          </cell>
          <cell r="H12" t="str">
            <v>A</v>
          </cell>
          <cell r="I12" t="str">
            <v>033A321261530014</v>
          </cell>
          <cell r="J12">
            <v>46175</v>
          </cell>
          <cell r="K12" t="str">
            <v>Acta Parcial No. 4 Contr</v>
          </cell>
          <cell r="L12" t="str">
            <v>1,379,938,577.00</v>
          </cell>
          <cell r="M12" t="str">
            <v>.00</v>
          </cell>
          <cell r="N12" t="str">
            <v>.00</v>
          </cell>
          <cell r="O12" t="str">
            <v>REALIZADO</v>
          </cell>
          <cell r="P12">
            <v>51</v>
          </cell>
          <cell r="R12">
            <v>11193</v>
          </cell>
          <cell r="S12" t="str">
            <v xml:space="preserve"> </v>
          </cell>
          <cell r="T12" t="str">
            <v xml:space="preserve"> </v>
          </cell>
          <cell r="U12" t="str">
            <v xml:space="preserve"> </v>
          </cell>
          <cell r="V12" t="str">
            <v xml:space="preserve"> </v>
          </cell>
          <cell r="W12" t="str">
            <v>ato No.. Interno 2191 del 04 de junio del 2025 - Secop I</v>
          </cell>
          <cell r="X12" t="str">
            <v>AOBANDO</v>
          </cell>
        </row>
        <row r="13">
          <cell r="A13" t="str">
            <v>ASOCIACION MARSELLESA DE RADIO</v>
          </cell>
          <cell r="B13">
            <v>33921073</v>
          </cell>
          <cell r="C13" t="str">
            <v>ASOCIACION MARSELLESA DE RADIO</v>
          </cell>
          <cell r="D13">
            <v>800239166</v>
          </cell>
          <cell r="E13">
            <v>3</v>
          </cell>
          <cell r="F13" t="str">
            <v>Abono a cuenta entidad ACH</v>
          </cell>
          <cell r="G13">
            <v>263013781</v>
          </cell>
          <cell r="H13" t="str">
            <v>C</v>
          </cell>
          <cell r="I13" t="str">
            <v>033A32126153000X</v>
          </cell>
          <cell r="J13">
            <v>46175</v>
          </cell>
          <cell r="K13" t="str">
            <v>FUENTE 20- ACTA 03- CONT</v>
          </cell>
          <cell r="L13" t="str">
            <v>2,163,000.00</v>
          </cell>
          <cell r="M13" t="str">
            <v>.00</v>
          </cell>
          <cell r="N13" t="str">
            <v>.00</v>
          </cell>
          <cell r="O13" t="str">
            <v>REALIZADO</v>
          </cell>
          <cell r="P13">
            <v>51</v>
          </cell>
          <cell r="R13">
            <v>11558</v>
          </cell>
          <cell r="S13" t="str">
            <v xml:space="preserve"> </v>
          </cell>
          <cell r="T13" t="str">
            <v xml:space="preserve"> </v>
          </cell>
          <cell r="U13" t="str">
            <v xml:space="preserve"> </v>
          </cell>
          <cell r="V13" t="str">
            <v xml:space="preserve"> </v>
          </cell>
          <cell r="W13" t="str">
            <v>RATO INTERNO 2466 DE 2026- SECOP II N.o 9183573- CONTRAT</v>
          </cell>
          <cell r="X13" t="str">
            <v>AOBANDO</v>
          </cell>
        </row>
        <row r="14">
          <cell r="A14" t="str">
            <v>SOCIEDAD DE TELEVISION DE CALD</v>
          </cell>
          <cell r="B14">
            <v>33921073</v>
          </cell>
          <cell r="C14" t="str">
            <v>SOCIEDAD DE TELEVISION DE CALD</v>
          </cell>
          <cell r="D14">
            <v>890807724</v>
          </cell>
          <cell r="E14">
            <v>3</v>
          </cell>
          <cell r="F14" t="str">
            <v>Abono a cuenta entidad ACH</v>
          </cell>
          <cell r="G14">
            <v>84169999012</v>
          </cell>
          <cell r="H14" t="str">
            <v>C</v>
          </cell>
          <cell r="I14" t="str">
            <v>033A32126153000T</v>
          </cell>
          <cell r="J14">
            <v>46175</v>
          </cell>
          <cell r="K14" t="str">
            <v>FUENTE 20 - ACTA No 02 -</v>
          </cell>
          <cell r="L14" t="str">
            <v>3,342,000.00</v>
          </cell>
          <cell r="M14" t="str">
            <v>.00</v>
          </cell>
          <cell r="N14" t="str">
            <v>.00</v>
          </cell>
          <cell r="O14" t="str">
            <v>REALIZADO</v>
          </cell>
          <cell r="P14">
            <v>51</v>
          </cell>
          <cell r="R14">
            <v>11029</v>
          </cell>
          <cell r="S14" t="str">
            <v xml:space="preserve"> </v>
          </cell>
          <cell r="T14" t="str">
            <v xml:space="preserve"> </v>
          </cell>
          <cell r="U14" t="str">
            <v xml:space="preserve"> </v>
          </cell>
          <cell r="V14" t="str">
            <v xml:space="preserve"> </v>
          </cell>
          <cell r="W14" t="str">
            <v xml:space="preserve">  CONTRATO No. INTERNO 1978DEL 2026 - SECOP II No 904933</v>
          </cell>
          <cell r="X14" t="str">
            <v>AOBANDO</v>
          </cell>
        </row>
        <row r="15">
          <cell r="A15" t="str">
            <v>EMPRESAS PUBLICAS DE RISARALDA</v>
          </cell>
          <cell r="B15">
            <v>33921073</v>
          </cell>
          <cell r="C15" t="str">
            <v>EMPRESAS PUBLICAS DE RISARALDA</v>
          </cell>
          <cell r="D15">
            <v>900259215</v>
          </cell>
          <cell r="E15">
            <v>3</v>
          </cell>
          <cell r="F15" t="str">
            <v>Abono a cuenta entidad ACH</v>
          </cell>
          <cell r="G15">
            <v>21003751892</v>
          </cell>
          <cell r="H15" t="str">
            <v>C</v>
          </cell>
          <cell r="I15" t="str">
            <v>033A321261530012</v>
          </cell>
          <cell r="J15">
            <v>46175</v>
          </cell>
          <cell r="K15" t="str">
            <v>Pago Acta Parcial N°4 Fu</v>
          </cell>
          <cell r="L15" t="str">
            <v>37,800,000.00</v>
          </cell>
          <cell r="M15" t="str">
            <v>.00</v>
          </cell>
          <cell r="N15" t="str">
            <v>.00</v>
          </cell>
          <cell r="O15" t="str">
            <v>REALIZADO</v>
          </cell>
          <cell r="P15">
            <v>32</v>
          </cell>
          <cell r="R15">
            <v>11484</v>
          </cell>
          <cell r="S15" t="str">
            <v xml:space="preserve"> </v>
          </cell>
          <cell r="T15" t="str">
            <v xml:space="preserve"> </v>
          </cell>
          <cell r="U15" t="str">
            <v xml:space="preserve"> </v>
          </cell>
          <cell r="V15" t="str">
            <v xml:space="preserve"> </v>
          </cell>
          <cell r="W15" t="str">
            <v>ente 20.  Contrato Interadministrativo N°3533 SECOP II N</v>
          </cell>
          <cell r="X15" t="str">
            <v>AOBANDO</v>
          </cell>
        </row>
        <row r="16">
          <cell r="A16" t="str">
            <v>D LA PEÑA FUNDACION</v>
          </cell>
          <cell r="B16">
            <v>33921073</v>
          </cell>
          <cell r="C16" t="str">
            <v>D LA PEÑA FUNDACION</v>
          </cell>
          <cell r="D16">
            <v>900930367</v>
          </cell>
          <cell r="E16">
            <v>3</v>
          </cell>
          <cell r="F16" t="str">
            <v>Abono a cuenta entidad ACH</v>
          </cell>
          <cell r="G16">
            <v>452007575</v>
          </cell>
          <cell r="H16" t="str">
            <v>A</v>
          </cell>
          <cell r="I16" t="str">
            <v>033A321261530010</v>
          </cell>
          <cell r="J16">
            <v>46175</v>
          </cell>
          <cell r="K16" t="str">
            <v xml:space="preserve">FUENTE 20-246 - ACTA 03 </v>
          </cell>
          <cell r="L16" t="str">
            <v>1,850,000.00</v>
          </cell>
          <cell r="M16" t="str">
            <v>.00</v>
          </cell>
          <cell r="N16" t="str">
            <v>.00</v>
          </cell>
          <cell r="O16" t="str">
            <v>REALIZADO</v>
          </cell>
          <cell r="P16">
            <v>13</v>
          </cell>
          <cell r="R16">
            <v>11299</v>
          </cell>
          <cell r="S16" t="str">
            <v xml:space="preserve"> </v>
          </cell>
          <cell r="T16" t="str">
            <v xml:space="preserve"> </v>
          </cell>
          <cell r="U16" t="str">
            <v xml:space="preserve"> </v>
          </cell>
          <cell r="V16" t="str">
            <v xml:space="preserve"> </v>
          </cell>
          <cell r="W16" t="str">
            <v>- CONTRATO INTERNO 2038 DE 2026 - SECOP II No 9058765- C</v>
          </cell>
          <cell r="X16" t="str">
            <v>AOBANDO</v>
          </cell>
        </row>
        <row r="17">
          <cell r="A17" t="str">
            <v>ASEGURADORA SOLIDARIA DE COLOM</v>
          </cell>
          <cell r="B17">
            <v>33921073</v>
          </cell>
          <cell r="C17" t="str">
            <v>ASEGURADORA SOLIDARIA DE COLOM</v>
          </cell>
          <cell r="D17">
            <v>8605246546</v>
          </cell>
          <cell r="E17">
            <v>3</v>
          </cell>
          <cell r="F17" t="str">
            <v>Abono a cuenta entidad ACH</v>
          </cell>
          <cell r="G17">
            <v>637431354</v>
          </cell>
          <cell r="H17" t="str">
            <v>A</v>
          </cell>
          <cell r="I17" t="str">
            <v>033A3212615300E5</v>
          </cell>
          <cell r="J17">
            <v>46175</v>
          </cell>
          <cell r="K17" t="str">
            <v xml:space="preserve">                        </v>
          </cell>
          <cell r="L17" t="str">
            <v>154,929,274.00</v>
          </cell>
          <cell r="M17" t="str">
            <v>.00</v>
          </cell>
          <cell r="N17" t="str">
            <v>.00</v>
          </cell>
          <cell r="O17" t="str">
            <v>REALIZADO</v>
          </cell>
          <cell r="P17">
            <v>1</v>
          </cell>
          <cell r="R17">
            <v>11514</v>
          </cell>
          <cell r="S17" t="str">
            <v xml:space="preserve"> </v>
          </cell>
          <cell r="T17" t="str">
            <v xml:space="preserve"> </v>
          </cell>
          <cell r="U17" t="str">
            <v xml:space="preserve"> </v>
          </cell>
          <cell r="V17" t="str">
            <v xml:space="preserve"> </v>
          </cell>
          <cell r="X17" t="str">
            <v>AOBANDO</v>
          </cell>
        </row>
        <row r="18">
          <cell r="A18" t="str">
            <v>EXPRESS ELEVADORES CO S.A.S</v>
          </cell>
          <cell r="B18">
            <v>33490921</v>
          </cell>
          <cell r="C18" t="str">
            <v>EXPRESS ELEVADORES CO S.A.S</v>
          </cell>
          <cell r="D18">
            <v>9014514701</v>
          </cell>
          <cell r="E18">
            <v>3</v>
          </cell>
          <cell r="F18" t="str">
            <v>Abono a cuenta entidad ACH</v>
          </cell>
          <cell r="G18">
            <v>126000689912</v>
          </cell>
          <cell r="H18" t="str">
            <v>A</v>
          </cell>
          <cell r="I18" t="str">
            <v>033A321261530003</v>
          </cell>
          <cell r="J18">
            <v>46175</v>
          </cell>
          <cell r="K18">
            <v>9786</v>
          </cell>
          <cell r="L18" t="str">
            <v>111,293,055.00</v>
          </cell>
          <cell r="M18" t="str">
            <v>.00</v>
          </cell>
          <cell r="N18" t="str">
            <v>.00</v>
          </cell>
          <cell r="O18" t="str">
            <v>REALIZADO</v>
          </cell>
          <cell r="P18">
            <v>51</v>
          </cell>
          <cell r="R18">
            <v>1804</v>
          </cell>
          <cell r="S18" t="str">
            <v xml:space="preserve"> </v>
          </cell>
          <cell r="T18" t="str">
            <v xml:space="preserve"> </v>
          </cell>
          <cell r="U18" t="str">
            <v xml:space="preserve"> </v>
          </cell>
          <cell r="V18" t="str">
            <v xml:space="preserve"> </v>
          </cell>
          <cell r="X18" t="str">
            <v>DFcastaño</v>
          </cell>
        </row>
        <row r="19">
          <cell r="A19" t="str">
            <v>GLORIA PATRICIA ACOSTA DUQUE</v>
          </cell>
          <cell r="B19">
            <v>33859729</v>
          </cell>
          <cell r="C19" t="str">
            <v>GLORIA PATRICIA ACOSTA DUQUE</v>
          </cell>
          <cell r="D19">
            <v>25158780</v>
          </cell>
          <cell r="E19">
            <v>3</v>
          </cell>
          <cell r="F19" t="str">
            <v>Abono a cuenta entidad ACH</v>
          </cell>
          <cell r="G19">
            <v>703428441</v>
          </cell>
          <cell r="H19" t="str">
            <v>A</v>
          </cell>
          <cell r="I19" t="str">
            <v>033A321261530005</v>
          </cell>
          <cell r="J19">
            <v>46175</v>
          </cell>
          <cell r="K19" t="str">
            <v xml:space="preserve">                        </v>
          </cell>
          <cell r="L19" t="str">
            <v>2,657,979.00</v>
          </cell>
          <cell r="M19" t="str">
            <v>.00</v>
          </cell>
          <cell r="N19" t="str">
            <v>.00</v>
          </cell>
          <cell r="O19" t="str">
            <v>REALIZADO</v>
          </cell>
          <cell r="P19">
            <v>13</v>
          </cell>
          <cell r="R19">
            <v>10551</v>
          </cell>
          <cell r="S19" t="str">
            <v xml:space="preserve"> </v>
          </cell>
          <cell r="T19" t="str">
            <v xml:space="preserve"> </v>
          </cell>
          <cell r="U19" t="str">
            <v xml:space="preserve"> </v>
          </cell>
          <cell r="V19" t="str">
            <v xml:space="preserve"> </v>
          </cell>
          <cell r="X19" t="str">
            <v>AOBANDO</v>
          </cell>
        </row>
        <row r="20">
          <cell r="A20" t="str">
            <v>DISTRACOM S.A</v>
          </cell>
          <cell r="B20">
            <v>33845405</v>
          </cell>
          <cell r="C20" t="str">
            <v>DISTRACOM S.A</v>
          </cell>
          <cell r="D20">
            <v>8110097888</v>
          </cell>
          <cell r="E20">
            <v>3</v>
          </cell>
          <cell r="F20" t="str">
            <v>Abono a cuenta entidad ACH</v>
          </cell>
          <cell r="G20">
            <v>559106273</v>
          </cell>
          <cell r="H20" t="str">
            <v>C</v>
          </cell>
          <cell r="I20" t="str">
            <v>033A3212615300E2</v>
          </cell>
          <cell r="J20">
            <v>46175</v>
          </cell>
          <cell r="K20" t="str">
            <v xml:space="preserve">                        </v>
          </cell>
          <cell r="L20" t="str">
            <v>31,688,721.70</v>
          </cell>
          <cell r="M20" t="str">
            <v>.00</v>
          </cell>
          <cell r="N20" t="str">
            <v>.00</v>
          </cell>
          <cell r="O20" t="str">
            <v>REALIZADO</v>
          </cell>
          <cell r="P20">
            <v>13</v>
          </cell>
          <cell r="R20">
            <v>10720</v>
          </cell>
          <cell r="S20" t="str">
            <v xml:space="preserve"> </v>
          </cell>
          <cell r="T20" t="str">
            <v xml:space="preserve"> </v>
          </cell>
          <cell r="U20" t="str">
            <v xml:space="preserve"> </v>
          </cell>
          <cell r="V20" t="str">
            <v xml:space="preserve"> </v>
          </cell>
          <cell r="X20" t="str">
            <v>AOBANDO</v>
          </cell>
        </row>
        <row r="21">
          <cell r="A21" t="str">
            <v>DISTRACOM S.A</v>
          </cell>
          <cell r="B21">
            <v>33858390</v>
          </cell>
          <cell r="C21" t="str">
            <v>DISTRACOM S.A</v>
          </cell>
          <cell r="D21">
            <v>8110097888</v>
          </cell>
          <cell r="E21">
            <v>3</v>
          </cell>
          <cell r="F21" t="str">
            <v>Abono a cuenta entidad ACH</v>
          </cell>
          <cell r="G21">
            <v>559106273</v>
          </cell>
          <cell r="H21" t="str">
            <v>C</v>
          </cell>
          <cell r="I21" t="str">
            <v>033A3212615300E1</v>
          </cell>
          <cell r="J21">
            <v>46175</v>
          </cell>
          <cell r="K21" t="str">
            <v xml:space="preserve">                        </v>
          </cell>
          <cell r="L21" t="str">
            <v>7,816,017.08</v>
          </cell>
          <cell r="M21" t="str">
            <v>.00</v>
          </cell>
          <cell r="N21" t="str">
            <v>.00</v>
          </cell>
          <cell r="O21" t="str">
            <v>REALIZADO</v>
          </cell>
          <cell r="P21">
            <v>13</v>
          </cell>
          <cell r="R21">
            <v>10720</v>
          </cell>
          <cell r="S21" t="str">
            <v xml:space="preserve"> </v>
          </cell>
          <cell r="T21" t="str">
            <v xml:space="preserve"> </v>
          </cell>
          <cell r="U21" t="str">
            <v xml:space="preserve"> </v>
          </cell>
          <cell r="V21" t="str">
            <v xml:space="preserve"> </v>
          </cell>
          <cell r="X21" t="str">
            <v>AOBANDO</v>
          </cell>
        </row>
        <row r="22">
          <cell r="A22" t="str">
            <v>DEPARTAMENTO DE RISARALDA</v>
          </cell>
          <cell r="B22">
            <v>33921073</v>
          </cell>
          <cell r="C22" t="str">
            <v>DEPARTAMENTO DE RISARALDA</v>
          </cell>
          <cell r="D22">
            <v>8914800857</v>
          </cell>
          <cell r="E22">
            <v>3</v>
          </cell>
          <cell r="F22" t="str">
            <v>Abono a cuenta entidad ACH</v>
          </cell>
          <cell r="G22">
            <v>127200117688</v>
          </cell>
          <cell r="H22" t="str">
            <v>A</v>
          </cell>
          <cell r="I22" t="str">
            <v>033A3212615300E4</v>
          </cell>
          <cell r="J22">
            <v>46175</v>
          </cell>
          <cell r="K22" t="str">
            <v xml:space="preserve">                        </v>
          </cell>
          <cell r="L22" t="str">
            <v>869,756,676.33</v>
          </cell>
          <cell r="M22" t="str">
            <v>.00</v>
          </cell>
          <cell r="N22" t="str">
            <v>.00</v>
          </cell>
          <cell r="O22" t="str">
            <v>REALIZADO</v>
          </cell>
          <cell r="P22">
            <v>51</v>
          </cell>
          <cell r="R22">
            <v>1012</v>
          </cell>
          <cell r="S22" t="str">
            <v xml:space="preserve"> </v>
          </cell>
          <cell r="T22" t="str">
            <v xml:space="preserve"> </v>
          </cell>
          <cell r="U22" t="str">
            <v xml:space="preserve"> </v>
          </cell>
          <cell r="V22" t="str">
            <v xml:space="preserve"> </v>
          </cell>
          <cell r="X22" t="str">
            <v>AOBANDO</v>
          </cell>
        </row>
        <row r="23">
          <cell r="A23" t="str">
            <v>ORLANDO ANTONIO LEON MARIN</v>
          </cell>
          <cell r="B23">
            <v>33845165</v>
          </cell>
          <cell r="C23" t="str">
            <v>ORLANDO ANTONIO LEON MARIN</v>
          </cell>
          <cell r="D23">
            <v>18505049</v>
          </cell>
          <cell r="E23">
            <v>3</v>
          </cell>
          <cell r="F23" t="str">
            <v>Abono a cuenta entidad ACH</v>
          </cell>
          <cell r="G23">
            <v>488448444098</v>
          </cell>
          <cell r="H23" t="str">
            <v>A</v>
          </cell>
          <cell r="I23" t="str">
            <v>033A32126153001H</v>
          </cell>
          <cell r="J23">
            <v>46175</v>
          </cell>
          <cell r="K23" t="str">
            <v xml:space="preserve">                        </v>
          </cell>
          <cell r="L23" t="str">
            <v>440,000.00</v>
          </cell>
          <cell r="M23" t="str">
            <v>.00</v>
          </cell>
          <cell r="N23" t="str">
            <v>.00</v>
          </cell>
          <cell r="O23" t="str">
            <v>REALIZADO</v>
          </cell>
          <cell r="P23">
            <v>51</v>
          </cell>
          <cell r="R23">
            <v>11433</v>
          </cell>
          <cell r="S23" t="str">
            <v xml:space="preserve"> </v>
          </cell>
          <cell r="T23" t="str">
            <v xml:space="preserve"> </v>
          </cell>
          <cell r="U23" t="str">
            <v xml:space="preserve"> </v>
          </cell>
          <cell r="V23" t="str">
            <v xml:space="preserve"> </v>
          </cell>
          <cell r="W23" t="str">
            <v xml:space="preserve">                                                        </v>
          </cell>
          <cell r="X23" t="str">
            <v>AOBANDO</v>
          </cell>
        </row>
        <row r="24">
          <cell r="A24" t="str">
            <v>JUAN MANUEL RUIZ BARREIRO</v>
          </cell>
          <cell r="B24">
            <v>33858358</v>
          </cell>
          <cell r="C24" t="str">
            <v>JUAN MANUEL RUIZ BARREIRO</v>
          </cell>
          <cell r="D24">
            <v>1004752564</v>
          </cell>
          <cell r="E24">
            <v>3</v>
          </cell>
          <cell r="F24" t="str">
            <v>Abono a cuenta entidad ACH</v>
          </cell>
          <cell r="G24">
            <v>5772017189</v>
          </cell>
          <cell r="H24" t="str">
            <v>A</v>
          </cell>
          <cell r="I24" t="str">
            <v>033A321261530019</v>
          </cell>
          <cell r="J24">
            <v>46175</v>
          </cell>
          <cell r="K24" t="str">
            <v xml:space="preserve">                        </v>
          </cell>
          <cell r="L24" t="str">
            <v>184,000.00</v>
          </cell>
          <cell r="M24" t="str">
            <v>.00</v>
          </cell>
          <cell r="N24" t="str">
            <v>.00</v>
          </cell>
          <cell r="O24" t="str">
            <v>REALIZADO</v>
          </cell>
          <cell r="P24">
            <v>19</v>
          </cell>
          <cell r="R24">
            <v>10277</v>
          </cell>
          <cell r="S24" t="str">
            <v xml:space="preserve"> </v>
          </cell>
          <cell r="T24" t="str">
            <v xml:space="preserve"> </v>
          </cell>
          <cell r="U24" t="str">
            <v xml:space="preserve"> </v>
          </cell>
          <cell r="V24" t="str">
            <v xml:space="preserve"> </v>
          </cell>
          <cell r="W24" t="str">
            <v xml:space="preserve">                                                        </v>
          </cell>
          <cell r="X24" t="str">
            <v>AOBANDO</v>
          </cell>
        </row>
        <row r="25">
          <cell r="A25" t="str">
            <v>MARIO ANTONIO AMADO DUENAS</v>
          </cell>
          <cell r="B25">
            <v>33858457</v>
          </cell>
          <cell r="C25" t="str">
            <v>MARIO ANTONIO AMADO DUENAS</v>
          </cell>
          <cell r="D25">
            <v>7222297</v>
          </cell>
          <cell r="E25">
            <v>3</v>
          </cell>
          <cell r="F25" t="str">
            <v>Abono a cuenta entidad ACH</v>
          </cell>
          <cell r="G25">
            <v>127500087854</v>
          </cell>
          <cell r="H25" t="str">
            <v>A</v>
          </cell>
          <cell r="I25" t="str">
            <v>033A32126153001F</v>
          </cell>
          <cell r="J25">
            <v>46175</v>
          </cell>
          <cell r="K25" t="str">
            <v xml:space="preserve">                        </v>
          </cell>
          <cell r="L25" t="str">
            <v>471,000.00</v>
          </cell>
          <cell r="M25" t="str">
            <v>.00</v>
          </cell>
          <cell r="N25" t="str">
            <v>.00</v>
          </cell>
          <cell r="O25" t="str">
            <v>REALIZADO</v>
          </cell>
          <cell r="P25">
            <v>51</v>
          </cell>
          <cell r="R25">
            <v>10867</v>
          </cell>
          <cell r="S25" t="str">
            <v xml:space="preserve"> </v>
          </cell>
          <cell r="T25" t="str">
            <v xml:space="preserve"> </v>
          </cell>
          <cell r="U25" t="str">
            <v xml:space="preserve"> </v>
          </cell>
          <cell r="V25" t="str">
            <v xml:space="preserve"> </v>
          </cell>
          <cell r="W25" t="str">
            <v xml:space="preserve">                                                        </v>
          </cell>
          <cell r="X25" t="str">
            <v>AOBANDO</v>
          </cell>
        </row>
        <row r="26">
          <cell r="A26" t="str">
            <v>ASOCIACION COLOMBIA DE ORGANIZ</v>
          </cell>
          <cell r="B26">
            <v>33858457</v>
          </cell>
          <cell r="C26" t="str">
            <v>ASOCIACION COLOMBIA DE ORGANIZ</v>
          </cell>
          <cell r="D26">
            <v>9005251315</v>
          </cell>
          <cell r="E26">
            <v>3</v>
          </cell>
          <cell r="F26" t="str">
            <v>Abono a cuenta entidad ACH</v>
          </cell>
          <cell r="G26">
            <v>108900540650</v>
          </cell>
          <cell r="H26" t="str">
            <v>A</v>
          </cell>
          <cell r="I26" t="str">
            <v>033A32126153001G</v>
          </cell>
          <cell r="J26">
            <v>46175</v>
          </cell>
          <cell r="K26" t="str">
            <v xml:space="preserve">                        </v>
          </cell>
          <cell r="L26" t="str">
            <v>471,000.00</v>
          </cell>
          <cell r="M26" t="str">
            <v>.00</v>
          </cell>
          <cell r="N26" t="str">
            <v>.00</v>
          </cell>
          <cell r="O26" t="str">
            <v>REALIZADO</v>
          </cell>
          <cell r="P26">
            <v>51</v>
          </cell>
          <cell r="R26">
            <v>11127</v>
          </cell>
          <cell r="S26" t="str">
            <v xml:space="preserve"> </v>
          </cell>
          <cell r="T26" t="str">
            <v xml:space="preserve"> </v>
          </cell>
          <cell r="U26" t="str">
            <v xml:space="preserve"> </v>
          </cell>
          <cell r="V26" t="str">
            <v xml:space="preserve"> </v>
          </cell>
          <cell r="W26" t="str">
            <v xml:space="preserve">                                                        </v>
          </cell>
          <cell r="X26" t="str">
            <v>AOBANDO</v>
          </cell>
        </row>
        <row r="27">
          <cell r="A27" t="str">
            <v>JUAN GUILLERMO GALVEZ BOTERO</v>
          </cell>
          <cell r="B27">
            <v>33865569</v>
          </cell>
          <cell r="C27" t="str">
            <v>JUAN GUILLERMO GALVEZ BOTERO</v>
          </cell>
          <cell r="D27">
            <v>18524089</v>
          </cell>
          <cell r="E27">
            <v>3</v>
          </cell>
          <cell r="F27" t="str">
            <v>Abono a cuenta entidad ACH</v>
          </cell>
          <cell r="G27">
            <v>72579070936</v>
          </cell>
          <cell r="H27" t="str">
            <v>A</v>
          </cell>
          <cell r="I27" t="str">
            <v>033A32126153001A</v>
          </cell>
          <cell r="J27">
            <v>46175</v>
          </cell>
          <cell r="K27" t="str">
            <v xml:space="preserve">                        </v>
          </cell>
          <cell r="L27" t="str">
            <v>2,297,600.00</v>
          </cell>
          <cell r="M27" t="str">
            <v>.00</v>
          </cell>
          <cell r="N27" t="str">
            <v>.00</v>
          </cell>
          <cell r="O27" t="str">
            <v>REALIZADO</v>
          </cell>
          <cell r="P27">
            <v>7</v>
          </cell>
          <cell r="R27">
            <v>10661</v>
          </cell>
          <cell r="S27" t="str">
            <v xml:space="preserve"> </v>
          </cell>
          <cell r="T27" t="str">
            <v xml:space="preserve"> </v>
          </cell>
          <cell r="U27" t="str">
            <v xml:space="preserve"> </v>
          </cell>
          <cell r="V27" t="str">
            <v xml:space="preserve"> </v>
          </cell>
          <cell r="W27" t="str">
            <v xml:space="preserve">                                                        </v>
          </cell>
          <cell r="X27" t="str">
            <v>AOBANDO</v>
          </cell>
        </row>
        <row r="28">
          <cell r="A28" t="str">
            <v>COM AUTOMOTRIZ SA</v>
          </cell>
          <cell r="B28">
            <v>33865569</v>
          </cell>
          <cell r="C28" t="str">
            <v>COM AUTOMOTRIZ SA</v>
          </cell>
          <cell r="D28">
            <v>8300457525</v>
          </cell>
          <cell r="E28">
            <v>3</v>
          </cell>
          <cell r="F28" t="str">
            <v>Abono a cuenta entidad ACH</v>
          </cell>
          <cell r="G28">
            <v>12609720161</v>
          </cell>
          <cell r="H28" t="str">
            <v>C</v>
          </cell>
          <cell r="I28" t="str">
            <v>033A32126153001D</v>
          </cell>
          <cell r="J28">
            <v>46175</v>
          </cell>
          <cell r="K28" t="str">
            <v xml:space="preserve">                        </v>
          </cell>
          <cell r="L28" t="str">
            <v>440,000.00</v>
          </cell>
          <cell r="M28" t="str">
            <v>.00</v>
          </cell>
          <cell r="N28" t="str">
            <v>.00</v>
          </cell>
          <cell r="O28" t="str">
            <v>REALIZADO</v>
          </cell>
          <cell r="P28">
            <v>7</v>
          </cell>
          <cell r="R28">
            <v>11416</v>
          </cell>
          <cell r="S28" t="str">
            <v xml:space="preserve"> </v>
          </cell>
          <cell r="T28" t="str">
            <v xml:space="preserve"> </v>
          </cell>
          <cell r="U28" t="str">
            <v xml:space="preserve"> </v>
          </cell>
          <cell r="V28" t="str">
            <v xml:space="preserve"> </v>
          </cell>
          <cell r="W28" t="str">
            <v xml:space="preserve">                                                        </v>
          </cell>
          <cell r="X28" t="str">
            <v>AOBANDO</v>
          </cell>
        </row>
        <row r="29">
          <cell r="A29" t="str">
            <v>MARIANA BETANCUR GIRALDO</v>
          </cell>
          <cell r="B29">
            <v>33865569</v>
          </cell>
          <cell r="C29" t="str">
            <v>MARIANA BETANCUR GIRALDO</v>
          </cell>
          <cell r="D29">
            <v>1004681060</v>
          </cell>
          <cell r="E29">
            <v>3</v>
          </cell>
          <cell r="F29" t="str">
            <v>Abono a cuenta entidad ACH</v>
          </cell>
          <cell r="G29">
            <v>488444376831</v>
          </cell>
          <cell r="H29" t="str">
            <v>A</v>
          </cell>
          <cell r="I29" t="str">
            <v>033A32126153001B</v>
          </cell>
          <cell r="J29">
            <v>46175</v>
          </cell>
          <cell r="K29" t="str">
            <v xml:space="preserve">                        </v>
          </cell>
          <cell r="L29" t="str">
            <v>264,000.00</v>
          </cell>
          <cell r="M29" t="str">
            <v>.00</v>
          </cell>
          <cell r="N29" t="str">
            <v>.00</v>
          </cell>
          <cell r="O29" t="str">
            <v>REALIZADO</v>
          </cell>
          <cell r="P29">
            <v>51</v>
          </cell>
          <cell r="R29">
            <v>11018</v>
          </cell>
          <cell r="S29" t="str">
            <v xml:space="preserve"> </v>
          </cell>
          <cell r="T29" t="str">
            <v xml:space="preserve"> </v>
          </cell>
          <cell r="U29" t="str">
            <v xml:space="preserve"> </v>
          </cell>
          <cell r="V29" t="str">
            <v xml:space="preserve"> </v>
          </cell>
          <cell r="W29" t="str">
            <v xml:space="preserve">                                                        </v>
          </cell>
          <cell r="X29" t="str">
            <v>AOBANDO</v>
          </cell>
        </row>
        <row r="30">
          <cell r="A30" t="str">
            <v>ALEJANDRO GARCES JARAMILLO</v>
          </cell>
          <cell r="B30">
            <v>33865569</v>
          </cell>
          <cell r="C30" t="str">
            <v>ALEJANDRO GARCES JARAMILLO</v>
          </cell>
          <cell r="D30">
            <v>10235317</v>
          </cell>
          <cell r="E30">
            <v>3</v>
          </cell>
          <cell r="F30" t="str">
            <v>Abono a cuenta entidad ACH</v>
          </cell>
          <cell r="G30">
            <v>2600026823</v>
          </cell>
          <cell r="H30" t="str">
            <v>A</v>
          </cell>
          <cell r="I30" t="str">
            <v>033A32126153001E</v>
          </cell>
          <cell r="J30">
            <v>46175</v>
          </cell>
          <cell r="K30" t="str">
            <v xml:space="preserve">                        </v>
          </cell>
          <cell r="L30" t="str">
            <v>558,400.00</v>
          </cell>
          <cell r="M30" t="str">
            <v>.00</v>
          </cell>
          <cell r="N30" t="str">
            <v>.00</v>
          </cell>
          <cell r="O30" t="str">
            <v>REALIZADO</v>
          </cell>
          <cell r="P30">
            <v>51</v>
          </cell>
          <cell r="R30">
            <v>10626</v>
          </cell>
          <cell r="S30" t="str">
            <v xml:space="preserve"> </v>
          </cell>
          <cell r="T30" t="str">
            <v xml:space="preserve"> </v>
          </cell>
          <cell r="U30" t="str">
            <v xml:space="preserve"> </v>
          </cell>
          <cell r="V30" t="str">
            <v xml:space="preserve"> </v>
          </cell>
          <cell r="W30" t="str">
            <v xml:space="preserve">                                                        </v>
          </cell>
          <cell r="X30" t="str">
            <v>AOBANDO</v>
          </cell>
        </row>
        <row r="31">
          <cell r="A31" t="str">
            <v>YAMILE VILLADA MUNOZ</v>
          </cell>
          <cell r="B31">
            <v>33865569</v>
          </cell>
          <cell r="C31" t="str">
            <v>YAMILE VILLADA MUNOZ</v>
          </cell>
          <cell r="D31">
            <v>1019040184</v>
          </cell>
          <cell r="E31">
            <v>3</v>
          </cell>
          <cell r="F31" t="str">
            <v>Abono a cuenta entidad ACH</v>
          </cell>
          <cell r="G31">
            <v>3135539579</v>
          </cell>
          <cell r="H31" t="str">
            <v>A</v>
          </cell>
          <cell r="I31" t="str">
            <v>033A32126153001C</v>
          </cell>
          <cell r="J31">
            <v>46175</v>
          </cell>
          <cell r="K31" t="str">
            <v xml:space="preserve">                        </v>
          </cell>
          <cell r="L31" t="str">
            <v>60,400.00</v>
          </cell>
          <cell r="M31" t="str">
            <v>.00</v>
          </cell>
          <cell r="N31" t="str">
            <v>.00</v>
          </cell>
          <cell r="O31" t="str">
            <v>REALIZADO</v>
          </cell>
          <cell r="P31">
            <v>50</v>
          </cell>
          <cell r="R31">
            <v>11036</v>
          </cell>
          <cell r="S31" t="str">
            <v xml:space="preserve"> </v>
          </cell>
          <cell r="T31" t="str">
            <v xml:space="preserve"> </v>
          </cell>
          <cell r="U31" t="str">
            <v xml:space="preserve"> </v>
          </cell>
          <cell r="V31" t="str">
            <v xml:space="preserve"> </v>
          </cell>
          <cell r="W31" t="str">
            <v xml:space="preserve">                                                        </v>
          </cell>
          <cell r="X31" t="str">
            <v>AOBANDO</v>
          </cell>
        </row>
        <row r="32">
          <cell r="A32" t="str">
            <v>DEPARTAMENTO DE RISARALDA</v>
          </cell>
          <cell r="B32">
            <v>33865650</v>
          </cell>
          <cell r="C32" t="str">
            <v>DEPARTAMENTO DE RISARALDA</v>
          </cell>
          <cell r="D32">
            <v>8914800857</v>
          </cell>
          <cell r="E32">
            <v>3</v>
          </cell>
          <cell r="F32" t="str">
            <v>Abono a cuenta entidad ACH</v>
          </cell>
          <cell r="G32">
            <v>601003693</v>
          </cell>
          <cell r="H32" t="str">
            <v>A</v>
          </cell>
          <cell r="I32" t="str">
            <v>033A32126153001J</v>
          </cell>
          <cell r="J32">
            <v>46175</v>
          </cell>
          <cell r="K32" t="str">
            <v xml:space="preserve">                        </v>
          </cell>
          <cell r="L32" t="str">
            <v>2,744,080.00</v>
          </cell>
          <cell r="M32" t="str">
            <v>.00</v>
          </cell>
          <cell r="N32" t="str">
            <v>.00</v>
          </cell>
          <cell r="O32" t="str">
            <v>REALIZADO</v>
          </cell>
          <cell r="P32">
            <v>14</v>
          </cell>
          <cell r="R32">
            <v>985</v>
          </cell>
          <cell r="S32" t="str">
            <v xml:space="preserve"> </v>
          </cell>
          <cell r="T32" t="str">
            <v xml:space="preserve"> </v>
          </cell>
          <cell r="U32" t="str">
            <v xml:space="preserve"> </v>
          </cell>
          <cell r="V32" t="str">
            <v xml:space="preserve"> </v>
          </cell>
          <cell r="W32">
            <v>985</v>
          </cell>
          <cell r="X32" t="str">
            <v>AOBANDO</v>
          </cell>
        </row>
        <row r="33">
          <cell r="A33" t="str">
            <v>DEPARTAMENTO DE RISARALDA</v>
          </cell>
          <cell r="B33">
            <v>33865650</v>
          </cell>
          <cell r="C33" t="str">
            <v>DEPARTAMENTO DE RISARALDA</v>
          </cell>
          <cell r="D33">
            <v>8914800857</v>
          </cell>
          <cell r="E33">
            <v>3</v>
          </cell>
          <cell r="F33" t="str">
            <v>Abono a cuenta entidad ACH</v>
          </cell>
          <cell r="G33">
            <v>302727599</v>
          </cell>
          <cell r="H33" t="str">
            <v>A</v>
          </cell>
          <cell r="I33" t="str">
            <v>033A32126153001R</v>
          </cell>
          <cell r="J33">
            <v>46175</v>
          </cell>
          <cell r="K33" t="str">
            <v xml:space="preserve">                        </v>
          </cell>
          <cell r="L33" t="str">
            <v>96,000.00</v>
          </cell>
          <cell r="M33" t="str">
            <v>.00</v>
          </cell>
          <cell r="N33" t="str">
            <v>.00</v>
          </cell>
          <cell r="O33" t="str">
            <v>REALIZADO</v>
          </cell>
          <cell r="P33">
            <v>51</v>
          </cell>
          <cell r="R33">
            <v>991</v>
          </cell>
          <cell r="S33" t="str">
            <v xml:space="preserve"> </v>
          </cell>
          <cell r="T33" t="str">
            <v xml:space="preserve"> </v>
          </cell>
          <cell r="U33" t="str">
            <v xml:space="preserve"> </v>
          </cell>
          <cell r="V33" t="str">
            <v xml:space="preserve"> </v>
          </cell>
          <cell r="W33">
            <v>991</v>
          </cell>
          <cell r="X33" t="str">
            <v>AOBANDO</v>
          </cell>
        </row>
        <row r="34">
          <cell r="A34" t="str">
            <v>DEPARTAMENTO DE RISARALDA</v>
          </cell>
          <cell r="B34">
            <v>33865650</v>
          </cell>
          <cell r="C34" t="str">
            <v>DEPARTAMENTO DE RISARALDA</v>
          </cell>
          <cell r="D34">
            <v>8914800857</v>
          </cell>
          <cell r="E34">
            <v>3</v>
          </cell>
          <cell r="F34" t="str">
            <v>Abono a cuenta entidad ACH</v>
          </cell>
          <cell r="G34">
            <v>302727599</v>
          </cell>
          <cell r="H34" t="str">
            <v>A</v>
          </cell>
          <cell r="I34" t="str">
            <v>033A32126153001P</v>
          </cell>
          <cell r="J34">
            <v>46175</v>
          </cell>
          <cell r="K34" t="str">
            <v xml:space="preserve">                        </v>
          </cell>
          <cell r="L34" t="str">
            <v>30,084,180.00</v>
          </cell>
          <cell r="M34" t="str">
            <v>.00</v>
          </cell>
          <cell r="N34" t="str">
            <v>.00</v>
          </cell>
          <cell r="O34" t="str">
            <v>REALIZADO</v>
          </cell>
          <cell r="P34">
            <v>51</v>
          </cell>
          <cell r="R34">
            <v>983</v>
          </cell>
          <cell r="S34" t="str">
            <v xml:space="preserve"> </v>
          </cell>
          <cell r="T34" t="str">
            <v xml:space="preserve"> </v>
          </cell>
          <cell r="U34" t="str">
            <v xml:space="preserve"> </v>
          </cell>
          <cell r="V34" t="str">
            <v xml:space="preserve"> </v>
          </cell>
          <cell r="W34">
            <v>983</v>
          </cell>
          <cell r="X34" t="str">
            <v>AOBANDO</v>
          </cell>
        </row>
        <row r="35">
          <cell r="A35" t="str">
            <v>DEPARTAMENTO DE RISARALDA</v>
          </cell>
          <cell r="B35">
            <v>33865650</v>
          </cell>
          <cell r="C35" t="str">
            <v>DEPARTAMENTO DE RISARALDA</v>
          </cell>
          <cell r="D35">
            <v>8914800857</v>
          </cell>
          <cell r="E35">
            <v>3</v>
          </cell>
          <cell r="F35" t="str">
            <v>Abono a cuenta entidad ACH</v>
          </cell>
          <cell r="G35">
            <v>601003693</v>
          </cell>
          <cell r="H35" t="str">
            <v>A</v>
          </cell>
          <cell r="I35" t="str">
            <v>033A32126153001V</v>
          </cell>
          <cell r="J35">
            <v>46175</v>
          </cell>
          <cell r="K35" t="str">
            <v xml:space="preserve">                        </v>
          </cell>
          <cell r="L35" t="str">
            <v>12,563.33</v>
          </cell>
          <cell r="M35" t="str">
            <v>.00</v>
          </cell>
          <cell r="N35" t="str">
            <v>.00</v>
          </cell>
          <cell r="O35" t="str">
            <v>REALIZADO</v>
          </cell>
          <cell r="P35">
            <v>14</v>
          </cell>
          <cell r="R35">
            <v>999</v>
          </cell>
          <cell r="S35" t="str">
            <v xml:space="preserve"> </v>
          </cell>
          <cell r="T35" t="str">
            <v xml:space="preserve"> </v>
          </cell>
          <cell r="U35" t="str">
            <v xml:space="preserve"> </v>
          </cell>
          <cell r="V35" t="str">
            <v xml:space="preserve"> </v>
          </cell>
          <cell r="W35">
            <v>999</v>
          </cell>
          <cell r="X35" t="str">
            <v>AOBANDO</v>
          </cell>
        </row>
        <row r="36">
          <cell r="A36" t="str">
            <v>DEPARTAMENTO DE RISARALDA</v>
          </cell>
          <cell r="B36">
            <v>33865650</v>
          </cell>
          <cell r="C36" t="str">
            <v>DEPARTAMENTO DE RISARALDA</v>
          </cell>
          <cell r="D36">
            <v>8914800857</v>
          </cell>
          <cell r="E36">
            <v>3</v>
          </cell>
          <cell r="F36" t="str">
            <v>Abono a cuenta entidad ACH</v>
          </cell>
          <cell r="G36">
            <v>302727599</v>
          </cell>
          <cell r="H36" t="str">
            <v>A</v>
          </cell>
          <cell r="I36" t="str">
            <v>033A32126153001S</v>
          </cell>
          <cell r="J36">
            <v>46175</v>
          </cell>
          <cell r="K36" t="str">
            <v xml:space="preserve">                        </v>
          </cell>
          <cell r="L36" t="str">
            <v>4,711.80</v>
          </cell>
          <cell r="M36" t="str">
            <v>.00</v>
          </cell>
          <cell r="N36" t="str">
            <v>.00</v>
          </cell>
          <cell r="O36" t="str">
            <v>REALIZADO</v>
          </cell>
          <cell r="P36">
            <v>51</v>
          </cell>
          <cell r="R36">
            <v>997</v>
          </cell>
          <cell r="S36" t="str">
            <v xml:space="preserve"> </v>
          </cell>
          <cell r="T36" t="str">
            <v xml:space="preserve"> </v>
          </cell>
          <cell r="U36" t="str">
            <v xml:space="preserve"> </v>
          </cell>
          <cell r="V36" t="str">
            <v xml:space="preserve"> </v>
          </cell>
          <cell r="W36">
            <v>997</v>
          </cell>
          <cell r="X36" t="str">
            <v>AOBANDO</v>
          </cell>
        </row>
        <row r="37">
          <cell r="A37" t="str">
            <v>DEPARTAMENTO DE RISARALDA</v>
          </cell>
          <cell r="B37">
            <v>33865650</v>
          </cell>
          <cell r="C37" t="str">
            <v>DEPARTAMENTO DE RISARALDA</v>
          </cell>
          <cell r="D37">
            <v>8914800857</v>
          </cell>
          <cell r="E37">
            <v>3</v>
          </cell>
          <cell r="F37" t="str">
            <v>Abono a cuenta entidad ACH</v>
          </cell>
          <cell r="G37">
            <v>601003693</v>
          </cell>
          <cell r="H37" t="str">
            <v>A</v>
          </cell>
          <cell r="I37" t="str">
            <v>033A32126153001N</v>
          </cell>
          <cell r="J37">
            <v>46175</v>
          </cell>
          <cell r="K37" t="str">
            <v xml:space="preserve">                        </v>
          </cell>
          <cell r="L37" t="str">
            <v>430,000.00</v>
          </cell>
          <cell r="M37" t="str">
            <v>.00</v>
          </cell>
          <cell r="N37" t="str">
            <v>.00</v>
          </cell>
          <cell r="O37" t="str">
            <v>REALIZADO</v>
          </cell>
          <cell r="P37">
            <v>14</v>
          </cell>
          <cell r="R37">
            <v>992</v>
          </cell>
          <cell r="S37" t="str">
            <v xml:space="preserve"> </v>
          </cell>
          <cell r="T37" t="str">
            <v xml:space="preserve"> </v>
          </cell>
          <cell r="U37" t="str">
            <v xml:space="preserve"> </v>
          </cell>
          <cell r="V37" t="str">
            <v xml:space="preserve"> </v>
          </cell>
          <cell r="W37">
            <v>992</v>
          </cell>
          <cell r="X37" t="str">
            <v>AOBANDO</v>
          </cell>
        </row>
        <row r="38">
          <cell r="A38" t="str">
            <v>DEPARTAMENTO DE RISARALDA</v>
          </cell>
          <cell r="B38">
            <v>33865650</v>
          </cell>
          <cell r="C38" t="str">
            <v>DEPARTAMENTO DE RISARALDA</v>
          </cell>
          <cell r="D38">
            <v>8914800857</v>
          </cell>
          <cell r="E38">
            <v>3</v>
          </cell>
          <cell r="F38" t="str">
            <v>Abono a cuenta entidad ACH</v>
          </cell>
          <cell r="G38">
            <v>601003693</v>
          </cell>
          <cell r="H38" t="str">
            <v>A</v>
          </cell>
          <cell r="I38" t="str">
            <v>033A32126153001O</v>
          </cell>
          <cell r="J38">
            <v>46175</v>
          </cell>
          <cell r="K38" t="str">
            <v xml:space="preserve">                        </v>
          </cell>
          <cell r="L38" t="str">
            <v>61,729.75</v>
          </cell>
          <cell r="M38" t="str">
            <v>.00</v>
          </cell>
          <cell r="N38" t="str">
            <v>.00</v>
          </cell>
          <cell r="O38" t="str">
            <v>REALIZADO</v>
          </cell>
          <cell r="P38">
            <v>14</v>
          </cell>
          <cell r="R38">
            <v>994</v>
          </cell>
          <cell r="S38" t="str">
            <v xml:space="preserve"> </v>
          </cell>
          <cell r="T38" t="str">
            <v xml:space="preserve"> </v>
          </cell>
          <cell r="U38" t="str">
            <v xml:space="preserve"> </v>
          </cell>
          <cell r="V38" t="str">
            <v xml:space="preserve"> </v>
          </cell>
          <cell r="W38">
            <v>994</v>
          </cell>
          <cell r="X38" t="str">
            <v>AOBANDO</v>
          </cell>
        </row>
        <row r="39">
          <cell r="A39" t="str">
            <v>DEPARTAMENTO DE RISARALDA</v>
          </cell>
          <cell r="B39">
            <v>33865650</v>
          </cell>
          <cell r="C39" t="str">
            <v>DEPARTAMENTO DE RISARALDA</v>
          </cell>
          <cell r="D39">
            <v>8914800857</v>
          </cell>
          <cell r="E39">
            <v>3</v>
          </cell>
          <cell r="F39" t="str">
            <v>Abono a cuenta entidad ACH</v>
          </cell>
          <cell r="G39">
            <v>302727599</v>
          </cell>
          <cell r="H39" t="str">
            <v>A</v>
          </cell>
          <cell r="I39" t="str">
            <v>033A32126153001Q</v>
          </cell>
          <cell r="J39">
            <v>46175</v>
          </cell>
          <cell r="K39" t="str">
            <v xml:space="preserve">                        </v>
          </cell>
          <cell r="L39" t="str">
            <v>119,754,990.00</v>
          </cell>
          <cell r="M39" t="str">
            <v>.00</v>
          </cell>
          <cell r="N39" t="str">
            <v>.00</v>
          </cell>
          <cell r="O39" t="str">
            <v>REALIZADO</v>
          </cell>
          <cell r="P39">
            <v>51</v>
          </cell>
          <cell r="R39">
            <v>987</v>
          </cell>
          <cell r="S39" t="str">
            <v xml:space="preserve"> </v>
          </cell>
          <cell r="T39" t="str">
            <v xml:space="preserve"> </v>
          </cell>
          <cell r="U39" t="str">
            <v xml:space="preserve"> </v>
          </cell>
          <cell r="V39" t="str">
            <v xml:space="preserve"> </v>
          </cell>
          <cell r="W39">
            <v>987</v>
          </cell>
          <cell r="X39" t="str">
            <v>AOBANDO</v>
          </cell>
        </row>
        <row r="40">
          <cell r="A40" t="str">
            <v>DEPARTAMENTO DE RISARALDA</v>
          </cell>
          <cell r="B40">
            <v>33865650</v>
          </cell>
          <cell r="C40" t="str">
            <v>DEPARTAMENTO DE RISARALDA</v>
          </cell>
          <cell r="D40">
            <v>8914800857</v>
          </cell>
          <cell r="E40">
            <v>3</v>
          </cell>
          <cell r="F40" t="str">
            <v>Abono a cuenta entidad ACH</v>
          </cell>
          <cell r="G40">
            <v>601003693</v>
          </cell>
          <cell r="H40" t="str">
            <v>A</v>
          </cell>
          <cell r="I40" t="str">
            <v>033A32126153001M</v>
          </cell>
          <cell r="J40">
            <v>46175</v>
          </cell>
          <cell r="K40" t="str">
            <v xml:space="preserve">                        </v>
          </cell>
          <cell r="L40" t="str">
            <v>444,534,900.00</v>
          </cell>
          <cell r="M40" t="str">
            <v>.00</v>
          </cell>
          <cell r="N40" t="str">
            <v>.00</v>
          </cell>
          <cell r="O40" t="str">
            <v>REALIZADO</v>
          </cell>
          <cell r="P40">
            <v>14</v>
          </cell>
          <cell r="R40">
            <v>989</v>
          </cell>
          <cell r="S40" t="str">
            <v xml:space="preserve"> </v>
          </cell>
          <cell r="T40" t="str">
            <v xml:space="preserve"> </v>
          </cell>
          <cell r="U40" t="str">
            <v xml:space="preserve"> </v>
          </cell>
          <cell r="V40" t="str">
            <v xml:space="preserve"> </v>
          </cell>
          <cell r="W40">
            <v>989</v>
          </cell>
          <cell r="X40" t="str">
            <v>AOBANDO</v>
          </cell>
        </row>
        <row r="41">
          <cell r="A41" t="str">
            <v>DEPARTAMENTO DE RISARALDA</v>
          </cell>
          <cell r="B41">
            <v>33865650</v>
          </cell>
          <cell r="C41" t="str">
            <v>DEPARTAMENTO DE RISARALDA</v>
          </cell>
          <cell r="D41">
            <v>8914800857</v>
          </cell>
          <cell r="E41">
            <v>3</v>
          </cell>
          <cell r="F41" t="str">
            <v>Abono a cuenta entidad ACH</v>
          </cell>
          <cell r="G41">
            <v>601003693</v>
          </cell>
          <cell r="H41" t="str">
            <v>A</v>
          </cell>
          <cell r="I41" t="str">
            <v>033A32126153001K</v>
          </cell>
          <cell r="J41">
            <v>46175</v>
          </cell>
          <cell r="K41" t="str">
            <v xml:space="preserve">                        </v>
          </cell>
          <cell r="L41" t="str">
            <v>75,211,440.00</v>
          </cell>
          <cell r="M41" t="str">
            <v>.00</v>
          </cell>
          <cell r="N41" t="str">
            <v>.00</v>
          </cell>
          <cell r="O41" t="str">
            <v>REALIZADO</v>
          </cell>
          <cell r="P41">
            <v>14</v>
          </cell>
          <cell r="R41">
            <v>986</v>
          </cell>
          <cell r="S41" t="str">
            <v xml:space="preserve"> </v>
          </cell>
          <cell r="T41" t="str">
            <v xml:space="preserve"> </v>
          </cell>
          <cell r="U41" t="str">
            <v xml:space="preserve"> </v>
          </cell>
          <cell r="V41" t="str">
            <v xml:space="preserve"> </v>
          </cell>
          <cell r="W41">
            <v>986</v>
          </cell>
          <cell r="X41" t="str">
            <v>AOBANDO</v>
          </cell>
        </row>
        <row r="42">
          <cell r="A42" t="str">
            <v>DEPARTAMENTO DE RISARALDA</v>
          </cell>
          <cell r="B42">
            <v>33908724</v>
          </cell>
          <cell r="C42" t="str">
            <v>DEPARTAMENTO DE RISARALDA</v>
          </cell>
          <cell r="D42">
            <v>8914800857</v>
          </cell>
          <cell r="E42">
            <v>3</v>
          </cell>
          <cell r="F42" t="str">
            <v>Abono a cuenta entidad ACH</v>
          </cell>
          <cell r="G42">
            <v>601003693</v>
          </cell>
          <cell r="H42" t="str">
            <v>A</v>
          </cell>
          <cell r="I42" t="str">
            <v>033A321261530023</v>
          </cell>
          <cell r="J42">
            <v>46175</v>
          </cell>
          <cell r="K42" t="str">
            <v xml:space="preserve">                        </v>
          </cell>
          <cell r="L42" t="str">
            <v>452,412,000.00</v>
          </cell>
          <cell r="M42" t="str">
            <v>.00</v>
          </cell>
          <cell r="N42" t="str">
            <v>.00</v>
          </cell>
          <cell r="O42" t="str">
            <v>REALIZADO</v>
          </cell>
          <cell r="P42">
            <v>14</v>
          </cell>
          <cell r="R42">
            <v>974</v>
          </cell>
          <cell r="S42" t="str">
            <v xml:space="preserve"> </v>
          </cell>
          <cell r="T42" t="str">
            <v xml:space="preserve"> </v>
          </cell>
          <cell r="U42" t="str">
            <v xml:space="preserve"> </v>
          </cell>
          <cell r="V42" t="str">
            <v xml:space="preserve"> </v>
          </cell>
          <cell r="W42">
            <v>974</v>
          </cell>
          <cell r="X42" t="str">
            <v>AOBANDO</v>
          </cell>
        </row>
        <row r="43">
          <cell r="A43" t="str">
            <v>DEPARTAMENTO DE RISARALDA</v>
          </cell>
          <cell r="B43">
            <v>33908724</v>
          </cell>
          <cell r="C43" t="str">
            <v>DEPARTAMENTO DE RISARALDA</v>
          </cell>
          <cell r="D43">
            <v>8914800857</v>
          </cell>
          <cell r="E43">
            <v>3</v>
          </cell>
          <cell r="F43" t="str">
            <v>Abono a cuenta entidad ACH</v>
          </cell>
          <cell r="G43">
            <v>302727599</v>
          </cell>
          <cell r="H43" t="str">
            <v>A</v>
          </cell>
          <cell r="I43" t="str">
            <v>033A321261530027</v>
          </cell>
          <cell r="J43">
            <v>46175</v>
          </cell>
          <cell r="K43" t="str">
            <v xml:space="preserve">                        </v>
          </cell>
          <cell r="L43" t="str">
            <v>12,626.00</v>
          </cell>
          <cell r="M43" t="str">
            <v>.00</v>
          </cell>
          <cell r="N43" t="str">
            <v>.00</v>
          </cell>
          <cell r="O43" t="str">
            <v>REALIZADO</v>
          </cell>
          <cell r="P43">
            <v>51</v>
          </cell>
          <cell r="R43">
            <v>977</v>
          </cell>
          <cell r="S43" t="str">
            <v xml:space="preserve"> </v>
          </cell>
          <cell r="T43" t="str">
            <v xml:space="preserve"> </v>
          </cell>
          <cell r="U43" t="str">
            <v xml:space="preserve"> </v>
          </cell>
          <cell r="V43" t="str">
            <v xml:space="preserve"> </v>
          </cell>
          <cell r="W43">
            <v>977</v>
          </cell>
          <cell r="X43" t="str">
            <v>AOBANDO</v>
          </cell>
        </row>
        <row r="44">
          <cell r="A44" t="str">
            <v>DEPARTAMENTO DE RISARALDA</v>
          </cell>
          <cell r="B44">
            <v>33908724</v>
          </cell>
          <cell r="C44" t="str">
            <v>DEPARTAMENTO DE RISARALDA</v>
          </cell>
          <cell r="D44">
            <v>8914800857</v>
          </cell>
          <cell r="E44">
            <v>3</v>
          </cell>
          <cell r="F44" t="str">
            <v>Abono a cuenta entidad ACH</v>
          </cell>
          <cell r="G44">
            <v>601003693</v>
          </cell>
          <cell r="H44" t="str">
            <v>A</v>
          </cell>
          <cell r="I44" t="str">
            <v>033A321261530022</v>
          </cell>
          <cell r="J44">
            <v>46175</v>
          </cell>
          <cell r="K44" t="str">
            <v xml:space="preserve">                        </v>
          </cell>
          <cell r="L44" t="str">
            <v>174,006,000.00</v>
          </cell>
          <cell r="M44" t="str">
            <v>.00</v>
          </cell>
          <cell r="N44" t="str">
            <v>.00</v>
          </cell>
          <cell r="O44" t="str">
            <v>REALIZADO</v>
          </cell>
          <cell r="P44">
            <v>14</v>
          </cell>
          <cell r="R44">
            <v>973</v>
          </cell>
          <cell r="S44" t="str">
            <v xml:space="preserve"> </v>
          </cell>
          <cell r="T44" t="str">
            <v xml:space="preserve"> </v>
          </cell>
          <cell r="U44" t="str">
            <v xml:space="preserve"> </v>
          </cell>
          <cell r="V44" t="str">
            <v xml:space="preserve"> </v>
          </cell>
          <cell r="W44">
            <v>973</v>
          </cell>
          <cell r="X44" t="str">
            <v>AOBANDO</v>
          </cell>
        </row>
        <row r="45">
          <cell r="A45" t="str">
            <v>DEPARTAMENTO DE RISARALDA</v>
          </cell>
          <cell r="B45">
            <v>33908724</v>
          </cell>
          <cell r="C45" t="str">
            <v>DEPARTAMENTO DE RISARALDA</v>
          </cell>
          <cell r="D45">
            <v>8914800857</v>
          </cell>
          <cell r="E45">
            <v>3</v>
          </cell>
          <cell r="F45" t="str">
            <v>Abono a cuenta entidad ACH</v>
          </cell>
          <cell r="G45">
            <v>601003693</v>
          </cell>
          <cell r="H45" t="str">
            <v>A</v>
          </cell>
          <cell r="I45" t="str">
            <v>033A321261530024</v>
          </cell>
          <cell r="J45">
            <v>46175</v>
          </cell>
          <cell r="K45" t="str">
            <v xml:space="preserve">                        </v>
          </cell>
          <cell r="L45" t="str">
            <v>11,337.67</v>
          </cell>
          <cell r="M45" t="str">
            <v>.00</v>
          </cell>
          <cell r="N45" t="str">
            <v>.00</v>
          </cell>
          <cell r="O45" t="str">
            <v>REALIZADO</v>
          </cell>
          <cell r="P45">
            <v>14</v>
          </cell>
          <cell r="R45">
            <v>975</v>
          </cell>
          <cell r="S45" t="str">
            <v xml:space="preserve"> </v>
          </cell>
          <cell r="T45" t="str">
            <v xml:space="preserve"> </v>
          </cell>
          <cell r="U45" t="str">
            <v xml:space="preserve"> </v>
          </cell>
          <cell r="V45" t="str">
            <v xml:space="preserve"> </v>
          </cell>
          <cell r="W45">
            <v>975</v>
          </cell>
          <cell r="X45" t="str">
            <v>AOBANDO</v>
          </cell>
        </row>
        <row r="46">
          <cell r="A46" t="str">
            <v>DEPARTAMENTO DE RISARALDA</v>
          </cell>
          <cell r="B46">
            <v>33908724</v>
          </cell>
          <cell r="C46" t="str">
            <v>DEPARTAMENTO DE RISARALDA</v>
          </cell>
          <cell r="D46">
            <v>8914800857</v>
          </cell>
          <cell r="E46">
            <v>3</v>
          </cell>
          <cell r="F46" t="str">
            <v>Abono a cuenta entidad ACH</v>
          </cell>
          <cell r="G46">
            <v>601003693</v>
          </cell>
          <cell r="H46" t="str">
            <v>A</v>
          </cell>
          <cell r="I46" t="str">
            <v>033A321261530026</v>
          </cell>
          <cell r="J46">
            <v>46175</v>
          </cell>
          <cell r="K46" t="str">
            <v xml:space="preserve">                        </v>
          </cell>
          <cell r="L46" t="str">
            <v>7,708,950.00</v>
          </cell>
          <cell r="M46" t="str">
            <v>.00</v>
          </cell>
          <cell r="N46" t="str">
            <v>.00</v>
          </cell>
          <cell r="O46" t="str">
            <v>REALIZADO</v>
          </cell>
          <cell r="P46">
            <v>14</v>
          </cell>
          <cell r="R46">
            <v>980</v>
          </cell>
          <cell r="S46" t="str">
            <v xml:space="preserve"> </v>
          </cell>
          <cell r="T46" t="str">
            <v xml:space="preserve"> </v>
          </cell>
          <cell r="U46" t="str">
            <v xml:space="preserve"> </v>
          </cell>
          <cell r="V46" t="str">
            <v xml:space="preserve"> </v>
          </cell>
          <cell r="W46">
            <v>980</v>
          </cell>
          <cell r="X46" t="str">
            <v>AOBANDO</v>
          </cell>
        </row>
        <row r="47">
          <cell r="A47" t="str">
            <v>DEPARTAMENTO DE RISARALDA</v>
          </cell>
          <cell r="B47">
            <v>33908724</v>
          </cell>
          <cell r="C47" t="str">
            <v>DEPARTAMENTO DE RISARALDA</v>
          </cell>
          <cell r="D47">
            <v>8914800857</v>
          </cell>
          <cell r="E47">
            <v>3</v>
          </cell>
          <cell r="F47" t="str">
            <v>Abono a cuenta entidad ACH</v>
          </cell>
          <cell r="G47">
            <v>601003693</v>
          </cell>
          <cell r="H47" t="str">
            <v>A</v>
          </cell>
          <cell r="I47" t="str">
            <v>033A321261530025</v>
          </cell>
          <cell r="J47">
            <v>46175</v>
          </cell>
          <cell r="K47" t="str">
            <v xml:space="preserve">                        </v>
          </cell>
          <cell r="L47" t="str">
            <v>1,804.00</v>
          </cell>
          <cell r="M47" t="str">
            <v>.00</v>
          </cell>
          <cell r="N47" t="str">
            <v>.00</v>
          </cell>
          <cell r="O47" t="str">
            <v>REALIZADO</v>
          </cell>
          <cell r="P47">
            <v>14</v>
          </cell>
          <cell r="R47">
            <v>978</v>
          </cell>
          <cell r="S47" t="str">
            <v xml:space="preserve"> </v>
          </cell>
          <cell r="T47" t="str">
            <v xml:space="preserve"> </v>
          </cell>
          <cell r="U47" t="str">
            <v xml:space="preserve"> </v>
          </cell>
          <cell r="V47" t="str">
            <v xml:space="preserve"> </v>
          </cell>
          <cell r="W47">
            <v>978</v>
          </cell>
          <cell r="X47" t="str">
            <v>AOBANDO</v>
          </cell>
        </row>
        <row r="48">
          <cell r="A48" t="str">
            <v>DEPARTAMENTO DE RISARALDA</v>
          </cell>
          <cell r="B48">
            <v>33865643</v>
          </cell>
          <cell r="C48" t="str">
            <v>DEPARTAMENTO DE RISARALDA</v>
          </cell>
          <cell r="D48">
            <v>8914800857</v>
          </cell>
          <cell r="E48">
            <v>3</v>
          </cell>
          <cell r="F48" t="str">
            <v>Abono a cuenta entidad ACH</v>
          </cell>
          <cell r="G48">
            <v>601003693</v>
          </cell>
          <cell r="H48" t="str">
            <v>A</v>
          </cell>
          <cell r="I48" t="str">
            <v>033A32126153001W</v>
          </cell>
          <cell r="J48">
            <v>46175</v>
          </cell>
          <cell r="K48" t="str">
            <v xml:space="preserve">                        </v>
          </cell>
          <cell r="L48" t="str">
            <v>2,680,485.00</v>
          </cell>
          <cell r="M48" t="str">
            <v>.00</v>
          </cell>
          <cell r="N48" t="str">
            <v>.00</v>
          </cell>
          <cell r="O48" t="str">
            <v>REALIZADO</v>
          </cell>
          <cell r="P48">
            <v>14</v>
          </cell>
          <cell r="R48">
            <v>972</v>
          </cell>
          <cell r="S48" t="str">
            <v xml:space="preserve"> </v>
          </cell>
          <cell r="T48" t="str">
            <v xml:space="preserve"> </v>
          </cell>
          <cell r="U48" t="str">
            <v xml:space="preserve"> </v>
          </cell>
          <cell r="V48" t="str">
            <v xml:space="preserve"> </v>
          </cell>
          <cell r="W48">
            <v>972</v>
          </cell>
          <cell r="X48" t="str">
            <v>AOBANDO</v>
          </cell>
        </row>
        <row r="49">
          <cell r="A49" t="str">
            <v>DEPARTAMENTO DE RISARALDA</v>
          </cell>
          <cell r="B49">
            <v>33865643</v>
          </cell>
          <cell r="C49" t="str">
            <v>DEPARTAMENTO DE RISARALDA</v>
          </cell>
          <cell r="D49">
            <v>8914800857</v>
          </cell>
          <cell r="E49">
            <v>3</v>
          </cell>
          <cell r="F49" t="str">
            <v>Abono a cuenta entidad ACH</v>
          </cell>
          <cell r="G49">
            <v>601003693</v>
          </cell>
          <cell r="H49" t="str">
            <v>A</v>
          </cell>
          <cell r="I49" t="str">
            <v>033A32126153001Z</v>
          </cell>
          <cell r="J49">
            <v>46175</v>
          </cell>
          <cell r="K49" t="str">
            <v xml:space="preserve">                        </v>
          </cell>
          <cell r="L49" t="str">
            <v>31,618.20</v>
          </cell>
          <cell r="M49" t="str">
            <v>.00</v>
          </cell>
          <cell r="N49" t="str">
            <v>.00</v>
          </cell>
          <cell r="O49" t="str">
            <v>REALIZADO</v>
          </cell>
          <cell r="P49">
            <v>14</v>
          </cell>
          <cell r="R49">
            <v>984</v>
          </cell>
          <cell r="S49" t="str">
            <v xml:space="preserve"> </v>
          </cell>
          <cell r="T49" t="str">
            <v xml:space="preserve"> </v>
          </cell>
          <cell r="U49" t="str">
            <v xml:space="preserve"> </v>
          </cell>
          <cell r="V49" t="str">
            <v xml:space="preserve"> </v>
          </cell>
          <cell r="W49">
            <v>984</v>
          </cell>
          <cell r="X49" t="str">
            <v>AOBANDO</v>
          </cell>
        </row>
        <row r="50">
          <cell r="A50" t="str">
            <v>DEPARTAMENTO DE RISARALDA</v>
          </cell>
          <cell r="B50">
            <v>33865643</v>
          </cell>
          <cell r="C50" t="str">
            <v>DEPARTAMENTO DE RISARALDA</v>
          </cell>
          <cell r="D50">
            <v>8914800857</v>
          </cell>
          <cell r="E50">
            <v>3</v>
          </cell>
          <cell r="F50" t="str">
            <v>Abono a cuenta entidad ACH</v>
          </cell>
          <cell r="G50">
            <v>601003693</v>
          </cell>
          <cell r="H50" t="str">
            <v>A</v>
          </cell>
          <cell r="I50" t="str">
            <v>033A32126153001Y</v>
          </cell>
          <cell r="J50">
            <v>46175</v>
          </cell>
          <cell r="K50" t="str">
            <v xml:space="preserve">                        </v>
          </cell>
          <cell r="L50" t="str">
            <v>82,191,680.00</v>
          </cell>
          <cell r="M50" t="str">
            <v>.00</v>
          </cell>
          <cell r="N50" t="str">
            <v>.00</v>
          </cell>
          <cell r="O50" t="str">
            <v>REALIZADO</v>
          </cell>
          <cell r="P50">
            <v>14</v>
          </cell>
          <cell r="R50">
            <v>981</v>
          </cell>
          <cell r="S50" t="str">
            <v xml:space="preserve"> </v>
          </cell>
          <cell r="T50" t="str">
            <v xml:space="preserve"> </v>
          </cell>
          <cell r="U50" t="str">
            <v xml:space="preserve"> </v>
          </cell>
          <cell r="V50" t="str">
            <v xml:space="preserve"> </v>
          </cell>
          <cell r="W50">
            <v>981</v>
          </cell>
          <cell r="X50" t="str">
            <v>AOBANDO</v>
          </cell>
        </row>
        <row r="51">
          <cell r="A51" t="str">
            <v>DEPARTAMENTO DE RISARALDA</v>
          </cell>
          <cell r="B51">
            <v>33865643</v>
          </cell>
          <cell r="C51" t="str">
            <v>DEPARTAMENTO DE RISARALDA</v>
          </cell>
          <cell r="D51">
            <v>8914800857</v>
          </cell>
          <cell r="E51">
            <v>3</v>
          </cell>
          <cell r="F51" t="str">
            <v>Abono a cuenta entidad ACH</v>
          </cell>
          <cell r="G51">
            <v>601003693</v>
          </cell>
          <cell r="H51" t="str">
            <v>A</v>
          </cell>
          <cell r="I51" t="str">
            <v>033A32126153001X</v>
          </cell>
          <cell r="J51">
            <v>46175</v>
          </cell>
          <cell r="K51" t="str">
            <v xml:space="preserve">                        </v>
          </cell>
          <cell r="L51" t="str">
            <v>205,655,052.00</v>
          </cell>
          <cell r="M51" t="str">
            <v>.00</v>
          </cell>
          <cell r="N51" t="str">
            <v>.00</v>
          </cell>
          <cell r="O51" t="str">
            <v>REALIZADO</v>
          </cell>
          <cell r="P51">
            <v>14</v>
          </cell>
          <cell r="R51">
            <v>976</v>
          </cell>
          <cell r="S51" t="str">
            <v xml:space="preserve"> </v>
          </cell>
          <cell r="T51" t="str">
            <v xml:space="preserve"> </v>
          </cell>
          <cell r="U51" t="str">
            <v xml:space="preserve"> </v>
          </cell>
          <cell r="V51" t="str">
            <v xml:space="preserve"> </v>
          </cell>
          <cell r="W51">
            <v>976</v>
          </cell>
          <cell r="X51" t="str">
            <v>AOBANDO</v>
          </cell>
        </row>
        <row r="52">
          <cell r="A52" t="str">
            <v>DEPARTAMENTO DE RISARALDA</v>
          </cell>
          <cell r="B52">
            <v>33865643</v>
          </cell>
          <cell r="C52" t="str">
            <v>DEPARTAMENTO DE RISARALDA</v>
          </cell>
          <cell r="D52">
            <v>8914800857</v>
          </cell>
          <cell r="E52">
            <v>3</v>
          </cell>
          <cell r="F52" t="str">
            <v>Abono a cuenta entidad ACH</v>
          </cell>
          <cell r="G52">
            <v>302727599</v>
          </cell>
          <cell r="H52" t="str">
            <v>A</v>
          </cell>
          <cell r="I52" t="str">
            <v>033A321261530020</v>
          </cell>
          <cell r="J52">
            <v>46175</v>
          </cell>
          <cell r="K52" t="str">
            <v xml:space="preserve">                        </v>
          </cell>
          <cell r="L52" t="str">
            <v>34,983,720.00</v>
          </cell>
          <cell r="M52" t="str">
            <v>.00</v>
          </cell>
          <cell r="N52" t="str">
            <v>.00</v>
          </cell>
          <cell r="O52" t="str">
            <v>REALIZADO</v>
          </cell>
          <cell r="P52">
            <v>51</v>
          </cell>
          <cell r="R52">
            <v>970</v>
          </cell>
          <cell r="S52" t="str">
            <v xml:space="preserve"> </v>
          </cell>
          <cell r="T52" t="str">
            <v xml:space="preserve"> </v>
          </cell>
          <cell r="U52" t="str">
            <v xml:space="preserve"> </v>
          </cell>
          <cell r="V52" t="str">
            <v xml:space="preserve"> </v>
          </cell>
          <cell r="W52">
            <v>970</v>
          </cell>
          <cell r="X52" t="str">
            <v>AOBANDO</v>
          </cell>
        </row>
        <row r="53">
          <cell r="A53" t="str">
            <v>DEPARTAMENTO DE RISARALDA</v>
          </cell>
          <cell r="B53">
            <v>33865643</v>
          </cell>
          <cell r="C53" t="str">
            <v>DEPARTAMENTO DE RISARALDA</v>
          </cell>
          <cell r="D53">
            <v>8914800857</v>
          </cell>
          <cell r="E53">
            <v>3</v>
          </cell>
          <cell r="F53" t="str">
            <v>Abono a cuenta entidad ACH</v>
          </cell>
          <cell r="G53">
            <v>302727599</v>
          </cell>
          <cell r="H53" t="str">
            <v>A</v>
          </cell>
          <cell r="I53" t="str">
            <v>033A321261530021</v>
          </cell>
          <cell r="J53">
            <v>46175</v>
          </cell>
          <cell r="K53" t="str">
            <v xml:space="preserve">                        </v>
          </cell>
          <cell r="L53" t="str">
            <v>29,837,050.00</v>
          </cell>
          <cell r="M53" t="str">
            <v>.00</v>
          </cell>
          <cell r="N53" t="str">
            <v>.00</v>
          </cell>
          <cell r="O53" t="str">
            <v>REALIZADO</v>
          </cell>
          <cell r="P53">
            <v>51</v>
          </cell>
          <cell r="R53">
            <v>982</v>
          </cell>
          <cell r="S53" t="str">
            <v xml:space="preserve"> </v>
          </cell>
          <cell r="T53" t="str">
            <v xml:space="preserve"> </v>
          </cell>
          <cell r="U53" t="str">
            <v xml:space="preserve"> </v>
          </cell>
          <cell r="V53" t="str">
            <v xml:space="preserve"> </v>
          </cell>
          <cell r="W53">
            <v>982</v>
          </cell>
          <cell r="X53" t="str">
            <v>AOBANDO</v>
          </cell>
        </row>
        <row r="54">
          <cell r="A54" t="str">
            <v>DEPARTAMENTO DE RISARALDA</v>
          </cell>
          <cell r="B54">
            <v>33865650</v>
          </cell>
          <cell r="C54" t="str">
            <v>DEPARTAMENTO DE RISARALDA</v>
          </cell>
          <cell r="D54">
            <v>8914800857</v>
          </cell>
          <cell r="E54">
            <v>3</v>
          </cell>
          <cell r="F54" t="str">
            <v>Abono a cuenta entidad ACH</v>
          </cell>
          <cell r="G54">
            <v>601003693</v>
          </cell>
          <cell r="H54" t="str">
            <v>A</v>
          </cell>
          <cell r="I54" t="str">
            <v>033A32126153001L</v>
          </cell>
          <cell r="J54">
            <v>46175</v>
          </cell>
          <cell r="K54" t="str">
            <v xml:space="preserve">                        </v>
          </cell>
          <cell r="L54" t="str">
            <v>298,653,098.45</v>
          </cell>
          <cell r="M54" t="str">
            <v>.00</v>
          </cell>
          <cell r="N54" t="str">
            <v>.00</v>
          </cell>
          <cell r="O54" t="str">
            <v>REALIZADO</v>
          </cell>
          <cell r="P54">
            <v>14</v>
          </cell>
          <cell r="R54">
            <v>988</v>
          </cell>
          <cell r="S54" t="str">
            <v xml:space="preserve"> </v>
          </cell>
          <cell r="T54" t="str">
            <v xml:space="preserve"> </v>
          </cell>
          <cell r="U54" t="str">
            <v xml:space="preserve"> </v>
          </cell>
          <cell r="V54" t="str">
            <v xml:space="preserve"> </v>
          </cell>
          <cell r="W54">
            <v>988</v>
          </cell>
          <cell r="X54" t="str">
            <v>AOBANDO</v>
          </cell>
        </row>
        <row r="55">
          <cell r="A55" t="str">
            <v>DEPARTAMENTO DE RISARALDA</v>
          </cell>
          <cell r="B55">
            <v>33865650</v>
          </cell>
          <cell r="C55" t="str">
            <v>DEPARTAMENTO DE RISARALDA</v>
          </cell>
          <cell r="D55">
            <v>8914800857</v>
          </cell>
          <cell r="E55">
            <v>3</v>
          </cell>
          <cell r="F55" t="str">
            <v>Abono a cuenta entidad ACH</v>
          </cell>
          <cell r="G55">
            <v>601003693</v>
          </cell>
          <cell r="H55" t="str">
            <v>A</v>
          </cell>
          <cell r="I55" t="str">
            <v>033A32126153001T</v>
          </cell>
          <cell r="J55">
            <v>46175</v>
          </cell>
          <cell r="K55" t="str">
            <v xml:space="preserve">                        </v>
          </cell>
          <cell r="L55" t="str">
            <v>32,978.73</v>
          </cell>
          <cell r="M55" t="str">
            <v>.00</v>
          </cell>
          <cell r="N55" t="str">
            <v>.00</v>
          </cell>
          <cell r="O55" t="str">
            <v>REALIZADO</v>
          </cell>
          <cell r="P55">
            <v>14</v>
          </cell>
          <cell r="R55">
            <v>996</v>
          </cell>
          <cell r="S55" t="str">
            <v xml:space="preserve"> </v>
          </cell>
          <cell r="T55" t="str">
            <v xml:space="preserve"> </v>
          </cell>
          <cell r="U55" t="str">
            <v xml:space="preserve"> </v>
          </cell>
          <cell r="V55" t="str">
            <v xml:space="preserve"> </v>
          </cell>
          <cell r="W55">
            <v>996</v>
          </cell>
          <cell r="X55" t="str">
            <v>AOBANDO</v>
          </cell>
        </row>
        <row r="56">
          <cell r="A56" t="str">
            <v>DEPARTAMENTO DE RISARALDA</v>
          </cell>
          <cell r="B56">
            <v>33865650</v>
          </cell>
          <cell r="C56" t="str">
            <v>DEPARTAMENTO DE RISARALDA</v>
          </cell>
          <cell r="D56">
            <v>8914800857</v>
          </cell>
          <cell r="E56">
            <v>3</v>
          </cell>
          <cell r="F56" t="str">
            <v>Abono a cuenta entidad ACH</v>
          </cell>
          <cell r="G56">
            <v>601003693</v>
          </cell>
          <cell r="H56" t="str">
            <v>A</v>
          </cell>
          <cell r="I56" t="str">
            <v>033A32126153001U</v>
          </cell>
          <cell r="J56">
            <v>46175</v>
          </cell>
          <cell r="K56" t="str">
            <v xml:space="preserve">                        </v>
          </cell>
          <cell r="L56" t="str">
            <v>8,560.46</v>
          </cell>
          <cell r="M56" t="str">
            <v>.00</v>
          </cell>
          <cell r="N56" t="str">
            <v>.00</v>
          </cell>
          <cell r="O56" t="str">
            <v>REALIZADO</v>
          </cell>
          <cell r="P56">
            <v>14</v>
          </cell>
          <cell r="R56">
            <v>998</v>
          </cell>
          <cell r="S56" t="str">
            <v xml:space="preserve"> </v>
          </cell>
          <cell r="T56" t="str">
            <v xml:space="preserve"> </v>
          </cell>
          <cell r="U56" t="str">
            <v xml:space="preserve"> </v>
          </cell>
          <cell r="V56" t="str">
            <v xml:space="preserve"> </v>
          </cell>
          <cell r="W56">
            <v>998</v>
          </cell>
          <cell r="X56" t="str">
            <v>AOBANDO</v>
          </cell>
        </row>
        <row r="57">
          <cell r="A57" t="str">
            <v>DISERRA S.A.S</v>
          </cell>
          <cell r="B57">
            <v>33481904</v>
          </cell>
          <cell r="C57" t="str">
            <v>DISERRA S.A.S</v>
          </cell>
          <cell r="D57">
            <v>900695347</v>
          </cell>
          <cell r="E57">
            <v>3</v>
          </cell>
          <cell r="F57" t="str">
            <v>Abono a cuenta entidad ACH</v>
          </cell>
          <cell r="G57">
            <v>7261007465</v>
          </cell>
          <cell r="H57" t="str">
            <v>C</v>
          </cell>
          <cell r="I57" t="str">
            <v>033A321261530016</v>
          </cell>
          <cell r="J57">
            <v>46175</v>
          </cell>
          <cell r="K57" t="str">
            <v>FUENTE ACTA No. 01 CONTR</v>
          </cell>
          <cell r="L57" t="str">
            <v>228,030,000.00</v>
          </cell>
          <cell r="M57" t="str">
            <v>.00</v>
          </cell>
          <cell r="N57" t="str">
            <v>.00</v>
          </cell>
          <cell r="O57" t="str">
            <v>REALIZADO</v>
          </cell>
          <cell r="P57">
            <v>19</v>
          </cell>
          <cell r="R57">
            <v>10917</v>
          </cell>
          <cell r="S57" t="str">
            <v xml:space="preserve"> </v>
          </cell>
          <cell r="T57" t="str">
            <v xml:space="preserve"> </v>
          </cell>
          <cell r="U57" t="str">
            <v xml:space="preserve"> </v>
          </cell>
          <cell r="V57" t="str">
            <v xml:space="preserve"> </v>
          </cell>
          <cell r="W57" t="str">
            <v>ATO No INTERNO 2763 DE FECHA ,23 DE MARZO DE 2026 NUMERO</v>
          </cell>
          <cell r="X57" t="str">
            <v>AOBANDO</v>
          </cell>
        </row>
        <row r="58">
          <cell r="A58" t="str">
            <v>CENTROS DE EMPLEOS TEMPORALES</v>
          </cell>
          <cell r="B58">
            <v>33845405</v>
          </cell>
          <cell r="C58" t="str">
            <v>CENTROS DE EMPLEOS TEMPORALES</v>
          </cell>
          <cell r="D58">
            <v>900460864</v>
          </cell>
          <cell r="E58">
            <v>3</v>
          </cell>
          <cell r="F58" t="str">
            <v>Abono a cuenta entidad ACH</v>
          </cell>
          <cell r="G58">
            <v>127369996823</v>
          </cell>
          <cell r="H58" t="str">
            <v>C</v>
          </cell>
          <cell r="I58" t="str">
            <v>033A321261530017</v>
          </cell>
          <cell r="J58">
            <v>46175</v>
          </cell>
          <cell r="K58" t="str">
            <v>ACTA DE RECIBO PARCIAL N</v>
          </cell>
          <cell r="L58" t="str">
            <v>183,941,513.60</v>
          </cell>
          <cell r="M58" t="str">
            <v>.00</v>
          </cell>
          <cell r="N58" t="str">
            <v>.00</v>
          </cell>
          <cell r="O58" t="str">
            <v>REALIZADO</v>
          </cell>
          <cell r="P58">
            <v>51</v>
          </cell>
          <cell r="R58">
            <v>11024</v>
          </cell>
          <cell r="S58" t="str">
            <v xml:space="preserve"> </v>
          </cell>
          <cell r="T58" t="str">
            <v xml:space="preserve"> </v>
          </cell>
          <cell r="U58" t="str">
            <v xml:space="preserve"> </v>
          </cell>
          <cell r="V58" t="str">
            <v xml:space="preserve"> </v>
          </cell>
          <cell r="W58" t="str">
            <v>. 08 AL CONTRATO 3922, DEL 2025,. SECOP II CO1.PCCNTR874</v>
          </cell>
          <cell r="X58" t="str">
            <v>AOBANDO</v>
          </cell>
        </row>
        <row r="59">
          <cell r="A59" t="str">
            <v>CLINICA VETERINARIA VITAL PET</v>
          </cell>
          <cell r="B59">
            <v>33858390</v>
          </cell>
          <cell r="C59" t="str">
            <v>CLINICA VETERINARIA VITAL PET</v>
          </cell>
          <cell r="D59">
            <v>901256954</v>
          </cell>
          <cell r="E59">
            <v>3</v>
          </cell>
          <cell r="F59" t="str">
            <v>Abono a cuenta entidad ACH</v>
          </cell>
          <cell r="G59">
            <v>74400000887</v>
          </cell>
          <cell r="H59" t="str">
            <v>A</v>
          </cell>
          <cell r="I59" t="str">
            <v>033A321261530018</v>
          </cell>
          <cell r="J59">
            <v>46175</v>
          </cell>
          <cell r="K59" t="str">
            <v>PAGO 1 CONTRATO 2778 CLI</v>
          </cell>
          <cell r="L59" t="str">
            <v>29,040,000.00</v>
          </cell>
          <cell r="M59" t="str">
            <v>.00</v>
          </cell>
          <cell r="N59" t="str">
            <v>.00</v>
          </cell>
          <cell r="O59" t="str">
            <v>REALIZADO</v>
          </cell>
          <cell r="P59">
            <v>7</v>
          </cell>
          <cell r="R59">
            <v>11569</v>
          </cell>
          <cell r="S59" t="str">
            <v xml:space="preserve"> </v>
          </cell>
          <cell r="T59" t="str">
            <v xml:space="preserve"> </v>
          </cell>
          <cell r="U59" t="str">
            <v xml:space="preserve"> </v>
          </cell>
          <cell r="V59" t="str">
            <v xml:space="preserve"> </v>
          </cell>
          <cell r="W59" t="str">
            <v xml:space="preserve">NICA VETERINARIA VITALPET                               </v>
          </cell>
          <cell r="X59" t="str">
            <v>AOBANDO</v>
          </cell>
        </row>
        <row r="60">
          <cell r="A60" t="str">
            <v>EDUR</v>
          </cell>
          <cell r="B60">
            <v>33921073</v>
          </cell>
          <cell r="C60" t="str">
            <v>EDUR</v>
          </cell>
          <cell r="D60">
            <v>9001186303</v>
          </cell>
          <cell r="E60">
            <v>3</v>
          </cell>
          <cell r="F60" t="str">
            <v>Abono a cuenta entidad ACH</v>
          </cell>
          <cell r="G60">
            <v>127000094095</v>
          </cell>
          <cell r="H60" t="str">
            <v>A</v>
          </cell>
          <cell r="I60" t="str">
            <v>033A3212615300DZ</v>
          </cell>
          <cell r="J60">
            <v>46175</v>
          </cell>
          <cell r="K60" t="str">
            <v xml:space="preserve">                        </v>
          </cell>
          <cell r="L60" t="str">
            <v>297,414,000.00</v>
          </cell>
          <cell r="M60" t="str">
            <v>.00</v>
          </cell>
          <cell r="N60" t="str">
            <v>.00</v>
          </cell>
          <cell r="O60" t="str">
            <v>REALIZADO</v>
          </cell>
          <cell r="P60">
            <v>51</v>
          </cell>
          <cell r="R60">
            <v>10880</v>
          </cell>
          <cell r="S60" t="str">
            <v xml:space="preserve"> </v>
          </cell>
          <cell r="T60" t="str">
            <v xml:space="preserve"> </v>
          </cell>
          <cell r="U60" t="str">
            <v xml:space="preserve"> </v>
          </cell>
          <cell r="V60" t="str">
            <v xml:space="preserve"> </v>
          </cell>
          <cell r="X60" t="str">
            <v>AOBANDO</v>
          </cell>
        </row>
        <row r="61">
          <cell r="A61" t="str">
            <v>ISABEL CRISTRINA VARGAS CARDON</v>
          </cell>
          <cell r="B61">
            <v>33858390</v>
          </cell>
          <cell r="C61" t="str">
            <v>ISABEL CRISTRINA VARGAS CARDON</v>
          </cell>
          <cell r="D61">
            <v>25173671</v>
          </cell>
          <cell r="E61">
            <v>3</v>
          </cell>
          <cell r="F61" t="str">
            <v>Abono a cuenta entidad ACH</v>
          </cell>
          <cell r="G61">
            <v>9100270051400000</v>
          </cell>
          <cell r="H61" t="str">
            <v>A</v>
          </cell>
          <cell r="I61" t="str">
            <v>033A321261530004</v>
          </cell>
          <cell r="J61">
            <v>46175</v>
          </cell>
          <cell r="K61" t="str">
            <v xml:space="preserve">                        </v>
          </cell>
          <cell r="L61" t="str">
            <v>2,730,000.00</v>
          </cell>
          <cell r="M61" t="str">
            <v>.00</v>
          </cell>
          <cell r="N61" t="str">
            <v>.00</v>
          </cell>
          <cell r="O61" t="str">
            <v>REALIZADO</v>
          </cell>
          <cell r="P61">
            <v>53</v>
          </cell>
          <cell r="R61">
            <v>11414</v>
          </cell>
          <cell r="S61" t="str">
            <v xml:space="preserve"> </v>
          </cell>
          <cell r="T61" t="str">
            <v xml:space="preserve"> </v>
          </cell>
          <cell r="U61" t="str">
            <v xml:space="preserve"> </v>
          </cell>
          <cell r="V61" t="str">
            <v xml:space="preserve"> </v>
          </cell>
          <cell r="X61" t="str">
            <v>AOBANDO</v>
          </cell>
        </row>
        <row r="62">
          <cell r="A62" t="str">
            <v>AMPARO MUÑOZ GONZALEZ</v>
          </cell>
          <cell r="B62">
            <v>33859729</v>
          </cell>
          <cell r="C62" t="str">
            <v>AMPARO MUÑOZ GONZALEZ</v>
          </cell>
          <cell r="D62">
            <v>34050799</v>
          </cell>
          <cell r="E62">
            <v>3</v>
          </cell>
          <cell r="F62" t="str">
            <v>Abono a cuenta entidad ACH</v>
          </cell>
          <cell r="G62">
            <v>550488411602219</v>
          </cell>
          <cell r="H62" t="str">
            <v>A</v>
          </cell>
          <cell r="I62" t="str">
            <v>033A32126153000L</v>
          </cell>
          <cell r="J62">
            <v>46175</v>
          </cell>
          <cell r="K62" t="str">
            <v xml:space="preserve">RECONOCER Y CANCELAR LA </v>
          </cell>
          <cell r="L62" t="str">
            <v>5,310,284.00</v>
          </cell>
          <cell r="M62" t="str">
            <v>.00</v>
          </cell>
          <cell r="N62" t="str">
            <v>.00</v>
          </cell>
          <cell r="O62" t="str">
            <v>REALIZADO</v>
          </cell>
          <cell r="P62">
            <v>51</v>
          </cell>
          <cell r="R62">
            <v>10235</v>
          </cell>
          <cell r="S62" t="str">
            <v xml:space="preserve"> </v>
          </cell>
          <cell r="T62" t="str">
            <v xml:space="preserve"> </v>
          </cell>
          <cell r="U62" t="str">
            <v xml:space="preserve"> </v>
          </cell>
          <cell r="V62" t="str">
            <v xml:space="preserve"> </v>
          </cell>
          <cell r="W62" t="str">
            <v>INDEMNIZACION SUSTITUTIVA DE LA PENSION DE VEJEZ A LA SE</v>
          </cell>
          <cell r="X62" t="str">
            <v>AOBANDO</v>
          </cell>
        </row>
        <row r="63">
          <cell r="A63" t="str">
            <v>ASEGURADORA SOLIDARIA DE COLOM</v>
          </cell>
          <cell r="B63">
            <v>33921073</v>
          </cell>
          <cell r="C63" t="str">
            <v>ASEGURADORA SOLIDARIA DE COLOM</v>
          </cell>
          <cell r="D63">
            <v>8605246546</v>
          </cell>
          <cell r="E63">
            <v>3</v>
          </cell>
          <cell r="F63" t="str">
            <v>Abono a cuenta entidad ACH</v>
          </cell>
          <cell r="G63">
            <v>637431354</v>
          </cell>
          <cell r="H63" t="str">
            <v>A</v>
          </cell>
          <cell r="I63" t="str">
            <v>033A3212615300E0</v>
          </cell>
          <cell r="J63">
            <v>46175</v>
          </cell>
          <cell r="K63" t="str">
            <v xml:space="preserve">                        </v>
          </cell>
          <cell r="L63" t="str">
            <v>5,099,863.00</v>
          </cell>
          <cell r="M63" t="str">
            <v>.00</v>
          </cell>
          <cell r="N63" t="str">
            <v>.00</v>
          </cell>
          <cell r="O63" t="str">
            <v>REALIZADO</v>
          </cell>
          <cell r="P63">
            <v>1</v>
          </cell>
          <cell r="R63">
            <v>11585</v>
          </cell>
          <cell r="S63" t="str">
            <v xml:space="preserve"> </v>
          </cell>
          <cell r="T63" t="str">
            <v xml:space="preserve"> </v>
          </cell>
          <cell r="U63" t="str">
            <v xml:space="preserve"> </v>
          </cell>
          <cell r="V63" t="str">
            <v xml:space="preserve"> </v>
          </cell>
          <cell r="X63" t="str">
            <v>AOBANDO</v>
          </cell>
        </row>
        <row r="64">
          <cell r="A64" t="str">
            <v>DISTRACOM SA</v>
          </cell>
          <cell r="B64">
            <v>33921073</v>
          </cell>
          <cell r="C64" t="str">
            <v>DISTRACOM SA</v>
          </cell>
          <cell r="D64">
            <v>8110097888</v>
          </cell>
          <cell r="E64">
            <v>3</v>
          </cell>
          <cell r="F64" t="str">
            <v>Abono a cuenta entidad ACH</v>
          </cell>
          <cell r="G64">
            <v>559106273</v>
          </cell>
          <cell r="H64" t="str">
            <v>C</v>
          </cell>
          <cell r="I64" t="str">
            <v>033A3212615300E3</v>
          </cell>
          <cell r="J64">
            <v>46175</v>
          </cell>
          <cell r="K64" t="str">
            <v xml:space="preserve">                        </v>
          </cell>
          <cell r="L64" t="str">
            <v>8,168,886.21</v>
          </cell>
          <cell r="M64" t="str">
            <v>.00</v>
          </cell>
          <cell r="N64" t="str">
            <v>.00</v>
          </cell>
          <cell r="O64" t="str">
            <v>REALIZADO</v>
          </cell>
          <cell r="P64">
            <v>13</v>
          </cell>
          <cell r="R64">
            <v>10720</v>
          </cell>
          <cell r="S64" t="str">
            <v xml:space="preserve"> </v>
          </cell>
          <cell r="T64" t="str">
            <v xml:space="preserve"> </v>
          </cell>
          <cell r="U64" t="str">
            <v xml:space="preserve"> </v>
          </cell>
          <cell r="V64" t="str">
            <v xml:space="preserve"> </v>
          </cell>
          <cell r="X64" t="str">
            <v>AOBANDO</v>
          </cell>
        </row>
        <row r="65">
          <cell r="A65" t="str">
            <v>NATALIA SANCHEZ OSORIO</v>
          </cell>
          <cell r="B65">
            <v>33921073</v>
          </cell>
          <cell r="C65" t="str">
            <v>NATALIA SANCHEZ OSORIO</v>
          </cell>
          <cell r="D65">
            <v>1088000728</v>
          </cell>
          <cell r="E65">
            <v>3</v>
          </cell>
          <cell r="F65" t="str">
            <v>Abono a cuenta entidad ACH</v>
          </cell>
          <cell r="G65">
            <v>327821091</v>
          </cell>
          <cell r="H65" t="str">
            <v>A</v>
          </cell>
          <cell r="I65" t="str">
            <v>033A321261530001</v>
          </cell>
          <cell r="J65">
            <v>46175</v>
          </cell>
          <cell r="K65" t="str">
            <v xml:space="preserve">                        </v>
          </cell>
          <cell r="L65" t="str">
            <v>4,124,000.00</v>
          </cell>
          <cell r="M65" t="str">
            <v>.00</v>
          </cell>
          <cell r="N65" t="str">
            <v>.00</v>
          </cell>
          <cell r="O65" t="str">
            <v>REALIZADO</v>
          </cell>
          <cell r="P65">
            <v>52</v>
          </cell>
          <cell r="R65">
            <v>11080</v>
          </cell>
          <cell r="S65" t="str">
            <v xml:space="preserve"> </v>
          </cell>
          <cell r="T65" t="str">
            <v xml:space="preserve"> </v>
          </cell>
          <cell r="U65" t="str">
            <v xml:space="preserve"> </v>
          </cell>
          <cell r="V65" t="str">
            <v xml:space="preserve"> </v>
          </cell>
          <cell r="X65" t="str">
            <v>AOBANDO</v>
          </cell>
        </row>
        <row r="66">
          <cell r="A66" t="str">
            <v>FUNDACION MUSICAL Y ARTISTICA</v>
          </cell>
          <cell r="B66">
            <v>33921073</v>
          </cell>
          <cell r="C66" t="str">
            <v>FUNDACION MUSICAL Y ARTISTICA</v>
          </cell>
          <cell r="D66">
            <v>900372328</v>
          </cell>
          <cell r="E66">
            <v>3</v>
          </cell>
          <cell r="F66" t="str">
            <v>Abono a cuenta entidad ACH</v>
          </cell>
          <cell r="G66">
            <v>127200108844</v>
          </cell>
          <cell r="H66" t="str">
            <v>A</v>
          </cell>
          <cell r="I66" t="str">
            <v>033A32126153000V</v>
          </cell>
          <cell r="J66">
            <v>46175</v>
          </cell>
          <cell r="K66" t="str">
            <v>FUENTE 20 - ACTA 03- CON</v>
          </cell>
          <cell r="L66" t="str">
            <v>4,625,000.00</v>
          </cell>
          <cell r="M66" t="str">
            <v>.00</v>
          </cell>
          <cell r="N66" t="str">
            <v>.00</v>
          </cell>
          <cell r="O66" t="str">
            <v>REALIZADO</v>
          </cell>
          <cell r="P66">
            <v>51</v>
          </cell>
          <cell r="R66">
            <v>11307</v>
          </cell>
          <cell r="S66" t="str">
            <v xml:space="preserve"> </v>
          </cell>
          <cell r="T66" t="str">
            <v xml:space="preserve"> </v>
          </cell>
          <cell r="U66" t="str">
            <v xml:space="preserve"> </v>
          </cell>
          <cell r="V66" t="str">
            <v xml:space="preserve"> </v>
          </cell>
          <cell r="W66" t="str">
            <v>TRATO INTERNO 2208 DE 2026 - SECOP II No 9124475 - CONTR</v>
          </cell>
          <cell r="X66" t="str">
            <v>AOBANDO</v>
          </cell>
        </row>
        <row r="67">
          <cell r="A67" t="str">
            <v>CENTRO DE DIAGNOSTICO AUTOMOTO</v>
          </cell>
          <cell r="B67">
            <v>33921073</v>
          </cell>
          <cell r="C67" t="str">
            <v>CENTRO DE DIAGNOSTICO AUTOMOTO</v>
          </cell>
          <cell r="D67">
            <v>800015260</v>
          </cell>
          <cell r="E67">
            <v>3</v>
          </cell>
          <cell r="F67" t="str">
            <v>Abono a cuenta entidad ACH</v>
          </cell>
          <cell r="G67">
            <v>703024042</v>
          </cell>
          <cell r="H67" t="str">
            <v>C</v>
          </cell>
          <cell r="I67" t="str">
            <v>033A32126153000Y</v>
          </cell>
          <cell r="J67">
            <v>46175</v>
          </cell>
          <cell r="K67" t="str">
            <v>ACTA No. 02 Contrato N.o</v>
          </cell>
          <cell r="L67" t="str">
            <v>2,055,563.00</v>
          </cell>
          <cell r="M67" t="str">
            <v>.00</v>
          </cell>
          <cell r="N67" t="str">
            <v>.00</v>
          </cell>
          <cell r="O67" t="str">
            <v>REALIZADO</v>
          </cell>
          <cell r="P67">
            <v>13</v>
          </cell>
          <cell r="R67">
            <v>11458</v>
          </cell>
          <cell r="S67" t="str">
            <v xml:space="preserve"> </v>
          </cell>
          <cell r="T67" t="str">
            <v xml:space="preserve"> </v>
          </cell>
          <cell r="U67" t="str">
            <v xml:space="preserve"> </v>
          </cell>
          <cell r="V67" t="str">
            <v xml:space="preserve"> </v>
          </cell>
          <cell r="W67" t="str">
            <v xml:space="preserve"> Interno 2762 de marzo 19 2026. No SECOP II CO.1.PCCNTR.</v>
          </cell>
          <cell r="X67" t="str">
            <v>AOBANDO</v>
          </cell>
        </row>
        <row r="68">
          <cell r="A68" t="str">
            <v>PROYECTOS Y SOLUCIONES TI SAS</v>
          </cell>
          <cell r="B68">
            <v>33921073</v>
          </cell>
          <cell r="C68" t="str">
            <v>PROYECTOS Y SOLUCIONES TI SAS</v>
          </cell>
          <cell r="D68">
            <v>901249483</v>
          </cell>
          <cell r="E68">
            <v>3</v>
          </cell>
          <cell r="F68" t="str">
            <v>Abono a cuenta entidad ACH</v>
          </cell>
          <cell r="G68">
            <v>108900547515</v>
          </cell>
          <cell r="H68" t="str">
            <v>A</v>
          </cell>
          <cell r="I68" t="str">
            <v>033A321261530011</v>
          </cell>
          <cell r="J68">
            <v>46175</v>
          </cell>
          <cell r="K68" t="str">
            <v>FUENTE 20- ACTA No. 003-</v>
          </cell>
          <cell r="L68" t="str">
            <v>80,711,780.00</v>
          </cell>
          <cell r="M68" t="str">
            <v>.00</v>
          </cell>
          <cell r="N68" t="str">
            <v>.00</v>
          </cell>
          <cell r="O68" t="str">
            <v>REALIZADO</v>
          </cell>
          <cell r="P68">
            <v>51</v>
          </cell>
          <cell r="R68">
            <v>11131</v>
          </cell>
          <cell r="S68" t="str">
            <v xml:space="preserve"> </v>
          </cell>
          <cell r="T68" t="str">
            <v xml:space="preserve"> </v>
          </cell>
          <cell r="U68" t="str">
            <v xml:space="preserve"> </v>
          </cell>
          <cell r="V68" t="str">
            <v xml:space="preserve"> </v>
          </cell>
          <cell r="W68" t="str">
            <v xml:space="preserve"> Contrato No interno 2053- SECOP II No CO1.PCCNTR.908224</v>
          </cell>
          <cell r="X68" t="str">
            <v>AOBANDO</v>
          </cell>
        </row>
        <row r="69">
          <cell r="A69" t="str">
            <v>ORGANIZACION RADIAL OLIMPICA S</v>
          </cell>
          <cell r="B69">
            <v>33921073</v>
          </cell>
          <cell r="C69" t="str">
            <v>ORGANIZACION RADIAL OLIMPICA S</v>
          </cell>
          <cell r="D69">
            <v>890103197</v>
          </cell>
          <cell r="E69">
            <v>3</v>
          </cell>
          <cell r="F69" t="str">
            <v>Abono a cuenta entidad ACH</v>
          </cell>
          <cell r="G69">
            <v>73040183299</v>
          </cell>
          <cell r="H69" t="str">
            <v>C</v>
          </cell>
          <cell r="I69" t="str">
            <v>033A32126153000W</v>
          </cell>
          <cell r="J69">
            <v>46175</v>
          </cell>
          <cell r="K69" t="str">
            <v>FUENTE 20- ACTA 03- CONT</v>
          </cell>
          <cell r="L69" t="str">
            <v>5,874,000.00</v>
          </cell>
          <cell r="M69" t="str">
            <v>.00</v>
          </cell>
          <cell r="N69" t="str">
            <v>.00</v>
          </cell>
          <cell r="O69" t="str">
            <v>REALIZADO</v>
          </cell>
          <cell r="P69">
            <v>7</v>
          </cell>
          <cell r="R69">
            <v>11555</v>
          </cell>
          <cell r="S69" t="str">
            <v xml:space="preserve"> </v>
          </cell>
          <cell r="T69" t="str">
            <v xml:space="preserve"> </v>
          </cell>
          <cell r="U69" t="str">
            <v xml:space="preserve"> </v>
          </cell>
          <cell r="V69" t="str">
            <v xml:space="preserve"> </v>
          </cell>
          <cell r="W69" t="str">
            <v>RATO INTERNO 2250 DE 2026- SECOP II No 9136786- CONTRATI</v>
          </cell>
          <cell r="X69" t="str">
            <v>AOBANDO</v>
          </cell>
        </row>
        <row r="70">
          <cell r="A70" t="str">
            <v>PROVEER INSTITUCIONAL S.A.S.</v>
          </cell>
          <cell r="B70">
            <v>33921073</v>
          </cell>
          <cell r="C70" t="str">
            <v>PROVEER INSTITUCIONAL S.A.S.</v>
          </cell>
          <cell r="D70">
            <v>900365660</v>
          </cell>
          <cell r="E70">
            <v>3</v>
          </cell>
          <cell r="F70" t="str">
            <v>Abono a cuenta entidad ACH</v>
          </cell>
          <cell r="G70">
            <v>21004242252</v>
          </cell>
          <cell r="H70" t="str">
            <v>C</v>
          </cell>
          <cell r="I70" t="str">
            <v>033A32126153000N</v>
          </cell>
          <cell r="J70">
            <v>46175</v>
          </cell>
          <cell r="K70" t="str">
            <v>PAGO FINAL - ADQUISICION</v>
          </cell>
          <cell r="L70" t="str">
            <v>57,575,463.31</v>
          </cell>
          <cell r="M70" t="str">
            <v>.00</v>
          </cell>
          <cell r="N70" t="str">
            <v>.00</v>
          </cell>
          <cell r="O70" t="str">
            <v>REALIZADO</v>
          </cell>
          <cell r="P70">
            <v>32</v>
          </cell>
          <cell r="R70">
            <v>10618</v>
          </cell>
          <cell r="S70" t="str">
            <v xml:space="preserve"> </v>
          </cell>
          <cell r="T70" t="str">
            <v xml:space="preserve"> </v>
          </cell>
          <cell r="U70" t="str">
            <v xml:space="preserve"> </v>
          </cell>
          <cell r="V70" t="str">
            <v xml:space="preserve"> </v>
          </cell>
          <cell r="W70" t="str">
            <v xml:space="preserve"> DE INSUMOS VETERINARIOS ,Y ALIMENTO BALANCEADO PARA EL </v>
          </cell>
          <cell r="X70" t="str">
            <v>AOBANDO</v>
          </cell>
        </row>
        <row r="71">
          <cell r="A71" t="str">
            <v>EMPRESA DE DESARROLLO TERRITOR</v>
          </cell>
          <cell r="B71">
            <v>33921073</v>
          </cell>
          <cell r="C71" t="str">
            <v>EMPRESA DE DESARROLLO TERRITOR</v>
          </cell>
          <cell r="D71">
            <v>900118630</v>
          </cell>
          <cell r="E71">
            <v>3</v>
          </cell>
          <cell r="F71" t="str">
            <v>Abono a cuenta entidad ACH</v>
          </cell>
          <cell r="G71">
            <v>127000089640</v>
          </cell>
          <cell r="H71" t="str">
            <v>A</v>
          </cell>
          <cell r="I71" t="str">
            <v>033A321261530015</v>
          </cell>
          <cell r="J71">
            <v>46175</v>
          </cell>
          <cell r="K71" t="str">
            <v>Acta Parcial No. 4 Contr</v>
          </cell>
          <cell r="L71" t="str">
            <v>124,258,895.00</v>
          </cell>
          <cell r="M71" t="str">
            <v>.00</v>
          </cell>
          <cell r="N71" t="str">
            <v>.00</v>
          </cell>
          <cell r="O71" t="str">
            <v>REALIZADO</v>
          </cell>
          <cell r="P71">
            <v>51</v>
          </cell>
          <cell r="R71">
            <v>11198</v>
          </cell>
          <cell r="S71" t="str">
            <v xml:space="preserve"> </v>
          </cell>
          <cell r="T71" t="str">
            <v xml:space="preserve"> </v>
          </cell>
          <cell r="U71" t="str">
            <v xml:space="preserve"> </v>
          </cell>
          <cell r="V71" t="str">
            <v xml:space="preserve"> </v>
          </cell>
          <cell r="W71" t="str">
            <v>ato No. Interno 2191 del 04 de junio del 2025 - Secop II</v>
          </cell>
          <cell r="X71" t="str">
            <v>AOBANDO</v>
          </cell>
        </row>
        <row r="72">
          <cell r="A72" t="str">
            <v>PROYECTOS Y SOLUCIONES TI SAS</v>
          </cell>
          <cell r="B72">
            <v>33921073</v>
          </cell>
          <cell r="C72" t="str">
            <v>PROYECTOS Y SOLUCIONES TI SAS</v>
          </cell>
          <cell r="D72">
            <v>901249483</v>
          </cell>
          <cell r="E72">
            <v>3</v>
          </cell>
          <cell r="F72" t="str">
            <v>Abono a cuenta entidad ACH</v>
          </cell>
          <cell r="G72">
            <v>108900547515</v>
          </cell>
          <cell r="H72" t="str">
            <v>A</v>
          </cell>
          <cell r="I72" t="str">
            <v>033A32126153000Q</v>
          </cell>
          <cell r="J72">
            <v>46175</v>
          </cell>
          <cell r="K72" t="str">
            <v>FUENTE 20- ACTA No. 003-</v>
          </cell>
          <cell r="L72" t="str">
            <v>45,815,792.00</v>
          </cell>
          <cell r="M72" t="str">
            <v>.00</v>
          </cell>
          <cell r="N72" t="str">
            <v>.00</v>
          </cell>
          <cell r="O72" t="str">
            <v>REALIZADO</v>
          </cell>
          <cell r="P72">
            <v>51</v>
          </cell>
          <cell r="R72">
            <v>10865</v>
          </cell>
          <cell r="S72" t="str">
            <v xml:space="preserve"> </v>
          </cell>
          <cell r="T72" t="str">
            <v xml:space="preserve"> </v>
          </cell>
          <cell r="U72" t="str">
            <v xml:space="preserve"> </v>
          </cell>
          <cell r="V72" t="str">
            <v xml:space="preserve"> </v>
          </cell>
          <cell r="W72" t="str">
            <v xml:space="preserve"> Contrato No interno 2054- SECOP II No CO1.PCCNTR.908493</v>
          </cell>
          <cell r="X72" t="str">
            <v>AOBANDO</v>
          </cell>
        </row>
        <row r="73">
          <cell r="A73" t="str">
            <v>PROVEER INSTITUCIONAL S.A.S.</v>
          </cell>
          <cell r="B73">
            <v>33921073</v>
          </cell>
          <cell r="C73" t="str">
            <v>PROVEER INSTITUCIONAL S.A.S.</v>
          </cell>
          <cell r="D73">
            <v>900365660</v>
          </cell>
          <cell r="E73">
            <v>3</v>
          </cell>
          <cell r="F73" t="str">
            <v>Abono a cuenta entidad ACH</v>
          </cell>
          <cell r="G73">
            <v>21004242252</v>
          </cell>
          <cell r="H73" t="str">
            <v>C</v>
          </cell>
          <cell r="I73" t="str">
            <v>033A32126153000U</v>
          </cell>
          <cell r="J73">
            <v>46175</v>
          </cell>
          <cell r="K73" t="str">
            <v xml:space="preserve">PAGO FINAL - SUMINISTRO </v>
          </cell>
          <cell r="L73" t="str">
            <v>96,098,515.23</v>
          </cell>
          <cell r="M73" t="str">
            <v>.00</v>
          </cell>
          <cell r="N73" t="str">
            <v>.00</v>
          </cell>
          <cell r="O73" t="str">
            <v>REALIZADO</v>
          </cell>
          <cell r="P73">
            <v>32</v>
          </cell>
          <cell r="R73">
            <v>11309</v>
          </cell>
          <cell r="S73" t="str">
            <v xml:space="preserve"> </v>
          </cell>
          <cell r="T73" t="str">
            <v xml:space="preserve"> </v>
          </cell>
          <cell r="U73" t="str">
            <v xml:space="preserve"> </v>
          </cell>
          <cell r="V73" t="str">
            <v xml:space="preserve"> </v>
          </cell>
          <cell r="W73" t="str">
            <v>DE PRODUCTOS Y MATERIALES DE LIMPIEZA NECESARIOS PARA EL</v>
          </cell>
          <cell r="X73" t="str">
            <v>AOBANDO</v>
          </cell>
        </row>
        <row r="74">
          <cell r="A74" t="str">
            <v>SEGURIDAD NACIONAL LTDA</v>
          </cell>
          <cell r="B74">
            <v>33921073</v>
          </cell>
          <cell r="C74" t="str">
            <v>SEGURIDAD NACIONAL LTDA</v>
          </cell>
          <cell r="D74">
            <v>891408256</v>
          </cell>
          <cell r="E74">
            <v>3</v>
          </cell>
          <cell r="F74" t="str">
            <v>Abono a cuenta entidad ACH</v>
          </cell>
          <cell r="G74">
            <v>85371334162</v>
          </cell>
          <cell r="H74" t="str">
            <v>C</v>
          </cell>
          <cell r="I74" t="str">
            <v>033A32126153000M</v>
          </cell>
          <cell r="J74">
            <v>46175</v>
          </cell>
          <cell r="K74" t="str">
            <v>FUENTE 20 SECTOR CENTRAL</v>
          </cell>
          <cell r="L74" t="str">
            <v>184,399,717.00</v>
          </cell>
          <cell r="M74" t="str">
            <v>.00</v>
          </cell>
          <cell r="N74" t="str">
            <v>.00</v>
          </cell>
          <cell r="O74" t="str">
            <v>REALIZADO</v>
          </cell>
          <cell r="P74">
            <v>7</v>
          </cell>
          <cell r="R74">
            <v>9538</v>
          </cell>
          <cell r="S74" t="str">
            <v xml:space="preserve"> </v>
          </cell>
          <cell r="T74" t="str">
            <v xml:space="preserve"> </v>
          </cell>
          <cell r="U74" t="str">
            <v xml:space="preserve"> </v>
          </cell>
          <cell r="V74" t="str">
            <v xml:space="preserve"> </v>
          </cell>
          <cell r="W74" t="str">
            <v>. ACTA DE RECIBO, FINAL, N12 CONTRATO NO INTERNO, 2060 S</v>
          </cell>
          <cell r="X74" t="str">
            <v>AOBANDO</v>
          </cell>
        </row>
        <row r="75">
          <cell r="A75" t="str">
            <v>PROVEER INSTITUCIONAL S.A.S.</v>
          </cell>
          <cell r="B75">
            <v>33921073</v>
          </cell>
          <cell r="C75" t="str">
            <v>PROVEER INSTITUCIONAL S.A.S.</v>
          </cell>
          <cell r="D75">
            <v>900365660</v>
          </cell>
          <cell r="E75">
            <v>3</v>
          </cell>
          <cell r="F75" t="str">
            <v>Abono a cuenta entidad ACH</v>
          </cell>
          <cell r="G75">
            <v>21004242252</v>
          </cell>
          <cell r="H75" t="str">
            <v>C</v>
          </cell>
          <cell r="I75" t="str">
            <v>033A32126153000S</v>
          </cell>
          <cell r="J75">
            <v>46175</v>
          </cell>
          <cell r="K75" t="str">
            <v>ACTA FINAL ORDEN DE COMP</v>
          </cell>
          <cell r="L75" t="str">
            <v>95,529,614.88</v>
          </cell>
          <cell r="M75" t="str">
            <v>.00</v>
          </cell>
          <cell r="N75" t="str">
            <v>.00</v>
          </cell>
          <cell r="O75" t="str">
            <v>REALIZADO</v>
          </cell>
          <cell r="P75">
            <v>32</v>
          </cell>
          <cell r="R75">
            <v>10992</v>
          </cell>
          <cell r="S75" t="str">
            <v xml:space="preserve"> </v>
          </cell>
          <cell r="T75" t="str">
            <v xml:space="preserve"> </v>
          </cell>
          <cell r="U75" t="str">
            <v xml:space="preserve"> </v>
          </cell>
          <cell r="V75" t="str">
            <v xml:space="preserve"> </v>
          </cell>
          <cell r="W75" t="str">
            <v xml:space="preserve">RA CONTRATO INTERNO 2772 AYUDAS ERGOGENICAS,            </v>
          </cell>
          <cell r="X75" t="str">
            <v>AOBANDO</v>
          </cell>
        </row>
        <row r="76">
          <cell r="A76" t="str">
            <v>CAMARA DE COMERCIO DE PEREIRA</v>
          </cell>
          <cell r="B76">
            <v>33921073</v>
          </cell>
          <cell r="C76" t="str">
            <v>CAMARA DE COMERCIO DE PEREIRA</v>
          </cell>
          <cell r="D76">
            <v>891400669</v>
          </cell>
          <cell r="E76">
            <v>3</v>
          </cell>
          <cell r="F76" t="str">
            <v>Abono a cuenta entidad ACH</v>
          </cell>
          <cell r="G76">
            <v>601006877</v>
          </cell>
          <cell r="H76" t="str">
            <v>C</v>
          </cell>
          <cell r="I76" t="str">
            <v>033A32126153000O</v>
          </cell>
          <cell r="J76">
            <v>46175</v>
          </cell>
          <cell r="K76" t="str">
            <v>Fuente 20 Acta No. 03 Co</v>
          </cell>
          <cell r="L76" t="str">
            <v>188,549,440.00</v>
          </cell>
          <cell r="M76" t="str">
            <v>.00</v>
          </cell>
          <cell r="N76" t="str">
            <v>.00</v>
          </cell>
          <cell r="O76" t="str">
            <v>REALIZADO</v>
          </cell>
          <cell r="P76">
            <v>12</v>
          </cell>
          <cell r="R76">
            <v>10699</v>
          </cell>
          <cell r="S76" t="str">
            <v xml:space="preserve"> </v>
          </cell>
          <cell r="T76" t="str">
            <v xml:space="preserve"> </v>
          </cell>
          <cell r="U76" t="str">
            <v xml:space="preserve"> </v>
          </cell>
          <cell r="V76" t="str">
            <v xml:space="preserve"> </v>
          </cell>
          <cell r="W76" t="str">
            <v>nvenio de asociacion No Interno 2638 del 2026 - SECOP II</v>
          </cell>
          <cell r="X76" t="str">
            <v>AOBANDO</v>
          </cell>
        </row>
        <row r="77">
          <cell r="A77" t="str">
            <v>D LA PEÑA FUNDACION</v>
          </cell>
          <cell r="B77">
            <v>33921073</v>
          </cell>
          <cell r="C77" t="str">
            <v>D LA PEÑA FUNDACION</v>
          </cell>
          <cell r="D77">
            <v>900930367</v>
          </cell>
          <cell r="E77">
            <v>3</v>
          </cell>
          <cell r="F77" t="str">
            <v>Abono a cuenta entidad ACH</v>
          </cell>
          <cell r="G77">
            <v>452007575</v>
          </cell>
          <cell r="H77" t="str">
            <v>A</v>
          </cell>
          <cell r="I77" t="str">
            <v>033A32126153000Z</v>
          </cell>
          <cell r="J77">
            <v>46175</v>
          </cell>
          <cell r="K77" t="str">
            <v xml:space="preserve">FUENTE 20-246 - ACTA 03 </v>
          </cell>
          <cell r="L77" t="str">
            <v>925,000.00</v>
          </cell>
          <cell r="M77" t="str">
            <v>.00</v>
          </cell>
          <cell r="N77" t="str">
            <v>.00</v>
          </cell>
          <cell r="O77" t="str">
            <v>REALIZADO</v>
          </cell>
          <cell r="P77">
            <v>13</v>
          </cell>
          <cell r="R77">
            <v>11299</v>
          </cell>
          <cell r="S77" t="str">
            <v xml:space="preserve"> </v>
          </cell>
          <cell r="T77" t="str">
            <v xml:space="preserve"> </v>
          </cell>
          <cell r="U77" t="str">
            <v xml:space="preserve"> </v>
          </cell>
          <cell r="V77" t="str">
            <v xml:space="preserve"> </v>
          </cell>
          <cell r="W77" t="str">
            <v>- CONTRATO INTERNO 2038 DE 2026 - SECOP II No 9058765- C</v>
          </cell>
          <cell r="X77" t="str">
            <v>AOBANDO</v>
          </cell>
        </row>
        <row r="78">
          <cell r="A78" t="str">
            <v>CERO K SAS</v>
          </cell>
          <cell r="B78">
            <v>33921073</v>
          </cell>
          <cell r="C78" t="str">
            <v>CERO K SAS</v>
          </cell>
          <cell r="D78">
            <v>900031421</v>
          </cell>
          <cell r="E78">
            <v>3</v>
          </cell>
          <cell r="F78" t="str">
            <v>Abono a cuenta entidad ACH</v>
          </cell>
          <cell r="G78">
            <v>85126993089</v>
          </cell>
          <cell r="H78" t="str">
            <v>C</v>
          </cell>
          <cell r="I78" t="str">
            <v>033A32126153000P</v>
          </cell>
          <cell r="J78">
            <v>46175</v>
          </cell>
          <cell r="K78" t="str">
            <v xml:space="preserve">Fuente 20, Acta parcial </v>
          </cell>
          <cell r="L78" t="str">
            <v>9,745,550.00</v>
          </cell>
          <cell r="M78" t="str">
            <v>.00</v>
          </cell>
          <cell r="N78" t="str">
            <v>.00</v>
          </cell>
          <cell r="O78" t="str">
            <v>REALIZADO</v>
          </cell>
          <cell r="P78">
            <v>7</v>
          </cell>
          <cell r="R78">
            <v>10741</v>
          </cell>
          <cell r="S78" t="str">
            <v xml:space="preserve"> </v>
          </cell>
          <cell r="T78" t="str">
            <v xml:space="preserve"> </v>
          </cell>
          <cell r="U78" t="str">
            <v xml:space="preserve"> </v>
          </cell>
          <cell r="V78" t="str">
            <v xml:space="preserve"> </v>
          </cell>
          <cell r="W78" t="str">
            <v>No 003 CONTRATO No INTERNO 2490 DE 29/01/2026. NUMERO DE</v>
          </cell>
          <cell r="X78" t="str">
            <v>AOBANDO</v>
          </cell>
        </row>
        <row r="79">
          <cell r="A79" t="str">
            <v>IMPARABLES S.A.S.</v>
          </cell>
          <cell r="B79">
            <v>33921073</v>
          </cell>
          <cell r="C79" t="str">
            <v>IMPARABLES S.A.S.</v>
          </cell>
          <cell r="D79">
            <v>901791874</v>
          </cell>
          <cell r="E79">
            <v>3</v>
          </cell>
          <cell r="F79" t="str">
            <v>Abono a cuenta entidad ACH</v>
          </cell>
          <cell r="G79">
            <v>11500005228</v>
          </cell>
          <cell r="H79" t="str">
            <v>A</v>
          </cell>
          <cell r="I79" t="str">
            <v>033A321261530013</v>
          </cell>
          <cell r="J79">
            <v>46175</v>
          </cell>
          <cell r="K79" t="str">
            <v>FUENTE 20- ACTA 03- CONT</v>
          </cell>
          <cell r="L79" t="str">
            <v>2,714,000.40</v>
          </cell>
          <cell r="M79" t="str">
            <v>.00</v>
          </cell>
          <cell r="N79" t="str">
            <v>.00</v>
          </cell>
          <cell r="O79" t="str">
            <v>REALIZADO</v>
          </cell>
          <cell r="P79">
            <v>7</v>
          </cell>
          <cell r="R79">
            <v>11512</v>
          </cell>
          <cell r="S79" t="str">
            <v xml:space="preserve"> </v>
          </cell>
          <cell r="T79" t="str">
            <v xml:space="preserve"> </v>
          </cell>
          <cell r="U79" t="str">
            <v xml:space="preserve"> </v>
          </cell>
          <cell r="V79" t="str">
            <v xml:space="preserve"> </v>
          </cell>
          <cell r="W79" t="str">
            <v>RATO INTERNO 1722 DE 2026 - SECOP II No 9044700 - CONTRA</v>
          </cell>
          <cell r="X79" t="str">
            <v>AOBANDO</v>
          </cell>
        </row>
        <row r="80">
          <cell r="A80" t="str">
            <v>FUNDACION TEAM COLOMBIA BARBER</v>
          </cell>
          <cell r="B80">
            <v>33921073</v>
          </cell>
          <cell r="C80" t="str">
            <v>FUNDACION TEAM COLOMBIA BARBER</v>
          </cell>
          <cell r="D80">
            <v>901651741</v>
          </cell>
          <cell r="E80">
            <v>3</v>
          </cell>
          <cell r="F80" t="str">
            <v>Abono a cuenta entidad ACH</v>
          </cell>
          <cell r="G80">
            <v>108900545139</v>
          </cell>
          <cell r="H80" t="str">
            <v>A</v>
          </cell>
          <cell r="I80" t="str">
            <v>033A32126153000R</v>
          </cell>
          <cell r="J80">
            <v>46175</v>
          </cell>
          <cell r="K80" t="str">
            <v>Fuente 20 Acta No 03FINA</v>
          </cell>
          <cell r="L80" t="str">
            <v>12,975,000.00</v>
          </cell>
          <cell r="M80" t="str">
            <v>.00</v>
          </cell>
          <cell r="N80" t="str">
            <v>.00</v>
          </cell>
          <cell r="O80" t="str">
            <v>REALIZADO</v>
          </cell>
          <cell r="P80">
            <v>51</v>
          </cell>
          <cell r="R80">
            <v>10883</v>
          </cell>
          <cell r="S80" t="str">
            <v xml:space="preserve"> </v>
          </cell>
          <cell r="T80" t="str">
            <v xml:space="preserve"> </v>
          </cell>
          <cell r="U80" t="str">
            <v xml:space="preserve"> </v>
          </cell>
          <cell r="V80" t="str">
            <v xml:space="preserve"> </v>
          </cell>
          <cell r="W80" t="str">
            <v>L - Contrato No. Interno 2673 del 2026 - Secop II No CO1</v>
          </cell>
          <cell r="X80" t="str">
            <v>AOBANDO</v>
          </cell>
        </row>
        <row r="81">
          <cell r="A81" t="str">
            <v>MAURICIO PEREZ JIMENEZ</v>
          </cell>
          <cell r="B81">
            <v>33921073</v>
          </cell>
          <cell r="C81" t="str">
            <v>MAURICIO PEREZ JIMENEZ</v>
          </cell>
          <cell r="D81">
            <v>1108828666</v>
          </cell>
          <cell r="E81">
            <v>3</v>
          </cell>
          <cell r="F81" t="str">
            <v>Abono a cuenta entidad ACH</v>
          </cell>
          <cell r="G81">
            <v>116030144728</v>
          </cell>
          <cell r="H81" t="str">
            <v>A</v>
          </cell>
          <cell r="I81" t="str">
            <v>033A3212615400DY</v>
          </cell>
          <cell r="J81">
            <v>46176</v>
          </cell>
          <cell r="K81" t="str">
            <v xml:space="preserve">                        </v>
          </cell>
          <cell r="L81" t="str">
            <v>4,124,000.00</v>
          </cell>
          <cell r="M81" t="str">
            <v>.00</v>
          </cell>
          <cell r="N81" t="str">
            <v>.00</v>
          </cell>
          <cell r="O81" t="str">
            <v>REALIZADO</v>
          </cell>
          <cell r="P81">
            <v>62</v>
          </cell>
          <cell r="R81">
            <v>10007</v>
          </cell>
          <cell r="S81" t="str">
            <v xml:space="preserve"> </v>
          </cell>
          <cell r="T81" t="str">
            <v xml:space="preserve"> </v>
          </cell>
          <cell r="U81" t="str">
            <v xml:space="preserve"> </v>
          </cell>
          <cell r="V81" t="str">
            <v xml:space="preserve"> </v>
          </cell>
          <cell r="X81" t="str">
            <v>AOBANDO</v>
          </cell>
        </row>
        <row r="82">
          <cell r="A82" t="str">
            <v>DEPARTAMENTO DE RISARALDA</v>
          </cell>
          <cell r="B82">
            <v>33865635</v>
          </cell>
          <cell r="C82" t="str">
            <v>DEPARTAMENTO DE RISARALDA</v>
          </cell>
          <cell r="D82">
            <v>8914800857</v>
          </cell>
          <cell r="E82">
            <v>2</v>
          </cell>
          <cell r="F82" t="str">
            <v>Abono a producto Banco de Occidente</v>
          </cell>
          <cell r="G82">
            <v>33490921</v>
          </cell>
          <cell r="H82" t="str">
            <v>C</v>
          </cell>
          <cell r="I82" t="str">
            <v>033F0042615400RV</v>
          </cell>
          <cell r="J82">
            <v>46176</v>
          </cell>
          <cell r="K82">
            <v>1115</v>
          </cell>
          <cell r="L82" t="str">
            <v>355,625,464.00</v>
          </cell>
          <cell r="M82" t="str">
            <v>.00</v>
          </cell>
          <cell r="N82" t="str">
            <v>.00</v>
          </cell>
          <cell r="O82" t="str">
            <v>REALIZADO</v>
          </cell>
          <cell r="P82">
            <v>23</v>
          </cell>
          <cell r="R82">
            <v>620</v>
          </cell>
          <cell r="S82" t="str">
            <v xml:space="preserve"> </v>
          </cell>
          <cell r="T82" t="str">
            <v xml:space="preserve"> </v>
          </cell>
          <cell r="U82" t="str">
            <v xml:space="preserve"> </v>
          </cell>
          <cell r="V82" t="str">
            <v xml:space="preserve"> </v>
          </cell>
          <cell r="X82" t="str">
            <v>DFcastaño</v>
          </cell>
        </row>
        <row r="83">
          <cell r="A83" t="str">
            <v>BANCOLOMBIA SA</v>
          </cell>
          <cell r="B83">
            <v>33488479</v>
          </cell>
          <cell r="C83" t="str">
            <v>BANCOLOMBIA SA</v>
          </cell>
          <cell r="D83">
            <v>8909039388</v>
          </cell>
          <cell r="E83">
            <v>1</v>
          </cell>
          <cell r="F83" t="str">
            <v>Pago en Cheque</v>
          </cell>
          <cell r="H83" t="str">
            <v>C</v>
          </cell>
          <cell r="I83" t="str">
            <v>033F007261540001</v>
          </cell>
          <cell r="J83">
            <v>46176</v>
          </cell>
          <cell r="K83" t="str">
            <v xml:space="preserve">                        </v>
          </cell>
          <cell r="L83" t="str">
            <v>137,879,631.00</v>
          </cell>
          <cell r="M83" t="str">
            <v>.00</v>
          </cell>
          <cell r="N83" t="str">
            <v>.00</v>
          </cell>
          <cell r="O83" t="str">
            <v>REALIZADO</v>
          </cell>
          <cell r="P83">
            <v>23</v>
          </cell>
          <cell r="R83">
            <v>3844</v>
          </cell>
          <cell r="S83" t="str">
            <v xml:space="preserve"> </v>
          </cell>
          <cell r="T83" t="str">
            <v xml:space="preserve"> </v>
          </cell>
          <cell r="U83" t="str">
            <v xml:space="preserve"> </v>
          </cell>
          <cell r="V83" t="str">
            <v xml:space="preserve"> </v>
          </cell>
          <cell r="W83" t="str">
            <v>RECLAMA CHEQUE JORGE HUMBERTO ARIAS C.C 10132064</v>
          </cell>
          <cell r="X83" t="str">
            <v>AOBANDO</v>
          </cell>
        </row>
        <row r="84">
          <cell r="A84" t="str">
            <v>DEPARTAMENTO DE RISARALDA</v>
          </cell>
          <cell r="B84">
            <v>33921073</v>
          </cell>
          <cell r="C84" t="str">
            <v>DEPARTAMENTO DE RISARALDA</v>
          </cell>
          <cell r="D84">
            <v>8914800857</v>
          </cell>
          <cell r="E84">
            <v>2</v>
          </cell>
          <cell r="F84" t="str">
            <v>Abono a producto Banco de Occidente</v>
          </cell>
          <cell r="G84">
            <v>33916743</v>
          </cell>
          <cell r="H84" t="str">
            <v>A</v>
          </cell>
          <cell r="I84" t="str">
            <v>033F0042615400RU</v>
          </cell>
          <cell r="J84">
            <v>46176</v>
          </cell>
          <cell r="K84">
            <v>619</v>
          </cell>
          <cell r="L84" t="str">
            <v>28,624,333.00</v>
          </cell>
          <cell r="M84" t="str">
            <v>.00</v>
          </cell>
          <cell r="N84" t="str">
            <v>.00</v>
          </cell>
          <cell r="O84" t="str">
            <v>REALIZADO</v>
          </cell>
          <cell r="P84">
            <v>23</v>
          </cell>
          <cell r="R84">
            <v>33916743</v>
          </cell>
          <cell r="S84" t="str">
            <v xml:space="preserve"> </v>
          </cell>
          <cell r="T84" t="str">
            <v xml:space="preserve"> </v>
          </cell>
          <cell r="U84" t="str">
            <v xml:space="preserve"> </v>
          </cell>
          <cell r="V84" t="str">
            <v xml:space="preserve"> </v>
          </cell>
          <cell r="W84" t="str">
            <v>TRASLADO ITERBANCARIO</v>
          </cell>
          <cell r="X84" t="str">
            <v>DFcastaño</v>
          </cell>
        </row>
        <row r="85">
          <cell r="A85" t="str">
            <v>DEPARTAMENTO DE RISARALDA</v>
          </cell>
          <cell r="B85">
            <v>33858416</v>
          </cell>
          <cell r="C85" t="str">
            <v>DEPARTAMENTO DE RISARALDA</v>
          </cell>
          <cell r="D85">
            <v>8914800857</v>
          </cell>
          <cell r="E85">
            <v>2</v>
          </cell>
          <cell r="F85" t="str">
            <v>Abono a producto Banco de Occidente</v>
          </cell>
          <cell r="G85">
            <v>33488479</v>
          </cell>
          <cell r="H85" t="str">
            <v>C</v>
          </cell>
          <cell r="I85" t="str">
            <v>033F004261540001</v>
          </cell>
          <cell r="J85">
            <v>46176</v>
          </cell>
          <cell r="K85" t="str">
            <v xml:space="preserve">                        </v>
          </cell>
          <cell r="L85" t="str">
            <v>68,000.00</v>
          </cell>
          <cell r="M85" t="str">
            <v>.00</v>
          </cell>
          <cell r="N85" t="str">
            <v>.00</v>
          </cell>
          <cell r="O85" t="str">
            <v>REALIZADO</v>
          </cell>
          <cell r="P85">
            <v>23</v>
          </cell>
          <cell r="R85">
            <v>1041</v>
          </cell>
          <cell r="S85" t="str">
            <v xml:space="preserve"> </v>
          </cell>
          <cell r="T85" t="str">
            <v xml:space="preserve"> </v>
          </cell>
          <cell r="U85" t="str">
            <v xml:space="preserve"> </v>
          </cell>
          <cell r="V85" t="str">
            <v xml:space="preserve"> </v>
          </cell>
          <cell r="W85">
            <v>1041</v>
          </cell>
          <cell r="X85" t="str">
            <v>AOBANDO</v>
          </cell>
        </row>
        <row r="86">
          <cell r="A86" t="str">
            <v>DEPARTAMENTO DE RISARALDA</v>
          </cell>
          <cell r="B86">
            <v>33858416</v>
          </cell>
          <cell r="C86" t="str">
            <v>DEPARTAMENTO DE RISARALDA</v>
          </cell>
          <cell r="D86">
            <v>8914800857</v>
          </cell>
          <cell r="E86">
            <v>3</v>
          </cell>
          <cell r="F86" t="str">
            <v>Abono a cuenta entidad ACH</v>
          </cell>
          <cell r="G86">
            <v>127200185727</v>
          </cell>
          <cell r="H86" t="str">
            <v>A</v>
          </cell>
          <cell r="I86" t="str">
            <v>033A32126154000B</v>
          </cell>
          <cell r="J86">
            <v>46176</v>
          </cell>
          <cell r="K86" t="str">
            <v xml:space="preserve">                        </v>
          </cell>
          <cell r="L86" t="str">
            <v>582,000.00</v>
          </cell>
          <cell r="M86" t="str">
            <v>.00</v>
          </cell>
          <cell r="N86" t="str">
            <v>.00</v>
          </cell>
          <cell r="O86" t="str">
            <v>REALIZADO</v>
          </cell>
          <cell r="P86">
            <v>51</v>
          </cell>
          <cell r="R86">
            <v>1039</v>
          </cell>
          <cell r="S86" t="str">
            <v xml:space="preserve"> </v>
          </cell>
          <cell r="T86" t="str">
            <v xml:space="preserve"> </v>
          </cell>
          <cell r="U86" t="str">
            <v xml:space="preserve"> </v>
          </cell>
          <cell r="V86" t="str">
            <v xml:space="preserve"> </v>
          </cell>
          <cell r="W86">
            <v>1039</v>
          </cell>
          <cell r="X86" t="str">
            <v>AOBANDO</v>
          </cell>
        </row>
        <row r="87">
          <cell r="A87" t="str">
            <v>DEPARTAMENTO DE RISARALDA</v>
          </cell>
          <cell r="B87">
            <v>33858416</v>
          </cell>
          <cell r="C87" t="str">
            <v>DEPARTAMENTO DE RISARALDA</v>
          </cell>
          <cell r="D87">
            <v>8914800857</v>
          </cell>
          <cell r="E87">
            <v>3</v>
          </cell>
          <cell r="F87" t="str">
            <v>Abono a cuenta entidad ACH</v>
          </cell>
          <cell r="G87">
            <v>127200089309</v>
          </cell>
          <cell r="H87" t="str">
            <v>A</v>
          </cell>
          <cell r="I87" t="str">
            <v>033A321261540009</v>
          </cell>
          <cell r="J87">
            <v>46176</v>
          </cell>
          <cell r="K87" t="str">
            <v xml:space="preserve">                        </v>
          </cell>
          <cell r="L87" t="str">
            <v>873,000.00</v>
          </cell>
          <cell r="M87" t="str">
            <v>.00</v>
          </cell>
          <cell r="N87" t="str">
            <v>.00</v>
          </cell>
          <cell r="O87" t="str">
            <v>REALIZADO</v>
          </cell>
          <cell r="P87">
            <v>51</v>
          </cell>
          <cell r="R87">
            <v>1042</v>
          </cell>
          <cell r="S87" t="str">
            <v xml:space="preserve"> </v>
          </cell>
          <cell r="T87" t="str">
            <v xml:space="preserve"> </v>
          </cell>
          <cell r="U87" t="str">
            <v xml:space="preserve"> </v>
          </cell>
          <cell r="V87" t="str">
            <v xml:space="preserve"> </v>
          </cell>
          <cell r="W87">
            <v>1042</v>
          </cell>
          <cell r="X87" t="str">
            <v>AOBANDO</v>
          </cell>
        </row>
        <row r="88">
          <cell r="A88" t="str">
            <v>DEPARTAMENTO DE RISARALDA</v>
          </cell>
          <cell r="B88">
            <v>33858416</v>
          </cell>
          <cell r="C88" t="str">
            <v>DEPARTAMENTO DE RISARALDA</v>
          </cell>
          <cell r="D88">
            <v>8914800857</v>
          </cell>
          <cell r="E88">
            <v>3</v>
          </cell>
          <cell r="F88" t="str">
            <v>Abono a cuenta entidad ACH</v>
          </cell>
          <cell r="G88">
            <v>127200185735</v>
          </cell>
          <cell r="H88" t="str">
            <v>A</v>
          </cell>
          <cell r="I88" t="str">
            <v>033A32126154000C</v>
          </cell>
          <cell r="J88">
            <v>46176</v>
          </cell>
          <cell r="K88" t="str">
            <v xml:space="preserve">                        </v>
          </cell>
          <cell r="L88" t="str">
            <v>291,000.00</v>
          </cell>
          <cell r="M88" t="str">
            <v>.00</v>
          </cell>
          <cell r="N88" t="str">
            <v>.00</v>
          </cell>
          <cell r="O88" t="str">
            <v>REALIZADO</v>
          </cell>
          <cell r="P88">
            <v>51</v>
          </cell>
          <cell r="R88">
            <v>1040</v>
          </cell>
          <cell r="S88" t="str">
            <v xml:space="preserve"> </v>
          </cell>
          <cell r="T88" t="str">
            <v xml:space="preserve"> </v>
          </cell>
          <cell r="U88" t="str">
            <v xml:space="preserve"> </v>
          </cell>
          <cell r="V88" t="str">
            <v xml:space="preserve"> </v>
          </cell>
          <cell r="W88">
            <v>1040</v>
          </cell>
          <cell r="X88" t="str">
            <v>AOBANDO</v>
          </cell>
        </row>
        <row r="89">
          <cell r="A89" t="str">
            <v>DEPARTAMENTO DE RISARALDA</v>
          </cell>
          <cell r="B89">
            <v>33858416</v>
          </cell>
          <cell r="C89" t="str">
            <v>DEPARTAMENTO DE RISARALDA</v>
          </cell>
          <cell r="D89">
            <v>8914800857</v>
          </cell>
          <cell r="E89">
            <v>3</v>
          </cell>
          <cell r="F89" t="str">
            <v>Abono a cuenta entidad ACH</v>
          </cell>
          <cell r="G89">
            <v>127270038350</v>
          </cell>
          <cell r="H89" t="str">
            <v>A</v>
          </cell>
          <cell r="I89" t="str">
            <v>033A32126154000A</v>
          </cell>
          <cell r="J89">
            <v>46176</v>
          </cell>
          <cell r="K89" t="str">
            <v xml:space="preserve">                        </v>
          </cell>
          <cell r="L89" t="str">
            <v>582,000.00</v>
          </cell>
          <cell r="M89" t="str">
            <v>.00</v>
          </cell>
          <cell r="N89" t="str">
            <v>.00</v>
          </cell>
          <cell r="O89" t="str">
            <v>REALIZADO</v>
          </cell>
          <cell r="P89">
            <v>51</v>
          </cell>
          <cell r="R89">
            <v>1038</v>
          </cell>
          <cell r="S89" t="str">
            <v xml:space="preserve"> </v>
          </cell>
          <cell r="T89" t="str">
            <v xml:space="preserve"> </v>
          </cell>
          <cell r="U89" t="str">
            <v xml:space="preserve"> </v>
          </cell>
          <cell r="V89" t="str">
            <v xml:space="preserve"> </v>
          </cell>
          <cell r="W89">
            <v>1038</v>
          </cell>
          <cell r="X89" t="str">
            <v>AOBANDO</v>
          </cell>
        </row>
        <row r="90">
          <cell r="A90" t="str">
            <v>DEPARTAMENTO DE RISARALDA</v>
          </cell>
          <cell r="B90">
            <v>33490921</v>
          </cell>
          <cell r="C90" t="str">
            <v>DEPARTAMENTO DE RISARALDA</v>
          </cell>
          <cell r="D90">
            <v>8914800857</v>
          </cell>
          <cell r="E90">
            <v>2</v>
          </cell>
          <cell r="F90" t="str">
            <v>Abono a producto Banco de Occidente</v>
          </cell>
          <cell r="G90">
            <v>33488479</v>
          </cell>
          <cell r="H90" t="str">
            <v>C</v>
          </cell>
          <cell r="I90" t="str">
            <v>033F0042615400RT</v>
          </cell>
          <cell r="J90">
            <v>46176</v>
          </cell>
          <cell r="K90">
            <v>1093</v>
          </cell>
          <cell r="L90" t="str">
            <v>6,884,000.00</v>
          </cell>
          <cell r="M90" t="str">
            <v>.00</v>
          </cell>
          <cell r="N90" t="str">
            <v>.00</v>
          </cell>
          <cell r="O90" t="str">
            <v>REALIZADO</v>
          </cell>
          <cell r="P90">
            <v>23</v>
          </cell>
          <cell r="R90">
            <v>1093</v>
          </cell>
          <cell r="S90" t="str">
            <v xml:space="preserve"> </v>
          </cell>
          <cell r="T90" t="str">
            <v xml:space="preserve"> </v>
          </cell>
          <cell r="U90" t="str">
            <v xml:space="preserve"> </v>
          </cell>
          <cell r="V90" t="str">
            <v xml:space="preserve"> </v>
          </cell>
          <cell r="W90" t="str">
            <v>RETEFUENTE, Y RETEICA MAYO 2026</v>
          </cell>
          <cell r="X90" t="str">
            <v>DFcastaño</v>
          </cell>
        </row>
        <row r="91">
          <cell r="A91" t="str">
            <v>DEPARTAMENTO DE RISARALDA</v>
          </cell>
          <cell r="B91">
            <v>33490921</v>
          </cell>
          <cell r="C91" t="str">
            <v>DEPARTAMENTO DE RISARALDA</v>
          </cell>
          <cell r="D91">
            <v>8914800857</v>
          </cell>
          <cell r="E91">
            <v>3</v>
          </cell>
          <cell r="F91" t="str">
            <v>Abono a cuenta entidad ACH</v>
          </cell>
          <cell r="G91">
            <v>127200185719</v>
          </cell>
          <cell r="H91" t="str">
            <v>A</v>
          </cell>
          <cell r="I91" t="str">
            <v>033A321261550005</v>
          </cell>
          <cell r="J91">
            <v>46177</v>
          </cell>
          <cell r="K91">
            <v>1086</v>
          </cell>
          <cell r="L91" t="str">
            <v>1,626,000.00</v>
          </cell>
          <cell r="M91" t="str">
            <v>.00</v>
          </cell>
          <cell r="N91" t="str">
            <v>.00</v>
          </cell>
          <cell r="O91" t="str">
            <v>REALIZADO</v>
          </cell>
          <cell r="P91">
            <v>51</v>
          </cell>
          <cell r="R91">
            <v>1086</v>
          </cell>
          <cell r="S91" t="str">
            <v xml:space="preserve"> </v>
          </cell>
          <cell r="T91" t="str">
            <v xml:space="preserve"> </v>
          </cell>
          <cell r="U91" t="str">
            <v xml:space="preserve"> </v>
          </cell>
          <cell r="V91" t="str">
            <v xml:space="preserve"> </v>
          </cell>
          <cell r="W91" t="str">
            <v>EST PROCULTURA MAYO</v>
          </cell>
          <cell r="X91" t="str">
            <v>DFcastaño</v>
          </cell>
        </row>
        <row r="92">
          <cell r="A92" t="str">
            <v>JORGE MAURICIO DAZA HERRERA</v>
          </cell>
          <cell r="B92">
            <v>33921073</v>
          </cell>
          <cell r="C92" t="str">
            <v>JORGE MAURICIO DAZA HERRERA</v>
          </cell>
          <cell r="D92">
            <v>79741121</v>
          </cell>
          <cell r="E92">
            <v>6</v>
          </cell>
          <cell r="F92" t="str">
            <v>Abono Cuenta Entidad AVAL</v>
          </cell>
          <cell r="G92">
            <v>277149720</v>
          </cell>
          <cell r="H92" t="str">
            <v>A</v>
          </cell>
          <cell r="I92" t="str">
            <v>033F04226155000N</v>
          </cell>
          <cell r="J92">
            <v>46177</v>
          </cell>
          <cell r="K92" t="str">
            <v>PAGO VIATICOS DEL 1 AL 3</v>
          </cell>
          <cell r="L92" t="str">
            <v>3,655,200.00</v>
          </cell>
          <cell r="O92" t="str">
            <v>REALIZADO</v>
          </cell>
          <cell r="P92">
            <v>1</v>
          </cell>
          <cell r="R92">
            <v>11906</v>
          </cell>
          <cell r="S92" t="str">
            <v xml:space="preserve"> </v>
          </cell>
          <cell r="T92" t="str">
            <v xml:space="preserve"> </v>
          </cell>
          <cell r="U92" t="str">
            <v xml:space="preserve"> </v>
          </cell>
          <cell r="V92" t="str">
            <v xml:space="preserve"> </v>
          </cell>
          <cell r="W92" t="str">
            <v>0 DE MAYO SEGUN RESOLUCION 3917 DEL 03/06/2026 AL ESQUEM</v>
          </cell>
          <cell r="X92" t="str">
            <v>AOBANDO</v>
          </cell>
        </row>
        <row r="93">
          <cell r="A93" t="str">
            <v>JUAN ALBERTO CORREA CASTRO</v>
          </cell>
          <cell r="B93">
            <v>33921073</v>
          </cell>
          <cell r="C93" t="str">
            <v>JUAN ALBERTO CORREA CASTRO</v>
          </cell>
          <cell r="D93">
            <v>18521653</v>
          </cell>
          <cell r="E93">
            <v>6</v>
          </cell>
          <cell r="F93" t="str">
            <v>Abono Cuenta Entidad AVAL</v>
          </cell>
          <cell r="G93">
            <v>230280962135</v>
          </cell>
          <cell r="H93" t="str">
            <v>A</v>
          </cell>
          <cell r="I93" t="str">
            <v>033F04226155000M</v>
          </cell>
          <cell r="J93">
            <v>46177</v>
          </cell>
          <cell r="K93" t="str">
            <v>PAGO VIATICOS DEL 1 AL 3</v>
          </cell>
          <cell r="L93" t="str">
            <v>1,741,735.00</v>
          </cell>
          <cell r="O93" t="str">
            <v>REALIZADO</v>
          </cell>
          <cell r="P93">
            <v>2</v>
          </cell>
          <cell r="R93">
            <v>11853</v>
          </cell>
          <cell r="S93" t="str">
            <v xml:space="preserve"> </v>
          </cell>
          <cell r="T93" t="str">
            <v xml:space="preserve"> </v>
          </cell>
          <cell r="U93" t="str">
            <v xml:space="preserve"> </v>
          </cell>
          <cell r="V93" t="str">
            <v xml:space="preserve"> </v>
          </cell>
          <cell r="W93" t="str">
            <v>0 DE MAYO SEGUN RESOLUCION 3917 DEL 03/06/2026 AL ESQUEM</v>
          </cell>
          <cell r="X93" t="str">
            <v>AOBANDO</v>
          </cell>
        </row>
        <row r="94">
          <cell r="A94" t="str">
            <v>CARLOS IVAN TORRES  PORRAS</v>
          </cell>
          <cell r="B94">
            <v>33921073</v>
          </cell>
          <cell r="C94" t="str">
            <v>CARLOS IVAN TORRES  PORRAS</v>
          </cell>
          <cell r="D94">
            <v>1032416063</v>
          </cell>
          <cell r="E94">
            <v>6</v>
          </cell>
          <cell r="F94" t="str">
            <v>Abono Cuenta Entidad AVAL</v>
          </cell>
          <cell r="G94">
            <v>230260252911</v>
          </cell>
          <cell r="H94" t="str">
            <v>A</v>
          </cell>
          <cell r="I94" t="str">
            <v>033F04226155000O</v>
          </cell>
          <cell r="J94">
            <v>46177</v>
          </cell>
          <cell r="K94" t="str">
            <v>PAGO VIATICOS DEL 1 AL 3</v>
          </cell>
          <cell r="L94" t="str">
            <v>318,823.00</v>
          </cell>
          <cell r="O94" t="str">
            <v>REALIZADO</v>
          </cell>
          <cell r="P94">
            <v>2</v>
          </cell>
          <cell r="R94">
            <v>11913</v>
          </cell>
          <cell r="S94" t="str">
            <v xml:space="preserve"> </v>
          </cell>
          <cell r="T94" t="str">
            <v xml:space="preserve"> </v>
          </cell>
          <cell r="U94" t="str">
            <v xml:space="preserve"> </v>
          </cell>
          <cell r="V94" t="str">
            <v xml:space="preserve"> </v>
          </cell>
          <cell r="W94" t="str">
            <v>0 DE MAYO SEGUN RESOLUCION 3917 DEL 03/06/2026 AL ESQUEM</v>
          </cell>
          <cell r="X94" t="str">
            <v>AOBANDO</v>
          </cell>
        </row>
        <row r="95">
          <cell r="A95" t="str">
            <v>HAROLD VALENCIA OSORIO</v>
          </cell>
          <cell r="B95">
            <v>33921073</v>
          </cell>
          <cell r="C95" t="str">
            <v>HAROLD VALENCIA OSORIO</v>
          </cell>
          <cell r="D95">
            <v>10078995</v>
          </cell>
          <cell r="E95">
            <v>2</v>
          </cell>
          <cell r="F95" t="str">
            <v>Abono a producto Banco de Occidente</v>
          </cell>
          <cell r="G95">
            <v>33906157</v>
          </cell>
          <cell r="H95" t="str">
            <v>A</v>
          </cell>
          <cell r="I95" t="str">
            <v>033F004261550002</v>
          </cell>
          <cell r="J95">
            <v>46177</v>
          </cell>
          <cell r="K95" t="str">
            <v>FUENTE 20 ACTA No.4 CONT</v>
          </cell>
          <cell r="L95" t="str">
            <v>4,124,000.00</v>
          </cell>
          <cell r="M95" t="str">
            <v>.00</v>
          </cell>
          <cell r="N95" t="str">
            <v>.00</v>
          </cell>
          <cell r="O95" t="str">
            <v>REALIZADO</v>
          </cell>
          <cell r="P95">
            <v>23</v>
          </cell>
          <cell r="R95">
            <v>11943</v>
          </cell>
          <cell r="S95" t="str">
            <v xml:space="preserve"> </v>
          </cell>
          <cell r="T95" t="str">
            <v xml:space="preserve"> </v>
          </cell>
          <cell r="U95" t="str">
            <v xml:space="preserve"> </v>
          </cell>
          <cell r="V95" t="str">
            <v xml:space="preserve"> </v>
          </cell>
          <cell r="W95" t="str">
            <v>RATO INTERNO 1767 CONTRATO SECOP II CO1.PCCNTR.9024132 H</v>
          </cell>
          <cell r="X95" t="str">
            <v>AOBANDO</v>
          </cell>
        </row>
        <row r="96">
          <cell r="A96" t="str">
            <v>ESE METROSALUD</v>
          </cell>
          <cell r="B96">
            <v>33859729</v>
          </cell>
          <cell r="C96" t="str">
            <v>ESE METROSALUD</v>
          </cell>
          <cell r="D96">
            <v>8000580161</v>
          </cell>
          <cell r="E96">
            <v>2</v>
          </cell>
          <cell r="F96" t="str">
            <v>Abono a producto Banco de Occidente</v>
          </cell>
          <cell r="G96">
            <v>410055982</v>
          </cell>
          <cell r="H96" t="str">
            <v>C</v>
          </cell>
          <cell r="I96" t="str">
            <v>033F0042615500DX</v>
          </cell>
          <cell r="J96">
            <v>46177</v>
          </cell>
          <cell r="K96" t="str">
            <v xml:space="preserve">                        </v>
          </cell>
          <cell r="L96" t="str">
            <v>242,625.00</v>
          </cell>
          <cell r="M96" t="str">
            <v>.00</v>
          </cell>
          <cell r="N96" t="str">
            <v>.00</v>
          </cell>
          <cell r="O96" t="str">
            <v>REALIZADO</v>
          </cell>
          <cell r="P96">
            <v>23</v>
          </cell>
          <cell r="R96">
            <v>11743</v>
          </cell>
          <cell r="S96" t="str">
            <v xml:space="preserve"> </v>
          </cell>
          <cell r="T96" t="str">
            <v xml:space="preserve"> </v>
          </cell>
          <cell r="U96" t="str">
            <v xml:space="preserve"> </v>
          </cell>
          <cell r="V96" t="str">
            <v xml:space="preserve"> </v>
          </cell>
          <cell r="X96" t="str">
            <v>AOBANDO</v>
          </cell>
        </row>
        <row r="97">
          <cell r="A97" t="str">
            <v>JUAN DAVID FRANCO BECERRA</v>
          </cell>
          <cell r="B97">
            <v>33921073</v>
          </cell>
          <cell r="C97" t="str">
            <v>JUAN DAVID FRANCO BECERRA</v>
          </cell>
          <cell r="D97">
            <v>1225093578</v>
          </cell>
          <cell r="E97">
            <v>3</v>
          </cell>
          <cell r="F97" t="str">
            <v>Abono a cuenta entidad ACH</v>
          </cell>
          <cell r="G97">
            <v>11511724831</v>
          </cell>
          <cell r="H97" t="str">
            <v>A</v>
          </cell>
          <cell r="I97" t="str">
            <v>033A3212615500EF</v>
          </cell>
          <cell r="J97">
            <v>46177</v>
          </cell>
          <cell r="K97" t="str">
            <v>Fondo 20 ACTA No. 04 Con</v>
          </cell>
          <cell r="L97" t="str">
            <v>4,124,000.00</v>
          </cell>
          <cell r="M97" t="str">
            <v>.00</v>
          </cell>
          <cell r="N97" t="str">
            <v>.00</v>
          </cell>
          <cell r="O97" t="str">
            <v>REALIZADO</v>
          </cell>
          <cell r="P97">
            <v>7</v>
          </cell>
          <cell r="R97">
            <v>11667</v>
          </cell>
          <cell r="S97" t="str">
            <v xml:space="preserve"> </v>
          </cell>
          <cell r="T97" t="str">
            <v xml:space="preserve"> </v>
          </cell>
          <cell r="U97" t="str">
            <v xml:space="preserve"> </v>
          </cell>
          <cell r="V97" t="str">
            <v xml:space="preserve"> </v>
          </cell>
          <cell r="W97" t="str">
            <v xml:space="preserve">trato No interno 2481 del 29 enero del 2026 SECOP II No </v>
          </cell>
          <cell r="X97" t="str">
            <v>AOBANDO</v>
          </cell>
        </row>
        <row r="98">
          <cell r="A98" t="str">
            <v>JUAN CAMILO HENAO SANCHEZ</v>
          </cell>
          <cell r="B98">
            <v>33921073</v>
          </cell>
          <cell r="C98" t="str">
            <v>JUAN CAMILO HENAO SANCHEZ</v>
          </cell>
          <cell r="D98">
            <v>1088346091</v>
          </cell>
          <cell r="E98">
            <v>3</v>
          </cell>
          <cell r="F98" t="str">
            <v>Abono a cuenta entidad ACH</v>
          </cell>
          <cell r="G98">
            <v>488450502973</v>
          </cell>
          <cell r="H98" t="str">
            <v>A</v>
          </cell>
          <cell r="I98" t="str">
            <v>033A3212615500EA</v>
          </cell>
          <cell r="J98">
            <v>46177</v>
          </cell>
          <cell r="K98" t="str">
            <v>FUENTE DE FINANCIACION 2</v>
          </cell>
          <cell r="L98" t="str">
            <v>3,709,000.00</v>
          </cell>
          <cell r="M98" t="str">
            <v>.00</v>
          </cell>
          <cell r="N98" t="str">
            <v>.00</v>
          </cell>
          <cell r="O98" t="str">
            <v>REALIZADO</v>
          </cell>
          <cell r="P98">
            <v>51</v>
          </cell>
          <cell r="R98">
            <v>11644</v>
          </cell>
          <cell r="S98" t="str">
            <v xml:space="preserve"> </v>
          </cell>
          <cell r="T98" t="str">
            <v xml:space="preserve"> </v>
          </cell>
          <cell r="U98" t="str">
            <v xml:space="preserve"> </v>
          </cell>
          <cell r="V98" t="str">
            <v xml:space="preserve"> </v>
          </cell>
          <cell r="W98" t="str">
            <v>0 - ACTA PARCIAL No. 04. CONTRATO INTERNO N°1717 SECOP I</v>
          </cell>
          <cell r="X98" t="str">
            <v>AOBANDO</v>
          </cell>
        </row>
        <row r="99">
          <cell r="A99" t="str">
            <v>LEIDY CAROLINA ARCILA CARDONA</v>
          </cell>
          <cell r="B99">
            <v>33921073</v>
          </cell>
          <cell r="C99" t="str">
            <v>LEIDY CAROLINA ARCILA CARDONA</v>
          </cell>
          <cell r="D99">
            <v>1088331107</v>
          </cell>
          <cell r="E99">
            <v>3</v>
          </cell>
          <cell r="F99" t="str">
            <v>Abono a cuenta entidad ACH</v>
          </cell>
          <cell r="G99">
            <v>27027538822</v>
          </cell>
          <cell r="H99" t="str">
            <v>A</v>
          </cell>
          <cell r="I99" t="str">
            <v>033A3212615500EI</v>
          </cell>
          <cell r="J99">
            <v>46177</v>
          </cell>
          <cell r="K99" t="str">
            <v>Acta No. 4 Contrato No i</v>
          </cell>
          <cell r="L99" t="str">
            <v>3,709,000.00</v>
          </cell>
          <cell r="M99" t="str">
            <v>.00</v>
          </cell>
          <cell r="N99" t="str">
            <v>.00</v>
          </cell>
          <cell r="O99" t="str">
            <v>REALIZADO</v>
          </cell>
          <cell r="P99">
            <v>7</v>
          </cell>
          <cell r="R99">
            <v>11718</v>
          </cell>
          <cell r="S99" t="str">
            <v xml:space="preserve"> </v>
          </cell>
          <cell r="T99" t="str">
            <v xml:space="preserve"> </v>
          </cell>
          <cell r="U99" t="str">
            <v xml:space="preserve"> </v>
          </cell>
          <cell r="V99" t="str">
            <v xml:space="preserve"> </v>
          </cell>
          <cell r="W99" t="str">
            <v xml:space="preserve">nterno 2611 de fecha 30/01/2026 SECOP II No.CO1.PCCNTR. </v>
          </cell>
          <cell r="X99" t="str">
            <v>AOBANDO</v>
          </cell>
        </row>
        <row r="100">
          <cell r="A100" t="str">
            <v>WILSON LONDOÑO SEPULVEDA</v>
          </cell>
          <cell r="B100">
            <v>33921073</v>
          </cell>
          <cell r="C100" t="str">
            <v>WILSON LONDOÑO SEPULVEDA</v>
          </cell>
          <cell r="D100">
            <v>18512960</v>
          </cell>
          <cell r="E100">
            <v>3</v>
          </cell>
          <cell r="F100" t="str">
            <v>Abono a cuenta entidad ACH</v>
          </cell>
          <cell r="G100">
            <v>127470134744</v>
          </cell>
          <cell r="H100" t="str">
            <v>A</v>
          </cell>
          <cell r="I100" t="str">
            <v>033A3212615500EQ</v>
          </cell>
          <cell r="J100">
            <v>46177</v>
          </cell>
          <cell r="K100" t="str">
            <v>Fuente 20. Acta 4 conven</v>
          </cell>
          <cell r="L100" t="str">
            <v>3,226,000.00</v>
          </cell>
          <cell r="M100" t="str">
            <v>.00</v>
          </cell>
          <cell r="N100" t="str">
            <v>.00</v>
          </cell>
          <cell r="O100" t="str">
            <v>REALIZADO</v>
          </cell>
          <cell r="P100">
            <v>51</v>
          </cell>
          <cell r="R100">
            <v>11814</v>
          </cell>
          <cell r="S100" t="str">
            <v xml:space="preserve"> </v>
          </cell>
          <cell r="T100" t="str">
            <v xml:space="preserve"> </v>
          </cell>
          <cell r="U100" t="str">
            <v xml:space="preserve"> </v>
          </cell>
          <cell r="V100" t="str">
            <v xml:space="preserve"> </v>
          </cell>
          <cell r="W100" t="str">
            <v>io No. interno 1498 del 2026 - SECOP II No. CO1.PCCNTR.9</v>
          </cell>
          <cell r="X100" t="str">
            <v>AOBANDO</v>
          </cell>
        </row>
        <row r="101">
          <cell r="A101" t="str">
            <v>DIEGO GIRALDO LOPEZ</v>
          </cell>
          <cell r="B101">
            <v>33921073</v>
          </cell>
          <cell r="C101" t="str">
            <v>DIEGO GIRALDO LOPEZ</v>
          </cell>
          <cell r="D101">
            <v>4451940</v>
          </cell>
          <cell r="E101">
            <v>3</v>
          </cell>
          <cell r="F101" t="str">
            <v>Abono a cuenta entidad ACH</v>
          </cell>
          <cell r="G101">
            <v>128200041480</v>
          </cell>
          <cell r="H101" t="str">
            <v>A</v>
          </cell>
          <cell r="I101" t="str">
            <v>033A3212615500EE</v>
          </cell>
          <cell r="J101">
            <v>46177</v>
          </cell>
          <cell r="K101" t="str">
            <v>FUENTE 20. PAGO ACTA PAR</v>
          </cell>
          <cell r="L101" t="str">
            <v>4,124,000.00</v>
          </cell>
          <cell r="M101" t="str">
            <v>.00</v>
          </cell>
          <cell r="N101" t="str">
            <v>.00</v>
          </cell>
          <cell r="O101" t="str">
            <v>REALIZADO</v>
          </cell>
          <cell r="P101">
            <v>51</v>
          </cell>
          <cell r="R101">
            <v>11665</v>
          </cell>
          <cell r="S101" t="str">
            <v xml:space="preserve"> </v>
          </cell>
          <cell r="T101" t="str">
            <v xml:space="preserve"> </v>
          </cell>
          <cell r="U101" t="str">
            <v xml:space="preserve"> </v>
          </cell>
          <cell r="V101" t="str">
            <v xml:space="preserve"> </v>
          </cell>
          <cell r="W101" t="str">
            <v xml:space="preserve">CIAL No. 4 CONTRATO No. INTERNO 1559 DEL 23 DE ENERO DE </v>
          </cell>
          <cell r="X101" t="str">
            <v>AOBANDO</v>
          </cell>
        </row>
        <row r="102">
          <cell r="A102" t="str">
            <v>JOHN JAIRO ORTIZ MARTINEZ</v>
          </cell>
          <cell r="B102">
            <v>33921073</v>
          </cell>
          <cell r="C102" t="str">
            <v>JOHN JAIRO ORTIZ MARTINEZ</v>
          </cell>
          <cell r="D102">
            <v>10130294</v>
          </cell>
          <cell r="E102">
            <v>3</v>
          </cell>
          <cell r="F102" t="str">
            <v>Abono a cuenta entidad ACH</v>
          </cell>
          <cell r="G102">
            <v>488403160424</v>
          </cell>
          <cell r="H102" t="str">
            <v>A</v>
          </cell>
          <cell r="I102" t="str">
            <v>033A3212615500ES</v>
          </cell>
          <cell r="J102">
            <v>46177</v>
          </cell>
          <cell r="K102" t="str">
            <v>FUENTE 20 ACTA No.4 CONT</v>
          </cell>
          <cell r="L102" t="str">
            <v>4,124,000.00</v>
          </cell>
          <cell r="M102" t="str">
            <v>.00</v>
          </cell>
          <cell r="N102" t="str">
            <v>.00</v>
          </cell>
          <cell r="O102" t="str">
            <v>REALIZADO</v>
          </cell>
          <cell r="P102">
            <v>51</v>
          </cell>
          <cell r="R102">
            <v>11831</v>
          </cell>
          <cell r="S102" t="str">
            <v xml:space="preserve"> </v>
          </cell>
          <cell r="T102" t="str">
            <v xml:space="preserve"> </v>
          </cell>
          <cell r="U102" t="str">
            <v xml:space="preserve"> </v>
          </cell>
          <cell r="V102" t="str">
            <v xml:space="preserve"> </v>
          </cell>
          <cell r="W102" t="str">
            <v>RATO INTERNO 819 CONTRATO SECOP II CO1.PCCNTR.8893912 JO</v>
          </cell>
          <cell r="X102" t="str">
            <v>AOBANDO</v>
          </cell>
        </row>
        <row r="103">
          <cell r="A103" t="str">
            <v>JOAQUIN SEBASTIAN POSSO BARTOL</v>
          </cell>
          <cell r="B103">
            <v>33921073</v>
          </cell>
          <cell r="C103" t="str">
            <v>JOAQUIN SEBASTIAN POSSO BARTOL</v>
          </cell>
          <cell r="D103">
            <v>1004700939</v>
          </cell>
          <cell r="E103">
            <v>3</v>
          </cell>
          <cell r="F103" t="str">
            <v>Abono a cuenta entidad ACH</v>
          </cell>
          <cell r="G103">
            <v>91267972091</v>
          </cell>
          <cell r="H103" t="str">
            <v>A</v>
          </cell>
          <cell r="I103" t="str">
            <v>033A3212615500EM</v>
          </cell>
          <cell r="J103">
            <v>46177</v>
          </cell>
          <cell r="K103" t="str">
            <v>Fuente 20. Acta 4 conven</v>
          </cell>
          <cell r="L103" t="str">
            <v>3,244,000.00</v>
          </cell>
          <cell r="M103" t="str">
            <v>.00</v>
          </cell>
          <cell r="N103" t="str">
            <v>.00</v>
          </cell>
          <cell r="O103" t="str">
            <v>REALIZADO</v>
          </cell>
          <cell r="P103">
            <v>7</v>
          </cell>
          <cell r="R103">
            <v>11762</v>
          </cell>
          <cell r="S103" t="str">
            <v xml:space="preserve"> </v>
          </cell>
          <cell r="T103" t="str">
            <v xml:space="preserve"> </v>
          </cell>
          <cell r="U103" t="str">
            <v xml:space="preserve"> </v>
          </cell>
          <cell r="V103" t="str">
            <v xml:space="preserve"> </v>
          </cell>
          <cell r="W103" t="str">
            <v>io No. interno 1416 del 2026 - SECOP II No. CO1.PCCNTR.8</v>
          </cell>
          <cell r="X103" t="str">
            <v>AOBANDO</v>
          </cell>
        </row>
        <row r="104">
          <cell r="A104" t="str">
            <v>CAMILO GALVEZ SANTOFIMIO</v>
          </cell>
          <cell r="B104">
            <v>33921073</v>
          </cell>
          <cell r="C104" t="str">
            <v>CAMILO GALVEZ SANTOFIMIO</v>
          </cell>
          <cell r="D104">
            <v>1088329638</v>
          </cell>
          <cell r="E104">
            <v>3</v>
          </cell>
          <cell r="F104" t="str">
            <v>Abono a cuenta entidad ACH</v>
          </cell>
          <cell r="G104">
            <v>24041331220</v>
          </cell>
          <cell r="H104" t="str">
            <v>A</v>
          </cell>
          <cell r="I104" t="str">
            <v>033A3212615500EG</v>
          </cell>
          <cell r="J104">
            <v>46177</v>
          </cell>
          <cell r="K104" t="str">
            <v xml:space="preserve">FUENTE 20. ACTA PARCIAL </v>
          </cell>
          <cell r="L104" t="str">
            <v>4,124,000.00</v>
          </cell>
          <cell r="M104" t="str">
            <v>.00</v>
          </cell>
          <cell r="N104" t="str">
            <v>.00</v>
          </cell>
          <cell r="O104" t="str">
            <v>REALIZADO</v>
          </cell>
          <cell r="P104">
            <v>32</v>
          </cell>
          <cell r="R104">
            <v>11670</v>
          </cell>
          <cell r="S104" t="str">
            <v xml:space="preserve"> </v>
          </cell>
          <cell r="T104" t="str">
            <v xml:space="preserve"> </v>
          </cell>
          <cell r="U104" t="str">
            <v xml:space="preserve"> </v>
          </cell>
          <cell r="V104" t="str">
            <v xml:space="preserve"> </v>
          </cell>
          <cell r="W104" t="str">
            <v>04 CONTRATO NO. INTERNO 2388 DEL 2026 - SECOP II NO. CO1</v>
          </cell>
          <cell r="X104" t="str">
            <v>AOBANDO</v>
          </cell>
        </row>
        <row r="105">
          <cell r="A105" t="str">
            <v>KAREN JOHANNA QUINTERO MARULAN</v>
          </cell>
          <cell r="B105">
            <v>33921073</v>
          </cell>
          <cell r="C105" t="str">
            <v>KAREN JOHANNA QUINTERO MARULAN</v>
          </cell>
          <cell r="D105">
            <v>1088253465</v>
          </cell>
          <cell r="E105">
            <v>3</v>
          </cell>
          <cell r="F105" t="str">
            <v>Abono a cuenta entidad ACH</v>
          </cell>
          <cell r="G105">
            <v>488403454603</v>
          </cell>
          <cell r="H105" t="str">
            <v>A</v>
          </cell>
          <cell r="I105" t="str">
            <v>033A3212615500E6</v>
          </cell>
          <cell r="J105">
            <v>46177</v>
          </cell>
          <cell r="K105" t="str">
            <v>FUENTES 20 ACTA No. 4 co</v>
          </cell>
          <cell r="L105" t="str">
            <v>3,709,000.00</v>
          </cell>
          <cell r="M105" t="str">
            <v>.00</v>
          </cell>
          <cell r="N105" t="str">
            <v>.00</v>
          </cell>
          <cell r="O105" t="str">
            <v>REALIZADO</v>
          </cell>
          <cell r="P105">
            <v>51</v>
          </cell>
          <cell r="R105">
            <v>11616</v>
          </cell>
          <cell r="S105" t="str">
            <v xml:space="preserve"> </v>
          </cell>
          <cell r="T105" t="str">
            <v xml:space="preserve"> </v>
          </cell>
          <cell r="U105" t="str">
            <v xml:space="preserve"> </v>
          </cell>
          <cell r="V105" t="str">
            <v xml:space="preserve"> </v>
          </cell>
          <cell r="W105" t="str">
            <v>ntrato No interno 1566 de fecha 23 de enero de 2026 SECO</v>
          </cell>
          <cell r="X105" t="str">
            <v>AOBANDO</v>
          </cell>
        </row>
        <row r="106">
          <cell r="A106" t="str">
            <v>DORA PATRICIA OSPINA PARRA</v>
          </cell>
          <cell r="B106">
            <v>33921073</v>
          </cell>
          <cell r="C106" t="str">
            <v>DORA PATRICIA OSPINA PARRA</v>
          </cell>
          <cell r="D106">
            <v>42115228</v>
          </cell>
          <cell r="E106">
            <v>3</v>
          </cell>
          <cell r="F106" t="str">
            <v>Abono a cuenta entidad ACH</v>
          </cell>
          <cell r="G106">
            <v>127200115567</v>
          </cell>
          <cell r="H106" t="str">
            <v>A</v>
          </cell>
          <cell r="I106" t="str">
            <v>033A3212615500EH</v>
          </cell>
          <cell r="J106">
            <v>46177</v>
          </cell>
          <cell r="K106" t="str">
            <v>VIATICOS COMISION BOGOTA</v>
          </cell>
          <cell r="L106" t="str">
            <v>1,463,763.00</v>
          </cell>
          <cell r="M106" t="str">
            <v>.00</v>
          </cell>
          <cell r="N106" t="str">
            <v>.00</v>
          </cell>
          <cell r="O106" t="str">
            <v>REALIZADO</v>
          </cell>
          <cell r="P106">
            <v>51</v>
          </cell>
          <cell r="R106">
            <v>11692</v>
          </cell>
          <cell r="S106" t="str">
            <v xml:space="preserve"> </v>
          </cell>
          <cell r="T106" t="str">
            <v xml:space="preserve"> </v>
          </cell>
          <cell r="U106" t="str">
            <v xml:space="preserve"> </v>
          </cell>
          <cell r="V106" t="str">
            <v xml:space="preserve"> </v>
          </cell>
          <cell r="W106" t="str">
            <v xml:space="preserve">JUN 02 DE 2026, CON EL FIN DE ASISTIR A LA REUNION PARA </v>
          </cell>
          <cell r="X106" t="str">
            <v>AOBANDO</v>
          </cell>
        </row>
        <row r="107">
          <cell r="A107" t="str">
            <v>SARA VANESSA BERMUDEZ MENDEZ</v>
          </cell>
          <cell r="B107">
            <v>33921073</v>
          </cell>
          <cell r="C107" t="str">
            <v>SARA VANESSA BERMUDEZ MENDEZ</v>
          </cell>
          <cell r="D107">
            <v>1088033913</v>
          </cell>
          <cell r="E107">
            <v>3</v>
          </cell>
          <cell r="F107" t="str">
            <v>Abono a cuenta entidad ACH</v>
          </cell>
          <cell r="G107">
            <v>72500007422</v>
          </cell>
          <cell r="H107" t="str">
            <v>A</v>
          </cell>
          <cell r="I107" t="str">
            <v>033A3212615500E9</v>
          </cell>
          <cell r="J107">
            <v>46177</v>
          </cell>
          <cell r="K107" t="str">
            <v xml:space="preserve">Fuente 20, acta parcial </v>
          </cell>
          <cell r="L107" t="str">
            <v>4,124,000.00</v>
          </cell>
          <cell r="M107" t="str">
            <v>.00</v>
          </cell>
          <cell r="N107" t="str">
            <v>.00</v>
          </cell>
          <cell r="O107" t="str">
            <v>REALIZADO</v>
          </cell>
          <cell r="P107">
            <v>7</v>
          </cell>
          <cell r="R107">
            <v>11639</v>
          </cell>
          <cell r="S107" t="str">
            <v xml:space="preserve"> </v>
          </cell>
          <cell r="T107" t="str">
            <v xml:space="preserve"> </v>
          </cell>
          <cell r="U107" t="str">
            <v xml:space="preserve"> </v>
          </cell>
          <cell r="V107" t="str">
            <v xml:space="preserve"> </v>
          </cell>
          <cell r="W107" t="str">
            <v>N°4 Contrato No interno 1375 SECOP II No 8931918 de fech</v>
          </cell>
          <cell r="X107" t="str">
            <v>AOBANDO</v>
          </cell>
        </row>
        <row r="108">
          <cell r="A108" t="str">
            <v>CRISTIAN ORLANDO RAMIREZ NARAN</v>
          </cell>
          <cell r="B108">
            <v>33921073</v>
          </cell>
          <cell r="C108" t="str">
            <v>CRISTIAN ORLANDO RAMIREZ NARAN</v>
          </cell>
          <cell r="D108">
            <v>1088539121</v>
          </cell>
          <cell r="E108">
            <v>3</v>
          </cell>
          <cell r="F108" t="str">
            <v>Abono a cuenta entidad ACH</v>
          </cell>
          <cell r="G108">
            <v>488441376958</v>
          </cell>
          <cell r="H108" t="str">
            <v>A</v>
          </cell>
          <cell r="I108" t="str">
            <v>033A3212615500ED</v>
          </cell>
          <cell r="J108">
            <v>46177</v>
          </cell>
          <cell r="K108" t="str">
            <v xml:space="preserve">Fuente 20, acta parcial </v>
          </cell>
          <cell r="L108" t="str">
            <v>3,709,000.00</v>
          </cell>
          <cell r="M108" t="str">
            <v>.00</v>
          </cell>
          <cell r="N108" t="str">
            <v>.00</v>
          </cell>
          <cell r="O108" t="str">
            <v>REALIZADO</v>
          </cell>
          <cell r="P108">
            <v>51</v>
          </cell>
          <cell r="R108">
            <v>11661</v>
          </cell>
          <cell r="S108" t="str">
            <v xml:space="preserve"> </v>
          </cell>
          <cell r="T108" t="str">
            <v xml:space="preserve"> </v>
          </cell>
          <cell r="U108" t="str">
            <v xml:space="preserve"> </v>
          </cell>
          <cell r="V108" t="str">
            <v xml:space="preserve"> </v>
          </cell>
          <cell r="W108" t="str">
            <v>4 Contrato interno No 2111. SECOP II. CO1.PCCNTR.9064161</v>
          </cell>
          <cell r="X108" t="str">
            <v>AOBANDO</v>
          </cell>
        </row>
        <row r="109">
          <cell r="A109" t="str">
            <v>ANDRES MAURICIO CRUZ PEREZ</v>
          </cell>
          <cell r="B109">
            <v>33921073</v>
          </cell>
          <cell r="C109" t="str">
            <v>ANDRES MAURICIO CRUZ PEREZ</v>
          </cell>
          <cell r="D109">
            <v>9869107</v>
          </cell>
          <cell r="E109">
            <v>3</v>
          </cell>
          <cell r="F109" t="str">
            <v>Abono a cuenta entidad ACH</v>
          </cell>
          <cell r="G109">
            <v>11555235986</v>
          </cell>
          <cell r="H109" t="str">
            <v>A</v>
          </cell>
          <cell r="I109" t="str">
            <v>033A3212615500EB</v>
          </cell>
          <cell r="J109">
            <v>46177</v>
          </cell>
          <cell r="K109" t="str">
            <v>FUENTE 20. PAGO ACTA PAR</v>
          </cell>
          <cell r="L109" t="str">
            <v>3,709,000.00</v>
          </cell>
          <cell r="M109" t="str">
            <v>.00</v>
          </cell>
          <cell r="N109" t="str">
            <v>.00</v>
          </cell>
          <cell r="O109" t="str">
            <v>REALIZADO</v>
          </cell>
          <cell r="P109">
            <v>7</v>
          </cell>
          <cell r="R109">
            <v>11647</v>
          </cell>
          <cell r="S109" t="str">
            <v xml:space="preserve"> </v>
          </cell>
          <cell r="T109" t="str">
            <v xml:space="preserve"> </v>
          </cell>
          <cell r="U109" t="str">
            <v xml:space="preserve"> </v>
          </cell>
          <cell r="V109" t="str">
            <v xml:space="preserve"> </v>
          </cell>
          <cell r="W109" t="str">
            <v xml:space="preserve">CIAL No. 3 CONTRATO No. INTERNO 2663 DEL 30 DE ENERO DE </v>
          </cell>
          <cell r="X109" t="str">
            <v>AOBANDO</v>
          </cell>
        </row>
        <row r="110">
          <cell r="A110" t="str">
            <v>VIOLETA OCAMPO VELEZ</v>
          </cell>
          <cell r="B110">
            <v>33921073</v>
          </cell>
          <cell r="C110" t="str">
            <v>VIOLETA OCAMPO VELEZ</v>
          </cell>
          <cell r="D110">
            <v>42150270</v>
          </cell>
          <cell r="E110">
            <v>3</v>
          </cell>
          <cell r="F110" t="str">
            <v>Abono a cuenta entidad ACH</v>
          </cell>
          <cell r="G110">
            <v>85200034452</v>
          </cell>
          <cell r="H110" t="str">
            <v>A</v>
          </cell>
          <cell r="I110" t="str">
            <v>033A3212615500EL</v>
          </cell>
          <cell r="J110">
            <v>46177</v>
          </cell>
          <cell r="K110" t="str">
            <v>FUENTE 20 ACTA PARCIAL N</v>
          </cell>
          <cell r="L110" t="str">
            <v>4,124,000.00</v>
          </cell>
          <cell r="M110" t="str">
            <v>.00</v>
          </cell>
          <cell r="N110" t="str">
            <v>.00</v>
          </cell>
          <cell r="O110" t="str">
            <v>REALIZADO</v>
          </cell>
          <cell r="P110">
            <v>7</v>
          </cell>
          <cell r="R110">
            <v>11744</v>
          </cell>
          <cell r="S110" t="str">
            <v xml:space="preserve"> </v>
          </cell>
          <cell r="T110" t="str">
            <v xml:space="preserve"> </v>
          </cell>
          <cell r="U110" t="str">
            <v xml:space="preserve"> </v>
          </cell>
          <cell r="V110" t="str">
            <v xml:space="preserve"> </v>
          </cell>
          <cell r="W110" t="str">
            <v>o 03 CONTRATO DE PRESTACION DE SERVICIOS No INTERNO 2396</v>
          </cell>
          <cell r="X110" t="str">
            <v>AOBANDO</v>
          </cell>
        </row>
        <row r="111">
          <cell r="A111" t="str">
            <v>MARIA FERNANDA CRUZ QUINTERO</v>
          </cell>
          <cell r="B111">
            <v>33921073</v>
          </cell>
          <cell r="C111" t="str">
            <v>MARIA FERNANDA CRUZ QUINTERO</v>
          </cell>
          <cell r="D111">
            <v>1088026675</v>
          </cell>
          <cell r="E111">
            <v>3</v>
          </cell>
          <cell r="F111" t="str">
            <v>Abono a cuenta entidad ACH</v>
          </cell>
          <cell r="G111">
            <v>91216628107</v>
          </cell>
          <cell r="H111" t="str">
            <v>A</v>
          </cell>
          <cell r="I111" t="str">
            <v>033A3212615500EK</v>
          </cell>
          <cell r="J111">
            <v>46177</v>
          </cell>
          <cell r="K111" t="str">
            <v>FUENTE 20- ACTA 4 CONTRA</v>
          </cell>
          <cell r="L111" t="str">
            <v>3,244,000.00</v>
          </cell>
          <cell r="M111" t="str">
            <v>.00</v>
          </cell>
          <cell r="N111" t="str">
            <v>.00</v>
          </cell>
          <cell r="O111" t="str">
            <v>REALIZADO</v>
          </cell>
          <cell r="P111">
            <v>7</v>
          </cell>
          <cell r="R111">
            <v>11731</v>
          </cell>
          <cell r="S111" t="str">
            <v xml:space="preserve"> </v>
          </cell>
          <cell r="T111" t="str">
            <v xml:space="preserve"> </v>
          </cell>
          <cell r="U111" t="str">
            <v xml:space="preserve"> </v>
          </cell>
          <cell r="V111" t="str">
            <v xml:space="preserve"> </v>
          </cell>
          <cell r="W111" t="str">
            <v>TO 1690 23/01/2026 CO1.PCCNTR.8987174 SECOP II  CONTRATI</v>
          </cell>
          <cell r="X111" t="str">
            <v>AOBANDO</v>
          </cell>
        </row>
        <row r="112">
          <cell r="A112" t="str">
            <v>LUIS ELIMELETH PALACIO MATURAN</v>
          </cell>
          <cell r="B112">
            <v>33921073</v>
          </cell>
          <cell r="C112" t="str">
            <v>LUIS ELIMELETH PALACIO MATURAN</v>
          </cell>
          <cell r="D112">
            <v>10004758</v>
          </cell>
          <cell r="E112">
            <v>3</v>
          </cell>
          <cell r="F112" t="str">
            <v>Abono a cuenta entidad ACH</v>
          </cell>
          <cell r="G112">
            <v>127470094666</v>
          </cell>
          <cell r="H112" t="str">
            <v>A</v>
          </cell>
          <cell r="I112" t="str">
            <v>033A3212615500EJ</v>
          </cell>
          <cell r="J112">
            <v>46177</v>
          </cell>
          <cell r="K112" t="str">
            <v>FUENTE 20. ACTA NO. 04 C</v>
          </cell>
          <cell r="L112" t="str">
            <v>5,521,000.00</v>
          </cell>
          <cell r="M112" t="str">
            <v>.00</v>
          </cell>
          <cell r="N112" t="str">
            <v>.00</v>
          </cell>
          <cell r="O112" t="str">
            <v>REALIZADO</v>
          </cell>
          <cell r="P112">
            <v>51</v>
          </cell>
          <cell r="R112">
            <v>11728</v>
          </cell>
          <cell r="S112" t="str">
            <v xml:space="preserve"> </v>
          </cell>
          <cell r="T112" t="str">
            <v xml:space="preserve"> </v>
          </cell>
          <cell r="U112" t="str">
            <v xml:space="preserve"> </v>
          </cell>
          <cell r="V112" t="str">
            <v xml:space="preserve"> </v>
          </cell>
          <cell r="W112" t="str">
            <v>ONTRATO NO. INTERNO 245  DEL 2026 - SECOP II NO. CO1.PCC</v>
          </cell>
          <cell r="X112" t="str">
            <v>AOBANDO</v>
          </cell>
        </row>
        <row r="113">
          <cell r="A113" t="str">
            <v>MARIA FERNANDA CASTRO CEBALLOS</v>
          </cell>
          <cell r="B113">
            <v>33921073</v>
          </cell>
          <cell r="C113" t="str">
            <v>MARIA FERNANDA CASTRO CEBALLOS</v>
          </cell>
          <cell r="D113">
            <v>1004719005</v>
          </cell>
          <cell r="E113">
            <v>3</v>
          </cell>
          <cell r="F113" t="str">
            <v>Abono a cuenta entidad ACH</v>
          </cell>
          <cell r="G113">
            <v>91278513837</v>
          </cell>
          <cell r="H113" t="str">
            <v>A</v>
          </cell>
          <cell r="I113" t="str">
            <v>033A3212615500EN</v>
          </cell>
          <cell r="J113">
            <v>46177</v>
          </cell>
          <cell r="K113" t="str">
            <v>Acta No. 04 Contrato Nro</v>
          </cell>
          <cell r="L113" t="str">
            <v>3,244,000.00</v>
          </cell>
          <cell r="M113" t="str">
            <v>.00</v>
          </cell>
          <cell r="N113" t="str">
            <v>.00</v>
          </cell>
          <cell r="O113" t="str">
            <v>REALIZADO</v>
          </cell>
          <cell r="P113">
            <v>7</v>
          </cell>
          <cell r="R113">
            <v>11798</v>
          </cell>
          <cell r="S113" t="str">
            <v xml:space="preserve"> </v>
          </cell>
          <cell r="T113" t="str">
            <v xml:space="preserve"> </v>
          </cell>
          <cell r="U113" t="str">
            <v xml:space="preserve"> </v>
          </cell>
          <cell r="V113" t="str">
            <v xml:space="preserve"> </v>
          </cell>
          <cell r="W113" t="str">
            <v>. Interno No. 1774 de fecha DEL 24 DE ENERO DE 2026 NUME</v>
          </cell>
          <cell r="X113" t="str">
            <v>AOBANDO</v>
          </cell>
        </row>
        <row r="114">
          <cell r="A114" t="str">
            <v>LAURA ALEJANDRA VALERO GOMEZ</v>
          </cell>
          <cell r="B114">
            <v>33921073</v>
          </cell>
          <cell r="C114" t="str">
            <v>LAURA ALEJANDRA VALERO GOMEZ</v>
          </cell>
          <cell r="D114">
            <v>1032500882</v>
          </cell>
          <cell r="E114">
            <v>3</v>
          </cell>
          <cell r="F114" t="str">
            <v>Abono a cuenta entidad ACH</v>
          </cell>
          <cell r="G114">
            <v>91272836910</v>
          </cell>
          <cell r="H114" t="str">
            <v>A</v>
          </cell>
          <cell r="I114" t="str">
            <v>033A3212615500E7</v>
          </cell>
          <cell r="J114">
            <v>46177</v>
          </cell>
          <cell r="K114" t="str">
            <v xml:space="preserve">FUENTE 20. ACTA PARCIAL </v>
          </cell>
          <cell r="L114" t="str">
            <v>2,730,000.00</v>
          </cell>
          <cell r="M114" t="str">
            <v>.00</v>
          </cell>
          <cell r="N114" t="str">
            <v>.00</v>
          </cell>
          <cell r="O114" t="str">
            <v>REALIZADO</v>
          </cell>
          <cell r="P114">
            <v>7</v>
          </cell>
          <cell r="R114">
            <v>11627</v>
          </cell>
          <cell r="S114" t="str">
            <v xml:space="preserve"> </v>
          </cell>
          <cell r="T114" t="str">
            <v xml:space="preserve"> </v>
          </cell>
          <cell r="U114" t="str">
            <v xml:space="preserve"> </v>
          </cell>
          <cell r="V114" t="str">
            <v xml:space="preserve"> </v>
          </cell>
          <cell r="W114" t="str">
            <v>04 CONTRATO NO. INTERNO 1332 DEL 2026 - SECOP II NO. CO1</v>
          </cell>
          <cell r="X114" t="str">
            <v>AOBANDO</v>
          </cell>
        </row>
        <row r="115">
          <cell r="A115" t="str">
            <v>ELKIN FABIO GIRALDO SUSUNAGA</v>
          </cell>
          <cell r="B115">
            <v>33921073</v>
          </cell>
          <cell r="C115" t="str">
            <v>ELKIN FABIO GIRALDO SUSUNAGA</v>
          </cell>
          <cell r="D115">
            <v>4519098</v>
          </cell>
          <cell r="E115">
            <v>3</v>
          </cell>
          <cell r="F115" t="str">
            <v>Abono a cuenta entidad ACH</v>
          </cell>
          <cell r="G115">
            <v>1802027863</v>
          </cell>
          <cell r="H115" t="str">
            <v>A</v>
          </cell>
          <cell r="I115" t="str">
            <v>033A3212615500EP</v>
          </cell>
          <cell r="J115">
            <v>46177</v>
          </cell>
          <cell r="K115" t="str">
            <v xml:space="preserve">FUENTE 20, ACTA DE PAGO </v>
          </cell>
          <cell r="L115" t="str">
            <v>3,244,000.00</v>
          </cell>
          <cell r="M115" t="str">
            <v>.00</v>
          </cell>
          <cell r="N115" t="str">
            <v>.00</v>
          </cell>
          <cell r="O115" t="str">
            <v>REALIZADO</v>
          </cell>
          <cell r="P115">
            <v>19</v>
          </cell>
          <cell r="R115">
            <v>11804</v>
          </cell>
          <cell r="S115" t="str">
            <v xml:space="preserve"> </v>
          </cell>
          <cell r="T115" t="str">
            <v xml:space="preserve"> </v>
          </cell>
          <cell r="U115" t="str">
            <v xml:space="preserve"> </v>
          </cell>
          <cell r="V115" t="str">
            <v xml:space="preserve"> </v>
          </cell>
          <cell r="W115" t="str">
            <v xml:space="preserve">4 AL CONTRATO DE PRESTACION DE SERVICIOS NUMERO INTERNO </v>
          </cell>
          <cell r="X115" t="str">
            <v>AOBANDO</v>
          </cell>
        </row>
        <row r="116">
          <cell r="A116" t="str">
            <v>MARIO FERNANDO BUCHELI CHAVES</v>
          </cell>
          <cell r="B116">
            <v>33921073</v>
          </cell>
          <cell r="C116" t="str">
            <v>MARIO FERNANDO BUCHELI CHAVES</v>
          </cell>
          <cell r="D116">
            <v>1085269118</v>
          </cell>
          <cell r="E116">
            <v>3</v>
          </cell>
          <cell r="F116" t="str">
            <v>Abono a cuenta entidad ACH</v>
          </cell>
          <cell r="G116">
            <v>127470096596</v>
          </cell>
          <cell r="H116" t="str">
            <v>A</v>
          </cell>
          <cell r="I116" t="str">
            <v>033A3212615500EO</v>
          </cell>
          <cell r="J116">
            <v>46177</v>
          </cell>
          <cell r="K116" t="str">
            <v>Fuente  20 Acta No.4 Con</v>
          </cell>
          <cell r="L116" t="str">
            <v>3,709,000.00</v>
          </cell>
          <cell r="M116" t="str">
            <v>.00</v>
          </cell>
          <cell r="N116" t="str">
            <v>.00</v>
          </cell>
          <cell r="O116" t="str">
            <v>REALIZADO</v>
          </cell>
          <cell r="P116">
            <v>51</v>
          </cell>
          <cell r="R116">
            <v>11803</v>
          </cell>
          <cell r="S116" t="str">
            <v xml:space="preserve"> </v>
          </cell>
          <cell r="T116" t="str">
            <v xml:space="preserve"> </v>
          </cell>
          <cell r="U116" t="str">
            <v xml:space="preserve"> </v>
          </cell>
          <cell r="V116" t="str">
            <v xml:space="preserve"> </v>
          </cell>
          <cell r="W116" t="str">
            <v>trato No. Interno 2530 del 2026 - Secop II No. CO1.PCCNT</v>
          </cell>
          <cell r="X116" t="str">
            <v>AOBANDO</v>
          </cell>
        </row>
        <row r="117">
          <cell r="A117" t="str">
            <v>DANIEL VALENCIA RIOS</v>
          </cell>
          <cell r="B117">
            <v>33921073</v>
          </cell>
          <cell r="C117" t="str">
            <v>DANIEL VALENCIA RIOS</v>
          </cell>
          <cell r="D117">
            <v>15959175</v>
          </cell>
          <cell r="E117">
            <v>3</v>
          </cell>
          <cell r="F117" t="str">
            <v>Abono a cuenta entidad ACH</v>
          </cell>
          <cell r="G117">
            <v>9370019089</v>
          </cell>
          <cell r="H117" t="str">
            <v>A</v>
          </cell>
          <cell r="I117" t="str">
            <v>033A327261550001</v>
          </cell>
          <cell r="J117">
            <v>46177</v>
          </cell>
          <cell r="K117" t="str">
            <v>FUENTE 20. PAGO ACTA PAR</v>
          </cell>
          <cell r="L117" t="str">
            <v>3,709,000.00</v>
          </cell>
          <cell r="M117" t="str">
            <v>.00</v>
          </cell>
          <cell r="N117" t="str">
            <v>.00</v>
          </cell>
          <cell r="O117" t="str">
            <v>REALIZADO</v>
          </cell>
          <cell r="P117">
            <v>63</v>
          </cell>
          <cell r="R117">
            <v>11625</v>
          </cell>
          <cell r="S117" t="str">
            <v xml:space="preserve"> </v>
          </cell>
          <cell r="T117" t="str">
            <v xml:space="preserve"> </v>
          </cell>
          <cell r="U117" t="str">
            <v xml:space="preserve"> </v>
          </cell>
          <cell r="V117" t="str">
            <v xml:space="preserve"> </v>
          </cell>
          <cell r="W117" t="str">
            <v xml:space="preserve">CIAL No. 4 CONTRATO No. INTERNO 2630 DEL 30 DE ENERO DE </v>
          </cell>
          <cell r="X117" t="str">
            <v>AOBANDO</v>
          </cell>
        </row>
        <row r="118">
          <cell r="A118" t="str">
            <v>MANUELA GRAJALES SALDARRIAGA</v>
          </cell>
          <cell r="B118">
            <v>33921073</v>
          </cell>
          <cell r="C118" t="str">
            <v>MANUELA GRAJALES SALDARRIAGA</v>
          </cell>
          <cell r="D118">
            <v>1088350129</v>
          </cell>
          <cell r="E118">
            <v>3</v>
          </cell>
          <cell r="F118" t="str">
            <v>Abono a cuenta entidad ACH</v>
          </cell>
          <cell r="G118">
            <v>72365824445</v>
          </cell>
          <cell r="H118" t="str">
            <v>A</v>
          </cell>
          <cell r="I118" t="str">
            <v>033A3212615500EC</v>
          </cell>
          <cell r="J118">
            <v>46177</v>
          </cell>
          <cell r="K118" t="str">
            <v xml:space="preserve">Fuente  20.   Acta No.  </v>
          </cell>
          <cell r="L118" t="str">
            <v>3,709,000.00</v>
          </cell>
          <cell r="M118" t="str">
            <v>.00</v>
          </cell>
          <cell r="N118" t="str">
            <v>.00</v>
          </cell>
          <cell r="O118" t="str">
            <v>REALIZADO</v>
          </cell>
          <cell r="P118">
            <v>7</v>
          </cell>
          <cell r="R118">
            <v>11650</v>
          </cell>
          <cell r="S118" t="str">
            <v xml:space="preserve"> </v>
          </cell>
          <cell r="T118" t="str">
            <v xml:space="preserve"> </v>
          </cell>
          <cell r="U118" t="str">
            <v xml:space="preserve"> </v>
          </cell>
          <cell r="V118" t="str">
            <v xml:space="preserve"> </v>
          </cell>
          <cell r="W118" t="str">
            <v>04     contrato No. Interno 282 del   2026 - Secop II No</v>
          </cell>
          <cell r="X118" t="str">
            <v>AOBANDO</v>
          </cell>
        </row>
        <row r="119">
          <cell r="A119" t="str">
            <v>LILIANA PATRICIA ASPRILLA MOSQ</v>
          </cell>
          <cell r="B119">
            <v>33921073</v>
          </cell>
          <cell r="C119" t="str">
            <v>LILIANA PATRICIA ASPRILLA MOSQ</v>
          </cell>
          <cell r="D119">
            <v>43262094</v>
          </cell>
          <cell r="E119">
            <v>3</v>
          </cell>
          <cell r="F119" t="str">
            <v>Abono a cuenta entidad ACH</v>
          </cell>
          <cell r="G119">
            <v>10163032089</v>
          </cell>
          <cell r="H119" t="str">
            <v>A</v>
          </cell>
          <cell r="I119" t="str">
            <v>033A3212615500ER</v>
          </cell>
          <cell r="J119">
            <v>46177</v>
          </cell>
          <cell r="K119" t="str">
            <v>FUENTE 20 ACTA No.4 CONT</v>
          </cell>
          <cell r="L119" t="str">
            <v>3,244,000.00</v>
          </cell>
          <cell r="M119" t="str">
            <v>.00</v>
          </cell>
          <cell r="N119" t="str">
            <v>.00</v>
          </cell>
          <cell r="O119" t="str">
            <v>REALIZADO</v>
          </cell>
          <cell r="P119">
            <v>7</v>
          </cell>
          <cell r="R119">
            <v>11829</v>
          </cell>
          <cell r="S119" t="str">
            <v xml:space="preserve"> </v>
          </cell>
          <cell r="T119" t="str">
            <v xml:space="preserve"> </v>
          </cell>
          <cell r="U119" t="str">
            <v xml:space="preserve"> </v>
          </cell>
          <cell r="V119" t="str">
            <v xml:space="preserve"> </v>
          </cell>
          <cell r="W119" t="str">
            <v>RATO INTERNO 1986 CONTRATO SECOP II CO1.PCCNTR.9023998 L</v>
          </cell>
          <cell r="X119" t="str">
            <v>AOBANDO</v>
          </cell>
        </row>
        <row r="120">
          <cell r="A120" t="str">
            <v>LAURA ANDREA TORRES PATIÑO</v>
          </cell>
          <cell r="B120">
            <v>33921073</v>
          </cell>
          <cell r="C120" t="str">
            <v>LAURA ANDREA TORRES PATIÑO</v>
          </cell>
          <cell r="D120">
            <v>1088315065</v>
          </cell>
          <cell r="E120">
            <v>3</v>
          </cell>
          <cell r="F120" t="str">
            <v>Abono a cuenta entidad ACH</v>
          </cell>
          <cell r="G120">
            <v>24052529902</v>
          </cell>
          <cell r="H120" t="str">
            <v>A</v>
          </cell>
          <cell r="I120" t="str">
            <v>033A3212615500E8</v>
          </cell>
          <cell r="J120">
            <v>46177</v>
          </cell>
          <cell r="K120" t="str">
            <v>FUENTES 20 ACTA No. 4 co</v>
          </cell>
          <cell r="L120" t="str">
            <v>5,521,000.00</v>
          </cell>
          <cell r="M120" t="str">
            <v>.00</v>
          </cell>
          <cell r="N120" t="str">
            <v>.00</v>
          </cell>
          <cell r="O120" t="str">
            <v>REALIZADO</v>
          </cell>
          <cell r="P120">
            <v>32</v>
          </cell>
          <cell r="R120">
            <v>11636</v>
          </cell>
          <cell r="S120" t="str">
            <v xml:space="preserve"> </v>
          </cell>
          <cell r="T120" t="str">
            <v xml:space="preserve"> </v>
          </cell>
          <cell r="U120" t="str">
            <v xml:space="preserve"> </v>
          </cell>
          <cell r="V120" t="str">
            <v xml:space="preserve"> </v>
          </cell>
          <cell r="W120" t="str">
            <v>ntrato No interno 2109 de fecha 27 de enero de 2026 SECO</v>
          </cell>
          <cell r="X120" t="str">
            <v>AOBANDO</v>
          </cell>
        </row>
        <row r="121">
          <cell r="A121" t="str">
            <v>FUNDACION UNIVERSITARIA COMFAM</v>
          </cell>
          <cell r="B121">
            <v>33490921</v>
          </cell>
          <cell r="C121" t="str">
            <v>FUNDACION UNIVERSITARIA COMFAM</v>
          </cell>
          <cell r="D121">
            <v>9008939855</v>
          </cell>
          <cell r="E121">
            <v>3</v>
          </cell>
          <cell r="F121" t="str">
            <v>Abono a cuenta entidad ACH</v>
          </cell>
          <cell r="G121">
            <v>126369997385</v>
          </cell>
          <cell r="H121" t="str">
            <v>C</v>
          </cell>
          <cell r="I121" t="str">
            <v>033A321261550004</v>
          </cell>
          <cell r="J121">
            <v>46177</v>
          </cell>
          <cell r="K121">
            <v>11543</v>
          </cell>
          <cell r="L121" t="str">
            <v>355,625,464.00</v>
          </cell>
          <cell r="M121" t="str">
            <v>.00</v>
          </cell>
          <cell r="N121" t="str">
            <v>.00</v>
          </cell>
          <cell r="O121" t="str">
            <v>REALIZADO</v>
          </cell>
          <cell r="P121">
            <v>51</v>
          </cell>
          <cell r="R121">
            <v>1834</v>
          </cell>
          <cell r="S121" t="str">
            <v xml:space="preserve"> </v>
          </cell>
          <cell r="T121" t="str">
            <v xml:space="preserve"> </v>
          </cell>
          <cell r="U121" t="str">
            <v xml:space="preserve"> </v>
          </cell>
          <cell r="V121" t="str">
            <v xml:space="preserve"> </v>
          </cell>
          <cell r="X121" t="str">
            <v>DFcastaño</v>
          </cell>
        </row>
        <row r="122">
          <cell r="A122" t="str">
            <v>DEPARTAMENTO DE RISARALDA</v>
          </cell>
          <cell r="B122">
            <v>33490921</v>
          </cell>
          <cell r="C122" t="str">
            <v>DEPARTAMENTO DE RISARALDA</v>
          </cell>
          <cell r="D122">
            <v>8914800857</v>
          </cell>
          <cell r="E122">
            <v>3</v>
          </cell>
          <cell r="F122" t="str">
            <v>Abono a cuenta entidad ACH</v>
          </cell>
          <cell r="G122">
            <v>127270038350</v>
          </cell>
          <cell r="H122" t="str">
            <v>A</v>
          </cell>
          <cell r="I122" t="str">
            <v>033A321261550002</v>
          </cell>
          <cell r="J122">
            <v>46177</v>
          </cell>
          <cell r="K122">
            <v>1090</v>
          </cell>
          <cell r="L122" t="str">
            <v>2,168,000.00</v>
          </cell>
          <cell r="M122" t="str">
            <v>.00</v>
          </cell>
          <cell r="N122" t="str">
            <v>.00</v>
          </cell>
          <cell r="O122" t="str">
            <v>REALIZADO</v>
          </cell>
          <cell r="P122">
            <v>51</v>
          </cell>
          <cell r="R122">
            <v>1090</v>
          </cell>
          <cell r="S122" t="str">
            <v xml:space="preserve"> </v>
          </cell>
          <cell r="T122" t="str">
            <v xml:space="preserve"> </v>
          </cell>
          <cell r="U122" t="str">
            <v xml:space="preserve"> </v>
          </cell>
          <cell r="V122" t="str">
            <v xml:space="preserve"> </v>
          </cell>
          <cell r="W122" t="str">
            <v>EST PRODESARROLLO MAYO 2026</v>
          </cell>
          <cell r="X122" t="str">
            <v>DFcastaño</v>
          </cell>
        </row>
        <row r="123">
          <cell r="A123" t="str">
            <v>DEPARTAMENTO DE RISARALDA</v>
          </cell>
          <cell r="B123">
            <v>33490921</v>
          </cell>
          <cell r="C123" t="str">
            <v>DEPARTAMENTO DE RISARALDA</v>
          </cell>
          <cell r="D123">
            <v>8914800857</v>
          </cell>
          <cell r="E123">
            <v>3</v>
          </cell>
          <cell r="F123" t="str">
            <v>Abono a cuenta entidad ACH</v>
          </cell>
          <cell r="G123">
            <v>127200089309</v>
          </cell>
          <cell r="H123" t="str">
            <v>A</v>
          </cell>
          <cell r="I123" t="str">
            <v>033A321261550006</v>
          </cell>
          <cell r="J123">
            <v>46177</v>
          </cell>
          <cell r="K123">
            <v>1088</v>
          </cell>
          <cell r="L123" t="str">
            <v>3,252,545.00</v>
          </cell>
          <cell r="M123" t="str">
            <v>.00</v>
          </cell>
          <cell r="N123" t="str">
            <v>.00</v>
          </cell>
          <cell r="O123" t="str">
            <v>REALIZADO</v>
          </cell>
          <cell r="P123">
            <v>51</v>
          </cell>
          <cell r="R123">
            <v>1088</v>
          </cell>
          <cell r="S123" t="str">
            <v xml:space="preserve"> </v>
          </cell>
          <cell r="T123" t="str">
            <v xml:space="preserve"> </v>
          </cell>
          <cell r="U123" t="str">
            <v xml:space="preserve"> </v>
          </cell>
          <cell r="V123" t="str">
            <v xml:space="preserve"> </v>
          </cell>
          <cell r="W123" t="str">
            <v>EST PROADULTO MAYO 2026</v>
          </cell>
          <cell r="X123" t="str">
            <v>DFcastaño</v>
          </cell>
        </row>
        <row r="124">
          <cell r="A124" t="str">
            <v>ANDREA ARANGO POSADA</v>
          </cell>
          <cell r="B124">
            <v>33916743</v>
          </cell>
          <cell r="C124" t="str">
            <v>ANDREA ARANGO POSADA</v>
          </cell>
          <cell r="D124">
            <v>42164503</v>
          </cell>
          <cell r="E124">
            <v>3</v>
          </cell>
          <cell r="F124" t="str">
            <v>Abono a cuenta entidad ACH</v>
          </cell>
          <cell r="G124">
            <v>33205858</v>
          </cell>
          <cell r="H124" t="str">
            <v>A</v>
          </cell>
          <cell r="I124" t="str">
            <v>033A32126155000J</v>
          </cell>
          <cell r="J124">
            <v>46177</v>
          </cell>
          <cell r="K124" t="str">
            <v>Fuente 20. Acta No. 04 C</v>
          </cell>
          <cell r="L124" t="str">
            <v>5,808,000.00</v>
          </cell>
          <cell r="M124" t="str">
            <v>.00</v>
          </cell>
          <cell r="N124" t="str">
            <v>.00</v>
          </cell>
          <cell r="O124" t="str">
            <v>REALIZADO</v>
          </cell>
          <cell r="P124">
            <v>80</v>
          </cell>
          <cell r="R124">
            <v>11266</v>
          </cell>
          <cell r="S124" t="str">
            <v xml:space="preserve"> </v>
          </cell>
          <cell r="T124" t="str">
            <v xml:space="preserve"> </v>
          </cell>
          <cell r="U124" t="str">
            <v xml:space="preserve"> </v>
          </cell>
          <cell r="V124" t="str">
            <v xml:space="preserve"> </v>
          </cell>
          <cell r="W124" t="str">
            <v>ontrato No. Interno 71.1 DEL 2026 - Secop II No.CO1.PCCN</v>
          </cell>
          <cell r="X124" t="str">
            <v>AOBANDO</v>
          </cell>
        </row>
        <row r="125">
          <cell r="A125" t="str">
            <v>ELENA ESTEFANIA PELAEZ GRISALE</v>
          </cell>
          <cell r="B125">
            <v>33916743</v>
          </cell>
          <cell r="C125" t="str">
            <v>ELENA ESTEFANIA PELAEZ GRISALE</v>
          </cell>
          <cell r="D125">
            <v>1088006906</v>
          </cell>
          <cell r="E125">
            <v>6</v>
          </cell>
          <cell r="F125" t="str">
            <v>Abono Cuenta Entidad AVAL</v>
          </cell>
          <cell r="G125">
            <v>279077440</v>
          </cell>
          <cell r="H125" t="str">
            <v>A</v>
          </cell>
          <cell r="I125" t="str">
            <v>033F042261550001</v>
          </cell>
          <cell r="J125">
            <v>46177</v>
          </cell>
          <cell r="K125" t="str">
            <v>Fuente 20. Acta No. 04 C</v>
          </cell>
          <cell r="L125" t="str">
            <v>4,124,000.00</v>
          </cell>
          <cell r="O125" t="str">
            <v>REALIZADO</v>
          </cell>
          <cell r="P125">
            <v>1</v>
          </cell>
          <cell r="R125">
            <v>10262</v>
          </cell>
          <cell r="S125" t="str">
            <v xml:space="preserve"> </v>
          </cell>
          <cell r="T125" t="str">
            <v xml:space="preserve"> </v>
          </cell>
          <cell r="U125" t="str">
            <v xml:space="preserve"> </v>
          </cell>
          <cell r="V125" t="str">
            <v xml:space="preserve"> </v>
          </cell>
          <cell r="W125" t="str">
            <v>ontrato No. Interno 1077 DE 2026 - Secop II No. CO1.PCCN</v>
          </cell>
          <cell r="X125" t="str">
            <v>AOBANDO</v>
          </cell>
        </row>
        <row r="126">
          <cell r="A126" t="str">
            <v>JORGE ANDRES MARULANDA GARCIA</v>
          </cell>
          <cell r="B126">
            <v>33916743</v>
          </cell>
          <cell r="C126" t="str">
            <v>JORGE ANDRES MARULANDA GARCIA</v>
          </cell>
          <cell r="D126">
            <v>1088283496</v>
          </cell>
          <cell r="E126">
            <v>6</v>
          </cell>
          <cell r="F126" t="str">
            <v>Abono Cuenta Entidad AVAL</v>
          </cell>
          <cell r="G126">
            <v>572212678</v>
          </cell>
          <cell r="H126" t="str">
            <v>A</v>
          </cell>
          <cell r="I126" t="str">
            <v>033F042261550002</v>
          </cell>
          <cell r="J126">
            <v>46177</v>
          </cell>
          <cell r="K126" t="str">
            <v>Fuente 20 Acta 4 Contrat</v>
          </cell>
          <cell r="L126" t="str">
            <v>4,124,000.00</v>
          </cell>
          <cell r="O126" t="str">
            <v>REALIZADO</v>
          </cell>
          <cell r="P126">
            <v>1</v>
          </cell>
          <cell r="R126">
            <v>11324</v>
          </cell>
          <cell r="S126" t="str">
            <v xml:space="preserve"> </v>
          </cell>
          <cell r="T126" t="str">
            <v xml:space="preserve"> </v>
          </cell>
          <cell r="U126" t="str">
            <v xml:space="preserve"> </v>
          </cell>
          <cell r="V126" t="str">
            <v xml:space="preserve"> </v>
          </cell>
          <cell r="W126" t="str">
            <v>o No. Interno 1199 DEL 2026 - Secop II No. CO1.PCCNTR.89</v>
          </cell>
          <cell r="X126" t="str">
            <v>AOBANDO</v>
          </cell>
        </row>
        <row r="127">
          <cell r="A127" t="str">
            <v>JULIAN ANDRES MACIAS ECHEVERRI</v>
          </cell>
          <cell r="B127">
            <v>33916743</v>
          </cell>
          <cell r="C127" t="str">
            <v>JULIAN ANDRES MACIAS ECHEVERRI</v>
          </cell>
          <cell r="D127">
            <v>9817859</v>
          </cell>
          <cell r="E127">
            <v>3</v>
          </cell>
          <cell r="F127" t="str">
            <v>Abono a cuenta entidad ACH</v>
          </cell>
          <cell r="G127">
            <v>85130694981</v>
          </cell>
          <cell r="H127" t="str">
            <v>A</v>
          </cell>
          <cell r="I127" t="str">
            <v>033A32126155000H</v>
          </cell>
          <cell r="J127">
            <v>46177</v>
          </cell>
          <cell r="K127" t="str">
            <v>Fuente 20 Acta 04 Contra</v>
          </cell>
          <cell r="L127" t="str">
            <v>3,226,000.00</v>
          </cell>
          <cell r="M127" t="str">
            <v>.00</v>
          </cell>
          <cell r="N127" t="str">
            <v>.00</v>
          </cell>
          <cell r="O127" t="str">
            <v>REALIZADO</v>
          </cell>
          <cell r="P127">
            <v>7</v>
          </cell>
          <cell r="R127">
            <v>10614</v>
          </cell>
          <cell r="S127" t="str">
            <v xml:space="preserve"> </v>
          </cell>
          <cell r="T127" t="str">
            <v xml:space="preserve"> </v>
          </cell>
          <cell r="U127" t="str">
            <v xml:space="preserve"> </v>
          </cell>
          <cell r="V127" t="str">
            <v xml:space="preserve"> </v>
          </cell>
          <cell r="W127" t="str">
            <v>to No. Interno 1323 del 2026 - Secop II No. CO1.PCCNTR89</v>
          </cell>
          <cell r="X127" t="str">
            <v>AOBANDO</v>
          </cell>
        </row>
        <row r="128">
          <cell r="A128" t="str">
            <v>NESTOR ALFONSO PARRA BARRIOS</v>
          </cell>
          <cell r="B128">
            <v>33916743</v>
          </cell>
          <cell r="C128" t="str">
            <v>NESTOR ALFONSO PARRA BARRIOS</v>
          </cell>
          <cell r="D128">
            <v>9862522</v>
          </cell>
          <cell r="E128">
            <v>3</v>
          </cell>
          <cell r="F128" t="str">
            <v>Abono a cuenta entidad ACH</v>
          </cell>
          <cell r="G128">
            <v>488432188453</v>
          </cell>
          <cell r="H128" t="str">
            <v>A</v>
          </cell>
          <cell r="I128" t="str">
            <v>033A32126155000I</v>
          </cell>
          <cell r="J128">
            <v>46177</v>
          </cell>
          <cell r="K128" t="str">
            <v>Fuente 20 Acta 4 Contrat</v>
          </cell>
          <cell r="L128" t="str">
            <v>2,730,000.00</v>
          </cell>
          <cell r="M128" t="str">
            <v>.00</v>
          </cell>
          <cell r="N128" t="str">
            <v>.00</v>
          </cell>
          <cell r="O128" t="str">
            <v>REALIZADO</v>
          </cell>
          <cell r="P128">
            <v>51</v>
          </cell>
          <cell r="R128">
            <v>11253</v>
          </cell>
          <cell r="S128" t="str">
            <v xml:space="preserve"> </v>
          </cell>
          <cell r="T128" t="str">
            <v xml:space="preserve"> </v>
          </cell>
          <cell r="U128" t="str">
            <v xml:space="preserve"> </v>
          </cell>
          <cell r="V128" t="str">
            <v xml:space="preserve"> </v>
          </cell>
          <cell r="W128" t="str">
            <v>o No. Interno 1283 del 2026 - Secop II No. CO1.PCCNTR:89</v>
          </cell>
          <cell r="X128" t="str">
            <v>AOBANDO</v>
          </cell>
        </row>
        <row r="129">
          <cell r="A129" t="str">
            <v>SINTRAESTATALES SECCIONAL RISA</v>
          </cell>
          <cell r="B129">
            <v>33858416</v>
          </cell>
          <cell r="C129" t="str">
            <v>SINTRAESTATALES SECCIONAL RISA</v>
          </cell>
          <cell r="D129">
            <v>9008760082</v>
          </cell>
          <cell r="E129">
            <v>6</v>
          </cell>
          <cell r="F129" t="str">
            <v>Abono Cuenta Entidad AVAL</v>
          </cell>
          <cell r="G129">
            <v>842184178</v>
          </cell>
          <cell r="H129" t="str">
            <v>A</v>
          </cell>
          <cell r="I129" t="str">
            <v>033F042261550003</v>
          </cell>
          <cell r="J129">
            <v>46177</v>
          </cell>
          <cell r="K129" t="str">
            <v xml:space="preserve">                        </v>
          </cell>
          <cell r="L129" t="str">
            <v>38,090.00</v>
          </cell>
          <cell r="O129" t="str">
            <v>REALIZADO</v>
          </cell>
          <cell r="P129">
            <v>1</v>
          </cell>
          <cell r="R129">
            <v>9496</v>
          </cell>
          <cell r="S129" t="str">
            <v xml:space="preserve"> </v>
          </cell>
          <cell r="T129" t="str">
            <v xml:space="preserve"> </v>
          </cell>
          <cell r="U129" t="str">
            <v xml:space="preserve"> </v>
          </cell>
          <cell r="V129" t="str">
            <v xml:space="preserve"> </v>
          </cell>
          <cell r="W129">
            <v>9496</v>
          </cell>
          <cell r="X129" t="str">
            <v>AOBANDO</v>
          </cell>
        </row>
        <row r="130">
          <cell r="A130" t="str">
            <v>FONDO EMPLEADOS SALUD FERSS</v>
          </cell>
          <cell r="B130">
            <v>33858416</v>
          </cell>
          <cell r="C130" t="str">
            <v>FONDO EMPLEADOS SALUD FERSS</v>
          </cell>
          <cell r="D130">
            <v>8914129882</v>
          </cell>
          <cell r="E130">
            <v>2</v>
          </cell>
          <cell r="F130" t="str">
            <v>Abono a producto Banco de Occidente</v>
          </cell>
          <cell r="G130">
            <v>33497017</v>
          </cell>
          <cell r="H130" t="str">
            <v>C</v>
          </cell>
          <cell r="I130" t="str">
            <v>033F004261550001</v>
          </cell>
          <cell r="J130">
            <v>46177</v>
          </cell>
          <cell r="K130" t="str">
            <v xml:space="preserve">                        </v>
          </cell>
          <cell r="L130" t="str">
            <v>358,362.00</v>
          </cell>
          <cell r="M130" t="str">
            <v>.00</v>
          </cell>
          <cell r="N130" t="str">
            <v>.00</v>
          </cell>
          <cell r="O130" t="str">
            <v>REALIZADO</v>
          </cell>
          <cell r="P130">
            <v>23</v>
          </cell>
          <cell r="R130">
            <v>9496</v>
          </cell>
          <cell r="S130" t="str">
            <v xml:space="preserve"> </v>
          </cell>
          <cell r="T130" t="str">
            <v xml:space="preserve"> </v>
          </cell>
          <cell r="U130" t="str">
            <v xml:space="preserve"> </v>
          </cell>
          <cell r="V130" t="str">
            <v xml:space="preserve"> </v>
          </cell>
          <cell r="W130">
            <v>9496</v>
          </cell>
          <cell r="X130" t="str">
            <v>AOBANDO</v>
          </cell>
        </row>
        <row r="131">
          <cell r="A131" t="str">
            <v>DEPARTAMENTO DE RISARALDA</v>
          </cell>
          <cell r="B131">
            <v>33490921</v>
          </cell>
          <cell r="C131" t="str">
            <v>DEPARTAMENTO DE RISARALDA</v>
          </cell>
          <cell r="D131">
            <v>8914800857</v>
          </cell>
          <cell r="E131">
            <v>3</v>
          </cell>
          <cell r="F131" t="str">
            <v>Abono a cuenta entidad ACH</v>
          </cell>
          <cell r="G131">
            <v>127200185735</v>
          </cell>
          <cell r="H131" t="str">
            <v>A</v>
          </cell>
          <cell r="I131" t="str">
            <v>033A321261550003</v>
          </cell>
          <cell r="J131">
            <v>46177</v>
          </cell>
          <cell r="K131">
            <v>1091</v>
          </cell>
          <cell r="L131" t="str">
            <v>1,084,000.00</v>
          </cell>
          <cell r="M131" t="str">
            <v>.00</v>
          </cell>
          <cell r="N131" t="str">
            <v>.00</v>
          </cell>
          <cell r="O131" t="str">
            <v>REALIZADO</v>
          </cell>
          <cell r="P131">
            <v>51</v>
          </cell>
          <cell r="R131">
            <v>1091</v>
          </cell>
          <cell r="S131" t="str">
            <v xml:space="preserve"> </v>
          </cell>
          <cell r="T131" t="str">
            <v xml:space="preserve"> </v>
          </cell>
          <cell r="U131" t="str">
            <v xml:space="preserve"> </v>
          </cell>
          <cell r="V131" t="str">
            <v xml:space="preserve"> </v>
          </cell>
          <cell r="W131" t="str">
            <v>EST PRO UTP MAYO 2026</v>
          </cell>
          <cell r="X131" t="str">
            <v>DFcastaño</v>
          </cell>
        </row>
        <row r="132">
          <cell r="A132" t="str">
            <v>OSCAR GONZALEZ VALENCIA</v>
          </cell>
          <cell r="B132">
            <v>33921073</v>
          </cell>
          <cell r="C132" t="str">
            <v>OSCAR GONZALEZ VALENCIA</v>
          </cell>
          <cell r="D132">
            <v>10124551</v>
          </cell>
          <cell r="E132">
            <v>3</v>
          </cell>
          <cell r="F132" t="str">
            <v>Abono a cuenta entidad ACH</v>
          </cell>
          <cell r="G132">
            <v>70615164733</v>
          </cell>
          <cell r="H132" t="str">
            <v>A</v>
          </cell>
          <cell r="I132" t="str">
            <v>033A32126156005Y</v>
          </cell>
          <cell r="J132">
            <v>46178</v>
          </cell>
          <cell r="K132" t="str">
            <v>"Fuente 20, Acta No. 4 C</v>
          </cell>
          <cell r="L132" t="str">
            <v>5,808,000.00</v>
          </cell>
          <cell r="M132" t="str">
            <v>.00</v>
          </cell>
          <cell r="N132" t="str">
            <v>.00</v>
          </cell>
          <cell r="O132" t="str">
            <v>REALIZADO</v>
          </cell>
          <cell r="P132">
            <v>7</v>
          </cell>
          <cell r="R132">
            <v>11608</v>
          </cell>
          <cell r="S132" t="str">
            <v xml:space="preserve"> </v>
          </cell>
          <cell r="T132" t="str">
            <v xml:space="preserve"> </v>
          </cell>
          <cell r="U132" t="str">
            <v xml:space="preserve"> </v>
          </cell>
          <cell r="V132" t="str">
            <v xml:space="preserve"> </v>
          </cell>
          <cell r="W132" t="str">
            <v>ontrato No. Interno 2353 del 2026- Secop II No. CO1.PCCN</v>
          </cell>
          <cell r="X132" t="str">
            <v>DFcastaño</v>
          </cell>
        </row>
        <row r="133">
          <cell r="A133" t="str">
            <v>LEIDY VIVIANA SOTO BECERRA</v>
          </cell>
          <cell r="B133">
            <v>33921073</v>
          </cell>
          <cell r="C133" t="str">
            <v>LEIDY VIVIANA SOTO BECERRA</v>
          </cell>
          <cell r="D133">
            <v>1053813912</v>
          </cell>
          <cell r="E133">
            <v>3</v>
          </cell>
          <cell r="F133" t="str">
            <v>Abono a cuenta entidad ACH</v>
          </cell>
          <cell r="G133">
            <v>488441150189</v>
          </cell>
          <cell r="H133" t="str">
            <v>A</v>
          </cell>
          <cell r="I133" t="str">
            <v>033A32126156006C</v>
          </cell>
          <cell r="J133">
            <v>46178</v>
          </cell>
          <cell r="K133" t="str">
            <v xml:space="preserve">ACTA No. 04 Contrato No </v>
          </cell>
          <cell r="L133" t="str">
            <v>5,521,000.00</v>
          </cell>
          <cell r="M133" t="str">
            <v>.00</v>
          </cell>
          <cell r="N133" t="str">
            <v>.00</v>
          </cell>
          <cell r="O133" t="str">
            <v>REALIZADO</v>
          </cell>
          <cell r="P133">
            <v>51</v>
          </cell>
          <cell r="R133">
            <v>11783</v>
          </cell>
          <cell r="S133" t="str">
            <v xml:space="preserve"> </v>
          </cell>
          <cell r="T133" t="str">
            <v xml:space="preserve"> </v>
          </cell>
          <cell r="U133" t="str">
            <v xml:space="preserve"> </v>
          </cell>
          <cell r="V133" t="str">
            <v xml:space="preserve"> </v>
          </cell>
          <cell r="W133" t="str">
            <v>interno 2047 SECOP II No CO1.PCCNRT 9117166 de 26 de ene</v>
          </cell>
          <cell r="X133" t="str">
            <v>DFcastaño</v>
          </cell>
        </row>
        <row r="134">
          <cell r="A134" t="str">
            <v>ALEJANDRA JURADO SEPULVEDA</v>
          </cell>
          <cell r="B134">
            <v>33921073</v>
          </cell>
          <cell r="C134" t="str">
            <v>ALEJANDRA JURADO SEPULVEDA</v>
          </cell>
          <cell r="D134">
            <v>1093219803</v>
          </cell>
          <cell r="E134">
            <v>3</v>
          </cell>
          <cell r="F134" t="str">
            <v>Abono a cuenta entidad ACH</v>
          </cell>
          <cell r="G134">
            <v>451144711</v>
          </cell>
          <cell r="H134" t="str">
            <v>A</v>
          </cell>
          <cell r="I134" t="str">
            <v>033A32126156006I</v>
          </cell>
          <cell r="J134">
            <v>46178</v>
          </cell>
          <cell r="K134" t="str">
            <v>FUENTE 20 ACTA No 04 CON</v>
          </cell>
          <cell r="L134" t="str">
            <v>4,124,000.00</v>
          </cell>
          <cell r="M134" t="str">
            <v>.00</v>
          </cell>
          <cell r="N134" t="str">
            <v>.00</v>
          </cell>
          <cell r="O134" t="str">
            <v>REALIZADO</v>
          </cell>
          <cell r="P134">
            <v>13</v>
          </cell>
          <cell r="R134">
            <v>11821</v>
          </cell>
          <cell r="S134" t="str">
            <v xml:space="preserve"> </v>
          </cell>
          <cell r="T134" t="str">
            <v xml:space="preserve"> </v>
          </cell>
          <cell r="U134" t="str">
            <v xml:space="preserve"> </v>
          </cell>
          <cell r="V134" t="str">
            <v xml:space="preserve"> </v>
          </cell>
          <cell r="W134" t="str">
            <v xml:space="preserve">TRATO DE PRESTACION DE SERVICIOS No INTERNO 2493 NUMERO </v>
          </cell>
          <cell r="X134" t="str">
            <v>DFcastaño</v>
          </cell>
        </row>
        <row r="135">
          <cell r="A135" t="str">
            <v>FONDO DE EMPLEADOS DE RISARALD</v>
          </cell>
          <cell r="B135">
            <v>33921073</v>
          </cell>
          <cell r="C135" t="str">
            <v>FONDO DE EMPLEADOS DE RISARALD</v>
          </cell>
          <cell r="D135">
            <v>891412988</v>
          </cell>
          <cell r="E135">
            <v>3</v>
          </cell>
          <cell r="F135" t="str">
            <v>Abono a cuenta entidad ACH</v>
          </cell>
          <cell r="G135">
            <v>21003747172</v>
          </cell>
          <cell r="H135" t="str">
            <v>C</v>
          </cell>
          <cell r="I135" t="str">
            <v>033A32126156006Y</v>
          </cell>
          <cell r="J135">
            <v>46178</v>
          </cell>
          <cell r="K135" t="str">
            <v xml:space="preserve">Fuente 20, acta parcial </v>
          </cell>
          <cell r="L135" t="str">
            <v>533,300.00</v>
          </cell>
          <cell r="M135" t="str">
            <v>.00</v>
          </cell>
          <cell r="N135" t="str">
            <v>.00</v>
          </cell>
          <cell r="O135" t="str">
            <v>REALIZADO</v>
          </cell>
          <cell r="P135">
            <v>32</v>
          </cell>
          <cell r="R135">
            <v>11947</v>
          </cell>
          <cell r="S135" t="str">
            <v xml:space="preserve"> </v>
          </cell>
          <cell r="T135" t="str">
            <v xml:space="preserve"> </v>
          </cell>
          <cell r="U135" t="str">
            <v xml:space="preserve"> </v>
          </cell>
          <cell r="V135" t="str">
            <v xml:space="preserve"> </v>
          </cell>
          <cell r="W135" t="str">
            <v>4 Contrato interno No 2057. SECOP II. CO1.PCCNTR. 896220</v>
          </cell>
          <cell r="X135" t="str">
            <v>DFcastaño</v>
          </cell>
        </row>
        <row r="136">
          <cell r="A136" t="str">
            <v>DAVID CARTAGENA RINCON</v>
          </cell>
          <cell r="B136">
            <v>33921073</v>
          </cell>
          <cell r="C136" t="str">
            <v>DAVID CARTAGENA RINCON</v>
          </cell>
          <cell r="D136">
            <v>1004568005</v>
          </cell>
          <cell r="E136">
            <v>3</v>
          </cell>
          <cell r="F136" t="str">
            <v>Abono a cuenta entidad ACH</v>
          </cell>
          <cell r="G136">
            <v>128300095071</v>
          </cell>
          <cell r="H136" t="str">
            <v>A</v>
          </cell>
          <cell r="I136" t="str">
            <v>033A321261560067</v>
          </cell>
          <cell r="J136">
            <v>46178</v>
          </cell>
          <cell r="K136" t="str">
            <v>Fuente:20, Acta No 4, Co</v>
          </cell>
          <cell r="L136" t="str">
            <v>3,244,000.00</v>
          </cell>
          <cell r="M136" t="str">
            <v>.00</v>
          </cell>
          <cell r="N136" t="str">
            <v>.00</v>
          </cell>
          <cell r="O136" t="str">
            <v>REALIZADO</v>
          </cell>
          <cell r="P136">
            <v>51</v>
          </cell>
          <cell r="R136">
            <v>11703</v>
          </cell>
          <cell r="S136" t="str">
            <v xml:space="preserve"> </v>
          </cell>
          <cell r="T136" t="str">
            <v xml:space="preserve"> </v>
          </cell>
          <cell r="U136" t="str">
            <v xml:space="preserve"> </v>
          </cell>
          <cell r="V136" t="str">
            <v xml:space="preserve"> </v>
          </cell>
          <cell r="W136" t="str">
            <v>ntrato interno 0033 del 08 de enero del 2026 SECOP ll No</v>
          </cell>
          <cell r="X136" t="str">
            <v>DFcastaño</v>
          </cell>
        </row>
        <row r="137">
          <cell r="A137" t="str">
            <v>KATHERINE CASTAÑO RODRIGUEZ</v>
          </cell>
          <cell r="B137">
            <v>33921073</v>
          </cell>
          <cell r="C137" t="str">
            <v>KATHERINE CASTAÑO RODRIGUEZ</v>
          </cell>
          <cell r="D137">
            <v>55065126</v>
          </cell>
          <cell r="E137">
            <v>3</v>
          </cell>
          <cell r="F137" t="str">
            <v>Abono a cuenta entidad ACH</v>
          </cell>
          <cell r="G137">
            <v>488406588969</v>
          </cell>
          <cell r="H137" t="str">
            <v>A</v>
          </cell>
          <cell r="I137" t="str">
            <v>033A321261560065</v>
          </cell>
          <cell r="J137">
            <v>46178</v>
          </cell>
          <cell r="K137" t="str">
            <v>FUENTE 20. PAGO ACTA PAR</v>
          </cell>
          <cell r="L137" t="str">
            <v>3,709,000.00</v>
          </cell>
          <cell r="M137" t="str">
            <v>.00</v>
          </cell>
          <cell r="N137" t="str">
            <v>.00</v>
          </cell>
          <cell r="O137" t="str">
            <v>REALIZADO</v>
          </cell>
          <cell r="P137">
            <v>51</v>
          </cell>
          <cell r="R137">
            <v>11652</v>
          </cell>
          <cell r="S137" t="str">
            <v xml:space="preserve"> </v>
          </cell>
          <cell r="T137" t="str">
            <v xml:space="preserve"> </v>
          </cell>
          <cell r="U137" t="str">
            <v xml:space="preserve"> </v>
          </cell>
          <cell r="V137" t="str">
            <v xml:space="preserve"> </v>
          </cell>
          <cell r="W137" t="str">
            <v xml:space="preserve">CIAL No. 4 CONTRATO No. INTERNO 1088 SECOP II No. SECOP </v>
          </cell>
          <cell r="X137" t="str">
            <v>DFcastaño</v>
          </cell>
        </row>
        <row r="138">
          <cell r="A138" t="str">
            <v>VIVIANA ISABEL CUELLAR CARDONA</v>
          </cell>
          <cell r="B138">
            <v>33921073</v>
          </cell>
          <cell r="C138" t="str">
            <v>VIVIANA ISABEL CUELLAR CARDONA</v>
          </cell>
          <cell r="D138">
            <v>1088326010</v>
          </cell>
          <cell r="E138">
            <v>3</v>
          </cell>
          <cell r="F138" t="str">
            <v>Abono a cuenta entidad ACH</v>
          </cell>
          <cell r="G138">
            <v>24079173359</v>
          </cell>
          <cell r="H138" t="str">
            <v>A</v>
          </cell>
          <cell r="I138" t="str">
            <v>033A32126156006K</v>
          </cell>
          <cell r="J138">
            <v>46178</v>
          </cell>
          <cell r="K138" t="str">
            <v>Fondo 20 ACTA PARCIAL No</v>
          </cell>
          <cell r="L138" t="str">
            <v>3,226,000.00</v>
          </cell>
          <cell r="M138" t="str">
            <v>.00</v>
          </cell>
          <cell r="N138" t="str">
            <v>.00</v>
          </cell>
          <cell r="O138" t="str">
            <v>REALIZADO</v>
          </cell>
          <cell r="P138">
            <v>32</v>
          </cell>
          <cell r="R138">
            <v>11824</v>
          </cell>
          <cell r="S138" t="str">
            <v xml:space="preserve"> </v>
          </cell>
          <cell r="T138" t="str">
            <v xml:space="preserve"> </v>
          </cell>
          <cell r="U138" t="str">
            <v xml:space="preserve"> </v>
          </cell>
          <cell r="V138" t="str">
            <v xml:space="preserve"> </v>
          </cell>
          <cell r="W138" t="str">
            <v>. 04 PAGO CORRESPONDIENTE AL CONTRATO No.2480 SECOP II N</v>
          </cell>
          <cell r="X138" t="str">
            <v>DFcastaño</v>
          </cell>
        </row>
        <row r="139">
          <cell r="A139" t="str">
            <v>JUAN CARLOS PINEDA VALENCIA</v>
          </cell>
          <cell r="B139">
            <v>33921073</v>
          </cell>
          <cell r="C139" t="str">
            <v>JUAN CARLOS PINEDA VALENCIA</v>
          </cell>
          <cell r="D139">
            <v>10104744</v>
          </cell>
          <cell r="E139">
            <v>3</v>
          </cell>
          <cell r="F139" t="str">
            <v>Abono a cuenta entidad ACH</v>
          </cell>
          <cell r="G139">
            <v>72380613515</v>
          </cell>
          <cell r="H139" t="str">
            <v>A</v>
          </cell>
          <cell r="I139" t="str">
            <v>033A32126156006H</v>
          </cell>
          <cell r="J139">
            <v>46178</v>
          </cell>
          <cell r="K139" t="str">
            <v>Fuente 20 Acta No.4 Cont</v>
          </cell>
          <cell r="L139" t="str">
            <v>5,521,000.00</v>
          </cell>
          <cell r="M139" t="str">
            <v>.00</v>
          </cell>
          <cell r="N139" t="str">
            <v>.00</v>
          </cell>
          <cell r="O139" t="str">
            <v>REALIZADO</v>
          </cell>
          <cell r="P139">
            <v>7</v>
          </cell>
          <cell r="R139">
            <v>11818</v>
          </cell>
          <cell r="S139" t="str">
            <v xml:space="preserve"> </v>
          </cell>
          <cell r="T139" t="str">
            <v xml:space="preserve"> </v>
          </cell>
          <cell r="U139" t="str">
            <v xml:space="preserve"> </v>
          </cell>
          <cell r="V139" t="str">
            <v xml:space="preserve"> </v>
          </cell>
          <cell r="W139" t="str">
            <v>rato No Interno 2091 del 2026 ¿ Secop II No. CO1PCCNTR.9</v>
          </cell>
          <cell r="X139" t="str">
            <v>DFcastaño</v>
          </cell>
        </row>
        <row r="140">
          <cell r="A140" t="str">
            <v>CECILIA CORDOBA PEREA</v>
          </cell>
          <cell r="B140">
            <v>33921073</v>
          </cell>
          <cell r="C140" t="str">
            <v>CECILIA CORDOBA PEREA</v>
          </cell>
          <cell r="D140">
            <v>1193458185</v>
          </cell>
          <cell r="E140">
            <v>3</v>
          </cell>
          <cell r="F140" t="str">
            <v>Abono a cuenta entidad ACH</v>
          </cell>
          <cell r="G140">
            <v>126200097429</v>
          </cell>
          <cell r="H140" t="str">
            <v>A</v>
          </cell>
          <cell r="I140" t="str">
            <v>033A321261560068</v>
          </cell>
          <cell r="J140">
            <v>46178</v>
          </cell>
          <cell r="K140" t="str">
            <v xml:space="preserve">Acta No. 04 Contrato No </v>
          </cell>
          <cell r="L140" t="str">
            <v>2,928,000.00</v>
          </cell>
          <cell r="M140" t="str">
            <v>.00</v>
          </cell>
          <cell r="N140" t="str">
            <v>.00</v>
          </cell>
          <cell r="O140" t="str">
            <v>REALIZADO</v>
          </cell>
          <cell r="P140">
            <v>51</v>
          </cell>
          <cell r="R140">
            <v>11711</v>
          </cell>
          <cell r="S140" t="str">
            <v xml:space="preserve"> </v>
          </cell>
          <cell r="T140" t="str">
            <v xml:space="preserve"> </v>
          </cell>
          <cell r="U140" t="str">
            <v xml:space="preserve"> </v>
          </cell>
          <cell r="V140" t="str">
            <v xml:space="preserve"> </v>
          </cell>
          <cell r="W140" t="str">
            <v>interno 563 SECOP II. CO1.PCCNTR.8848248 de fecha 14/01/</v>
          </cell>
          <cell r="X140" t="str">
            <v>DFcastaño</v>
          </cell>
        </row>
        <row r="141">
          <cell r="A141" t="str">
            <v>MARIA SUSANA MARTINEZ SALAZAR</v>
          </cell>
          <cell r="B141">
            <v>33921073</v>
          </cell>
          <cell r="C141" t="str">
            <v>MARIA SUSANA MARTINEZ SALAZAR</v>
          </cell>
          <cell r="D141">
            <v>1147088</v>
          </cell>
          <cell r="E141">
            <v>3</v>
          </cell>
          <cell r="F141" t="str">
            <v>Abono a cuenta entidad ACH</v>
          </cell>
          <cell r="G141">
            <v>7397578601</v>
          </cell>
          <cell r="H141" t="str">
            <v>A</v>
          </cell>
          <cell r="I141" t="str">
            <v>033A32126156005Z</v>
          </cell>
          <cell r="J141">
            <v>46178</v>
          </cell>
          <cell r="K141" t="str">
            <v>FUENTE 20. PAGO ACTA PAR</v>
          </cell>
          <cell r="L141" t="str">
            <v>1,751,040.00</v>
          </cell>
          <cell r="M141" t="str">
            <v>.00</v>
          </cell>
          <cell r="N141" t="str">
            <v>.00</v>
          </cell>
          <cell r="O141" t="str">
            <v>REALIZADO</v>
          </cell>
          <cell r="P141">
            <v>7</v>
          </cell>
          <cell r="R141">
            <v>11610</v>
          </cell>
          <cell r="S141" t="str">
            <v xml:space="preserve"> </v>
          </cell>
          <cell r="T141" t="str">
            <v xml:space="preserve"> </v>
          </cell>
          <cell r="U141" t="str">
            <v xml:space="preserve"> </v>
          </cell>
          <cell r="V141" t="str">
            <v xml:space="preserve"> </v>
          </cell>
          <cell r="W141" t="str">
            <v xml:space="preserve">CIAL No. 3 CONTRATO No. INTERNO 2734 DEL 30 DE ENERO DE </v>
          </cell>
          <cell r="X141" t="str">
            <v>DFcastaño</v>
          </cell>
        </row>
        <row r="142">
          <cell r="A142" t="str">
            <v>WILFREDY ARIAS MEJIA</v>
          </cell>
          <cell r="B142">
            <v>33921073</v>
          </cell>
          <cell r="C142" t="str">
            <v>WILFREDY ARIAS MEJIA</v>
          </cell>
          <cell r="D142">
            <v>18616050</v>
          </cell>
          <cell r="E142">
            <v>3</v>
          </cell>
          <cell r="F142" t="str">
            <v>Abono a cuenta entidad ACH</v>
          </cell>
          <cell r="G142">
            <v>91286278251</v>
          </cell>
          <cell r="H142" t="str">
            <v>A</v>
          </cell>
          <cell r="I142" t="str">
            <v>033A32126156006F</v>
          </cell>
          <cell r="J142">
            <v>46178</v>
          </cell>
          <cell r="K142" t="str">
            <v>FUENTE 20-ACTA No. 3 CON</v>
          </cell>
          <cell r="L142" t="str">
            <v>3,121,983.00</v>
          </cell>
          <cell r="M142" t="str">
            <v>.00</v>
          </cell>
          <cell r="N142" t="str">
            <v>.00</v>
          </cell>
          <cell r="O142" t="str">
            <v>REALIZADO</v>
          </cell>
          <cell r="P142">
            <v>7</v>
          </cell>
          <cell r="R142">
            <v>11816</v>
          </cell>
          <cell r="S142" t="str">
            <v xml:space="preserve"> </v>
          </cell>
          <cell r="T142" t="str">
            <v xml:space="preserve"> </v>
          </cell>
          <cell r="U142" t="str">
            <v xml:space="preserve"> </v>
          </cell>
          <cell r="V142" t="str">
            <v xml:space="preserve"> </v>
          </cell>
          <cell r="W142" t="str">
            <v>TRATO No INTERNO  2288 DE FECHA  28-01-2026 NUMERO DE CO</v>
          </cell>
          <cell r="X142" t="str">
            <v>DFcastaño</v>
          </cell>
        </row>
        <row r="143">
          <cell r="A143" t="str">
            <v>WARNER CORREA TORRES</v>
          </cell>
          <cell r="B143">
            <v>33921073</v>
          </cell>
          <cell r="C143" t="str">
            <v>WARNER CORREA TORRES</v>
          </cell>
          <cell r="D143">
            <v>1088284804</v>
          </cell>
          <cell r="E143">
            <v>3</v>
          </cell>
          <cell r="F143" t="str">
            <v>Abono a cuenta entidad ACH</v>
          </cell>
          <cell r="G143">
            <v>85767710459</v>
          </cell>
          <cell r="H143" t="str">
            <v>A</v>
          </cell>
          <cell r="I143" t="str">
            <v>033A321261560063</v>
          </cell>
          <cell r="J143">
            <v>46178</v>
          </cell>
          <cell r="K143" t="str">
            <v>Fuente 20, acta 04 Contr</v>
          </cell>
          <cell r="L143" t="str">
            <v>5,808,000.00</v>
          </cell>
          <cell r="M143" t="str">
            <v>.00</v>
          </cell>
          <cell r="N143" t="str">
            <v>.00</v>
          </cell>
          <cell r="O143" t="str">
            <v>REALIZADO</v>
          </cell>
          <cell r="P143">
            <v>7</v>
          </cell>
          <cell r="R143">
            <v>11643</v>
          </cell>
          <cell r="S143" t="str">
            <v xml:space="preserve"> </v>
          </cell>
          <cell r="T143" t="str">
            <v xml:space="preserve"> </v>
          </cell>
          <cell r="U143" t="str">
            <v xml:space="preserve"> </v>
          </cell>
          <cell r="V143" t="str">
            <v xml:space="preserve"> </v>
          </cell>
          <cell r="W143" t="str">
            <v>ato de prestacion de servicios Nro. Interno 0137 SECOP I</v>
          </cell>
          <cell r="X143" t="str">
            <v>DFcastaño</v>
          </cell>
        </row>
        <row r="144">
          <cell r="A144" t="str">
            <v>LEIDY JOHANNA TORRES CARMONA</v>
          </cell>
          <cell r="B144">
            <v>33921073</v>
          </cell>
          <cell r="C144" t="str">
            <v>LEIDY JOHANNA TORRES CARMONA</v>
          </cell>
          <cell r="D144">
            <v>1088294701</v>
          </cell>
          <cell r="E144">
            <v>3</v>
          </cell>
          <cell r="F144" t="str">
            <v>Abono a cuenta entidad ACH</v>
          </cell>
          <cell r="G144">
            <v>72177039072</v>
          </cell>
          <cell r="H144" t="str">
            <v>A</v>
          </cell>
          <cell r="I144" t="str">
            <v>033A32126156006U</v>
          </cell>
          <cell r="J144">
            <v>46178</v>
          </cell>
          <cell r="K144" t="str">
            <v>Fuente 20 Acta No 04 - C</v>
          </cell>
          <cell r="L144" t="str">
            <v>1,750,905.00</v>
          </cell>
          <cell r="M144" t="str">
            <v>.00</v>
          </cell>
          <cell r="N144" t="str">
            <v>.00</v>
          </cell>
          <cell r="O144" t="str">
            <v>REALIZADO</v>
          </cell>
          <cell r="P144">
            <v>7</v>
          </cell>
          <cell r="R144">
            <v>11900</v>
          </cell>
          <cell r="S144" t="str">
            <v xml:space="preserve"> </v>
          </cell>
          <cell r="T144" t="str">
            <v xml:space="preserve"> </v>
          </cell>
          <cell r="U144" t="str">
            <v xml:space="preserve"> </v>
          </cell>
          <cell r="V144" t="str">
            <v xml:space="preserve"> </v>
          </cell>
          <cell r="W144" t="str">
            <v>ontrato No. Interno 2567 del 2026 - Secop II No CO1.PCCN</v>
          </cell>
          <cell r="X144" t="str">
            <v>DFcastaño</v>
          </cell>
        </row>
        <row r="145">
          <cell r="A145" t="str">
            <v>CLAUDIA CECILIA FRANCO GOMEZ</v>
          </cell>
          <cell r="B145">
            <v>33921073</v>
          </cell>
          <cell r="C145" t="str">
            <v>CLAUDIA CECILIA FRANCO GOMEZ</v>
          </cell>
          <cell r="D145">
            <v>42010588</v>
          </cell>
          <cell r="E145">
            <v>3</v>
          </cell>
          <cell r="F145" t="str">
            <v>Abono a cuenta entidad ACH</v>
          </cell>
          <cell r="G145">
            <v>452168578</v>
          </cell>
          <cell r="H145" t="str">
            <v>A</v>
          </cell>
          <cell r="I145" t="str">
            <v>033A32126156006N</v>
          </cell>
          <cell r="J145">
            <v>46178</v>
          </cell>
          <cell r="K145" t="str">
            <v>ACTA PARCIAL No. 03 PAGO</v>
          </cell>
          <cell r="L145" t="str">
            <v>3,709,000.00</v>
          </cell>
          <cell r="M145" t="str">
            <v>.00</v>
          </cell>
          <cell r="N145" t="str">
            <v>.00</v>
          </cell>
          <cell r="O145" t="str">
            <v>REALIZADO</v>
          </cell>
          <cell r="P145">
            <v>13</v>
          </cell>
          <cell r="R145">
            <v>11835</v>
          </cell>
          <cell r="S145" t="str">
            <v xml:space="preserve"> </v>
          </cell>
          <cell r="T145" t="str">
            <v xml:space="preserve"> </v>
          </cell>
          <cell r="U145" t="str">
            <v xml:space="preserve"> </v>
          </cell>
          <cell r="V145" t="str">
            <v xml:space="preserve"> </v>
          </cell>
          <cell r="W145" t="str">
            <v xml:space="preserve"> CORRESPONDIENTE AL CONTRATO NO. 0868  DE FECHA 16 DE  E</v>
          </cell>
          <cell r="X145" t="str">
            <v>DFcastaño</v>
          </cell>
        </row>
        <row r="146">
          <cell r="A146" t="str">
            <v>FONDO DE EMPLEADOS DE RISARALD</v>
          </cell>
          <cell r="B146">
            <v>33921073</v>
          </cell>
          <cell r="C146" t="str">
            <v>FONDO DE EMPLEADOS DE RISARALD</v>
          </cell>
          <cell r="D146">
            <v>891412988</v>
          </cell>
          <cell r="E146">
            <v>3</v>
          </cell>
          <cell r="F146" t="str">
            <v>Abono a cuenta entidad ACH</v>
          </cell>
          <cell r="G146">
            <v>21003747172</v>
          </cell>
          <cell r="H146" t="str">
            <v>C</v>
          </cell>
          <cell r="I146" t="str">
            <v>033A32126156006V</v>
          </cell>
          <cell r="J146">
            <v>46178</v>
          </cell>
          <cell r="K146" t="str">
            <v>Fuente 20 Acta No 04 - C</v>
          </cell>
          <cell r="L146" t="str">
            <v>640,303.00</v>
          </cell>
          <cell r="M146" t="str">
            <v>.00</v>
          </cell>
          <cell r="N146" t="str">
            <v>.00</v>
          </cell>
          <cell r="O146" t="str">
            <v>REALIZADO</v>
          </cell>
          <cell r="P146">
            <v>32</v>
          </cell>
          <cell r="R146">
            <v>11900</v>
          </cell>
          <cell r="S146" t="str">
            <v xml:space="preserve"> </v>
          </cell>
          <cell r="T146" t="str">
            <v xml:space="preserve"> </v>
          </cell>
          <cell r="U146" t="str">
            <v xml:space="preserve"> </v>
          </cell>
          <cell r="V146" t="str">
            <v xml:space="preserve"> </v>
          </cell>
          <cell r="W146" t="str">
            <v>ontrato No. Interno 2567 del 2026 - Secop II No CO1.PCCN</v>
          </cell>
          <cell r="X146" t="str">
            <v>DFcastaño</v>
          </cell>
        </row>
        <row r="147">
          <cell r="A147" t="str">
            <v>MARIA ANDREA GARCIA VELEZ</v>
          </cell>
          <cell r="B147">
            <v>33865619</v>
          </cell>
          <cell r="C147" t="str">
            <v>MARIA ANDREA GARCIA VELEZ</v>
          </cell>
          <cell r="D147">
            <v>42143079</v>
          </cell>
          <cell r="E147">
            <v>2</v>
          </cell>
          <cell r="F147" t="str">
            <v>Abono a producto Banco de Occidente</v>
          </cell>
          <cell r="G147">
            <v>65818890</v>
          </cell>
          <cell r="H147" t="str">
            <v>A</v>
          </cell>
          <cell r="I147" t="str">
            <v>033F0042615600RR</v>
          </cell>
          <cell r="J147">
            <v>46178</v>
          </cell>
          <cell r="K147" t="str">
            <v>FUENTE 58 ACTA N°4 PARCI</v>
          </cell>
          <cell r="L147" t="str">
            <v>3,244,000.00</v>
          </cell>
          <cell r="M147" t="str">
            <v>.00</v>
          </cell>
          <cell r="N147" t="str">
            <v>.00</v>
          </cell>
          <cell r="O147" t="str">
            <v>REALIZADO</v>
          </cell>
          <cell r="P147">
            <v>23</v>
          </cell>
          <cell r="R147">
            <v>11633</v>
          </cell>
          <cell r="S147" t="str">
            <v xml:space="preserve"> </v>
          </cell>
          <cell r="T147" t="str">
            <v xml:space="preserve"> </v>
          </cell>
          <cell r="U147" t="str">
            <v xml:space="preserve"> </v>
          </cell>
          <cell r="V147" t="str">
            <v xml:space="preserve"> </v>
          </cell>
          <cell r="W147" t="str">
            <v>AL CONTRATO INTERNO NO. 0900 SECOP II No.8871524 de fech</v>
          </cell>
          <cell r="X147" t="str">
            <v>DFcastaño</v>
          </cell>
        </row>
        <row r="148">
          <cell r="A148" t="str">
            <v>RIGOBERTO GALLEGO GOMEZ</v>
          </cell>
          <cell r="B148">
            <v>33921073</v>
          </cell>
          <cell r="C148" t="str">
            <v>RIGOBERTO GALLEGO GOMEZ</v>
          </cell>
          <cell r="D148">
            <v>10123010</v>
          </cell>
          <cell r="E148">
            <v>3</v>
          </cell>
          <cell r="F148" t="str">
            <v>Abono a cuenta entidad ACH</v>
          </cell>
          <cell r="G148">
            <v>1802027995</v>
          </cell>
          <cell r="H148" t="str">
            <v>A</v>
          </cell>
          <cell r="I148" t="str">
            <v>033A32126156006L</v>
          </cell>
          <cell r="J148">
            <v>46178</v>
          </cell>
          <cell r="K148" t="str">
            <v>FUENTE 20 ACTA No.4 CONT</v>
          </cell>
          <cell r="L148" t="str">
            <v>2,928,000.00</v>
          </cell>
          <cell r="M148" t="str">
            <v>.00</v>
          </cell>
          <cell r="N148" t="str">
            <v>.00</v>
          </cell>
          <cell r="O148" t="str">
            <v>REALIZADO</v>
          </cell>
          <cell r="P148">
            <v>19</v>
          </cell>
          <cell r="R148">
            <v>11827</v>
          </cell>
          <cell r="S148" t="str">
            <v xml:space="preserve"> </v>
          </cell>
          <cell r="T148" t="str">
            <v xml:space="preserve"> </v>
          </cell>
          <cell r="U148" t="str">
            <v xml:space="preserve"> </v>
          </cell>
          <cell r="V148" t="str">
            <v xml:space="preserve"> </v>
          </cell>
          <cell r="W148" t="str">
            <v>RATO INTERNO 2036 CONTRATO SECOP II CO1.PCCNTR.8955481 R</v>
          </cell>
          <cell r="X148" t="str">
            <v>DFcastaño</v>
          </cell>
        </row>
        <row r="149">
          <cell r="A149" t="str">
            <v>JAIME ECHEVERRY GARCIA</v>
          </cell>
          <cell r="B149">
            <v>33921073</v>
          </cell>
          <cell r="C149" t="str">
            <v>JAIME ECHEVERRY GARCIA</v>
          </cell>
          <cell r="D149">
            <v>1088247523</v>
          </cell>
          <cell r="E149">
            <v>3</v>
          </cell>
          <cell r="F149" t="str">
            <v>Abono a cuenta entidad ACH</v>
          </cell>
          <cell r="G149">
            <v>72516182955</v>
          </cell>
          <cell r="H149" t="str">
            <v>A</v>
          </cell>
          <cell r="I149" t="str">
            <v>033A321261560074</v>
          </cell>
          <cell r="J149">
            <v>46178</v>
          </cell>
          <cell r="K149" t="str">
            <v>ACLARACION RESOLUCION 03</v>
          </cell>
          <cell r="L149" t="str">
            <v>618,068.00</v>
          </cell>
          <cell r="M149" t="str">
            <v>.00</v>
          </cell>
          <cell r="N149" t="str">
            <v>.00</v>
          </cell>
          <cell r="O149" t="str">
            <v>REALIZADO</v>
          </cell>
          <cell r="P149">
            <v>7</v>
          </cell>
          <cell r="R149">
            <v>11994</v>
          </cell>
          <cell r="S149" t="str">
            <v xml:space="preserve"> </v>
          </cell>
          <cell r="T149" t="str">
            <v xml:space="preserve"> </v>
          </cell>
          <cell r="U149" t="str">
            <v xml:space="preserve"> </v>
          </cell>
          <cell r="V149" t="str">
            <v xml:space="preserve"> </v>
          </cell>
          <cell r="W149" t="str">
            <v>922 DEL 03 DE JUNIO DE 2026 DE LA RESOLUCION 02887 DEL 0</v>
          </cell>
          <cell r="X149" t="str">
            <v>DFcastaño</v>
          </cell>
        </row>
        <row r="150">
          <cell r="A150" t="str">
            <v>GINA PAOLA MESA MEDINA</v>
          </cell>
          <cell r="B150">
            <v>33921073</v>
          </cell>
          <cell r="C150" t="str">
            <v>GINA PAOLA MESA MEDINA</v>
          </cell>
          <cell r="D150">
            <v>1088289758</v>
          </cell>
          <cell r="E150">
            <v>3</v>
          </cell>
          <cell r="F150" t="str">
            <v>Abono a cuenta entidad ACH</v>
          </cell>
          <cell r="G150">
            <v>128000048180</v>
          </cell>
          <cell r="H150" t="str">
            <v>A</v>
          </cell>
          <cell r="I150" t="str">
            <v>033A321261560072</v>
          </cell>
          <cell r="J150">
            <v>46178</v>
          </cell>
          <cell r="K150" t="str">
            <v>FUENTE 20 ACTA N°4 PARCI</v>
          </cell>
          <cell r="L150" t="str">
            <v>3,709,000.00</v>
          </cell>
          <cell r="M150" t="str">
            <v>.00</v>
          </cell>
          <cell r="N150" t="str">
            <v>.00</v>
          </cell>
          <cell r="O150" t="str">
            <v>REALIZADO</v>
          </cell>
          <cell r="P150">
            <v>51</v>
          </cell>
          <cell r="R150">
            <v>11968</v>
          </cell>
          <cell r="S150" t="str">
            <v xml:space="preserve"> </v>
          </cell>
          <cell r="T150" t="str">
            <v xml:space="preserve"> </v>
          </cell>
          <cell r="U150" t="str">
            <v xml:space="preserve"> </v>
          </cell>
          <cell r="V150" t="str">
            <v xml:space="preserve"> </v>
          </cell>
          <cell r="W150" t="str">
            <v>AL CONTRATO INTERNO NO. 1798 SECOP II No. 8998312 de fec</v>
          </cell>
          <cell r="X150" t="str">
            <v>DFcastaño</v>
          </cell>
        </row>
        <row r="151">
          <cell r="A151" t="str">
            <v>YESICA ANDREA PULGARIN ARROYAV</v>
          </cell>
          <cell r="B151">
            <v>33921073</v>
          </cell>
          <cell r="C151" t="str">
            <v>YESICA ANDREA PULGARIN ARROYAV</v>
          </cell>
          <cell r="D151">
            <v>1088298528</v>
          </cell>
          <cell r="E151">
            <v>3</v>
          </cell>
          <cell r="F151" t="str">
            <v>Abono a cuenta entidad ACH</v>
          </cell>
          <cell r="G151">
            <v>85200014621</v>
          </cell>
          <cell r="H151" t="str">
            <v>A</v>
          </cell>
          <cell r="I151" t="str">
            <v>033A321261560073</v>
          </cell>
          <cell r="J151">
            <v>46178</v>
          </cell>
          <cell r="K151" t="str">
            <v>Acta Parcial No. 4 Contr</v>
          </cell>
          <cell r="L151" t="str">
            <v>4,124,000.00</v>
          </cell>
          <cell r="M151" t="str">
            <v>.00</v>
          </cell>
          <cell r="N151" t="str">
            <v>.00</v>
          </cell>
          <cell r="O151" t="str">
            <v>REALIZADO</v>
          </cell>
          <cell r="P151">
            <v>7</v>
          </cell>
          <cell r="R151">
            <v>11973</v>
          </cell>
          <cell r="S151" t="str">
            <v xml:space="preserve"> </v>
          </cell>
          <cell r="T151" t="str">
            <v xml:space="preserve"> </v>
          </cell>
          <cell r="U151" t="str">
            <v xml:space="preserve"> </v>
          </cell>
          <cell r="V151" t="str">
            <v xml:space="preserve"> </v>
          </cell>
          <cell r="W151" t="str">
            <v>ato de Prestacion de servicios, YESICA ANDREA PULGARIN A</v>
          </cell>
          <cell r="X151" t="str">
            <v>DFcastaño</v>
          </cell>
        </row>
        <row r="152">
          <cell r="A152" t="str">
            <v>JOHN WILLMAR JIMENEZ RESTREPO</v>
          </cell>
          <cell r="B152">
            <v>33921073</v>
          </cell>
          <cell r="C152" t="str">
            <v>JOHN WILLMAR JIMENEZ RESTREPO</v>
          </cell>
          <cell r="D152">
            <v>98560758</v>
          </cell>
          <cell r="E152">
            <v>3</v>
          </cell>
          <cell r="F152" t="str">
            <v>Abono a cuenta entidad ACH</v>
          </cell>
          <cell r="G152">
            <v>127900026882</v>
          </cell>
          <cell r="H152" t="str">
            <v>A</v>
          </cell>
          <cell r="I152" t="str">
            <v>033A32126156006W</v>
          </cell>
          <cell r="J152">
            <v>46178</v>
          </cell>
          <cell r="K152" t="str">
            <v>Acta Parcial No. 4 Contr</v>
          </cell>
          <cell r="L152" t="str">
            <v>3,511,000.00</v>
          </cell>
          <cell r="M152" t="str">
            <v>.00</v>
          </cell>
          <cell r="N152" t="str">
            <v>.00</v>
          </cell>
          <cell r="O152" t="str">
            <v>REALIZADO</v>
          </cell>
          <cell r="P152">
            <v>51</v>
          </cell>
          <cell r="R152">
            <v>11933</v>
          </cell>
          <cell r="S152" t="str">
            <v xml:space="preserve"> </v>
          </cell>
          <cell r="T152" t="str">
            <v xml:space="preserve"> </v>
          </cell>
          <cell r="U152" t="str">
            <v xml:space="preserve"> </v>
          </cell>
          <cell r="V152" t="str">
            <v xml:space="preserve"> </v>
          </cell>
          <cell r="W152" t="str">
            <v>ato de Prestacion de servicios, JOHN WILMAR JIMENEZ REST</v>
          </cell>
          <cell r="X152" t="str">
            <v>DFcastaño</v>
          </cell>
        </row>
        <row r="153">
          <cell r="A153" t="str">
            <v>JORGE ARMANDO NARANJO RODRIGUE</v>
          </cell>
          <cell r="B153">
            <v>33921073</v>
          </cell>
          <cell r="C153" t="str">
            <v>JORGE ARMANDO NARANJO RODRIGUE</v>
          </cell>
          <cell r="D153">
            <v>9773859</v>
          </cell>
          <cell r="E153">
            <v>3</v>
          </cell>
          <cell r="F153" t="str">
            <v>Abono a cuenta entidad ACH</v>
          </cell>
          <cell r="G153">
            <v>825046790</v>
          </cell>
          <cell r="H153" t="str">
            <v>A</v>
          </cell>
          <cell r="I153" t="str">
            <v>033A32126156006S</v>
          </cell>
          <cell r="J153">
            <v>46178</v>
          </cell>
          <cell r="K153" t="str">
            <v>PAGO VIATICOS DEL 1 AL 3</v>
          </cell>
          <cell r="L153" t="str">
            <v>588,347.00</v>
          </cell>
          <cell r="M153" t="str">
            <v>.00</v>
          </cell>
          <cell r="N153" t="str">
            <v>.00</v>
          </cell>
          <cell r="O153" t="str">
            <v>REALIZADO</v>
          </cell>
          <cell r="P153">
            <v>13</v>
          </cell>
          <cell r="R153">
            <v>11877</v>
          </cell>
          <cell r="S153" t="str">
            <v xml:space="preserve"> </v>
          </cell>
          <cell r="T153" t="str">
            <v xml:space="preserve"> </v>
          </cell>
          <cell r="U153" t="str">
            <v xml:space="preserve"> </v>
          </cell>
          <cell r="V153" t="str">
            <v xml:space="preserve"> </v>
          </cell>
          <cell r="W153" t="str">
            <v>0 DE MAYO SEGUN RESOLUCION 3917 DEL 03/06/2026 AL ESQUEM</v>
          </cell>
          <cell r="X153" t="str">
            <v>DFcastaño</v>
          </cell>
        </row>
        <row r="154">
          <cell r="A154" t="str">
            <v>SEBASTIAN CEBALLOS RINCON</v>
          </cell>
          <cell r="B154">
            <v>33921073</v>
          </cell>
          <cell r="C154" t="str">
            <v>SEBASTIAN CEBALLOS RINCON</v>
          </cell>
          <cell r="D154">
            <v>1058819953</v>
          </cell>
          <cell r="E154">
            <v>3</v>
          </cell>
          <cell r="F154" t="str">
            <v>Abono a cuenta entidad ACH</v>
          </cell>
          <cell r="G154">
            <v>70697484</v>
          </cell>
          <cell r="H154" t="str">
            <v>A</v>
          </cell>
          <cell r="I154" t="str">
            <v>033A321261560066</v>
          </cell>
          <cell r="J154">
            <v>46178</v>
          </cell>
          <cell r="K154" t="str">
            <v>PAGO DE VIATICOS FUNCION</v>
          </cell>
          <cell r="L154" t="str">
            <v>217,433.00</v>
          </cell>
          <cell r="M154" t="str">
            <v>.00</v>
          </cell>
          <cell r="N154" t="str">
            <v>.00</v>
          </cell>
          <cell r="O154" t="str">
            <v>REALIZADO</v>
          </cell>
          <cell r="P154">
            <v>80</v>
          </cell>
          <cell r="R154">
            <v>11685</v>
          </cell>
          <cell r="S154" t="str">
            <v xml:space="preserve"> </v>
          </cell>
          <cell r="T154" t="str">
            <v xml:space="preserve"> </v>
          </cell>
          <cell r="U154" t="str">
            <v xml:space="preserve"> </v>
          </cell>
          <cell r="V154" t="str">
            <v xml:space="preserve"> </v>
          </cell>
          <cell r="W154" t="str">
            <v>ARIO SEBASTIAN CEBALLOS RINCON POR COMISION EL DIA 28 DE</v>
          </cell>
          <cell r="X154" t="str">
            <v>DFcastaño</v>
          </cell>
        </row>
        <row r="155">
          <cell r="A155" t="str">
            <v>YEISON STIVEN AGUIRRE GRANADA</v>
          </cell>
          <cell r="B155">
            <v>33921073</v>
          </cell>
          <cell r="C155" t="str">
            <v>YEISON STIVEN AGUIRRE GRANADA</v>
          </cell>
          <cell r="D155">
            <v>1193263599</v>
          </cell>
          <cell r="E155">
            <v>3</v>
          </cell>
          <cell r="F155" t="str">
            <v>Abono a cuenta entidad ACH</v>
          </cell>
          <cell r="G155">
            <v>11536675037</v>
          </cell>
          <cell r="H155" t="str">
            <v>A</v>
          </cell>
          <cell r="I155" t="str">
            <v>033A32126156006R</v>
          </cell>
          <cell r="J155">
            <v>46178</v>
          </cell>
          <cell r="K155" t="str">
            <v>PAGO DE VIATICOS A FUNCI</v>
          </cell>
          <cell r="L155" t="str">
            <v>45,114.00</v>
          </cell>
          <cell r="M155" t="str">
            <v>.00</v>
          </cell>
          <cell r="N155" t="str">
            <v>.00</v>
          </cell>
          <cell r="O155" t="str">
            <v>REALIZADO</v>
          </cell>
          <cell r="P155">
            <v>7</v>
          </cell>
          <cell r="R155">
            <v>11872</v>
          </cell>
          <cell r="S155" t="str">
            <v xml:space="preserve"> </v>
          </cell>
          <cell r="T155" t="str">
            <v xml:space="preserve"> </v>
          </cell>
          <cell r="U155" t="str">
            <v xml:space="preserve"> </v>
          </cell>
          <cell r="V155" t="str">
            <v xml:space="preserve"> </v>
          </cell>
          <cell r="W155" t="str">
            <v>ONARIOS DE FISCALIZACION Y GESTION DE INGRESOS CORRESPON</v>
          </cell>
          <cell r="X155" t="str">
            <v>DFcastaño</v>
          </cell>
        </row>
        <row r="156">
          <cell r="A156" t="str">
            <v>LUZ MARINA POLANIA ORDOÑEZ</v>
          </cell>
          <cell r="B156">
            <v>33921073</v>
          </cell>
          <cell r="C156" t="str">
            <v>LUZ MARINA POLANIA ORDOÑEZ</v>
          </cell>
          <cell r="D156">
            <v>24946882</v>
          </cell>
          <cell r="E156">
            <v>3</v>
          </cell>
          <cell r="F156" t="str">
            <v>Abono a cuenta entidad ACH</v>
          </cell>
          <cell r="G156">
            <v>3122863590</v>
          </cell>
          <cell r="H156" t="str">
            <v>A</v>
          </cell>
          <cell r="I156" t="str">
            <v>033A32126156006M</v>
          </cell>
          <cell r="J156">
            <v>46178</v>
          </cell>
          <cell r="K156" t="str">
            <v>FUENTE 20 ACTA No.4 CONT</v>
          </cell>
          <cell r="L156" t="str">
            <v>3,709,000.00</v>
          </cell>
          <cell r="M156" t="str">
            <v>.00</v>
          </cell>
          <cell r="N156" t="str">
            <v>.00</v>
          </cell>
          <cell r="O156" t="str">
            <v>REALIZADO</v>
          </cell>
          <cell r="P156">
            <v>50</v>
          </cell>
          <cell r="R156">
            <v>11830</v>
          </cell>
          <cell r="S156" t="str">
            <v xml:space="preserve"> </v>
          </cell>
          <cell r="T156" t="str">
            <v xml:space="preserve"> </v>
          </cell>
          <cell r="U156" t="str">
            <v xml:space="preserve"> </v>
          </cell>
          <cell r="V156" t="str">
            <v xml:space="preserve"> </v>
          </cell>
          <cell r="W156" t="str">
            <v>RATO INTERNO 2037 CONTRATO SECOP II CO1.PCCNTR.9124533 L</v>
          </cell>
          <cell r="X156" t="str">
            <v>DFcastaño</v>
          </cell>
        </row>
        <row r="157">
          <cell r="A157" t="str">
            <v>FIDEOCOMISO DEPARTAMENTO DEL V</v>
          </cell>
          <cell r="B157">
            <v>33859729</v>
          </cell>
          <cell r="C157" t="str">
            <v>FIDEOCOMISO DEPARTAMENTO DEL V</v>
          </cell>
          <cell r="D157">
            <v>8050166221</v>
          </cell>
          <cell r="E157">
            <v>3</v>
          </cell>
          <cell r="F157" t="str">
            <v>Abono a cuenta entidad ACH</v>
          </cell>
          <cell r="G157">
            <v>220560721433</v>
          </cell>
          <cell r="H157" t="str">
            <v>A</v>
          </cell>
          <cell r="I157" t="str">
            <v>033A321261560001</v>
          </cell>
          <cell r="J157">
            <v>46178</v>
          </cell>
          <cell r="K157" t="str">
            <v xml:space="preserve">                        </v>
          </cell>
          <cell r="L157" t="str">
            <v>332,646.00</v>
          </cell>
          <cell r="M157" t="str">
            <v>.00</v>
          </cell>
          <cell r="N157" t="str">
            <v>.00</v>
          </cell>
          <cell r="O157" t="str">
            <v>REALIZADO</v>
          </cell>
          <cell r="P157">
            <v>2</v>
          </cell>
          <cell r="R157">
            <v>11776</v>
          </cell>
          <cell r="S157" t="str">
            <v xml:space="preserve"> </v>
          </cell>
          <cell r="T157" t="str">
            <v xml:space="preserve"> </v>
          </cell>
          <cell r="U157" t="str">
            <v xml:space="preserve"> </v>
          </cell>
          <cell r="V157" t="str">
            <v xml:space="preserve"> </v>
          </cell>
          <cell r="X157" t="str">
            <v>AOBANDO</v>
          </cell>
        </row>
        <row r="158">
          <cell r="A158" t="str">
            <v>SANDRA BIBIANA VALENCIA TORO</v>
          </cell>
          <cell r="B158">
            <v>33858416</v>
          </cell>
          <cell r="C158" t="str">
            <v>SANDRA BIBIANA VALENCIA TORO</v>
          </cell>
          <cell r="D158">
            <v>34001173</v>
          </cell>
          <cell r="E158">
            <v>3</v>
          </cell>
          <cell r="F158" t="str">
            <v>Abono a cuenta entidad ACH</v>
          </cell>
          <cell r="G158">
            <v>91282809406</v>
          </cell>
          <cell r="H158" t="str">
            <v>A</v>
          </cell>
          <cell r="I158" t="str">
            <v>033A321261560078</v>
          </cell>
          <cell r="J158">
            <v>46178</v>
          </cell>
          <cell r="K158" t="str">
            <v xml:space="preserve">PAGO DE ACTA PARCIAL N. </v>
          </cell>
          <cell r="L158" t="str">
            <v>3,511,000.00</v>
          </cell>
          <cell r="M158" t="str">
            <v>.00</v>
          </cell>
          <cell r="N158" t="str">
            <v>.00</v>
          </cell>
          <cell r="O158" t="str">
            <v>REALIZADO</v>
          </cell>
          <cell r="P158">
            <v>7</v>
          </cell>
          <cell r="R158">
            <v>11789</v>
          </cell>
          <cell r="S158" t="str">
            <v xml:space="preserve"> </v>
          </cell>
          <cell r="T158" t="str">
            <v xml:space="preserve"> </v>
          </cell>
          <cell r="U158" t="str">
            <v xml:space="preserve"> </v>
          </cell>
          <cell r="V158" t="str">
            <v xml:space="preserve"> </v>
          </cell>
          <cell r="W158" t="str">
            <v xml:space="preserve">4 CONTRATO 1640 DEL 23 DE ENERO DE 2026. PERIODO DEL 29 </v>
          </cell>
          <cell r="X158" t="str">
            <v>DFcastaño</v>
          </cell>
        </row>
        <row r="159">
          <cell r="A159" t="str">
            <v>FONDO DE EMPLEADOS DE RISARALD</v>
          </cell>
          <cell r="B159">
            <v>33858416</v>
          </cell>
          <cell r="C159" t="str">
            <v>FONDO DE EMPLEADOS DE RISARALD</v>
          </cell>
          <cell r="D159">
            <v>891412988</v>
          </cell>
          <cell r="E159">
            <v>3</v>
          </cell>
          <cell r="F159" t="str">
            <v>Abono a cuenta entidad ACH</v>
          </cell>
          <cell r="G159">
            <v>21003747172</v>
          </cell>
          <cell r="H159" t="str">
            <v>C</v>
          </cell>
          <cell r="I159" t="str">
            <v>033A32126156007A</v>
          </cell>
          <cell r="J159">
            <v>46178</v>
          </cell>
          <cell r="K159" t="str">
            <v>FUENTE 175, ACTA N.4, CO</v>
          </cell>
          <cell r="L159" t="str">
            <v>907,875.00</v>
          </cell>
          <cell r="M159" t="str">
            <v>.00</v>
          </cell>
          <cell r="N159" t="str">
            <v>.00</v>
          </cell>
          <cell r="O159" t="str">
            <v>REALIZADO</v>
          </cell>
          <cell r="P159">
            <v>32</v>
          </cell>
          <cell r="R159">
            <v>11795</v>
          </cell>
          <cell r="S159" t="str">
            <v xml:space="preserve"> </v>
          </cell>
          <cell r="T159" t="str">
            <v xml:space="preserve"> </v>
          </cell>
          <cell r="U159" t="str">
            <v xml:space="preserve"> </v>
          </cell>
          <cell r="V159" t="str">
            <v xml:space="preserve"> </v>
          </cell>
          <cell r="W159" t="str">
            <v>NTRATO INTERNO N° 2175 DEL 27 DE ENERO DE 2026, SECOP II</v>
          </cell>
          <cell r="X159" t="str">
            <v>DFcastaño</v>
          </cell>
        </row>
        <row r="160">
          <cell r="A160" t="str">
            <v>PAULA MILENA PULGARIN</v>
          </cell>
          <cell r="B160">
            <v>33858416</v>
          </cell>
          <cell r="C160" t="str">
            <v>PAULA MILENA PULGARIN</v>
          </cell>
          <cell r="D160">
            <v>42131995</v>
          </cell>
          <cell r="E160">
            <v>3</v>
          </cell>
          <cell r="F160" t="str">
            <v>Abono a cuenta entidad ACH</v>
          </cell>
          <cell r="G160">
            <v>488418537665</v>
          </cell>
          <cell r="H160" t="str">
            <v>A</v>
          </cell>
          <cell r="I160" t="str">
            <v>033A32126156007B</v>
          </cell>
          <cell r="J160">
            <v>46178</v>
          </cell>
          <cell r="K160" t="str">
            <v xml:space="preserve">Acta de Pago Parcial N. </v>
          </cell>
          <cell r="L160" t="str">
            <v>2,994,000.00</v>
          </cell>
          <cell r="M160" t="str">
            <v>.00</v>
          </cell>
          <cell r="N160" t="str">
            <v>.00</v>
          </cell>
          <cell r="O160" t="str">
            <v>REALIZADO</v>
          </cell>
          <cell r="P160">
            <v>51</v>
          </cell>
          <cell r="R160">
            <v>11886</v>
          </cell>
          <cell r="S160" t="str">
            <v xml:space="preserve"> </v>
          </cell>
          <cell r="T160" t="str">
            <v xml:space="preserve"> </v>
          </cell>
          <cell r="U160" t="str">
            <v xml:space="preserve"> </v>
          </cell>
          <cell r="V160" t="str">
            <v xml:space="preserve"> </v>
          </cell>
          <cell r="W160" t="str">
            <v>º 4 Contrato N. º 1898 del 24 de enero de 2026, Secop II</v>
          </cell>
          <cell r="X160" t="str">
            <v>DFcastaño</v>
          </cell>
        </row>
        <row r="161">
          <cell r="A161" t="str">
            <v>JULIETH JOHANNA GIRALDO POZOS</v>
          </cell>
          <cell r="B161">
            <v>33858416</v>
          </cell>
          <cell r="C161" t="str">
            <v>JULIETH JOHANNA GIRALDO POZOS</v>
          </cell>
          <cell r="D161">
            <v>42146137</v>
          </cell>
          <cell r="E161">
            <v>3</v>
          </cell>
          <cell r="F161" t="str">
            <v>Abono a cuenta entidad ACH</v>
          </cell>
          <cell r="G161">
            <v>488431215331</v>
          </cell>
          <cell r="H161" t="str">
            <v>A</v>
          </cell>
          <cell r="I161" t="str">
            <v>033A321261560079</v>
          </cell>
          <cell r="J161">
            <v>46178</v>
          </cell>
          <cell r="K161" t="str">
            <v>FUENTE 175, ACTA N.4, CO</v>
          </cell>
          <cell r="L161" t="str">
            <v>2,603,125.00</v>
          </cell>
          <cell r="M161" t="str">
            <v>.00</v>
          </cell>
          <cell r="N161" t="str">
            <v>.00</v>
          </cell>
          <cell r="O161" t="str">
            <v>REALIZADO</v>
          </cell>
          <cell r="P161">
            <v>51</v>
          </cell>
          <cell r="R161">
            <v>11795</v>
          </cell>
          <cell r="S161" t="str">
            <v xml:space="preserve"> </v>
          </cell>
          <cell r="T161" t="str">
            <v xml:space="preserve"> </v>
          </cell>
          <cell r="U161" t="str">
            <v xml:space="preserve"> </v>
          </cell>
          <cell r="V161" t="str">
            <v xml:space="preserve"> </v>
          </cell>
          <cell r="W161" t="str">
            <v>NTRATO INTERNO N° 2175 DEL 27 DE ENERO DE 2026, SECOP II</v>
          </cell>
          <cell r="X161" t="str">
            <v>DFcastaño</v>
          </cell>
        </row>
        <row r="162">
          <cell r="A162" t="str">
            <v>JARIN ANDRES VARGAS ULABARRY</v>
          </cell>
          <cell r="B162">
            <v>33921073</v>
          </cell>
          <cell r="C162" t="str">
            <v>JARIN ANDRES VARGAS ULABARRY</v>
          </cell>
          <cell r="D162">
            <v>1088270633</v>
          </cell>
          <cell r="E162">
            <v>6</v>
          </cell>
          <cell r="F162" t="str">
            <v>Abono Cuenta Entidad AVAL</v>
          </cell>
          <cell r="G162">
            <v>230280209370</v>
          </cell>
          <cell r="H162" t="str">
            <v>A</v>
          </cell>
          <cell r="I162" t="str">
            <v>033F0422615600E0</v>
          </cell>
          <cell r="J162">
            <v>46178</v>
          </cell>
          <cell r="K162" t="str">
            <v>PAGO VIATICOS DEL 1 AL 3</v>
          </cell>
          <cell r="L162" t="str">
            <v>588,347.00</v>
          </cell>
          <cell r="O162" t="str">
            <v>REALIZADO</v>
          </cell>
          <cell r="P162">
            <v>2</v>
          </cell>
          <cell r="R162">
            <v>11850</v>
          </cell>
          <cell r="S162" t="str">
            <v xml:space="preserve"> </v>
          </cell>
          <cell r="T162" t="str">
            <v xml:space="preserve"> </v>
          </cell>
          <cell r="U162" t="str">
            <v xml:space="preserve"> </v>
          </cell>
          <cell r="V162" t="str">
            <v xml:space="preserve"> </v>
          </cell>
          <cell r="W162" t="str">
            <v>0 DE MAYO SEGUN RESOLUCION 3917 DEL 03/06/2026 AL ESQUEM</v>
          </cell>
          <cell r="X162" t="str">
            <v>DFcastaño</v>
          </cell>
        </row>
        <row r="163">
          <cell r="A163" t="str">
            <v>AMANDA LUCIA MORALES MAYORAL</v>
          </cell>
          <cell r="B163">
            <v>33921073</v>
          </cell>
          <cell r="C163" t="str">
            <v>AMANDA LUCIA MORALES MAYORAL</v>
          </cell>
          <cell r="D163">
            <v>54257790</v>
          </cell>
          <cell r="E163">
            <v>6</v>
          </cell>
          <cell r="F163" t="str">
            <v>Abono Cuenta Entidad AVAL</v>
          </cell>
          <cell r="G163">
            <v>468010525</v>
          </cell>
          <cell r="H163" t="str">
            <v>A</v>
          </cell>
          <cell r="I163" t="str">
            <v>033F0422615600DZ</v>
          </cell>
          <cell r="J163">
            <v>46178</v>
          </cell>
          <cell r="K163" t="str">
            <v>Fuente 20, acta No 04 Co</v>
          </cell>
          <cell r="L163" t="str">
            <v>3,244,000.00</v>
          </cell>
          <cell r="O163" t="str">
            <v>REALIZADO</v>
          </cell>
          <cell r="P163">
            <v>1</v>
          </cell>
          <cell r="R163">
            <v>11635</v>
          </cell>
          <cell r="S163" t="str">
            <v xml:space="preserve"> </v>
          </cell>
          <cell r="T163" t="str">
            <v xml:space="preserve"> </v>
          </cell>
          <cell r="U163" t="str">
            <v xml:space="preserve"> </v>
          </cell>
          <cell r="V163" t="str">
            <v xml:space="preserve"> </v>
          </cell>
          <cell r="W163" t="str">
            <v>ntrato de prestacion de servicios Nro. Interno 2147 SECO</v>
          </cell>
          <cell r="X163" t="str">
            <v>DFcastaño</v>
          </cell>
        </row>
        <row r="164">
          <cell r="A164" t="str">
            <v>GUSTAVO ADOLFO VELEZ MONTOYA</v>
          </cell>
          <cell r="B164">
            <v>33921073</v>
          </cell>
          <cell r="C164" t="str">
            <v>GUSTAVO ADOLFO VELEZ MONTOYA</v>
          </cell>
          <cell r="D164">
            <v>10017365</v>
          </cell>
          <cell r="E164">
            <v>3</v>
          </cell>
          <cell r="F164" t="str">
            <v>Abono a cuenta entidad ACH</v>
          </cell>
          <cell r="G164">
            <v>7321801816</v>
          </cell>
          <cell r="H164" t="str">
            <v>A</v>
          </cell>
          <cell r="I164" t="str">
            <v>033A32126156000L</v>
          </cell>
          <cell r="J164">
            <v>46178</v>
          </cell>
          <cell r="K164" t="str">
            <v>RECONOCER EL PAGO DE VIA</v>
          </cell>
          <cell r="L164" t="str">
            <v>1,051,514.00</v>
          </cell>
          <cell r="M164" t="str">
            <v>.00</v>
          </cell>
          <cell r="N164" t="str">
            <v>.00</v>
          </cell>
          <cell r="O164" t="str">
            <v>REALIZADO</v>
          </cell>
          <cell r="P164">
            <v>7</v>
          </cell>
          <cell r="R164">
            <v>11663</v>
          </cell>
          <cell r="S164" t="str">
            <v xml:space="preserve"> </v>
          </cell>
          <cell r="T164" t="str">
            <v xml:space="preserve"> </v>
          </cell>
          <cell r="U164" t="str">
            <v xml:space="preserve"> </v>
          </cell>
          <cell r="V164" t="str">
            <v xml:space="preserve"> </v>
          </cell>
          <cell r="W164" t="str">
            <v>TICOS A LA CIUDAD DE BOGOTA EL DIA 28 DE MAYO DE 2026 PA</v>
          </cell>
          <cell r="X164" t="str">
            <v>AOBANDO</v>
          </cell>
        </row>
        <row r="165">
          <cell r="A165" t="str">
            <v>JUAN FERNANDO HENAO RAMIREZ</v>
          </cell>
          <cell r="B165">
            <v>33921073</v>
          </cell>
          <cell r="C165" t="str">
            <v>JUAN FERNANDO HENAO RAMIREZ</v>
          </cell>
          <cell r="D165">
            <v>1088245747</v>
          </cell>
          <cell r="E165">
            <v>3</v>
          </cell>
          <cell r="F165" t="str">
            <v>Abono a cuenta entidad ACH</v>
          </cell>
          <cell r="G165">
            <v>11594474505</v>
          </cell>
          <cell r="H165" t="str">
            <v>A</v>
          </cell>
          <cell r="I165" t="str">
            <v>033A32126156000M</v>
          </cell>
          <cell r="J165">
            <v>46178</v>
          </cell>
          <cell r="K165" t="str">
            <v>Fuente 20 Acta No. 04 Co</v>
          </cell>
          <cell r="L165" t="str">
            <v>3,709,000.00</v>
          </cell>
          <cell r="M165" t="str">
            <v>.00</v>
          </cell>
          <cell r="N165" t="str">
            <v>.00</v>
          </cell>
          <cell r="O165" t="str">
            <v>REALIZADO</v>
          </cell>
          <cell r="P165">
            <v>7</v>
          </cell>
          <cell r="R165">
            <v>11681</v>
          </cell>
          <cell r="S165" t="str">
            <v xml:space="preserve"> </v>
          </cell>
          <cell r="T165" t="str">
            <v xml:space="preserve"> </v>
          </cell>
          <cell r="U165" t="str">
            <v xml:space="preserve"> </v>
          </cell>
          <cell r="V165" t="str">
            <v xml:space="preserve"> </v>
          </cell>
          <cell r="W165" t="str">
            <v>ntrato No Interno 771 del 2026 - SECOP II No. CO1.PCCNTR</v>
          </cell>
          <cell r="X165" t="str">
            <v>AOBANDO</v>
          </cell>
        </row>
        <row r="166">
          <cell r="A166" t="str">
            <v>MARYELINE DAYANA CASTAÑO ZAPAT</v>
          </cell>
          <cell r="B166">
            <v>33921073</v>
          </cell>
          <cell r="C166" t="str">
            <v>MARYELINE DAYANA CASTAÑO ZAPAT</v>
          </cell>
          <cell r="D166">
            <v>1087559952</v>
          </cell>
          <cell r="E166">
            <v>3</v>
          </cell>
          <cell r="F166" t="str">
            <v>Abono a cuenta entidad ACH</v>
          </cell>
          <cell r="G166">
            <v>488453489046</v>
          </cell>
          <cell r="H166" t="str">
            <v>A</v>
          </cell>
          <cell r="I166" t="str">
            <v>033A32126156000T</v>
          </cell>
          <cell r="J166">
            <v>46178</v>
          </cell>
          <cell r="K166" t="str">
            <v>FUENTE 20   PAGO ACTA PA</v>
          </cell>
          <cell r="L166" t="str">
            <v>2,928,000.00</v>
          </cell>
          <cell r="M166" t="str">
            <v>.00</v>
          </cell>
          <cell r="N166" t="str">
            <v>.00</v>
          </cell>
          <cell r="O166" t="str">
            <v>REALIZADO</v>
          </cell>
          <cell r="P166">
            <v>51</v>
          </cell>
          <cell r="R166">
            <v>11740</v>
          </cell>
          <cell r="S166" t="str">
            <v xml:space="preserve"> </v>
          </cell>
          <cell r="T166" t="str">
            <v xml:space="preserve"> </v>
          </cell>
          <cell r="U166" t="str">
            <v xml:space="preserve"> </v>
          </cell>
          <cell r="V166" t="str">
            <v xml:space="preserve"> </v>
          </cell>
          <cell r="W166" t="str">
            <v>RCIAL NO 4 DEL CONTRATO DE PRESTACION DE SERVICIOS DE AP</v>
          </cell>
          <cell r="X166" t="str">
            <v>AOBANDO</v>
          </cell>
        </row>
        <row r="167">
          <cell r="A167" t="str">
            <v>MARIO ANDRES ARBOLEDA ARCILA</v>
          </cell>
          <cell r="B167">
            <v>33921073</v>
          </cell>
          <cell r="C167" t="str">
            <v>MARIO ANDRES ARBOLEDA ARCILA</v>
          </cell>
          <cell r="D167">
            <v>1130672280</v>
          </cell>
          <cell r="E167">
            <v>3</v>
          </cell>
          <cell r="F167" t="str">
            <v>Abono a cuenta entidad ACH</v>
          </cell>
          <cell r="G167">
            <v>9400707460</v>
          </cell>
          <cell r="H167" t="str">
            <v>A</v>
          </cell>
          <cell r="I167" t="str">
            <v>033A32126156000K</v>
          </cell>
          <cell r="J167">
            <v>46178</v>
          </cell>
          <cell r="K167" t="str">
            <v>FUENTE 20. PAGO ACTA PAR</v>
          </cell>
          <cell r="L167" t="str">
            <v>5,521,000.00</v>
          </cell>
          <cell r="M167" t="str">
            <v>.00</v>
          </cell>
          <cell r="N167" t="str">
            <v>.00</v>
          </cell>
          <cell r="O167" t="str">
            <v>REALIZADO</v>
          </cell>
          <cell r="P167">
            <v>51</v>
          </cell>
          <cell r="R167">
            <v>11660</v>
          </cell>
          <cell r="S167" t="str">
            <v xml:space="preserve"> </v>
          </cell>
          <cell r="T167" t="str">
            <v xml:space="preserve"> </v>
          </cell>
          <cell r="U167" t="str">
            <v xml:space="preserve"> </v>
          </cell>
          <cell r="V167" t="str">
            <v xml:space="preserve"> </v>
          </cell>
          <cell r="W167" t="str">
            <v xml:space="preserve">CIAL No. 2 CONTRATO No. INTERNO 1740 DEL 23 DE ENERO DE </v>
          </cell>
          <cell r="X167" t="str">
            <v>AOBANDO</v>
          </cell>
        </row>
        <row r="168">
          <cell r="A168" t="str">
            <v>ELIZABETH JIMENEZ VALENCIA</v>
          </cell>
          <cell r="B168">
            <v>33921073</v>
          </cell>
          <cell r="C168" t="str">
            <v>ELIZABETH JIMENEZ VALENCIA</v>
          </cell>
          <cell r="D168">
            <v>42067738</v>
          </cell>
          <cell r="E168">
            <v>3</v>
          </cell>
          <cell r="F168" t="str">
            <v>Abono a cuenta entidad ACH</v>
          </cell>
          <cell r="G168">
            <v>82146988</v>
          </cell>
          <cell r="H168" t="str">
            <v>A</v>
          </cell>
          <cell r="I168" t="str">
            <v>033A32126156000H</v>
          </cell>
          <cell r="J168">
            <v>46178</v>
          </cell>
          <cell r="K168" t="str">
            <v>FUENTE 20. PAGO ACTA PAR</v>
          </cell>
          <cell r="L168" t="str">
            <v>3,709,000.00</v>
          </cell>
          <cell r="M168" t="str">
            <v>.00</v>
          </cell>
          <cell r="N168" t="str">
            <v>.00</v>
          </cell>
          <cell r="O168" t="str">
            <v>REALIZADO</v>
          </cell>
          <cell r="P168">
            <v>80</v>
          </cell>
          <cell r="R168">
            <v>11612</v>
          </cell>
          <cell r="S168" t="str">
            <v xml:space="preserve"> </v>
          </cell>
          <cell r="T168" t="str">
            <v xml:space="preserve"> </v>
          </cell>
          <cell r="U168" t="str">
            <v xml:space="preserve"> </v>
          </cell>
          <cell r="V168" t="str">
            <v xml:space="preserve"> </v>
          </cell>
          <cell r="W168" t="str">
            <v xml:space="preserve">CIAL No. 3 CONTRATO No. INTERNO 2115 DEL 27 DE ENERO DE </v>
          </cell>
          <cell r="X168" t="str">
            <v>AOBANDO</v>
          </cell>
        </row>
        <row r="169">
          <cell r="A169" t="str">
            <v>CARLOS ARTURO VARGAS MOLINA</v>
          </cell>
          <cell r="B169">
            <v>33921073</v>
          </cell>
          <cell r="C169" t="str">
            <v>CARLOS ARTURO VARGAS MOLINA</v>
          </cell>
          <cell r="D169">
            <v>10118677</v>
          </cell>
          <cell r="E169">
            <v>3</v>
          </cell>
          <cell r="F169" t="str">
            <v>Abono a cuenta entidad ACH</v>
          </cell>
          <cell r="G169">
            <v>24053375324</v>
          </cell>
          <cell r="H169" t="str">
            <v>A</v>
          </cell>
          <cell r="I169" t="str">
            <v>033A32126156000Q</v>
          </cell>
          <cell r="J169">
            <v>46178</v>
          </cell>
          <cell r="K169" t="str">
            <v>FUENTE 20-Y FUENTE 1 PAG</v>
          </cell>
          <cell r="L169" t="str">
            <v>5,521,000.00</v>
          </cell>
          <cell r="M169" t="str">
            <v>.00</v>
          </cell>
          <cell r="N169" t="str">
            <v>.00</v>
          </cell>
          <cell r="O169" t="str">
            <v>REALIZADO</v>
          </cell>
          <cell r="P169">
            <v>32</v>
          </cell>
          <cell r="R169">
            <v>11715</v>
          </cell>
          <cell r="S169" t="str">
            <v xml:space="preserve"> </v>
          </cell>
          <cell r="T169" t="str">
            <v xml:space="preserve"> </v>
          </cell>
          <cell r="U169" t="str">
            <v xml:space="preserve"> </v>
          </cell>
          <cell r="V169" t="str">
            <v xml:space="preserve"> </v>
          </cell>
          <cell r="W169" t="str">
            <v xml:space="preserve">O ACTA PARCIAL N4 DEL CONTRATO 2508 CO1.PCCNTR. 9215177 </v>
          </cell>
          <cell r="X169" t="str">
            <v>AOBANDO</v>
          </cell>
        </row>
        <row r="170">
          <cell r="A170" t="str">
            <v>ANDREA MOTTA GOMEZ</v>
          </cell>
          <cell r="B170">
            <v>33921073</v>
          </cell>
          <cell r="C170" t="str">
            <v>ANDREA MOTTA GOMEZ</v>
          </cell>
          <cell r="D170">
            <v>1088276679</v>
          </cell>
          <cell r="E170">
            <v>3</v>
          </cell>
          <cell r="F170" t="str">
            <v>Abono a cuenta entidad ACH</v>
          </cell>
          <cell r="G170">
            <v>72319227092</v>
          </cell>
          <cell r="H170" t="str">
            <v>A</v>
          </cell>
          <cell r="I170" t="str">
            <v>033A32126156000N</v>
          </cell>
          <cell r="J170">
            <v>46178</v>
          </cell>
          <cell r="K170" t="str">
            <v xml:space="preserve">ACTA No. 04 Contrato No </v>
          </cell>
          <cell r="L170" t="str">
            <v>3,709,000.00</v>
          </cell>
          <cell r="M170" t="str">
            <v>.00</v>
          </cell>
          <cell r="N170" t="str">
            <v>.00</v>
          </cell>
          <cell r="O170" t="str">
            <v>REALIZADO</v>
          </cell>
          <cell r="P170">
            <v>7</v>
          </cell>
          <cell r="R170">
            <v>11702</v>
          </cell>
          <cell r="S170" t="str">
            <v xml:space="preserve"> </v>
          </cell>
          <cell r="T170" t="str">
            <v xml:space="preserve"> </v>
          </cell>
          <cell r="U170" t="str">
            <v xml:space="preserve"> </v>
          </cell>
          <cell r="V170" t="str">
            <v xml:space="preserve"> </v>
          </cell>
          <cell r="W170" t="str">
            <v>interno 2079 de fecha del 29 de enero de 2026 SECOP II C</v>
          </cell>
          <cell r="X170" t="str">
            <v>AOBANDO</v>
          </cell>
        </row>
        <row r="171">
          <cell r="A171" t="str">
            <v>JHONY MAURICIO MUÑOZ GIRALDO</v>
          </cell>
          <cell r="B171">
            <v>33921073</v>
          </cell>
          <cell r="C171" t="str">
            <v>JHONY MAURICIO MUÑOZ GIRALDO</v>
          </cell>
          <cell r="D171">
            <v>9861537</v>
          </cell>
          <cell r="E171">
            <v>3</v>
          </cell>
          <cell r="F171" t="str">
            <v>Abono a cuenta entidad ACH</v>
          </cell>
          <cell r="G171">
            <v>453144420</v>
          </cell>
          <cell r="H171" t="str">
            <v>A</v>
          </cell>
          <cell r="I171" t="str">
            <v>033A321261560017</v>
          </cell>
          <cell r="J171">
            <v>46178</v>
          </cell>
          <cell r="K171" t="str">
            <v>PAGO VIATICOS DEL 1 AL 3</v>
          </cell>
          <cell r="L171" t="str">
            <v>588,347.00</v>
          </cell>
          <cell r="M171" t="str">
            <v>.00</v>
          </cell>
          <cell r="N171" t="str">
            <v>.00</v>
          </cell>
          <cell r="O171" t="str">
            <v>REALIZADO</v>
          </cell>
          <cell r="P171">
            <v>13</v>
          </cell>
          <cell r="R171">
            <v>11916</v>
          </cell>
          <cell r="S171" t="str">
            <v xml:space="preserve"> </v>
          </cell>
          <cell r="T171" t="str">
            <v xml:space="preserve"> </v>
          </cell>
          <cell r="U171" t="str">
            <v xml:space="preserve"> </v>
          </cell>
          <cell r="V171" t="str">
            <v xml:space="preserve"> </v>
          </cell>
          <cell r="W171" t="str">
            <v>0 DE MAYO SEGUN RESOLUCION 3917 DEL 03/06/2026 AL ESQUEM</v>
          </cell>
          <cell r="X171" t="str">
            <v>AOBANDO</v>
          </cell>
        </row>
        <row r="172">
          <cell r="A172" t="str">
            <v>ADRIAN CARDONA ALZATE</v>
          </cell>
          <cell r="B172">
            <v>33921073</v>
          </cell>
          <cell r="C172" t="str">
            <v>ADRIAN CARDONA ALZATE</v>
          </cell>
          <cell r="D172">
            <v>10030918</v>
          </cell>
          <cell r="E172">
            <v>3</v>
          </cell>
          <cell r="F172" t="str">
            <v>Abono a cuenta entidad ACH</v>
          </cell>
          <cell r="G172">
            <v>85134022278</v>
          </cell>
          <cell r="H172" t="str">
            <v>A</v>
          </cell>
          <cell r="I172" t="str">
            <v>033A32126156000U</v>
          </cell>
          <cell r="J172">
            <v>46178</v>
          </cell>
          <cell r="K172" t="str">
            <v>Fuente 20 Acta No. 04 Co</v>
          </cell>
          <cell r="L172" t="str">
            <v>5,521,000.00</v>
          </cell>
          <cell r="M172" t="str">
            <v>.00</v>
          </cell>
          <cell r="N172" t="str">
            <v>.00</v>
          </cell>
          <cell r="O172" t="str">
            <v>REALIZADO</v>
          </cell>
          <cell r="P172">
            <v>7</v>
          </cell>
          <cell r="R172">
            <v>11760</v>
          </cell>
          <cell r="S172" t="str">
            <v xml:space="preserve"> </v>
          </cell>
          <cell r="T172" t="str">
            <v xml:space="preserve"> </v>
          </cell>
          <cell r="U172" t="str">
            <v xml:space="preserve"> </v>
          </cell>
          <cell r="V172" t="str">
            <v xml:space="preserve"> </v>
          </cell>
          <cell r="W172" t="str">
            <v>ntrato No Interno 1182 del 2026 Secop II No. CO1.PCCNTR.</v>
          </cell>
          <cell r="X172" t="str">
            <v>AOBANDO</v>
          </cell>
        </row>
        <row r="173">
          <cell r="A173" t="str">
            <v>HOOVER ANDRES ORTIZ CASTAÑO</v>
          </cell>
          <cell r="B173">
            <v>33921073</v>
          </cell>
          <cell r="C173" t="str">
            <v>HOOVER ANDRES ORTIZ CASTAÑO</v>
          </cell>
          <cell r="D173">
            <v>1004791132</v>
          </cell>
          <cell r="E173">
            <v>3</v>
          </cell>
          <cell r="F173" t="str">
            <v>Abono a cuenta entidad ACH</v>
          </cell>
          <cell r="G173">
            <v>663002639</v>
          </cell>
          <cell r="H173" t="str">
            <v>A</v>
          </cell>
          <cell r="I173" t="str">
            <v>033A321261560010</v>
          </cell>
          <cell r="J173">
            <v>46178</v>
          </cell>
          <cell r="K173" t="str">
            <v xml:space="preserve">FUENTE 20, ACTA DE PAGO </v>
          </cell>
          <cell r="L173" t="str">
            <v>3,709,000.00</v>
          </cell>
          <cell r="M173" t="str">
            <v>.00</v>
          </cell>
          <cell r="N173" t="str">
            <v>.00</v>
          </cell>
          <cell r="O173" t="str">
            <v>REALIZADO</v>
          </cell>
          <cell r="P173">
            <v>13</v>
          </cell>
          <cell r="R173">
            <v>11817</v>
          </cell>
          <cell r="S173" t="str">
            <v xml:space="preserve"> </v>
          </cell>
          <cell r="T173" t="str">
            <v xml:space="preserve"> </v>
          </cell>
          <cell r="U173" t="str">
            <v xml:space="preserve"> </v>
          </cell>
          <cell r="V173" t="str">
            <v xml:space="preserve"> </v>
          </cell>
          <cell r="W173" t="str">
            <v xml:space="preserve">4 AL CONTRATO DE PRESTACION DE SERVICIOS NUMERO INTERNO </v>
          </cell>
          <cell r="X173" t="str">
            <v>AOBANDO</v>
          </cell>
        </row>
        <row r="174">
          <cell r="A174" t="str">
            <v>NATALIA GARCIA ZAPATA</v>
          </cell>
          <cell r="B174">
            <v>33921073</v>
          </cell>
          <cell r="C174" t="str">
            <v>NATALIA GARCIA ZAPATA</v>
          </cell>
          <cell r="D174">
            <v>43755158</v>
          </cell>
          <cell r="E174">
            <v>3</v>
          </cell>
          <cell r="F174" t="str">
            <v>Abono a cuenta entidad ACH</v>
          </cell>
          <cell r="G174">
            <v>44500000187</v>
          </cell>
          <cell r="H174" t="str">
            <v>A</v>
          </cell>
          <cell r="I174" t="str">
            <v>033A321261560012</v>
          </cell>
          <cell r="J174">
            <v>46178</v>
          </cell>
          <cell r="K174" t="str">
            <v>Fuente 20 Acta No.4 Cont</v>
          </cell>
          <cell r="L174" t="str">
            <v>8,804,000.00</v>
          </cell>
          <cell r="M174" t="str">
            <v>.00</v>
          </cell>
          <cell r="N174" t="str">
            <v>.00</v>
          </cell>
          <cell r="O174" t="str">
            <v>REALIZADO</v>
          </cell>
          <cell r="P174">
            <v>7</v>
          </cell>
          <cell r="R174">
            <v>11828</v>
          </cell>
          <cell r="S174" t="str">
            <v xml:space="preserve"> </v>
          </cell>
          <cell r="T174" t="str">
            <v xml:space="preserve"> </v>
          </cell>
          <cell r="U174" t="str">
            <v xml:space="preserve"> </v>
          </cell>
          <cell r="V174" t="str">
            <v xml:space="preserve"> </v>
          </cell>
          <cell r="W174" t="str">
            <v>rato No Interno 1502 del 2026 ¿ Secop II No. CO1PCCNTR.8</v>
          </cell>
          <cell r="X174" t="str">
            <v>AOBANDO</v>
          </cell>
        </row>
        <row r="175">
          <cell r="A175" t="str">
            <v>HECTOR WILLIAM CASTILLO JARAMI</v>
          </cell>
          <cell r="B175">
            <v>33921073</v>
          </cell>
          <cell r="C175" t="str">
            <v>HECTOR WILLIAM CASTILLO JARAMI</v>
          </cell>
          <cell r="D175">
            <v>18507714</v>
          </cell>
          <cell r="E175">
            <v>3</v>
          </cell>
          <cell r="F175" t="str">
            <v>Abono a cuenta entidad ACH</v>
          </cell>
          <cell r="G175">
            <v>70891483493</v>
          </cell>
          <cell r="H175" t="str">
            <v>A</v>
          </cell>
          <cell r="I175" t="str">
            <v>033A321261560015</v>
          </cell>
          <cell r="J175">
            <v>46178</v>
          </cell>
          <cell r="K175" t="str">
            <v xml:space="preserve">Fuente 20. Acta Parcial </v>
          </cell>
          <cell r="L175" t="str">
            <v>3,709,000.00</v>
          </cell>
          <cell r="M175" t="str">
            <v>.00</v>
          </cell>
          <cell r="N175" t="str">
            <v>.00</v>
          </cell>
          <cell r="O175" t="str">
            <v>REALIZADO</v>
          </cell>
          <cell r="P175">
            <v>7</v>
          </cell>
          <cell r="R175">
            <v>11884</v>
          </cell>
          <cell r="S175" t="str">
            <v xml:space="preserve"> </v>
          </cell>
          <cell r="T175" t="str">
            <v xml:space="preserve"> </v>
          </cell>
          <cell r="U175" t="str">
            <v xml:space="preserve"> </v>
          </cell>
          <cell r="V175" t="str">
            <v xml:space="preserve"> </v>
          </cell>
          <cell r="W175" t="str">
            <v>No. 4 Contrato No. Interno 1522 del 23 de enero del 2026</v>
          </cell>
          <cell r="X175" t="str">
            <v>AOBANDO</v>
          </cell>
        </row>
        <row r="176">
          <cell r="A176" t="str">
            <v>MARTHA ISABEL SALAZAR PINEDA</v>
          </cell>
          <cell r="B176">
            <v>33921073</v>
          </cell>
          <cell r="C176" t="str">
            <v>MARTHA ISABEL SALAZAR PINEDA</v>
          </cell>
          <cell r="D176">
            <v>42071513</v>
          </cell>
          <cell r="E176">
            <v>3</v>
          </cell>
          <cell r="F176" t="str">
            <v>Abono a cuenta entidad ACH</v>
          </cell>
          <cell r="G176">
            <v>310014626</v>
          </cell>
          <cell r="H176" t="str">
            <v>A</v>
          </cell>
          <cell r="I176" t="str">
            <v>033A321261560016</v>
          </cell>
          <cell r="J176">
            <v>46178</v>
          </cell>
          <cell r="K176" t="str">
            <v>ACLARACION RESOLUCION 03</v>
          </cell>
          <cell r="L176" t="str">
            <v>331,484.00</v>
          </cell>
          <cell r="M176" t="str">
            <v>.00</v>
          </cell>
          <cell r="N176" t="str">
            <v>.00</v>
          </cell>
          <cell r="O176" t="str">
            <v>REALIZADO</v>
          </cell>
          <cell r="P176">
            <v>51</v>
          </cell>
          <cell r="R176">
            <v>11885</v>
          </cell>
          <cell r="S176" t="str">
            <v xml:space="preserve"> </v>
          </cell>
          <cell r="T176" t="str">
            <v xml:space="preserve"> </v>
          </cell>
          <cell r="U176" t="str">
            <v xml:space="preserve"> </v>
          </cell>
          <cell r="V176" t="str">
            <v xml:space="preserve"> </v>
          </cell>
          <cell r="W176" t="str">
            <v>922 DEL 03 DE JUNIO DE 2026 DE LA RESOLUCION 02887 DEL 0</v>
          </cell>
          <cell r="X176" t="str">
            <v>AOBANDO</v>
          </cell>
        </row>
        <row r="177">
          <cell r="A177" t="str">
            <v>ALEJANDRO LONDOÑO SALAZAR</v>
          </cell>
          <cell r="B177">
            <v>33921073</v>
          </cell>
          <cell r="C177" t="str">
            <v>ALEJANDRO LONDOÑO SALAZAR</v>
          </cell>
          <cell r="D177">
            <v>1088347875</v>
          </cell>
          <cell r="E177">
            <v>3</v>
          </cell>
          <cell r="F177" t="str">
            <v>Abono a cuenta entidad ACH</v>
          </cell>
          <cell r="G177">
            <v>72768928461</v>
          </cell>
          <cell r="H177" t="str">
            <v>A</v>
          </cell>
          <cell r="I177" t="str">
            <v>033A321261560011</v>
          </cell>
          <cell r="J177">
            <v>46178</v>
          </cell>
          <cell r="K177" t="str">
            <v>FUENTES 20 ACTA No. 4 co</v>
          </cell>
          <cell r="L177" t="str">
            <v>3,511,000.00</v>
          </cell>
          <cell r="M177" t="str">
            <v>.00</v>
          </cell>
          <cell r="N177" t="str">
            <v>.00</v>
          </cell>
          <cell r="O177" t="str">
            <v>REALIZADO</v>
          </cell>
          <cell r="P177">
            <v>7</v>
          </cell>
          <cell r="R177">
            <v>11826</v>
          </cell>
          <cell r="S177" t="str">
            <v xml:space="preserve"> </v>
          </cell>
          <cell r="T177" t="str">
            <v xml:space="preserve"> </v>
          </cell>
          <cell r="U177" t="str">
            <v xml:space="preserve"> </v>
          </cell>
          <cell r="V177" t="str">
            <v xml:space="preserve"> </v>
          </cell>
          <cell r="W177" t="str">
            <v>ntrato No interno 1743 de fecha 24 de enero de 2026 SECO</v>
          </cell>
          <cell r="X177" t="str">
            <v>AOBANDO</v>
          </cell>
        </row>
        <row r="178">
          <cell r="A178" t="str">
            <v>NATALIA ANDREA GALLEGO ROJAS</v>
          </cell>
          <cell r="B178">
            <v>33921073</v>
          </cell>
          <cell r="C178" t="str">
            <v>NATALIA ANDREA GALLEGO ROJAS</v>
          </cell>
          <cell r="D178">
            <v>1057758683</v>
          </cell>
          <cell r="E178">
            <v>3</v>
          </cell>
          <cell r="F178" t="str">
            <v>Abono a cuenta entidad ACH</v>
          </cell>
          <cell r="G178">
            <v>7305932552</v>
          </cell>
          <cell r="H178" t="str">
            <v>A</v>
          </cell>
          <cell r="I178" t="str">
            <v>033A32126156000Z</v>
          </cell>
          <cell r="J178">
            <v>46178</v>
          </cell>
          <cell r="K178" t="str">
            <v xml:space="preserve">PAGO ACTA PARCIAL 4 DEL </v>
          </cell>
          <cell r="L178" t="str">
            <v>4,124,000.00</v>
          </cell>
          <cell r="M178" t="str">
            <v>.00</v>
          </cell>
          <cell r="N178" t="str">
            <v>.00</v>
          </cell>
          <cell r="O178" t="str">
            <v>REALIZADO</v>
          </cell>
          <cell r="P178">
            <v>7</v>
          </cell>
          <cell r="R178">
            <v>11786</v>
          </cell>
          <cell r="S178" t="str">
            <v xml:space="preserve"> </v>
          </cell>
          <cell r="T178" t="str">
            <v xml:space="preserve"> </v>
          </cell>
          <cell r="U178" t="str">
            <v xml:space="preserve"> </v>
          </cell>
          <cell r="V178" t="str">
            <v xml:space="preserve"> </v>
          </cell>
          <cell r="W178" t="str">
            <v>CONTRATO DE PRESTACION DE SERVICIOS PROFESIONALES No. 21</v>
          </cell>
          <cell r="X178" t="str">
            <v>AOBANDO</v>
          </cell>
        </row>
        <row r="179">
          <cell r="A179" t="str">
            <v>ANGELA MARIA VALENCIA VELEZ</v>
          </cell>
          <cell r="B179">
            <v>33921073</v>
          </cell>
          <cell r="C179" t="str">
            <v>ANGELA MARIA VALENCIA VELEZ</v>
          </cell>
          <cell r="D179">
            <v>43616812</v>
          </cell>
          <cell r="E179">
            <v>3</v>
          </cell>
          <cell r="F179" t="str">
            <v>Abono a cuenta entidad ACH</v>
          </cell>
          <cell r="G179">
            <v>488432188875</v>
          </cell>
          <cell r="H179" t="str">
            <v>A</v>
          </cell>
          <cell r="I179" t="str">
            <v>033A32126156001A</v>
          </cell>
          <cell r="J179">
            <v>46178</v>
          </cell>
          <cell r="K179" t="str">
            <v>FUENTE 20. PAGO ACTA PAR</v>
          </cell>
          <cell r="L179" t="str">
            <v>3,709,000.00</v>
          </cell>
          <cell r="M179" t="str">
            <v>.00</v>
          </cell>
          <cell r="N179" t="str">
            <v>.00</v>
          </cell>
          <cell r="O179" t="str">
            <v>REALIZADO</v>
          </cell>
          <cell r="P179">
            <v>51</v>
          </cell>
          <cell r="R179">
            <v>11972</v>
          </cell>
          <cell r="S179" t="str">
            <v xml:space="preserve"> </v>
          </cell>
          <cell r="T179" t="str">
            <v xml:space="preserve"> </v>
          </cell>
          <cell r="U179" t="str">
            <v xml:space="preserve"> </v>
          </cell>
          <cell r="V179" t="str">
            <v xml:space="preserve"> </v>
          </cell>
          <cell r="W179" t="str">
            <v xml:space="preserve">CIAL No. 4 CONTRATO No. INTERNO 2694 DEL 30 DE ENERO DE </v>
          </cell>
          <cell r="X179" t="str">
            <v>AOBANDO</v>
          </cell>
        </row>
        <row r="180">
          <cell r="A180" t="str">
            <v>LAURA JULIANA BETANCOURT TORO</v>
          </cell>
          <cell r="B180">
            <v>33921073</v>
          </cell>
          <cell r="C180" t="str">
            <v>LAURA JULIANA BETANCOURT TORO</v>
          </cell>
          <cell r="D180">
            <v>1088015911</v>
          </cell>
          <cell r="E180">
            <v>3</v>
          </cell>
          <cell r="F180" t="str">
            <v>Abono a cuenta entidad ACH</v>
          </cell>
          <cell r="G180">
            <v>72118168837</v>
          </cell>
          <cell r="H180" t="str">
            <v>A</v>
          </cell>
          <cell r="I180" t="str">
            <v>033A32126156000R</v>
          </cell>
          <cell r="J180">
            <v>46178</v>
          </cell>
          <cell r="K180" t="str">
            <v>Fuente 20 Acta No. 4 Con</v>
          </cell>
          <cell r="L180" t="str">
            <v>4,124,000.00</v>
          </cell>
          <cell r="M180" t="str">
            <v>.00</v>
          </cell>
          <cell r="N180" t="str">
            <v>.00</v>
          </cell>
          <cell r="O180" t="str">
            <v>REALIZADO</v>
          </cell>
          <cell r="P180">
            <v>7</v>
          </cell>
          <cell r="R180">
            <v>11732</v>
          </cell>
          <cell r="S180" t="str">
            <v xml:space="preserve"> </v>
          </cell>
          <cell r="T180" t="str">
            <v xml:space="preserve"> </v>
          </cell>
          <cell r="U180" t="str">
            <v xml:space="preserve"> </v>
          </cell>
          <cell r="V180" t="str">
            <v xml:space="preserve"> </v>
          </cell>
          <cell r="W180" t="str">
            <v xml:space="preserve">trato No Interno 1415 del 2026 Secop II No. CO1.PCCNTR. </v>
          </cell>
          <cell r="X180" t="str">
            <v>AOBANDO</v>
          </cell>
        </row>
        <row r="181">
          <cell r="A181" t="str">
            <v>DANIEL ALEJANDRO CASTRILLON MA</v>
          </cell>
          <cell r="B181">
            <v>33921073</v>
          </cell>
          <cell r="C181" t="str">
            <v>DANIEL ALEJANDRO CASTRILLON MA</v>
          </cell>
          <cell r="D181">
            <v>1088284474</v>
          </cell>
          <cell r="E181">
            <v>3</v>
          </cell>
          <cell r="F181" t="str">
            <v>Abono a cuenta entidad ACH</v>
          </cell>
          <cell r="G181">
            <v>5772038106</v>
          </cell>
          <cell r="H181" t="str">
            <v>A</v>
          </cell>
          <cell r="I181" t="str">
            <v>033A32126156000S</v>
          </cell>
          <cell r="J181">
            <v>46178</v>
          </cell>
          <cell r="K181" t="str">
            <v>Fuente 20 Acta No.4 Cont</v>
          </cell>
          <cell r="L181" t="str">
            <v>3,709,000.00</v>
          </cell>
          <cell r="M181" t="str">
            <v>.00</v>
          </cell>
          <cell r="N181" t="str">
            <v>.00</v>
          </cell>
          <cell r="O181" t="str">
            <v>REALIZADO</v>
          </cell>
          <cell r="P181">
            <v>19</v>
          </cell>
          <cell r="R181">
            <v>11734</v>
          </cell>
          <cell r="S181" t="str">
            <v xml:space="preserve"> </v>
          </cell>
          <cell r="T181" t="str">
            <v xml:space="preserve"> </v>
          </cell>
          <cell r="U181" t="str">
            <v xml:space="preserve"> </v>
          </cell>
          <cell r="V181" t="str">
            <v xml:space="preserve"> </v>
          </cell>
          <cell r="W181" t="str">
            <v>rato No Interno 1410 del 2026 ¿ Secop II No. CO1PCCNTR.8</v>
          </cell>
          <cell r="X181" t="str">
            <v>AOBANDO</v>
          </cell>
        </row>
        <row r="182">
          <cell r="A182" t="str">
            <v>DIANA MARIA VELASQUEZ GALLON</v>
          </cell>
          <cell r="B182">
            <v>33921073</v>
          </cell>
          <cell r="C182" t="str">
            <v>DIANA MARIA VELASQUEZ GALLON</v>
          </cell>
          <cell r="D182">
            <v>24552290</v>
          </cell>
          <cell r="E182">
            <v>3</v>
          </cell>
          <cell r="F182" t="str">
            <v>Abono a cuenta entidad ACH</v>
          </cell>
          <cell r="G182">
            <v>71956004034</v>
          </cell>
          <cell r="H182" t="str">
            <v>A</v>
          </cell>
          <cell r="I182" t="str">
            <v>033A32126156000P</v>
          </cell>
          <cell r="J182">
            <v>46178</v>
          </cell>
          <cell r="K182" t="str">
            <v xml:space="preserve">Fuente 20 Acta No. 04   </v>
          </cell>
          <cell r="L182" t="str">
            <v>4,124,000.00</v>
          </cell>
          <cell r="M182" t="str">
            <v>.00</v>
          </cell>
          <cell r="N182" t="str">
            <v>.00</v>
          </cell>
          <cell r="O182" t="str">
            <v>REALIZADO</v>
          </cell>
          <cell r="P182">
            <v>7</v>
          </cell>
          <cell r="R182">
            <v>11714</v>
          </cell>
          <cell r="S182" t="str">
            <v xml:space="preserve"> </v>
          </cell>
          <cell r="T182" t="str">
            <v xml:space="preserve"> </v>
          </cell>
          <cell r="U182" t="str">
            <v xml:space="preserve"> </v>
          </cell>
          <cell r="V182" t="str">
            <v xml:space="preserve"> </v>
          </cell>
          <cell r="W182" t="str">
            <v xml:space="preserve">Contrato No. Interno 1876 del 24 de enero de 2026 Secop </v>
          </cell>
          <cell r="X182" t="str">
            <v>AOBANDO</v>
          </cell>
        </row>
        <row r="183">
          <cell r="A183" t="str">
            <v>CARLOS GIOVANNI DIAZ BORJA</v>
          </cell>
          <cell r="B183">
            <v>33921073</v>
          </cell>
          <cell r="C183" t="str">
            <v>CARLOS GIOVANNI DIAZ BORJA</v>
          </cell>
          <cell r="D183">
            <v>10000253</v>
          </cell>
          <cell r="E183">
            <v>3</v>
          </cell>
          <cell r="F183" t="str">
            <v>Abono a cuenta entidad ACH</v>
          </cell>
          <cell r="G183">
            <v>6962018517</v>
          </cell>
          <cell r="H183" t="str">
            <v>A</v>
          </cell>
          <cell r="I183" t="str">
            <v>033A32126156000I</v>
          </cell>
          <cell r="J183">
            <v>46178</v>
          </cell>
          <cell r="K183" t="str">
            <v>FUENTE 20. PAGO ACTA PAR</v>
          </cell>
          <cell r="L183" t="str">
            <v>3,709,000.00</v>
          </cell>
          <cell r="M183" t="str">
            <v>.00</v>
          </cell>
          <cell r="N183" t="str">
            <v>.00</v>
          </cell>
          <cell r="O183" t="str">
            <v>REALIZADO</v>
          </cell>
          <cell r="P183">
            <v>19</v>
          </cell>
          <cell r="R183">
            <v>11617</v>
          </cell>
          <cell r="S183" t="str">
            <v xml:space="preserve"> </v>
          </cell>
          <cell r="T183" t="str">
            <v xml:space="preserve"> </v>
          </cell>
          <cell r="U183" t="str">
            <v xml:space="preserve"> </v>
          </cell>
          <cell r="V183" t="str">
            <v xml:space="preserve"> </v>
          </cell>
          <cell r="W183" t="str">
            <v xml:space="preserve">CIAL No. 2 CONTRATO No. INTERNO 1561 DEL 23 DE ENERO DE </v>
          </cell>
          <cell r="X183" t="str">
            <v>AOBANDO</v>
          </cell>
        </row>
        <row r="184">
          <cell r="A184" t="str">
            <v>DORA NIDYA CANO LONDOÑO</v>
          </cell>
          <cell r="B184">
            <v>33921073</v>
          </cell>
          <cell r="C184" t="str">
            <v>DORA NIDYA CANO LONDOÑO</v>
          </cell>
          <cell r="D184">
            <v>42031338</v>
          </cell>
          <cell r="E184">
            <v>3</v>
          </cell>
          <cell r="F184" t="str">
            <v>Abono a cuenta entidad ACH</v>
          </cell>
          <cell r="G184">
            <v>128370012444</v>
          </cell>
          <cell r="H184" t="str">
            <v>A</v>
          </cell>
          <cell r="I184" t="str">
            <v>033A32126156000V</v>
          </cell>
          <cell r="J184">
            <v>46178</v>
          </cell>
          <cell r="K184" t="str">
            <v>FUENTE 20. PAGO ACTA PAR</v>
          </cell>
          <cell r="L184" t="str">
            <v>3,709,000.00</v>
          </cell>
          <cell r="M184" t="str">
            <v>.00</v>
          </cell>
          <cell r="N184" t="str">
            <v>.00</v>
          </cell>
          <cell r="O184" t="str">
            <v>REALIZADO</v>
          </cell>
          <cell r="P184">
            <v>51</v>
          </cell>
          <cell r="R184">
            <v>11767</v>
          </cell>
          <cell r="S184" t="str">
            <v xml:space="preserve"> </v>
          </cell>
          <cell r="T184" t="str">
            <v xml:space="preserve"> </v>
          </cell>
          <cell r="U184" t="str">
            <v xml:space="preserve"> </v>
          </cell>
          <cell r="V184" t="str">
            <v xml:space="preserve"> </v>
          </cell>
          <cell r="W184" t="str">
            <v xml:space="preserve">CIAL N°4 DEL CONTRATO 1761 CO1.PCCNTR.9044402 DEL 24 DE </v>
          </cell>
          <cell r="X184" t="str">
            <v>AOBANDO</v>
          </cell>
        </row>
        <row r="185">
          <cell r="A185" t="str">
            <v>DANIEL HURTADO RESTREPO</v>
          </cell>
          <cell r="B185">
            <v>33921073</v>
          </cell>
          <cell r="C185" t="str">
            <v>DANIEL HURTADO RESTREPO</v>
          </cell>
          <cell r="D185">
            <v>1088246299</v>
          </cell>
          <cell r="E185">
            <v>3</v>
          </cell>
          <cell r="F185" t="str">
            <v>Abono a cuenta entidad ACH</v>
          </cell>
          <cell r="G185">
            <v>127370063217</v>
          </cell>
          <cell r="H185" t="str">
            <v>A</v>
          </cell>
          <cell r="I185" t="str">
            <v>033A321261560018</v>
          </cell>
          <cell r="J185">
            <v>46178</v>
          </cell>
          <cell r="K185" t="str">
            <v>ACTA PARCIAL No. 04 PAGO</v>
          </cell>
          <cell r="L185" t="str">
            <v>5,521,000.00</v>
          </cell>
          <cell r="M185" t="str">
            <v>.00</v>
          </cell>
          <cell r="N185" t="str">
            <v>.00</v>
          </cell>
          <cell r="O185" t="str">
            <v>REALIZADO</v>
          </cell>
          <cell r="P185">
            <v>51</v>
          </cell>
          <cell r="R185">
            <v>11920</v>
          </cell>
          <cell r="S185" t="str">
            <v xml:space="preserve"> </v>
          </cell>
          <cell r="T185" t="str">
            <v xml:space="preserve"> </v>
          </cell>
          <cell r="U185" t="str">
            <v xml:space="preserve"> </v>
          </cell>
          <cell r="V185" t="str">
            <v xml:space="preserve"> </v>
          </cell>
          <cell r="W185" t="str">
            <v xml:space="preserve"> CORRESPONDIENTE AL CONTRATO No. 1300 DE FECHA 19 DE ENE</v>
          </cell>
          <cell r="X185" t="str">
            <v>AOBANDO</v>
          </cell>
        </row>
        <row r="186">
          <cell r="A186" t="str">
            <v>MARICELA HOYOS HOYOS</v>
          </cell>
          <cell r="B186">
            <v>33921073</v>
          </cell>
          <cell r="C186" t="str">
            <v>MARICELA HOYOS HOYOS</v>
          </cell>
          <cell r="D186">
            <v>1089718146</v>
          </cell>
          <cell r="E186">
            <v>3</v>
          </cell>
          <cell r="F186" t="str">
            <v>Abono a cuenta entidad ACH</v>
          </cell>
          <cell r="G186">
            <v>91271574636</v>
          </cell>
          <cell r="H186" t="str">
            <v>A</v>
          </cell>
          <cell r="I186" t="str">
            <v>033A32126156000O</v>
          </cell>
          <cell r="J186">
            <v>46178</v>
          </cell>
          <cell r="K186" t="str">
            <v xml:space="preserve">Acta No. 04 Contrato No </v>
          </cell>
          <cell r="L186" t="str">
            <v>2,928,000.00</v>
          </cell>
          <cell r="M186" t="str">
            <v>.00</v>
          </cell>
          <cell r="N186" t="str">
            <v>.00</v>
          </cell>
          <cell r="O186" t="str">
            <v>REALIZADO</v>
          </cell>
          <cell r="P186">
            <v>7</v>
          </cell>
          <cell r="R186">
            <v>11706</v>
          </cell>
          <cell r="S186" t="str">
            <v xml:space="preserve"> </v>
          </cell>
          <cell r="T186" t="str">
            <v xml:space="preserve"> </v>
          </cell>
          <cell r="U186" t="str">
            <v xml:space="preserve"> </v>
          </cell>
          <cell r="V186" t="str">
            <v xml:space="preserve"> </v>
          </cell>
          <cell r="W186" t="str">
            <v>interno 2461 SECOP II No 9181635 de fecha 29/01/2026, co</v>
          </cell>
          <cell r="X186" t="str">
            <v>AOBANDO</v>
          </cell>
        </row>
        <row r="187">
          <cell r="A187" t="str">
            <v>LEIDY TATIANA ECHEVERRY MARIN</v>
          </cell>
          <cell r="B187">
            <v>33921073</v>
          </cell>
          <cell r="C187" t="str">
            <v>LEIDY TATIANA ECHEVERRY MARIN</v>
          </cell>
          <cell r="D187">
            <v>1053804360</v>
          </cell>
          <cell r="E187">
            <v>3</v>
          </cell>
          <cell r="F187" t="str">
            <v>Abono a cuenta entidad ACH</v>
          </cell>
          <cell r="G187">
            <v>86070455919</v>
          </cell>
          <cell r="H187" t="str">
            <v>A</v>
          </cell>
          <cell r="I187" t="str">
            <v>033A321261560019</v>
          </cell>
          <cell r="J187">
            <v>46178</v>
          </cell>
          <cell r="K187" t="str">
            <v xml:space="preserve">FUENTE 20. ACTA PARCIAL </v>
          </cell>
          <cell r="L187" t="str">
            <v>3,226,000.00</v>
          </cell>
          <cell r="M187" t="str">
            <v>.00</v>
          </cell>
          <cell r="N187" t="str">
            <v>.00</v>
          </cell>
          <cell r="O187" t="str">
            <v>REALIZADO</v>
          </cell>
          <cell r="P187">
            <v>51</v>
          </cell>
          <cell r="R187">
            <v>11945</v>
          </cell>
          <cell r="S187" t="str">
            <v xml:space="preserve"> </v>
          </cell>
          <cell r="T187" t="str">
            <v xml:space="preserve"> </v>
          </cell>
          <cell r="U187" t="str">
            <v xml:space="preserve"> </v>
          </cell>
          <cell r="V187" t="str">
            <v xml:space="preserve"> </v>
          </cell>
          <cell r="W187" t="str">
            <v xml:space="preserve">NO. 003 CONTRATO NO. INTERNO 2376 del 28 enero DEL 2026 </v>
          </cell>
          <cell r="X187" t="str">
            <v>AOBANDO</v>
          </cell>
        </row>
        <row r="188">
          <cell r="A188" t="str">
            <v>MARIA JOSE NIETO PATIÑO</v>
          </cell>
          <cell r="B188">
            <v>33921073</v>
          </cell>
          <cell r="C188" t="str">
            <v>MARIA JOSE NIETO PATIÑO</v>
          </cell>
          <cell r="D188">
            <v>1089598329</v>
          </cell>
          <cell r="E188">
            <v>3</v>
          </cell>
          <cell r="F188" t="str">
            <v>Abono a cuenta entidad ACH</v>
          </cell>
          <cell r="G188">
            <v>488431140778</v>
          </cell>
          <cell r="H188" t="str">
            <v>A</v>
          </cell>
          <cell r="I188" t="str">
            <v>033A32126156000J</v>
          </cell>
          <cell r="J188">
            <v>46178</v>
          </cell>
          <cell r="K188" t="str">
            <v>FUENTE 20. PAGO ACTA PAR</v>
          </cell>
          <cell r="L188" t="str">
            <v>2,928,000.00</v>
          </cell>
          <cell r="M188" t="str">
            <v>.00</v>
          </cell>
          <cell r="N188" t="str">
            <v>.00</v>
          </cell>
          <cell r="O188" t="str">
            <v>REALIZADO</v>
          </cell>
          <cell r="P188">
            <v>51</v>
          </cell>
          <cell r="R188">
            <v>11632</v>
          </cell>
          <cell r="S188" t="str">
            <v xml:space="preserve"> </v>
          </cell>
          <cell r="T188" t="str">
            <v xml:space="preserve"> </v>
          </cell>
          <cell r="U188" t="str">
            <v xml:space="preserve"> </v>
          </cell>
          <cell r="V188" t="str">
            <v xml:space="preserve"> </v>
          </cell>
          <cell r="W188" t="str">
            <v xml:space="preserve">CIAL No. 4 CONTRATO No. INTERNO 1267 DEL 20 DE ENERO DE </v>
          </cell>
          <cell r="X188" t="str">
            <v>AOBANDO</v>
          </cell>
        </row>
        <row r="189">
          <cell r="A189" t="str">
            <v>SANTIAGO MARTINEZ ARANGO</v>
          </cell>
          <cell r="B189">
            <v>33921073</v>
          </cell>
          <cell r="C189" t="str">
            <v>SANTIAGO MARTINEZ ARANGO</v>
          </cell>
          <cell r="D189">
            <v>1088323842</v>
          </cell>
          <cell r="E189">
            <v>3</v>
          </cell>
          <cell r="F189" t="str">
            <v>Abono a cuenta entidad ACH</v>
          </cell>
          <cell r="G189">
            <v>72153519413</v>
          </cell>
          <cell r="H189" t="str">
            <v>A</v>
          </cell>
          <cell r="I189" t="str">
            <v>033A32126156000X</v>
          </cell>
          <cell r="J189">
            <v>46178</v>
          </cell>
          <cell r="K189" t="str">
            <v>"Fuente 20, Acta No. 4 C</v>
          </cell>
          <cell r="L189" t="str">
            <v>2,928,000.00</v>
          </cell>
          <cell r="M189" t="str">
            <v>.00</v>
          </cell>
          <cell r="N189" t="str">
            <v>.00</v>
          </cell>
          <cell r="O189" t="str">
            <v>REALIZADO</v>
          </cell>
          <cell r="P189">
            <v>7</v>
          </cell>
          <cell r="R189">
            <v>11774</v>
          </cell>
          <cell r="S189" t="str">
            <v xml:space="preserve"> </v>
          </cell>
          <cell r="T189" t="str">
            <v xml:space="preserve"> </v>
          </cell>
          <cell r="U189" t="str">
            <v xml:space="preserve"> </v>
          </cell>
          <cell r="V189" t="str">
            <v xml:space="preserve"> </v>
          </cell>
          <cell r="W189" t="str">
            <v>ontrato No. Interno 2534 del 2026- Secop II No. CO1.PCCN</v>
          </cell>
          <cell r="X189" t="str">
            <v>AOBANDO</v>
          </cell>
        </row>
        <row r="190">
          <cell r="A190" t="str">
            <v>JUAN CARLOS PELAEZ SANCHEZ</v>
          </cell>
          <cell r="B190">
            <v>33921073</v>
          </cell>
          <cell r="C190" t="str">
            <v>JUAN CARLOS PELAEZ SANCHEZ</v>
          </cell>
          <cell r="D190">
            <v>10126471</v>
          </cell>
          <cell r="E190">
            <v>3</v>
          </cell>
          <cell r="F190" t="str">
            <v>Abono a cuenta entidad ACH</v>
          </cell>
          <cell r="G190">
            <v>310016803</v>
          </cell>
          <cell r="H190" t="str">
            <v>A</v>
          </cell>
          <cell r="I190" t="str">
            <v>033A321261560013</v>
          </cell>
          <cell r="J190">
            <v>46178</v>
          </cell>
          <cell r="K190" t="str">
            <v>RECONOCER EL PAGO DE VIA</v>
          </cell>
          <cell r="L190" t="str">
            <v>270,684.00</v>
          </cell>
          <cell r="M190" t="str">
            <v>.00</v>
          </cell>
          <cell r="N190" t="str">
            <v>.00</v>
          </cell>
          <cell r="O190" t="str">
            <v>REALIZADO</v>
          </cell>
          <cell r="P190">
            <v>51</v>
          </cell>
          <cell r="R190">
            <v>11873</v>
          </cell>
          <cell r="S190" t="str">
            <v xml:space="preserve"> </v>
          </cell>
          <cell r="T190" t="str">
            <v xml:space="preserve"> </v>
          </cell>
          <cell r="U190" t="str">
            <v xml:space="preserve"> </v>
          </cell>
          <cell r="V190" t="str">
            <v xml:space="preserve"> </v>
          </cell>
          <cell r="W190" t="str">
            <v xml:space="preserve">TICOS DEL MES DE MAYO A DIFERENTES MUNICIPIOS DELDEPART </v>
          </cell>
          <cell r="X190" t="str">
            <v>AOBANDO</v>
          </cell>
        </row>
        <row r="191">
          <cell r="A191" t="str">
            <v>CARLOS EDUARDO LOPEZ SALAZAR</v>
          </cell>
          <cell r="B191">
            <v>33921073</v>
          </cell>
          <cell r="C191" t="str">
            <v>CARLOS EDUARDO LOPEZ SALAZAR</v>
          </cell>
          <cell r="D191">
            <v>10117140</v>
          </cell>
          <cell r="E191">
            <v>3</v>
          </cell>
          <cell r="F191" t="str">
            <v>Abono a cuenta entidad ACH</v>
          </cell>
          <cell r="G191">
            <v>310018114</v>
          </cell>
          <cell r="H191" t="str">
            <v>A</v>
          </cell>
          <cell r="I191" t="str">
            <v>033A321261560014</v>
          </cell>
          <cell r="J191">
            <v>46178</v>
          </cell>
          <cell r="K191" t="str">
            <v>RECONOCER EL PAGO DE VIA</v>
          </cell>
          <cell r="L191" t="str">
            <v>180,456.00</v>
          </cell>
          <cell r="M191" t="str">
            <v>.00</v>
          </cell>
          <cell r="N191" t="str">
            <v>.00</v>
          </cell>
          <cell r="O191" t="str">
            <v>REALIZADO</v>
          </cell>
          <cell r="P191">
            <v>51</v>
          </cell>
          <cell r="R191">
            <v>11880</v>
          </cell>
          <cell r="S191" t="str">
            <v xml:space="preserve"> </v>
          </cell>
          <cell r="T191" t="str">
            <v xml:space="preserve"> </v>
          </cell>
          <cell r="U191" t="str">
            <v xml:space="preserve"> </v>
          </cell>
          <cell r="V191" t="str">
            <v xml:space="preserve"> </v>
          </cell>
          <cell r="W191" t="str">
            <v xml:space="preserve">TICOS DEL MES DE JUNIO A DIFERENTES MUNICIPIOS DELDEPAR </v>
          </cell>
          <cell r="X191" t="str">
            <v>AOBANDO</v>
          </cell>
        </row>
        <row r="192">
          <cell r="A192" t="str">
            <v>SANDRA MILENA BETANCOURT ARIST</v>
          </cell>
          <cell r="B192">
            <v>33921073</v>
          </cell>
          <cell r="C192" t="str">
            <v>SANDRA MILENA BETANCOURT ARIST</v>
          </cell>
          <cell r="D192">
            <v>24529508</v>
          </cell>
          <cell r="E192">
            <v>3</v>
          </cell>
          <cell r="F192" t="str">
            <v>Abono a cuenta entidad ACH</v>
          </cell>
          <cell r="G192">
            <v>27017929211</v>
          </cell>
          <cell r="H192" t="str">
            <v>A</v>
          </cell>
          <cell r="I192" t="str">
            <v>033A32126156000W</v>
          </cell>
          <cell r="J192">
            <v>46178</v>
          </cell>
          <cell r="K192" t="str">
            <v>Fuente 20. Acta 4 conven</v>
          </cell>
          <cell r="L192" t="str">
            <v>3,226,000.00</v>
          </cell>
          <cell r="M192" t="str">
            <v>.00</v>
          </cell>
          <cell r="N192" t="str">
            <v>.00</v>
          </cell>
          <cell r="O192" t="str">
            <v>REALIZADO</v>
          </cell>
          <cell r="P192">
            <v>7</v>
          </cell>
          <cell r="R192">
            <v>11770</v>
          </cell>
          <cell r="S192" t="str">
            <v xml:space="preserve"> </v>
          </cell>
          <cell r="T192" t="str">
            <v xml:space="preserve"> </v>
          </cell>
          <cell r="U192" t="str">
            <v xml:space="preserve"> </v>
          </cell>
          <cell r="V192" t="str">
            <v xml:space="preserve"> </v>
          </cell>
          <cell r="W192" t="str">
            <v>io No. interno 2262 del 2026 - SECOP II No. CO1.PCCNTR.9</v>
          </cell>
          <cell r="X192" t="str">
            <v>AOBANDO</v>
          </cell>
        </row>
        <row r="193">
          <cell r="A193" t="str">
            <v>VICTOR MANUEL TARAZONA TORO</v>
          </cell>
          <cell r="B193">
            <v>33921073</v>
          </cell>
          <cell r="C193" t="str">
            <v>VICTOR MANUEL TARAZONA TORO</v>
          </cell>
          <cell r="D193">
            <v>1093214937</v>
          </cell>
          <cell r="E193">
            <v>3</v>
          </cell>
          <cell r="F193" t="str">
            <v>Abono a cuenta entidad ACH</v>
          </cell>
          <cell r="G193">
            <v>127070142618</v>
          </cell>
          <cell r="H193" t="str">
            <v>A</v>
          </cell>
          <cell r="I193" t="str">
            <v>033A32126156000Y</v>
          </cell>
          <cell r="J193">
            <v>46178</v>
          </cell>
          <cell r="K193" t="str">
            <v>Fuente 20. Acta 4 conven</v>
          </cell>
          <cell r="L193" t="str">
            <v>3,709,000.00</v>
          </cell>
          <cell r="M193" t="str">
            <v>.00</v>
          </cell>
          <cell r="N193" t="str">
            <v>.00</v>
          </cell>
          <cell r="O193" t="str">
            <v>REALIZADO</v>
          </cell>
          <cell r="P193">
            <v>51</v>
          </cell>
          <cell r="R193">
            <v>11775</v>
          </cell>
          <cell r="S193" t="str">
            <v xml:space="preserve"> </v>
          </cell>
          <cell r="T193" t="str">
            <v xml:space="preserve"> </v>
          </cell>
          <cell r="U193" t="str">
            <v xml:space="preserve"> </v>
          </cell>
          <cell r="V193" t="str">
            <v xml:space="preserve"> </v>
          </cell>
          <cell r="W193" t="str">
            <v>io No. interno 1567 del 2026 - SECOP II No. CO1.PCCNTR.8</v>
          </cell>
          <cell r="X193" t="str">
            <v>AOBANDO</v>
          </cell>
        </row>
        <row r="194">
          <cell r="A194" t="str">
            <v>LUIS EDUARDO DUQUE SANZ</v>
          </cell>
          <cell r="B194">
            <v>33865619</v>
          </cell>
          <cell r="C194" t="str">
            <v>LUIS EDUARDO DUQUE SANZ</v>
          </cell>
          <cell r="D194">
            <v>10141324</v>
          </cell>
          <cell r="E194">
            <v>3</v>
          </cell>
          <cell r="F194" t="str">
            <v>Abono a cuenta entidad ACH</v>
          </cell>
          <cell r="G194">
            <v>127070101325</v>
          </cell>
          <cell r="H194" t="str">
            <v>A</v>
          </cell>
          <cell r="I194" t="str">
            <v>033A32126156001F</v>
          </cell>
          <cell r="J194">
            <v>46178</v>
          </cell>
          <cell r="K194" t="str">
            <v>PAGO DE VIATICOS Y GASTO</v>
          </cell>
          <cell r="L194" t="str">
            <v>579,883.00</v>
          </cell>
          <cell r="M194" t="str">
            <v>.00</v>
          </cell>
          <cell r="N194" t="str">
            <v>.00</v>
          </cell>
          <cell r="O194" t="str">
            <v>REALIZADO</v>
          </cell>
          <cell r="P194">
            <v>51</v>
          </cell>
          <cell r="R194">
            <v>11787</v>
          </cell>
          <cell r="S194" t="str">
            <v xml:space="preserve"> </v>
          </cell>
          <cell r="T194" t="str">
            <v xml:space="preserve"> </v>
          </cell>
          <cell r="U194" t="str">
            <v xml:space="preserve"> </v>
          </cell>
          <cell r="V194" t="str">
            <v xml:space="preserve"> </v>
          </cell>
          <cell r="W194" t="str">
            <v xml:space="preserve">S DE VIAJE DE LOS FUNCIONARIOS DE LA SECRETARIADEDEPORT </v>
          </cell>
          <cell r="X194" t="str">
            <v>AOBANDO</v>
          </cell>
        </row>
        <row r="195">
          <cell r="A195" t="str">
            <v>JUAN CARLOS FLOREZ VALENCIA</v>
          </cell>
          <cell r="B195">
            <v>33865619</v>
          </cell>
          <cell r="C195" t="str">
            <v>JUAN CARLOS FLOREZ VALENCIA</v>
          </cell>
          <cell r="D195">
            <v>9815906</v>
          </cell>
          <cell r="E195">
            <v>3</v>
          </cell>
          <cell r="F195" t="str">
            <v>Abono a cuenta entidad ACH</v>
          </cell>
          <cell r="G195">
            <v>126070505030</v>
          </cell>
          <cell r="H195" t="str">
            <v>A</v>
          </cell>
          <cell r="I195" t="str">
            <v>033A32126156001C</v>
          </cell>
          <cell r="J195">
            <v>46178</v>
          </cell>
          <cell r="K195" t="str">
            <v>FUENTE 58. ACTA No.04 CO</v>
          </cell>
          <cell r="L195" t="str">
            <v>4,124,000.00</v>
          </cell>
          <cell r="M195" t="str">
            <v>.00</v>
          </cell>
          <cell r="N195" t="str">
            <v>.00</v>
          </cell>
          <cell r="O195" t="str">
            <v>REALIZADO</v>
          </cell>
          <cell r="P195">
            <v>51</v>
          </cell>
          <cell r="R195">
            <v>11623</v>
          </cell>
          <cell r="S195" t="str">
            <v xml:space="preserve"> </v>
          </cell>
          <cell r="T195" t="str">
            <v xml:space="preserve"> </v>
          </cell>
          <cell r="U195" t="str">
            <v xml:space="preserve"> </v>
          </cell>
          <cell r="V195" t="str">
            <v xml:space="preserve"> </v>
          </cell>
          <cell r="W195" t="str">
            <v>NTRATO No. INTERNO 2116 DEL 2026 - SECOP II No.CO1.PCCNT</v>
          </cell>
          <cell r="X195" t="str">
            <v>AOBANDO</v>
          </cell>
        </row>
        <row r="196">
          <cell r="A196" t="str">
            <v>KATHERINE LOAIZA URIBE</v>
          </cell>
          <cell r="B196">
            <v>33865619</v>
          </cell>
          <cell r="C196" t="str">
            <v>KATHERINE LOAIZA URIBE</v>
          </cell>
          <cell r="D196">
            <v>1088325790</v>
          </cell>
          <cell r="E196">
            <v>3</v>
          </cell>
          <cell r="F196" t="str">
            <v>Abono a cuenta entidad ACH</v>
          </cell>
          <cell r="G196">
            <v>128470080937</v>
          </cell>
          <cell r="H196" t="str">
            <v>A</v>
          </cell>
          <cell r="I196" t="str">
            <v>033A32126156001E</v>
          </cell>
          <cell r="J196">
            <v>46178</v>
          </cell>
          <cell r="K196" t="str">
            <v>FUENTE 58. ACTA No.04 CO</v>
          </cell>
          <cell r="L196" t="str">
            <v>4,124,000.00</v>
          </cell>
          <cell r="M196" t="str">
            <v>.00</v>
          </cell>
          <cell r="N196" t="str">
            <v>.00</v>
          </cell>
          <cell r="O196" t="str">
            <v>REALIZADO</v>
          </cell>
          <cell r="P196">
            <v>51</v>
          </cell>
          <cell r="R196">
            <v>11669</v>
          </cell>
          <cell r="S196" t="str">
            <v xml:space="preserve"> </v>
          </cell>
          <cell r="T196" t="str">
            <v xml:space="preserve"> </v>
          </cell>
          <cell r="U196" t="str">
            <v xml:space="preserve"> </v>
          </cell>
          <cell r="V196" t="str">
            <v xml:space="preserve"> </v>
          </cell>
          <cell r="W196" t="str">
            <v>NTRATO No. INTERNO 737 DEL 2026 - SECOP II No.CO1.PCCNTR</v>
          </cell>
          <cell r="X196" t="str">
            <v>AOBANDO</v>
          </cell>
        </row>
        <row r="197">
          <cell r="A197" t="str">
            <v>GLADIS MARIA VILLADA CASTAÑO</v>
          </cell>
          <cell r="B197">
            <v>33865619</v>
          </cell>
          <cell r="C197" t="str">
            <v>GLADIS MARIA VILLADA CASTAÑO</v>
          </cell>
          <cell r="D197">
            <v>42102255</v>
          </cell>
          <cell r="E197">
            <v>3</v>
          </cell>
          <cell r="F197" t="str">
            <v>Abono a cuenta entidad ACH</v>
          </cell>
          <cell r="G197">
            <v>72521602181</v>
          </cell>
          <cell r="H197" t="str">
            <v>A</v>
          </cell>
          <cell r="I197" t="str">
            <v>033A32126156001D</v>
          </cell>
          <cell r="J197">
            <v>46178</v>
          </cell>
          <cell r="K197" t="str">
            <v>FUENTE 58. ACTA No.04 CO</v>
          </cell>
          <cell r="L197" t="str">
            <v>3,226,000.00</v>
          </cell>
          <cell r="M197" t="str">
            <v>.00</v>
          </cell>
          <cell r="N197" t="str">
            <v>.00</v>
          </cell>
          <cell r="O197" t="str">
            <v>REALIZADO</v>
          </cell>
          <cell r="P197">
            <v>7</v>
          </cell>
          <cell r="R197">
            <v>11638</v>
          </cell>
          <cell r="S197" t="str">
            <v xml:space="preserve"> </v>
          </cell>
          <cell r="T197" t="str">
            <v xml:space="preserve"> </v>
          </cell>
          <cell r="U197" t="str">
            <v xml:space="preserve"> </v>
          </cell>
          <cell r="V197" t="str">
            <v xml:space="preserve"> </v>
          </cell>
          <cell r="W197" t="str">
            <v>NTRATO No. INTERNO 2259 DEL 2026- SECOP II No.CO1.PCCNTR</v>
          </cell>
          <cell r="X197" t="str">
            <v>AOBANDO</v>
          </cell>
        </row>
        <row r="198">
          <cell r="A198" t="str">
            <v>RUBEN DARIO VELEZ CARDONA</v>
          </cell>
          <cell r="B198">
            <v>33865619</v>
          </cell>
          <cell r="C198" t="str">
            <v>RUBEN DARIO VELEZ CARDONA</v>
          </cell>
          <cell r="D198">
            <v>10122380</v>
          </cell>
          <cell r="E198">
            <v>3</v>
          </cell>
          <cell r="F198" t="str">
            <v>Abono a cuenta entidad ACH</v>
          </cell>
          <cell r="G198">
            <v>126000709892</v>
          </cell>
          <cell r="H198" t="str">
            <v>A</v>
          </cell>
          <cell r="I198" t="str">
            <v>033A32126156001G</v>
          </cell>
          <cell r="J198">
            <v>46178</v>
          </cell>
          <cell r="K198" t="str">
            <v>Fondo 358 ACTA PARCIAL N</v>
          </cell>
          <cell r="L198" t="str">
            <v>2,391,000.00</v>
          </cell>
          <cell r="M198" t="str">
            <v>.00</v>
          </cell>
          <cell r="N198" t="str">
            <v>.00</v>
          </cell>
          <cell r="O198" t="str">
            <v>REALIZADO</v>
          </cell>
          <cell r="P198">
            <v>51</v>
          </cell>
          <cell r="R198">
            <v>11838</v>
          </cell>
          <cell r="S198" t="str">
            <v xml:space="preserve"> </v>
          </cell>
          <cell r="T198" t="str">
            <v xml:space="preserve"> </v>
          </cell>
          <cell r="U198" t="str">
            <v xml:space="preserve"> </v>
          </cell>
          <cell r="V198" t="str">
            <v xml:space="preserve"> </v>
          </cell>
          <cell r="W198" t="str">
            <v xml:space="preserve">o. 04 PAGO CORRESPONDIENTE AL CONTRATO No.2595 SECOP II </v>
          </cell>
          <cell r="X198" t="str">
            <v>AOBANDO</v>
          </cell>
        </row>
        <row r="199">
          <cell r="A199" t="str">
            <v>ELIANA ISABEL TORRES PEREZ</v>
          </cell>
          <cell r="B199">
            <v>33865585</v>
          </cell>
          <cell r="C199" t="str">
            <v>ELIANA ISABEL TORRES PEREZ</v>
          </cell>
          <cell r="D199">
            <v>1123620989</v>
          </cell>
          <cell r="E199">
            <v>3</v>
          </cell>
          <cell r="F199" t="str">
            <v>Abono a cuenta entidad ACH</v>
          </cell>
          <cell r="G199">
            <v>53017196629</v>
          </cell>
          <cell r="H199" t="str">
            <v>A</v>
          </cell>
          <cell r="I199" t="str">
            <v>033A32126156001I</v>
          </cell>
          <cell r="J199">
            <v>46178</v>
          </cell>
          <cell r="K199" t="str">
            <v>FUENTE 60 ACTA N°4 PARCI</v>
          </cell>
          <cell r="L199" t="str">
            <v>3,493,000.00</v>
          </cell>
          <cell r="M199" t="str">
            <v>.00</v>
          </cell>
          <cell r="N199" t="str">
            <v>.00</v>
          </cell>
          <cell r="O199" t="str">
            <v>REALIZADO</v>
          </cell>
          <cell r="P199">
            <v>7</v>
          </cell>
          <cell r="R199">
            <v>11686</v>
          </cell>
          <cell r="S199" t="str">
            <v xml:space="preserve"> </v>
          </cell>
          <cell r="T199" t="str">
            <v xml:space="preserve"> </v>
          </cell>
          <cell r="U199" t="str">
            <v xml:space="preserve"> </v>
          </cell>
          <cell r="V199" t="str">
            <v xml:space="preserve"> </v>
          </cell>
          <cell r="W199" t="str">
            <v>AL CONTRATO INTERNO NO. 1286 SECOP II No. 8953547 de fec</v>
          </cell>
          <cell r="X199" t="str">
            <v>AOBANDO</v>
          </cell>
        </row>
        <row r="200">
          <cell r="A200" t="str">
            <v>OSCAR DANIEL MARIN CANO</v>
          </cell>
          <cell r="B200">
            <v>33865585</v>
          </cell>
          <cell r="C200" t="str">
            <v>OSCAR DANIEL MARIN CANO</v>
          </cell>
          <cell r="D200">
            <v>18518025</v>
          </cell>
          <cell r="E200">
            <v>3</v>
          </cell>
          <cell r="F200" t="str">
            <v>Abono a cuenta entidad ACH</v>
          </cell>
          <cell r="G200">
            <v>11580213466</v>
          </cell>
          <cell r="H200" t="str">
            <v>A</v>
          </cell>
          <cell r="I200" t="str">
            <v>033A32126156001H</v>
          </cell>
          <cell r="J200">
            <v>46178</v>
          </cell>
          <cell r="K200" t="str">
            <v>FUENTE 60 ACTA N°4 PARCI</v>
          </cell>
          <cell r="L200" t="str">
            <v>3,493,000.00</v>
          </cell>
          <cell r="M200" t="str">
            <v>.00</v>
          </cell>
          <cell r="N200" t="str">
            <v>.00</v>
          </cell>
          <cell r="O200" t="str">
            <v>REALIZADO</v>
          </cell>
          <cell r="P200">
            <v>7</v>
          </cell>
          <cell r="R200">
            <v>11679</v>
          </cell>
          <cell r="S200" t="str">
            <v xml:space="preserve"> </v>
          </cell>
          <cell r="T200" t="str">
            <v xml:space="preserve"> </v>
          </cell>
          <cell r="U200" t="str">
            <v xml:space="preserve"> </v>
          </cell>
          <cell r="V200" t="str">
            <v xml:space="preserve"> </v>
          </cell>
          <cell r="W200" t="str">
            <v>AL CONTRATO INTERNO NO. 1592 SECOP II No. 8932374 de fec</v>
          </cell>
          <cell r="X200" t="str">
            <v>AOBANDO</v>
          </cell>
        </row>
        <row r="201">
          <cell r="A201" t="str">
            <v>LUIS EDUARDO LONDOÑO VASQUEZ</v>
          </cell>
          <cell r="B201">
            <v>33865585</v>
          </cell>
          <cell r="C201" t="str">
            <v>LUIS EDUARDO LONDOÑO VASQUEZ</v>
          </cell>
          <cell r="D201">
            <v>1088307241</v>
          </cell>
          <cell r="E201">
            <v>3</v>
          </cell>
          <cell r="F201" t="str">
            <v>Abono a cuenta entidad ACH</v>
          </cell>
          <cell r="G201">
            <v>24103936888</v>
          </cell>
          <cell r="H201" t="str">
            <v>A</v>
          </cell>
          <cell r="I201" t="str">
            <v>033A32126156001J</v>
          </cell>
          <cell r="J201">
            <v>46178</v>
          </cell>
          <cell r="K201" t="str">
            <v>FUENTE 60 ACTA N°4 PARCI</v>
          </cell>
          <cell r="L201" t="str">
            <v>3,493,000.00</v>
          </cell>
          <cell r="M201" t="str">
            <v>.00</v>
          </cell>
          <cell r="N201" t="str">
            <v>.00</v>
          </cell>
          <cell r="O201" t="str">
            <v>REALIZADO</v>
          </cell>
          <cell r="P201">
            <v>32</v>
          </cell>
          <cell r="R201">
            <v>11720</v>
          </cell>
          <cell r="S201" t="str">
            <v xml:space="preserve"> </v>
          </cell>
          <cell r="T201" t="str">
            <v xml:space="preserve"> </v>
          </cell>
          <cell r="U201" t="str">
            <v xml:space="preserve"> </v>
          </cell>
          <cell r="V201" t="str">
            <v xml:space="preserve"> </v>
          </cell>
          <cell r="W201" t="str">
            <v>AL CONTRATO INTERNO NO. 0990 SECOP II No. 8927875 de fec</v>
          </cell>
          <cell r="X201" t="str">
            <v>AOBANDO</v>
          </cell>
        </row>
        <row r="202">
          <cell r="A202" t="str">
            <v>JUAN CARLOS IBARGUEN HURTADO</v>
          </cell>
          <cell r="B202">
            <v>33921073</v>
          </cell>
          <cell r="C202" t="str">
            <v>JUAN CARLOS IBARGUEN HURTADO</v>
          </cell>
          <cell r="D202">
            <v>1076325325</v>
          </cell>
          <cell r="E202">
            <v>3</v>
          </cell>
          <cell r="F202" t="str">
            <v>Abono a cuenta entidad ACH</v>
          </cell>
          <cell r="G202">
            <v>703758532</v>
          </cell>
          <cell r="H202" t="str">
            <v>A</v>
          </cell>
          <cell r="I202" t="str">
            <v>033A32126156006T</v>
          </cell>
          <cell r="J202">
            <v>46178</v>
          </cell>
          <cell r="K202" t="str">
            <v>PAGO VIATICOS DEL 1 AL 3</v>
          </cell>
          <cell r="L202" t="str">
            <v>318,823.00</v>
          </cell>
          <cell r="M202" t="str">
            <v>.00</v>
          </cell>
          <cell r="N202" t="str">
            <v>.00</v>
          </cell>
          <cell r="O202" t="str">
            <v>REALIZADO</v>
          </cell>
          <cell r="P202">
            <v>13</v>
          </cell>
          <cell r="R202">
            <v>11891</v>
          </cell>
          <cell r="S202" t="str">
            <v xml:space="preserve"> </v>
          </cell>
          <cell r="T202" t="str">
            <v xml:space="preserve"> </v>
          </cell>
          <cell r="U202" t="str">
            <v xml:space="preserve"> </v>
          </cell>
          <cell r="V202" t="str">
            <v xml:space="preserve"> </v>
          </cell>
          <cell r="W202" t="str">
            <v>0 DE MAYO SEGUN RESOLUCION 3917 DEL 03/06/2026 AL ESQUEM</v>
          </cell>
          <cell r="X202" t="str">
            <v>DFcastaño</v>
          </cell>
        </row>
        <row r="203">
          <cell r="A203" t="str">
            <v>ANGIE GABRIELA MURILLO ARENAS</v>
          </cell>
          <cell r="B203">
            <v>33921073</v>
          </cell>
          <cell r="C203" t="str">
            <v>ANGIE GABRIELA MURILLO ARENAS</v>
          </cell>
          <cell r="D203">
            <v>1004679250</v>
          </cell>
          <cell r="E203">
            <v>3</v>
          </cell>
          <cell r="F203" t="str">
            <v>Abono a cuenta entidad ACH</v>
          </cell>
          <cell r="G203">
            <v>85200003746</v>
          </cell>
          <cell r="H203" t="str">
            <v>A</v>
          </cell>
          <cell r="I203" t="str">
            <v>033A32126156006D</v>
          </cell>
          <cell r="J203">
            <v>46178</v>
          </cell>
          <cell r="K203" t="str">
            <v>Fuente 20. Acta 4 conven</v>
          </cell>
          <cell r="L203" t="str">
            <v>4,124,000.00</v>
          </cell>
          <cell r="M203" t="str">
            <v>.00</v>
          </cell>
          <cell r="N203" t="str">
            <v>.00</v>
          </cell>
          <cell r="O203" t="str">
            <v>REALIZADO</v>
          </cell>
          <cell r="P203">
            <v>7</v>
          </cell>
          <cell r="R203">
            <v>11796</v>
          </cell>
          <cell r="S203" t="str">
            <v xml:space="preserve"> </v>
          </cell>
          <cell r="T203" t="str">
            <v xml:space="preserve"> </v>
          </cell>
          <cell r="U203" t="str">
            <v xml:space="preserve"> </v>
          </cell>
          <cell r="V203" t="str">
            <v xml:space="preserve"> </v>
          </cell>
          <cell r="W203" t="str">
            <v>io No. interno 2130 del 2026 - SECOP II No. CO1.PCCNTR.9</v>
          </cell>
          <cell r="X203" t="str">
            <v>DFcastaño</v>
          </cell>
        </row>
        <row r="204">
          <cell r="A204" t="str">
            <v>JOHN EDISON GONZALEZ MARTINEZ</v>
          </cell>
          <cell r="B204">
            <v>33921073</v>
          </cell>
          <cell r="C204" t="str">
            <v>JOHN EDISON GONZALEZ MARTINEZ</v>
          </cell>
          <cell r="D204">
            <v>4515995</v>
          </cell>
          <cell r="E204">
            <v>3</v>
          </cell>
          <cell r="F204" t="str">
            <v>Abono a cuenta entidad ACH</v>
          </cell>
          <cell r="G204">
            <v>703643577</v>
          </cell>
          <cell r="H204" t="str">
            <v>A</v>
          </cell>
          <cell r="I204" t="str">
            <v>033A32126156006P</v>
          </cell>
          <cell r="J204">
            <v>46178</v>
          </cell>
          <cell r="K204" t="str">
            <v>FUENTE 20. PAGO ACTA PAR</v>
          </cell>
          <cell r="L204" t="str">
            <v>5,808,000.00</v>
          </cell>
          <cell r="M204" t="str">
            <v>.00</v>
          </cell>
          <cell r="N204" t="str">
            <v>.00</v>
          </cell>
          <cell r="O204" t="str">
            <v>REALIZADO</v>
          </cell>
          <cell r="P204">
            <v>13</v>
          </cell>
          <cell r="R204">
            <v>11851</v>
          </cell>
          <cell r="S204" t="str">
            <v xml:space="preserve"> </v>
          </cell>
          <cell r="T204" t="str">
            <v xml:space="preserve"> </v>
          </cell>
          <cell r="U204" t="str">
            <v xml:space="preserve"> </v>
          </cell>
          <cell r="V204" t="str">
            <v xml:space="preserve"> </v>
          </cell>
          <cell r="W204" t="str">
            <v>CIAL No. 4 CONTRATO INTERNO 1558 DEL 23 DE ENERO DE 2026</v>
          </cell>
          <cell r="X204" t="str">
            <v>DFcastaño</v>
          </cell>
        </row>
        <row r="205">
          <cell r="A205" t="str">
            <v>FONDO DE EMPLEADOS DE RISARALD</v>
          </cell>
          <cell r="B205">
            <v>33921073</v>
          </cell>
          <cell r="C205" t="str">
            <v>FONDO DE EMPLEADOS DE RISARALD</v>
          </cell>
          <cell r="D205">
            <v>891412988</v>
          </cell>
          <cell r="E205">
            <v>3</v>
          </cell>
          <cell r="F205" t="str">
            <v>Abono a cuenta entidad ACH</v>
          </cell>
          <cell r="G205">
            <v>21003747172</v>
          </cell>
          <cell r="H205" t="str">
            <v>C</v>
          </cell>
          <cell r="I205" t="str">
            <v>033A321261560060</v>
          </cell>
          <cell r="J205">
            <v>46178</v>
          </cell>
          <cell r="K205" t="str">
            <v>FUENTE 20. PAGO ACTA PAR</v>
          </cell>
          <cell r="L205" t="str">
            <v>639,960.00</v>
          </cell>
          <cell r="M205" t="str">
            <v>.00</v>
          </cell>
          <cell r="N205" t="str">
            <v>.00</v>
          </cell>
          <cell r="O205" t="str">
            <v>REALIZADO</v>
          </cell>
          <cell r="P205">
            <v>32</v>
          </cell>
          <cell r="R205">
            <v>11610</v>
          </cell>
          <cell r="S205" t="str">
            <v xml:space="preserve"> </v>
          </cell>
          <cell r="T205" t="str">
            <v xml:space="preserve"> </v>
          </cell>
          <cell r="U205" t="str">
            <v xml:space="preserve"> </v>
          </cell>
          <cell r="V205" t="str">
            <v xml:space="preserve"> </v>
          </cell>
          <cell r="W205" t="str">
            <v xml:space="preserve">CIAL No. 3 CONTRATO No. INTERNO 2734 DEL 30 DE ENERO DE </v>
          </cell>
          <cell r="X205" t="str">
            <v>DFcastaño</v>
          </cell>
        </row>
        <row r="206">
          <cell r="A206" t="str">
            <v>NATHALIA ACEVEDO BERNAL</v>
          </cell>
          <cell r="B206">
            <v>33921073</v>
          </cell>
          <cell r="C206" t="str">
            <v>NATHALIA ACEVEDO BERNAL</v>
          </cell>
          <cell r="D206">
            <v>42128232</v>
          </cell>
          <cell r="E206">
            <v>3</v>
          </cell>
          <cell r="F206" t="str">
            <v>Abono a cuenta entidad ACH</v>
          </cell>
          <cell r="G206">
            <v>85113656412</v>
          </cell>
          <cell r="H206" t="str">
            <v>A</v>
          </cell>
          <cell r="I206" t="str">
            <v>033A32126156006J</v>
          </cell>
          <cell r="J206">
            <v>46178</v>
          </cell>
          <cell r="K206" t="str">
            <v xml:space="preserve">FUENTE 20, ACTA DE PAGO </v>
          </cell>
          <cell r="L206" t="str">
            <v>3,709,000.00</v>
          </cell>
          <cell r="M206" t="str">
            <v>.00</v>
          </cell>
          <cell r="N206" t="str">
            <v>.00</v>
          </cell>
          <cell r="O206" t="str">
            <v>REALIZADO</v>
          </cell>
          <cell r="P206">
            <v>7</v>
          </cell>
          <cell r="R206">
            <v>11823</v>
          </cell>
          <cell r="S206" t="str">
            <v xml:space="preserve"> </v>
          </cell>
          <cell r="T206" t="str">
            <v xml:space="preserve"> </v>
          </cell>
          <cell r="U206" t="str">
            <v xml:space="preserve"> </v>
          </cell>
          <cell r="V206" t="str">
            <v xml:space="preserve"> </v>
          </cell>
          <cell r="W206" t="str">
            <v xml:space="preserve">4 AL CONTRATO DE PRESTACION DE SERVICIOS NUMERO INTERNO </v>
          </cell>
          <cell r="X206" t="str">
            <v>DFcastaño</v>
          </cell>
        </row>
        <row r="207">
          <cell r="A207" t="str">
            <v>CRISTIAN BEDOYA RENDON</v>
          </cell>
          <cell r="B207">
            <v>33921073</v>
          </cell>
          <cell r="C207" t="str">
            <v>CRISTIAN BEDOYA RENDON</v>
          </cell>
          <cell r="D207">
            <v>1088010691</v>
          </cell>
          <cell r="E207">
            <v>3</v>
          </cell>
          <cell r="F207" t="str">
            <v>Abono a cuenta entidad ACH</v>
          </cell>
          <cell r="G207">
            <v>488412822048</v>
          </cell>
          <cell r="H207" t="str">
            <v>A</v>
          </cell>
          <cell r="I207" t="str">
            <v>033A32126156006E</v>
          </cell>
          <cell r="J207">
            <v>46178</v>
          </cell>
          <cell r="K207" t="str">
            <v>FUENTE 20 CONTRATO DE PR</v>
          </cell>
          <cell r="L207" t="str">
            <v>4,124,000.00</v>
          </cell>
          <cell r="M207" t="str">
            <v>.00</v>
          </cell>
          <cell r="N207" t="str">
            <v>.00</v>
          </cell>
          <cell r="O207" t="str">
            <v>REALIZADO</v>
          </cell>
          <cell r="P207">
            <v>51</v>
          </cell>
          <cell r="R207">
            <v>11812</v>
          </cell>
          <cell r="S207" t="str">
            <v xml:space="preserve"> </v>
          </cell>
          <cell r="T207" t="str">
            <v xml:space="preserve"> </v>
          </cell>
          <cell r="U207" t="str">
            <v xml:space="preserve"> </v>
          </cell>
          <cell r="V207" t="str">
            <v xml:space="preserve"> </v>
          </cell>
          <cell r="W207" t="str">
            <v>ESTACION DE SERVICIOS NO INTERNO  2401 DE FECHA 28/01/20</v>
          </cell>
          <cell r="X207" t="str">
            <v>DFcastaño</v>
          </cell>
        </row>
        <row r="208">
          <cell r="A208" t="str">
            <v>CAROLINA GOMEZ OSORIO</v>
          </cell>
          <cell r="B208">
            <v>33921073</v>
          </cell>
          <cell r="C208" t="str">
            <v>CAROLINA GOMEZ OSORIO</v>
          </cell>
          <cell r="D208">
            <v>1088319521</v>
          </cell>
          <cell r="E208">
            <v>3</v>
          </cell>
          <cell r="F208" t="str">
            <v>Abono a cuenta entidad ACH</v>
          </cell>
          <cell r="G208">
            <v>11594232269</v>
          </cell>
          <cell r="H208" t="str">
            <v>A</v>
          </cell>
          <cell r="I208" t="str">
            <v>033A321261560064</v>
          </cell>
          <cell r="J208">
            <v>46178</v>
          </cell>
          <cell r="K208" t="str">
            <v>FUENTE 20 ACTA N°4 PARCI</v>
          </cell>
          <cell r="L208" t="str">
            <v>3,709,000.00</v>
          </cell>
          <cell r="M208" t="str">
            <v>.00</v>
          </cell>
          <cell r="N208" t="str">
            <v>.00</v>
          </cell>
          <cell r="O208" t="str">
            <v>REALIZADO</v>
          </cell>
          <cell r="P208">
            <v>7</v>
          </cell>
          <cell r="R208">
            <v>11645</v>
          </cell>
          <cell r="S208" t="str">
            <v xml:space="preserve"> </v>
          </cell>
          <cell r="T208" t="str">
            <v xml:space="preserve"> </v>
          </cell>
          <cell r="U208" t="str">
            <v xml:space="preserve"> </v>
          </cell>
          <cell r="V208" t="str">
            <v xml:space="preserve"> </v>
          </cell>
          <cell r="W208" t="str">
            <v>AL CONTRATO INTERNO NO. 2043 SECOP II No. 8998018 de fec</v>
          </cell>
          <cell r="X208" t="str">
            <v>DFcastaño</v>
          </cell>
        </row>
        <row r="209">
          <cell r="A209" t="str">
            <v>ANA MILET CASTAÑO GRANADA</v>
          </cell>
          <cell r="B209">
            <v>33921073</v>
          </cell>
          <cell r="C209" t="str">
            <v>ANA MILET CASTAÑO GRANADA</v>
          </cell>
          <cell r="D209">
            <v>1088268788</v>
          </cell>
          <cell r="E209">
            <v>3</v>
          </cell>
          <cell r="F209" t="str">
            <v>Abono a cuenta entidad ACH</v>
          </cell>
          <cell r="G209">
            <v>7318158210</v>
          </cell>
          <cell r="H209" t="str">
            <v>A</v>
          </cell>
          <cell r="I209" t="str">
            <v>033A32126156006O</v>
          </cell>
          <cell r="J209">
            <v>46178</v>
          </cell>
          <cell r="K209" t="str">
            <v>FUENTE 20 ACTANO.04 CONT</v>
          </cell>
          <cell r="L209" t="str">
            <v>2,928,000.00</v>
          </cell>
          <cell r="M209" t="str">
            <v>.00</v>
          </cell>
          <cell r="N209" t="str">
            <v>.00</v>
          </cell>
          <cell r="O209" t="str">
            <v>REALIZADO</v>
          </cell>
          <cell r="P209">
            <v>7</v>
          </cell>
          <cell r="R209">
            <v>11837</v>
          </cell>
          <cell r="S209" t="str">
            <v xml:space="preserve"> </v>
          </cell>
          <cell r="T209" t="str">
            <v xml:space="preserve"> </v>
          </cell>
          <cell r="U209" t="str">
            <v xml:space="preserve"> </v>
          </cell>
          <cell r="V209" t="str">
            <v xml:space="preserve"> </v>
          </cell>
          <cell r="W209" t="str">
            <v>RATO NO INTERNO 1689 SECOP LL NO COL.PCCNTR.9006360 DE F</v>
          </cell>
          <cell r="X209" t="str">
            <v>DFcastaño</v>
          </cell>
        </row>
        <row r="210">
          <cell r="A210" t="str">
            <v>LINA MARCELA MEJIA CALLE</v>
          </cell>
          <cell r="B210">
            <v>33921073</v>
          </cell>
          <cell r="C210" t="str">
            <v>LINA MARCELA MEJIA CALLE</v>
          </cell>
          <cell r="D210">
            <v>1004754851</v>
          </cell>
          <cell r="E210">
            <v>3</v>
          </cell>
          <cell r="F210" t="str">
            <v>Abono a cuenta entidad ACH</v>
          </cell>
          <cell r="G210">
            <v>488423934816</v>
          </cell>
          <cell r="H210" t="str">
            <v>A</v>
          </cell>
          <cell r="I210" t="str">
            <v>033A321261560070</v>
          </cell>
          <cell r="J210">
            <v>46178</v>
          </cell>
          <cell r="K210" t="str">
            <v xml:space="preserve">Fuente 20. Acta Parcial </v>
          </cell>
          <cell r="L210" t="str">
            <v>3,244,000.00</v>
          </cell>
          <cell r="M210" t="str">
            <v>.00</v>
          </cell>
          <cell r="N210" t="str">
            <v>.00</v>
          </cell>
          <cell r="O210" t="str">
            <v>REALIZADO</v>
          </cell>
          <cell r="P210">
            <v>51</v>
          </cell>
          <cell r="R210">
            <v>11954</v>
          </cell>
          <cell r="S210" t="str">
            <v xml:space="preserve"> </v>
          </cell>
          <cell r="T210" t="str">
            <v xml:space="preserve"> </v>
          </cell>
          <cell r="U210" t="str">
            <v xml:space="preserve"> </v>
          </cell>
          <cell r="V210" t="str">
            <v xml:space="preserve"> </v>
          </cell>
          <cell r="W210" t="str">
            <v xml:space="preserve">No. 4 Contrato No. Interno 2449 del 29 de enero de 2026 </v>
          </cell>
          <cell r="X210" t="str">
            <v>DFcastaño</v>
          </cell>
        </row>
        <row r="211">
          <cell r="A211" t="str">
            <v>LUIS ALEXANDER SALAZAR VALENCI</v>
          </cell>
          <cell r="B211">
            <v>33921073</v>
          </cell>
          <cell r="C211" t="str">
            <v>LUIS ALEXANDER SALAZAR VALENCI</v>
          </cell>
          <cell r="D211">
            <v>75056739</v>
          </cell>
          <cell r="E211">
            <v>3</v>
          </cell>
          <cell r="F211" t="str">
            <v>Abono a cuenta entidad ACH</v>
          </cell>
          <cell r="G211">
            <v>133110460</v>
          </cell>
          <cell r="H211" t="str">
            <v>A</v>
          </cell>
          <cell r="I211" t="str">
            <v>033A32126156006Z</v>
          </cell>
          <cell r="J211">
            <v>46178</v>
          </cell>
          <cell r="K211" t="str">
            <v>PAGO VIATICOS DEL 1 AL 3</v>
          </cell>
          <cell r="L211" t="str">
            <v>1,410,495.00</v>
          </cell>
          <cell r="M211" t="str">
            <v>.00</v>
          </cell>
          <cell r="N211" t="str">
            <v>.00</v>
          </cell>
          <cell r="O211" t="str">
            <v>REALIZADO</v>
          </cell>
          <cell r="P211">
            <v>13</v>
          </cell>
          <cell r="R211">
            <v>11953</v>
          </cell>
          <cell r="S211" t="str">
            <v xml:space="preserve"> </v>
          </cell>
          <cell r="T211" t="str">
            <v xml:space="preserve"> </v>
          </cell>
          <cell r="U211" t="str">
            <v xml:space="preserve"> </v>
          </cell>
          <cell r="V211" t="str">
            <v xml:space="preserve"> </v>
          </cell>
          <cell r="W211" t="str">
            <v>0 DE MAYO SEGUN RESOLUCION 3918 DEL 03/06/2026 A LOS CON</v>
          </cell>
          <cell r="X211" t="str">
            <v>DFcastaño</v>
          </cell>
        </row>
        <row r="212">
          <cell r="A212" t="str">
            <v>SEIS NEGOCIOS SAS</v>
          </cell>
          <cell r="B212">
            <v>33921073</v>
          </cell>
          <cell r="C212" t="str">
            <v>SEIS NEGOCIOS SAS</v>
          </cell>
          <cell r="D212">
            <v>816003761</v>
          </cell>
          <cell r="E212">
            <v>3</v>
          </cell>
          <cell r="F212" t="str">
            <v>Abono a cuenta entidad ACH</v>
          </cell>
          <cell r="G212">
            <v>5801003887</v>
          </cell>
          <cell r="H212" t="str">
            <v>C</v>
          </cell>
          <cell r="I212" t="str">
            <v>033A32126156006G</v>
          </cell>
          <cell r="J212">
            <v>46178</v>
          </cell>
          <cell r="K212" t="str">
            <v>FUENTE 20-ACTA No. 3 CON</v>
          </cell>
          <cell r="L212" t="str">
            <v>587,017.00</v>
          </cell>
          <cell r="M212" t="str">
            <v>.00</v>
          </cell>
          <cell r="N212" t="str">
            <v>.00</v>
          </cell>
          <cell r="O212" t="str">
            <v>REALIZADO</v>
          </cell>
          <cell r="P212">
            <v>19</v>
          </cell>
          <cell r="R212">
            <v>11816</v>
          </cell>
          <cell r="S212" t="str">
            <v xml:space="preserve"> </v>
          </cell>
          <cell r="T212" t="str">
            <v xml:space="preserve"> </v>
          </cell>
          <cell r="U212" t="str">
            <v xml:space="preserve"> </v>
          </cell>
          <cell r="V212" t="str">
            <v xml:space="preserve"> </v>
          </cell>
          <cell r="W212" t="str">
            <v>TRATO No INTERNO  2288 DE FECHA  28-01-2026 NUMERO DE CO</v>
          </cell>
          <cell r="X212" t="str">
            <v>DFcastaño</v>
          </cell>
        </row>
        <row r="213">
          <cell r="A213" t="str">
            <v>PAULA ANDREA MEDINA AGUILAR</v>
          </cell>
          <cell r="B213">
            <v>33921073</v>
          </cell>
          <cell r="C213" t="str">
            <v>PAULA ANDREA MEDINA AGUILAR</v>
          </cell>
          <cell r="D213">
            <v>1093224815</v>
          </cell>
          <cell r="E213">
            <v>6</v>
          </cell>
          <cell r="F213" t="str">
            <v>Abono Cuenta Entidad AVAL</v>
          </cell>
          <cell r="G213">
            <v>572199420</v>
          </cell>
          <cell r="H213" t="str">
            <v>A</v>
          </cell>
          <cell r="I213" t="str">
            <v>033F04226156000D</v>
          </cell>
          <cell r="J213">
            <v>46178</v>
          </cell>
          <cell r="K213" t="str">
            <v>FUENTE 20   PAGO ACTA PA</v>
          </cell>
          <cell r="L213" t="str">
            <v>3,244,000.00</v>
          </cell>
          <cell r="O213" t="str">
            <v>REALIZADO</v>
          </cell>
          <cell r="P213">
            <v>1</v>
          </cell>
          <cell r="R213">
            <v>11749</v>
          </cell>
          <cell r="S213" t="str">
            <v xml:space="preserve"> </v>
          </cell>
          <cell r="T213" t="str">
            <v xml:space="preserve"> </v>
          </cell>
          <cell r="U213" t="str">
            <v xml:space="preserve"> </v>
          </cell>
          <cell r="V213" t="str">
            <v xml:space="preserve"> </v>
          </cell>
          <cell r="W213" t="str">
            <v>RCIAL NO 4 DEL CONTRATO DE PRESTACION DE SERVICIOS DE AP</v>
          </cell>
          <cell r="X213" t="str">
            <v>DFcastaño</v>
          </cell>
        </row>
        <row r="214">
          <cell r="A214" t="str">
            <v>JIMENEZ SUAREZ CESAR ALBEIRO</v>
          </cell>
          <cell r="B214">
            <v>33921073</v>
          </cell>
          <cell r="C214" t="str">
            <v>JIMENEZ SUAREZ CESAR ALBEIRO</v>
          </cell>
          <cell r="D214">
            <v>10001805</v>
          </cell>
          <cell r="E214">
            <v>3</v>
          </cell>
          <cell r="F214" t="str">
            <v>Abono a cuenta entidad ACH</v>
          </cell>
          <cell r="G214">
            <v>35161253799</v>
          </cell>
          <cell r="H214" t="str">
            <v>A</v>
          </cell>
          <cell r="I214" t="str">
            <v>033A321261560061</v>
          </cell>
          <cell r="J214">
            <v>46178</v>
          </cell>
          <cell r="K214" t="str">
            <v>Fuente 20 Acta No 02 - C</v>
          </cell>
          <cell r="L214" t="str">
            <v>4,124,000.00</v>
          </cell>
          <cell r="M214" t="str">
            <v>.00</v>
          </cell>
          <cell r="N214" t="str">
            <v>.00</v>
          </cell>
          <cell r="O214" t="str">
            <v>REALIZADO</v>
          </cell>
          <cell r="P214">
            <v>7</v>
          </cell>
          <cell r="R214">
            <v>11611</v>
          </cell>
          <cell r="S214" t="str">
            <v xml:space="preserve"> </v>
          </cell>
          <cell r="T214" t="str">
            <v xml:space="preserve"> </v>
          </cell>
          <cell r="U214" t="str">
            <v xml:space="preserve"> </v>
          </cell>
          <cell r="V214" t="str">
            <v xml:space="preserve"> </v>
          </cell>
          <cell r="W214" t="str">
            <v>ontrato No. Interno 2634 del 2026 - Secop II No CO1.PCCN</v>
          </cell>
          <cell r="X214" t="str">
            <v>DFcastaño</v>
          </cell>
        </row>
        <row r="215">
          <cell r="A215" t="str">
            <v>DANIELA ORTIZ MARIN</v>
          </cell>
          <cell r="B215">
            <v>33921073</v>
          </cell>
          <cell r="C215" t="str">
            <v>DANIELA ORTIZ MARIN</v>
          </cell>
          <cell r="D215">
            <v>1088037952</v>
          </cell>
          <cell r="E215">
            <v>3</v>
          </cell>
          <cell r="F215" t="str">
            <v>Abono a cuenta entidad ACH</v>
          </cell>
          <cell r="G215">
            <v>91270368803</v>
          </cell>
          <cell r="H215" t="str">
            <v>A</v>
          </cell>
          <cell r="I215" t="str">
            <v>033A321261560062</v>
          </cell>
          <cell r="J215">
            <v>46178</v>
          </cell>
          <cell r="K215" t="str">
            <v>Fuente 20, acta No 04 Co</v>
          </cell>
          <cell r="L215" t="str">
            <v>3,709,000.00</v>
          </cell>
          <cell r="M215" t="str">
            <v>.00</v>
          </cell>
          <cell r="N215" t="str">
            <v>.00</v>
          </cell>
          <cell r="O215" t="str">
            <v>REALIZADO</v>
          </cell>
          <cell r="P215">
            <v>7</v>
          </cell>
          <cell r="R215">
            <v>11630</v>
          </cell>
          <cell r="S215" t="str">
            <v xml:space="preserve"> </v>
          </cell>
          <cell r="T215" t="str">
            <v xml:space="preserve"> </v>
          </cell>
          <cell r="U215" t="str">
            <v xml:space="preserve"> </v>
          </cell>
          <cell r="V215" t="str">
            <v xml:space="preserve"> </v>
          </cell>
          <cell r="W215" t="str">
            <v>ntrato de prestacion de servicios Nro. Interno 2325 SECO</v>
          </cell>
          <cell r="X215" t="str">
            <v>DFcastaño</v>
          </cell>
        </row>
        <row r="216">
          <cell r="A216" t="str">
            <v>DIEGO ALEJANDRO GIL VELEZ</v>
          </cell>
          <cell r="B216">
            <v>33921073</v>
          </cell>
          <cell r="C216" t="str">
            <v>DIEGO ALEJANDRO GIL VELEZ</v>
          </cell>
          <cell r="D216">
            <v>1088253565</v>
          </cell>
          <cell r="E216">
            <v>3</v>
          </cell>
          <cell r="F216" t="str">
            <v>Abono a cuenta entidad ACH</v>
          </cell>
          <cell r="G216">
            <v>488413678571</v>
          </cell>
          <cell r="H216" t="str">
            <v>A</v>
          </cell>
          <cell r="I216" t="str">
            <v>033A32126156006X</v>
          </cell>
          <cell r="J216">
            <v>46178</v>
          </cell>
          <cell r="K216" t="str">
            <v xml:space="preserve">Fuente 20, acta parcial </v>
          </cell>
          <cell r="L216" t="str">
            <v>3,175,700.00</v>
          </cell>
          <cell r="M216" t="str">
            <v>.00</v>
          </cell>
          <cell r="N216" t="str">
            <v>.00</v>
          </cell>
          <cell r="O216" t="str">
            <v>REALIZADO</v>
          </cell>
          <cell r="P216">
            <v>51</v>
          </cell>
          <cell r="R216">
            <v>11947</v>
          </cell>
          <cell r="S216" t="str">
            <v xml:space="preserve"> </v>
          </cell>
          <cell r="T216" t="str">
            <v xml:space="preserve"> </v>
          </cell>
          <cell r="U216" t="str">
            <v xml:space="preserve"> </v>
          </cell>
          <cell r="V216" t="str">
            <v xml:space="preserve"> </v>
          </cell>
          <cell r="W216" t="str">
            <v>4 Contrato interno No 2057. SECOP II. CO1.PCCNTR. 896220</v>
          </cell>
          <cell r="X216" t="str">
            <v>DFcastaño</v>
          </cell>
        </row>
        <row r="217">
          <cell r="A217" t="str">
            <v>JULIAN FERNANDO CASTRILLON CAS</v>
          </cell>
          <cell r="B217">
            <v>33921073</v>
          </cell>
          <cell r="C217" t="str">
            <v>JULIAN FERNANDO CASTRILLON CAS</v>
          </cell>
          <cell r="D217">
            <v>80188926</v>
          </cell>
          <cell r="E217">
            <v>3</v>
          </cell>
          <cell r="F217" t="str">
            <v>Abono a cuenta entidad ACH</v>
          </cell>
          <cell r="G217">
            <v>85284268691</v>
          </cell>
          <cell r="H217" t="str">
            <v>A</v>
          </cell>
          <cell r="I217" t="str">
            <v>033A321261560069</v>
          </cell>
          <cell r="J217">
            <v>46178</v>
          </cell>
          <cell r="K217" t="str">
            <v>Fuente 20 Acta No. 4 Con</v>
          </cell>
          <cell r="L217" t="str">
            <v>3,709,000.00</v>
          </cell>
          <cell r="M217" t="str">
            <v>.00</v>
          </cell>
          <cell r="N217" t="str">
            <v>.00</v>
          </cell>
          <cell r="O217" t="str">
            <v>REALIZADO</v>
          </cell>
          <cell r="P217">
            <v>7</v>
          </cell>
          <cell r="R217">
            <v>11736</v>
          </cell>
          <cell r="S217" t="str">
            <v xml:space="preserve"> </v>
          </cell>
          <cell r="T217" t="str">
            <v xml:space="preserve"> </v>
          </cell>
          <cell r="U217" t="str">
            <v xml:space="preserve"> </v>
          </cell>
          <cell r="V217" t="str">
            <v xml:space="preserve"> </v>
          </cell>
          <cell r="W217" t="str">
            <v>trato No Interno 901 del 2026 Secop II No. CO1.PCCNTR. 8</v>
          </cell>
          <cell r="X217" t="str">
            <v>DFcastaño</v>
          </cell>
        </row>
        <row r="218">
          <cell r="A218" t="str">
            <v>ADRIANA SALAZAR CARMONA</v>
          </cell>
          <cell r="B218">
            <v>33921073</v>
          </cell>
          <cell r="C218" t="str">
            <v>ADRIANA SALAZAR CARMONA</v>
          </cell>
          <cell r="D218">
            <v>42156344</v>
          </cell>
          <cell r="E218">
            <v>3</v>
          </cell>
          <cell r="F218" t="str">
            <v>Abono a cuenta entidad ACH</v>
          </cell>
          <cell r="G218">
            <v>126600033560</v>
          </cell>
          <cell r="H218" t="str">
            <v>A</v>
          </cell>
          <cell r="I218" t="str">
            <v>033A321261560071</v>
          </cell>
          <cell r="J218">
            <v>46178</v>
          </cell>
          <cell r="K218" t="str">
            <v>FUENTE 20. PAGO ACTA PAR</v>
          </cell>
          <cell r="L218" t="str">
            <v>5,808,000.00</v>
          </cell>
          <cell r="M218" t="str">
            <v>.00</v>
          </cell>
          <cell r="N218" t="str">
            <v>.00</v>
          </cell>
          <cell r="O218" t="str">
            <v>REALIZADO</v>
          </cell>
          <cell r="P218">
            <v>51</v>
          </cell>
          <cell r="R218">
            <v>11956</v>
          </cell>
          <cell r="S218" t="str">
            <v xml:space="preserve"> </v>
          </cell>
          <cell r="T218" t="str">
            <v xml:space="preserve"> </v>
          </cell>
          <cell r="U218" t="str">
            <v xml:space="preserve"> </v>
          </cell>
          <cell r="V218" t="str">
            <v xml:space="preserve"> </v>
          </cell>
          <cell r="W218" t="str">
            <v>CIAL No. 4 CONTRATO No. INTERNO 855 DEL 16 DE ENERO DE 2</v>
          </cell>
          <cell r="X218" t="str">
            <v>DFcastaño</v>
          </cell>
        </row>
        <row r="219">
          <cell r="A219" t="str">
            <v>MONICA NARVAEZ HINCAPIE</v>
          </cell>
          <cell r="B219">
            <v>33921073</v>
          </cell>
          <cell r="C219" t="str">
            <v>MONICA NARVAEZ HINCAPIE</v>
          </cell>
          <cell r="D219">
            <v>42163349</v>
          </cell>
          <cell r="E219">
            <v>3</v>
          </cell>
          <cell r="F219" t="str">
            <v>Abono a cuenta entidad ACH</v>
          </cell>
          <cell r="G219">
            <v>488423468781</v>
          </cell>
          <cell r="H219" t="str">
            <v>A</v>
          </cell>
          <cell r="I219" t="str">
            <v>033A32126156006B</v>
          </cell>
          <cell r="J219">
            <v>46178</v>
          </cell>
          <cell r="K219" t="str">
            <v>Fuente 20 Acta No. 3 Con</v>
          </cell>
          <cell r="L219" t="str">
            <v>3,709,000.00</v>
          </cell>
          <cell r="M219" t="str">
            <v>.00</v>
          </cell>
          <cell r="N219" t="str">
            <v>.00</v>
          </cell>
          <cell r="O219" t="str">
            <v>REALIZADO</v>
          </cell>
          <cell r="P219">
            <v>51</v>
          </cell>
          <cell r="R219">
            <v>11771</v>
          </cell>
          <cell r="S219" t="str">
            <v xml:space="preserve"> </v>
          </cell>
          <cell r="T219" t="str">
            <v xml:space="preserve"> </v>
          </cell>
          <cell r="U219" t="str">
            <v xml:space="preserve"> </v>
          </cell>
          <cell r="V219" t="str">
            <v xml:space="preserve"> </v>
          </cell>
          <cell r="W219" t="str">
            <v xml:space="preserve">trato No Interno 1219 del 2026 Secop II No. CO1.PCCNTR. </v>
          </cell>
          <cell r="X219" t="str">
            <v>DFcastaño</v>
          </cell>
        </row>
        <row r="220">
          <cell r="A220" t="str">
            <v>JUAN DIEGO SEPULVEDA BOLIVAR</v>
          </cell>
          <cell r="B220">
            <v>33921073</v>
          </cell>
          <cell r="C220" t="str">
            <v>JUAN DIEGO SEPULVEDA BOLIVAR</v>
          </cell>
          <cell r="D220">
            <v>1004718287</v>
          </cell>
          <cell r="E220">
            <v>3</v>
          </cell>
          <cell r="F220" t="str">
            <v>Abono a cuenta entidad ACH</v>
          </cell>
          <cell r="G220">
            <v>7364041971</v>
          </cell>
          <cell r="H220" t="str">
            <v>A</v>
          </cell>
          <cell r="I220" t="str">
            <v>033A32126156006A</v>
          </cell>
          <cell r="J220">
            <v>46178</v>
          </cell>
          <cell r="K220" t="str">
            <v>FUENTE 20 CONTRATO DE PR</v>
          </cell>
          <cell r="L220" t="str">
            <v>2,391,000.00</v>
          </cell>
          <cell r="M220" t="str">
            <v>.00</v>
          </cell>
          <cell r="N220" t="str">
            <v>.00</v>
          </cell>
          <cell r="O220" t="str">
            <v>REALIZADO</v>
          </cell>
          <cell r="P220">
            <v>7</v>
          </cell>
          <cell r="R220">
            <v>11761</v>
          </cell>
          <cell r="S220" t="str">
            <v xml:space="preserve"> </v>
          </cell>
          <cell r="T220" t="str">
            <v xml:space="preserve"> </v>
          </cell>
          <cell r="U220" t="str">
            <v xml:space="preserve"> </v>
          </cell>
          <cell r="V220" t="str">
            <v xml:space="preserve"> </v>
          </cell>
          <cell r="W220" t="str">
            <v>ESTACION DE SERVICIOS NO INTERNO 1778 NUMERO DE CONTRATO</v>
          </cell>
          <cell r="X220" t="str">
            <v>DFcastaño</v>
          </cell>
        </row>
        <row r="221">
          <cell r="A221" t="str">
            <v>BRAYAN ADOLFO GAÑAN ZAPATA</v>
          </cell>
          <cell r="B221">
            <v>33858457</v>
          </cell>
          <cell r="C221" t="str">
            <v>BRAYAN ADOLFO GAÑAN ZAPATA</v>
          </cell>
          <cell r="D221">
            <v>1088352968</v>
          </cell>
          <cell r="E221">
            <v>3</v>
          </cell>
          <cell r="F221" t="str">
            <v>Abono a cuenta entidad ACH</v>
          </cell>
          <cell r="G221">
            <v>128000081595</v>
          </cell>
          <cell r="H221" t="str">
            <v>A</v>
          </cell>
          <cell r="I221" t="str">
            <v>033A32126156001B</v>
          </cell>
          <cell r="J221">
            <v>46178</v>
          </cell>
          <cell r="K221" t="str">
            <v>Fuente 1 Acta No.04 Cont</v>
          </cell>
          <cell r="L221" t="str">
            <v>2,928,000.00</v>
          </cell>
          <cell r="M221" t="str">
            <v>.00</v>
          </cell>
          <cell r="N221" t="str">
            <v>.00</v>
          </cell>
          <cell r="O221" t="str">
            <v>REALIZADO</v>
          </cell>
          <cell r="P221">
            <v>51</v>
          </cell>
          <cell r="R221">
            <v>11621</v>
          </cell>
          <cell r="S221" t="str">
            <v xml:space="preserve"> </v>
          </cell>
          <cell r="T221" t="str">
            <v xml:space="preserve"> </v>
          </cell>
          <cell r="U221" t="str">
            <v xml:space="preserve"> </v>
          </cell>
          <cell r="V221" t="str">
            <v xml:space="preserve"> </v>
          </cell>
          <cell r="W221" t="str">
            <v>rato No. Interno 2258 del 2026 - Secop II No. CO1.PCCNTR</v>
          </cell>
          <cell r="X221" t="str">
            <v>AOBANDO</v>
          </cell>
        </row>
        <row r="222">
          <cell r="A222" t="str">
            <v>ESCUELA DE MOTOCICLISMO VIAS S</v>
          </cell>
          <cell r="B222">
            <v>33865569</v>
          </cell>
          <cell r="C222" t="str">
            <v>ESCUELA DE MOTOCICLISMO VIAS S</v>
          </cell>
          <cell r="D222">
            <v>9012843223</v>
          </cell>
          <cell r="E222">
            <v>3</v>
          </cell>
          <cell r="F222" t="str">
            <v>Abono a cuenta entidad ACH</v>
          </cell>
          <cell r="G222">
            <v>24107880273</v>
          </cell>
          <cell r="H222" t="str">
            <v>A</v>
          </cell>
          <cell r="I222" t="str">
            <v>033A321261560075</v>
          </cell>
          <cell r="J222">
            <v>46178</v>
          </cell>
          <cell r="K222" t="str">
            <v xml:space="preserve">                        </v>
          </cell>
          <cell r="L222" t="str">
            <v>57,600.00</v>
          </cell>
          <cell r="M222" t="str">
            <v>.00</v>
          </cell>
          <cell r="N222" t="str">
            <v>.00</v>
          </cell>
          <cell r="O222" t="str">
            <v>REALIZADO</v>
          </cell>
          <cell r="P222">
            <v>32</v>
          </cell>
          <cell r="R222">
            <v>11631</v>
          </cell>
          <cell r="S222" t="str">
            <v xml:space="preserve"> </v>
          </cell>
          <cell r="T222" t="str">
            <v xml:space="preserve"> </v>
          </cell>
          <cell r="U222" t="str">
            <v xml:space="preserve"> </v>
          </cell>
          <cell r="V222" t="str">
            <v xml:space="preserve"> </v>
          </cell>
          <cell r="W222" t="str">
            <v xml:space="preserve">                                                        </v>
          </cell>
          <cell r="X222" t="str">
            <v>DFcastaño</v>
          </cell>
        </row>
        <row r="223">
          <cell r="A223" t="str">
            <v>JUAN CARLOS PEREZ JIMENEZ</v>
          </cell>
          <cell r="B223">
            <v>33865569</v>
          </cell>
          <cell r="C223" t="str">
            <v>JUAN CARLOS PEREZ JIMENEZ</v>
          </cell>
          <cell r="D223">
            <v>94371496</v>
          </cell>
          <cell r="E223">
            <v>3</v>
          </cell>
          <cell r="F223" t="str">
            <v>Abono a cuenta entidad ACH</v>
          </cell>
          <cell r="G223">
            <v>85223785374</v>
          </cell>
          <cell r="H223" t="str">
            <v>A</v>
          </cell>
          <cell r="I223" t="str">
            <v>033A321261560077</v>
          </cell>
          <cell r="J223">
            <v>46178</v>
          </cell>
          <cell r="K223" t="str">
            <v xml:space="preserve">                        </v>
          </cell>
          <cell r="L223" t="str">
            <v>615,920.00</v>
          </cell>
          <cell r="M223" t="str">
            <v>.00</v>
          </cell>
          <cell r="N223" t="str">
            <v>.00</v>
          </cell>
          <cell r="O223" t="str">
            <v>REALIZADO</v>
          </cell>
          <cell r="P223">
            <v>7</v>
          </cell>
          <cell r="R223">
            <v>11738</v>
          </cell>
          <cell r="S223" t="str">
            <v xml:space="preserve"> </v>
          </cell>
          <cell r="T223" t="str">
            <v xml:space="preserve"> </v>
          </cell>
          <cell r="U223" t="str">
            <v xml:space="preserve"> </v>
          </cell>
          <cell r="V223" t="str">
            <v xml:space="preserve"> </v>
          </cell>
          <cell r="W223" t="str">
            <v xml:space="preserve">                                                        </v>
          </cell>
          <cell r="X223" t="str">
            <v>DFcastaño</v>
          </cell>
        </row>
        <row r="224">
          <cell r="A224" t="str">
            <v>LUZ ESTELLA SALAZAR DE CARDONA</v>
          </cell>
          <cell r="B224">
            <v>33865569</v>
          </cell>
          <cell r="C224" t="str">
            <v>LUZ ESTELLA SALAZAR DE CARDONA</v>
          </cell>
          <cell r="D224">
            <v>42100339</v>
          </cell>
          <cell r="E224">
            <v>3</v>
          </cell>
          <cell r="F224" t="str">
            <v>Abono a cuenta entidad ACH</v>
          </cell>
          <cell r="G224">
            <v>70610709995</v>
          </cell>
          <cell r="H224" t="str">
            <v>A</v>
          </cell>
          <cell r="I224" t="str">
            <v>033A321261560076</v>
          </cell>
          <cell r="J224">
            <v>46178</v>
          </cell>
          <cell r="K224" t="str">
            <v xml:space="preserve">                        </v>
          </cell>
          <cell r="L224" t="str">
            <v>5,514,400.00</v>
          </cell>
          <cell r="M224" t="str">
            <v>.00</v>
          </cell>
          <cell r="N224" t="str">
            <v>.00</v>
          </cell>
          <cell r="O224" t="str">
            <v>REALIZADO</v>
          </cell>
          <cell r="P224">
            <v>7</v>
          </cell>
          <cell r="R224">
            <v>11709</v>
          </cell>
          <cell r="S224" t="str">
            <v xml:space="preserve"> </v>
          </cell>
          <cell r="T224" t="str">
            <v xml:space="preserve"> </v>
          </cell>
          <cell r="U224" t="str">
            <v xml:space="preserve"> </v>
          </cell>
          <cell r="V224" t="str">
            <v xml:space="preserve"> </v>
          </cell>
          <cell r="W224" t="str">
            <v xml:space="preserve">                                                        </v>
          </cell>
          <cell r="X224" t="str">
            <v>DFcastaño</v>
          </cell>
        </row>
        <row r="225">
          <cell r="A225" t="str">
            <v>UNIVERSIDAD TECNOLOGICA DE PER</v>
          </cell>
          <cell r="B225">
            <v>33859729</v>
          </cell>
          <cell r="C225" t="str">
            <v>UNIVERSIDAD TECNOLOGICA DE PER</v>
          </cell>
          <cell r="D225">
            <v>8914800359</v>
          </cell>
          <cell r="E225">
            <v>3</v>
          </cell>
          <cell r="F225" t="str">
            <v>Abono a cuenta entidad ACH</v>
          </cell>
          <cell r="G225">
            <v>18009258</v>
          </cell>
          <cell r="H225" t="str">
            <v>C</v>
          </cell>
          <cell r="I225" t="str">
            <v>033A3212615600ES</v>
          </cell>
          <cell r="J225">
            <v>46178</v>
          </cell>
          <cell r="K225">
            <v>1879</v>
          </cell>
          <cell r="L225" t="str">
            <v>58,005,639.00</v>
          </cell>
          <cell r="M225" t="str">
            <v>.00</v>
          </cell>
          <cell r="N225" t="str">
            <v>.00</v>
          </cell>
          <cell r="O225" t="str">
            <v>REALIZADO</v>
          </cell>
          <cell r="P225">
            <v>6</v>
          </cell>
          <cell r="R225">
            <v>11772</v>
          </cell>
          <cell r="S225" t="str">
            <v xml:space="preserve"> </v>
          </cell>
          <cell r="T225" t="str">
            <v xml:space="preserve"> </v>
          </cell>
          <cell r="U225" t="str">
            <v xml:space="preserve"> </v>
          </cell>
          <cell r="V225" t="str">
            <v xml:space="preserve"> </v>
          </cell>
          <cell r="X225" t="str">
            <v>DFcastaño</v>
          </cell>
        </row>
        <row r="226">
          <cell r="A226" t="str">
            <v>DARYSMEL RAMOS BALLESTEROS</v>
          </cell>
          <cell r="B226">
            <v>33858390</v>
          </cell>
          <cell r="C226" t="str">
            <v>DARYSMEL RAMOS BALLESTEROS</v>
          </cell>
          <cell r="D226">
            <v>15028824</v>
          </cell>
          <cell r="E226">
            <v>3</v>
          </cell>
          <cell r="F226" t="str">
            <v>Abono a cuenta entidad ACH</v>
          </cell>
          <cell r="G226">
            <v>91273348960</v>
          </cell>
          <cell r="H226" t="str">
            <v>A</v>
          </cell>
          <cell r="I226" t="str">
            <v>033A32126160000L</v>
          </cell>
          <cell r="J226">
            <v>46182</v>
          </cell>
          <cell r="K226" t="str">
            <v>FUENTE 42. ACTA NO. 04 C</v>
          </cell>
          <cell r="L226" t="str">
            <v>2,730,000.00</v>
          </cell>
          <cell r="M226" t="str">
            <v>.00</v>
          </cell>
          <cell r="N226" t="str">
            <v>.00</v>
          </cell>
          <cell r="O226" t="str">
            <v>REALIZADO</v>
          </cell>
          <cell r="P226">
            <v>7</v>
          </cell>
          <cell r="R226">
            <v>11915</v>
          </cell>
          <cell r="S226" t="str">
            <v xml:space="preserve"> </v>
          </cell>
          <cell r="T226" t="str">
            <v xml:space="preserve"> </v>
          </cell>
          <cell r="U226" t="str">
            <v xml:space="preserve"> </v>
          </cell>
          <cell r="V226" t="str">
            <v xml:space="preserve"> </v>
          </cell>
          <cell r="W226" t="str">
            <v>ONTRATO NO. INTERNO 2031 DE ENERO 2026 - SECOP II NO. CO</v>
          </cell>
          <cell r="X226" t="str">
            <v>DFcastaño</v>
          </cell>
        </row>
        <row r="227">
          <cell r="A227" t="str">
            <v>DANIELA QUICENO BELTRAN</v>
          </cell>
          <cell r="B227">
            <v>33921073</v>
          </cell>
          <cell r="C227" t="str">
            <v>DANIELA QUICENO BELTRAN</v>
          </cell>
          <cell r="D227">
            <v>1093215054</v>
          </cell>
          <cell r="E227">
            <v>6</v>
          </cell>
          <cell r="F227" t="str">
            <v>Abono Cuenta Entidad AVAL</v>
          </cell>
          <cell r="G227">
            <v>572367100</v>
          </cell>
          <cell r="H227" t="str">
            <v>A</v>
          </cell>
          <cell r="I227" t="str">
            <v>033F0422616000E4</v>
          </cell>
          <cell r="J227">
            <v>46182</v>
          </cell>
          <cell r="K227" t="str">
            <v>FUENTE 20 ACTA N°3 PARCI</v>
          </cell>
          <cell r="L227" t="str">
            <v>3,709,000.00</v>
          </cell>
          <cell r="O227" t="str">
            <v>REALIZADO</v>
          </cell>
          <cell r="P227">
            <v>1</v>
          </cell>
          <cell r="R227">
            <v>12252</v>
          </cell>
          <cell r="S227" t="str">
            <v xml:space="preserve"> </v>
          </cell>
          <cell r="T227" t="str">
            <v xml:space="preserve"> </v>
          </cell>
          <cell r="U227" t="str">
            <v xml:space="preserve"> </v>
          </cell>
          <cell r="V227" t="str">
            <v xml:space="preserve"> </v>
          </cell>
          <cell r="W227" t="str">
            <v>AL CONTRATO INTERNO NO. 0810 SECOP II No. 8842599 de fec</v>
          </cell>
          <cell r="X227" t="str">
            <v>AOBANDO</v>
          </cell>
        </row>
        <row r="228">
          <cell r="A228" t="str">
            <v>CATALINA MORALES RESTREPO</v>
          </cell>
          <cell r="B228">
            <v>33921073</v>
          </cell>
          <cell r="C228" t="str">
            <v>CATALINA MORALES RESTREPO</v>
          </cell>
          <cell r="D228">
            <v>1037263350</v>
          </cell>
          <cell r="E228">
            <v>3</v>
          </cell>
          <cell r="F228" t="str">
            <v>Abono a cuenta entidad ACH</v>
          </cell>
          <cell r="G228">
            <v>126070814903</v>
          </cell>
          <cell r="H228" t="str">
            <v>A</v>
          </cell>
          <cell r="I228" t="str">
            <v>033A32126160001H</v>
          </cell>
          <cell r="J228">
            <v>46182</v>
          </cell>
          <cell r="K228" t="str">
            <v>Acta Parcial No. 4 Contr</v>
          </cell>
          <cell r="L228" t="str">
            <v>3,226,000.00</v>
          </cell>
          <cell r="M228" t="str">
            <v>.00</v>
          </cell>
          <cell r="N228" t="str">
            <v>.00</v>
          </cell>
          <cell r="O228" t="str">
            <v>REALIZADO</v>
          </cell>
          <cell r="P228">
            <v>51</v>
          </cell>
          <cell r="R228">
            <v>12061</v>
          </cell>
          <cell r="S228" t="str">
            <v xml:space="preserve"> </v>
          </cell>
          <cell r="T228" t="str">
            <v xml:space="preserve"> </v>
          </cell>
          <cell r="U228" t="str">
            <v xml:space="preserve"> </v>
          </cell>
          <cell r="V228" t="str">
            <v xml:space="preserve"> </v>
          </cell>
          <cell r="W228" t="str">
            <v>ato de Prestacion de servicios, CATALINA MORALES RESTREP</v>
          </cell>
          <cell r="X228" t="str">
            <v>DFcastaño</v>
          </cell>
        </row>
        <row r="229">
          <cell r="A229" t="str">
            <v>ANDRES FELIPE RODRIGUEZ TORO</v>
          </cell>
          <cell r="B229">
            <v>33921073</v>
          </cell>
          <cell r="C229" t="str">
            <v>ANDRES FELIPE RODRIGUEZ TORO</v>
          </cell>
          <cell r="D229">
            <v>10756513</v>
          </cell>
          <cell r="E229">
            <v>3</v>
          </cell>
          <cell r="F229" t="str">
            <v>Abono a cuenta entidad ACH</v>
          </cell>
          <cell r="G229">
            <v>453308280</v>
          </cell>
          <cell r="H229" t="str">
            <v>A</v>
          </cell>
          <cell r="I229" t="str">
            <v>033A321261600018</v>
          </cell>
          <cell r="J229">
            <v>46182</v>
          </cell>
          <cell r="K229" t="str">
            <v>PAGO VIATICOS DEL 1 AL 3</v>
          </cell>
          <cell r="L229" t="str">
            <v>635,520.00</v>
          </cell>
          <cell r="M229" t="str">
            <v>.00</v>
          </cell>
          <cell r="N229" t="str">
            <v>.00</v>
          </cell>
          <cell r="O229" t="str">
            <v>REALIZADO</v>
          </cell>
          <cell r="P229">
            <v>13</v>
          </cell>
          <cell r="R229">
            <v>11882</v>
          </cell>
          <cell r="S229" t="str">
            <v xml:space="preserve"> </v>
          </cell>
          <cell r="T229" t="str">
            <v xml:space="preserve"> </v>
          </cell>
          <cell r="U229" t="str">
            <v xml:space="preserve"> </v>
          </cell>
          <cell r="V229" t="str">
            <v xml:space="preserve"> </v>
          </cell>
          <cell r="W229" t="str">
            <v>0 DE MAYO SEGUN RESOLUCION 3917 DEL 03/06/2026 AL ESQUEM</v>
          </cell>
          <cell r="X229" t="str">
            <v>DFcastaño</v>
          </cell>
        </row>
        <row r="230">
          <cell r="A230" t="str">
            <v>SERGIO ANDRES MONTOYA VELEZ</v>
          </cell>
          <cell r="B230">
            <v>33921073</v>
          </cell>
          <cell r="C230" t="str">
            <v>SERGIO ANDRES MONTOYA VELEZ</v>
          </cell>
          <cell r="D230">
            <v>1090076758</v>
          </cell>
          <cell r="E230">
            <v>3</v>
          </cell>
          <cell r="F230" t="str">
            <v>Abono a cuenta entidad ACH</v>
          </cell>
          <cell r="G230">
            <v>126100096844</v>
          </cell>
          <cell r="H230" t="str">
            <v>A</v>
          </cell>
          <cell r="I230" t="str">
            <v>033A32126160000Y</v>
          </cell>
          <cell r="J230">
            <v>46182</v>
          </cell>
          <cell r="K230" t="str">
            <v>FUENTE 20. PAGO ACTA PAR</v>
          </cell>
          <cell r="L230" t="str">
            <v>3,709,000.00</v>
          </cell>
          <cell r="M230" t="str">
            <v>.00</v>
          </cell>
          <cell r="N230" t="str">
            <v>.00</v>
          </cell>
          <cell r="O230" t="str">
            <v>REALIZADO</v>
          </cell>
          <cell r="P230">
            <v>51</v>
          </cell>
          <cell r="R230">
            <v>11673</v>
          </cell>
          <cell r="S230" t="str">
            <v xml:space="preserve"> </v>
          </cell>
          <cell r="T230" t="str">
            <v xml:space="preserve"> </v>
          </cell>
          <cell r="U230" t="str">
            <v xml:space="preserve"> </v>
          </cell>
          <cell r="V230" t="str">
            <v xml:space="preserve"> </v>
          </cell>
          <cell r="W230" t="str">
            <v xml:space="preserve">CIAL No. 3 CONTRATO No. INTERNO 2603 DEL 30 DE ENERO DE </v>
          </cell>
          <cell r="X230" t="str">
            <v>DFcastaño</v>
          </cell>
        </row>
        <row r="231">
          <cell r="A231" t="str">
            <v>JOSE DARIO LONDOÑO PINEDA</v>
          </cell>
          <cell r="B231">
            <v>33921073</v>
          </cell>
          <cell r="C231" t="str">
            <v>JOSE DARIO LONDOÑO PINEDA</v>
          </cell>
          <cell r="D231">
            <v>10022634</v>
          </cell>
          <cell r="E231">
            <v>3</v>
          </cell>
          <cell r="F231" t="str">
            <v>Abono a cuenta entidad ACH</v>
          </cell>
          <cell r="G231">
            <v>6962020337</v>
          </cell>
          <cell r="H231" t="str">
            <v>A</v>
          </cell>
          <cell r="I231" t="str">
            <v>033A32126160000V</v>
          </cell>
          <cell r="J231">
            <v>46182</v>
          </cell>
          <cell r="K231" t="str">
            <v>FUENTE 20. PAGO ACTA PAR</v>
          </cell>
          <cell r="L231" t="str">
            <v>3,709,000.00</v>
          </cell>
          <cell r="M231" t="str">
            <v>.00</v>
          </cell>
          <cell r="N231" t="str">
            <v>.00</v>
          </cell>
          <cell r="O231" t="str">
            <v>REALIZADO</v>
          </cell>
          <cell r="P231">
            <v>19</v>
          </cell>
          <cell r="R231">
            <v>11640</v>
          </cell>
          <cell r="S231" t="str">
            <v xml:space="preserve"> </v>
          </cell>
          <cell r="T231" t="str">
            <v xml:space="preserve"> </v>
          </cell>
          <cell r="U231" t="str">
            <v xml:space="preserve"> </v>
          </cell>
          <cell r="V231" t="str">
            <v xml:space="preserve"> </v>
          </cell>
          <cell r="W231" t="str">
            <v xml:space="preserve">CIAL No. 4 CONTRATO No. INTERNO 1625 DEL 23 DE ENERO DE </v>
          </cell>
          <cell r="X231" t="str">
            <v>DFcastaño</v>
          </cell>
        </row>
        <row r="232">
          <cell r="A232" t="str">
            <v>JEFFERSON ROTAVISTA ZAPATA</v>
          </cell>
          <cell r="B232">
            <v>33921073</v>
          </cell>
          <cell r="C232" t="str">
            <v>JEFFERSON ROTAVISTA ZAPATA</v>
          </cell>
          <cell r="D232">
            <v>1092914843</v>
          </cell>
          <cell r="E232">
            <v>3</v>
          </cell>
          <cell r="F232" t="str">
            <v>Abono a cuenta entidad ACH</v>
          </cell>
          <cell r="G232">
            <v>488425959712</v>
          </cell>
          <cell r="H232" t="str">
            <v>A</v>
          </cell>
          <cell r="I232" t="str">
            <v>033A32126160001M</v>
          </cell>
          <cell r="J232">
            <v>46182</v>
          </cell>
          <cell r="K232" t="str">
            <v>FUENTE 20. ACTA No.04 CO</v>
          </cell>
          <cell r="L232" t="str">
            <v>3,244,000.00</v>
          </cell>
          <cell r="M232" t="str">
            <v>.00</v>
          </cell>
          <cell r="N232" t="str">
            <v>.00</v>
          </cell>
          <cell r="O232" t="str">
            <v>REALIZADO</v>
          </cell>
          <cell r="P232">
            <v>51</v>
          </cell>
          <cell r="R232">
            <v>12128</v>
          </cell>
          <cell r="S232" t="str">
            <v xml:space="preserve"> </v>
          </cell>
          <cell r="T232" t="str">
            <v xml:space="preserve"> </v>
          </cell>
          <cell r="U232" t="str">
            <v xml:space="preserve"> </v>
          </cell>
          <cell r="V232" t="str">
            <v xml:space="preserve"> </v>
          </cell>
          <cell r="W232" t="str">
            <v>NTRATO No. INTERNO 1297 DEL 2026 - SECOP II No.CO1.PCCNT</v>
          </cell>
          <cell r="X232" t="str">
            <v>DFcastaño</v>
          </cell>
        </row>
        <row r="233">
          <cell r="A233" t="str">
            <v>EDWIN VARGAS VANEGAS</v>
          </cell>
          <cell r="B233">
            <v>33921073</v>
          </cell>
          <cell r="C233" t="str">
            <v>EDWIN VARGAS VANEGAS</v>
          </cell>
          <cell r="D233">
            <v>9873829</v>
          </cell>
          <cell r="E233">
            <v>3</v>
          </cell>
          <cell r="F233" t="str">
            <v>Abono a cuenta entidad ACH</v>
          </cell>
          <cell r="G233">
            <v>24080509910</v>
          </cell>
          <cell r="H233" t="str">
            <v>A</v>
          </cell>
          <cell r="I233" t="str">
            <v>033A321261600010</v>
          </cell>
          <cell r="J233">
            <v>46182</v>
          </cell>
          <cell r="K233" t="str">
            <v>FUENTE 20. PAGO ACTA PAR</v>
          </cell>
          <cell r="L233" t="str">
            <v>3,709,000.00</v>
          </cell>
          <cell r="M233" t="str">
            <v>.00</v>
          </cell>
          <cell r="N233" t="str">
            <v>.00</v>
          </cell>
          <cell r="O233" t="str">
            <v>REALIZADO</v>
          </cell>
          <cell r="P233">
            <v>32</v>
          </cell>
          <cell r="R233">
            <v>11693</v>
          </cell>
          <cell r="S233" t="str">
            <v xml:space="preserve"> </v>
          </cell>
          <cell r="T233" t="str">
            <v xml:space="preserve"> </v>
          </cell>
          <cell r="U233" t="str">
            <v xml:space="preserve"> </v>
          </cell>
          <cell r="V233" t="str">
            <v xml:space="preserve"> </v>
          </cell>
          <cell r="W233" t="str">
            <v>CIAL N4 DEL CONTRATO 988 CO1.PCCNTR. 8906562 DEL 17 DE E</v>
          </cell>
          <cell r="X233" t="str">
            <v>DFcastaño</v>
          </cell>
        </row>
        <row r="234">
          <cell r="A234" t="str">
            <v>ALEJANDRO MUÑOZ RIOS</v>
          </cell>
          <cell r="B234">
            <v>33921073</v>
          </cell>
          <cell r="C234" t="str">
            <v>ALEJANDRO MUÑOZ RIOS</v>
          </cell>
          <cell r="D234">
            <v>1036252754</v>
          </cell>
          <cell r="E234">
            <v>3</v>
          </cell>
          <cell r="F234" t="str">
            <v>Abono a cuenta entidad ACH</v>
          </cell>
          <cell r="G234">
            <v>703019311</v>
          </cell>
          <cell r="H234" t="str">
            <v>A</v>
          </cell>
          <cell r="I234" t="str">
            <v>033A32126160001J</v>
          </cell>
          <cell r="J234">
            <v>46182</v>
          </cell>
          <cell r="K234" t="str">
            <v xml:space="preserve">Acta No. 04 contrato No </v>
          </cell>
          <cell r="L234" t="str">
            <v>3,226,000.00</v>
          </cell>
          <cell r="M234" t="str">
            <v>.00</v>
          </cell>
          <cell r="N234" t="str">
            <v>.00</v>
          </cell>
          <cell r="O234" t="str">
            <v>REALIZADO</v>
          </cell>
          <cell r="P234">
            <v>13</v>
          </cell>
          <cell r="R234">
            <v>12071</v>
          </cell>
          <cell r="S234" t="str">
            <v xml:space="preserve"> </v>
          </cell>
          <cell r="T234" t="str">
            <v xml:space="preserve"> </v>
          </cell>
          <cell r="U234" t="str">
            <v xml:space="preserve"> </v>
          </cell>
          <cell r="V234" t="str">
            <v xml:space="preserve"> </v>
          </cell>
          <cell r="W234" t="str">
            <v>interno 2470SECOPII No CO1.PCCNTR. 8847753 de fecha 28/0</v>
          </cell>
          <cell r="X234" t="str">
            <v>DFcastaño</v>
          </cell>
        </row>
        <row r="235">
          <cell r="A235" t="str">
            <v>BYRON ANDRES AGUDELO OREJUELA</v>
          </cell>
          <cell r="B235">
            <v>33921073</v>
          </cell>
          <cell r="C235" t="str">
            <v>BYRON ANDRES AGUDELO OREJUELA</v>
          </cell>
          <cell r="D235">
            <v>1088324194</v>
          </cell>
          <cell r="E235">
            <v>3</v>
          </cell>
          <cell r="F235" t="str">
            <v>Abono a cuenta entidad ACH</v>
          </cell>
          <cell r="G235">
            <v>85781334052</v>
          </cell>
          <cell r="H235" t="str">
            <v>A</v>
          </cell>
          <cell r="I235" t="str">
            <v>033A321261600016</v>
          </cell>
          <cell r="J235">
            <v>46182</v>
          </cell>
          <cell r="K235" t="str">
            <v>PAGO DE VIATICOS A FUNCI</v>
          </cell>
          <cell r="L235" t="str">
            <v>151,028.00</v>
          </cell>
          <cell r="M235" t="str">
            <v>.00</v>
          </cell>
          <cell r="N235" t="str">
            <v>.00</v>
          </cell>
          <cell r="O235" t="str">
            <v>REALIZADO</v>
          </cell>
          <cell r="P235">
            <v>7</v>
          </cell>
          <cell r="R235">
            <v>11863</v>
          </cell>
          <cell r="S235" t="str">
            <v xml:space="preserve"> </v>
          </cell>
          <cell r="T235" t="str">
            <v xml:space="preserve"> </v>
          </cell>
          <cell r="U235" t="str">
            <v xml:space="preserve"> </v>
          </cell>
          <cell r="V235" t="str">
            <v xml:space="preserve"> </v>
          </cell>
          <cell r="W235" t="str">
            <v>ONARIOS DE FISCALIZACION Y GESTION DE INGRESOS CORRESPON</v>
          </cell>
          <cell r="X235" t="str">
            <v>DFcastaño</v>
          </cell>
        </row>
        <row r="236">
          <cell r="A236" t="str">
            <v>CAROLINA CALDERON MARULANDA</v>
          </cell>
          <cell r="B236">
            <v>33921073</v>
          </cell>
          <cell r="C236" t="str">
            <v>CAROLINA CALDERON MARULANDA</v>
          </cell>
          <cell r="D236">
            <v>42152345</v>
          </cell>
          <cell r="E236">
            <v>3</v>
          </cell>
          <cell r="F236" t="str">
            <v>Abono a cuenta entidad ACH</v>
          </cell>
          <cell r="G236">
            <v>126600000510</v>
          </cell>
          <cell r="H236" t="str">
            <v>A</v>
          </cell>
          <cell r="I236" t="str">
            <v>033A32126160001K</v>
          </cell>
          <cell r="J236">
            <v>46182</v>
          </cell>
          <cell r="K236" t="str">
            <v>Fuente 20 ACTA No. 03 DE</v>
          </cell>
          <cell r="L236" t="str">
            <v>3,511,000.00</v>
          </cell>
          <cell r="M236" t="str">
            <v>.00</v>
          </cell>
          <cell r="N236" t="str">
            <v>.00</v>
          </cell>
          <cell r="O236" t="str">
            <v>REALIZADO</v>
          </cell>
          <cell r="P236">
            <v>51</v>
          </cell>
          <cell r="R236">
            <v>12072</v>
          </cell>
          <cell r="S236" t="str">
            <v xml:space="preserve"> </v>
          </cell>
          <cell r="T236" t="str">
            <v xml:space="preserve"> </v>
          </cell>
          <cell r="U236" t="str">
            <v xml:space="preserve"> </v>
          </cell>
          <cell r="V236" t="str">
            <v xml:space="preserve"> </v>
          </cell>
          <cell r="W236" t="str">
            <v xml:space="preserve">L CONTRATO No INTERNO 1788 DE FECHA 23 DE ENERO DE 2026 </v>
          </cell>
          <cell r="X236" t="str">
            <v>DFcastaño</v>
          </cell>
        </row>
        <row r="237">
          <cell r="A237" t="str">
            <v>MARIA CRISTINA BOTERO MEJIA</v>
          </cell>
          <cell r="B237">
            <v>33921073</v>
          </cell>
          <cell r="C237" t="str">
            <v>MARIA CRISTINA BOTERO MEJIA</v>
          </cell>
          <cell r="D237">
            <v>42068547</v>
          </cell>
          <cell r="E237">
            <v>3</v>
          </cell>
          <cell r="F237" t="str">
            <v>Abono a cuenta entidad ACH</v>
          </cell>
          <cell r="G237">
            <v>70621502814</v>
          </cell>
          <cell r="H237" t="str">
            <v>A</v>
          </cell>
          <cell r="I237" t="str">
            <v>033A32126160001G</v>
          </cell>
          <cell r="J237">
            <v>46182</v>
          </cell>
          <cell r="K237" t="str">
            <v>ACLARACION RESOLUCION 03</v>
          </cell>
          <cell r="L237" t="str">
            <v>80,314.00</v>
          </cell>
          <cell r="M237" t="str">
            <v>.00</v>
          </cell>
          <cell r="N237" t="str">
            <v>.00</v>
          </cell>
          <cell r="O237" t="str">
            <v>REALIZADO</v>
          </cell>
          <cell r="P237">
            <v>7</v>
          </cell>
          <cell r="R237">
            <v>11999</v>
          </cell>
          <cell r="S237" t="str">
            <v xml:space="preserve"> </v>
          </cell>
          <cell r="T237" t="str">
            <v xml:space="preserve"> </v>
          </cell>
          <cell r="U237" t="str">
            <v xml:space="preserve"> </v>
          </cell>
          <cell r="V237" t="str">
            <v xml:space="preserve"> </v>
          </cell>
          <cell r="W237" t="str">
            <v>922 DEL 03 DE JUNIO DE 2026 DE LA RESOLUCION 02887 DEL 0</v>
          </cell>
          <cell r="X237" t="str">
            <v>DFcastaño</v>
          </cell>
        </row>
        <row r="238">
          <cell r="A238" t="str">
            <v>JOSE JAIRO MONTOYA MERA</v>
          </cell>
          <cell r="B238">
            <v>33921073</v>
          </cell>
          <cell r="C238" t="str">
            <v>JOSE JAIRO MONTOYA MERA</v>
          </cell>
          <cell r="D238">
            <v>94385657</v>
          </cell>
          <cell r="E238">
            <v>3</v>
          </cell>
          <cell r="F238" t="str">
            <v>Abono a cuenta entidad ACH</v>
          </cell>
          <cell r="G238">
            <v>85161861575</v>
          </cell>
          <cell r="H238" t="str">
            <v>A</v>
          </cell>
          <cell r="I238" t="str">
            <v>033A321261600014</v>
          </cell>
          <cell r="J238">
            <v>46182</v>
          </cell>
          <cell r="K238" t="str">
            <v>Fuente 20 Acta No. 4 Con</v>
          </cell>
          <cell r="L238" t="str">
            <v>5,521,000.00</v>
          </cell>
          <cell r="M238" t="str">
            <v>.00</v>
          </cell>
          <cell r="N238" t="str">
            <v>.00</v>
          </cell>
          <cell r="O238" t="str">
            <v>REALIZADO</v>
          </cell>
          <cell r="P238">
            <v>7</v>
          </cell>
          <cell r="R238">
            <v>11777</v>
          </cell>
          <cell r="S238" t="str">
            <v xml:space="preserve"> </v>
          </cell>
          <cell r="T238" t="str">
            <v xml:space="preserve"> </v>
          </cell>
          <cell r="U238" t="str">
            <v xml:space="preserve"> </v>
          </cell>
          <cell r="V238" t="str">
            <v xml:space="preserve"> </v>
          </cell>
          <cell r="W238" t="str">
            <v xml:space="preserve">trato No Interno 2034 del 2026 Secop II No. CO1.PCCNTR. </v>
          </cell>
          <cell r="X238" t="str">
            <v>DFcastaño</v>
          </cell>
        </row>
        <row r="239">
          <cell r="A239" t="str">
            <v>NAHUN FELIPE GUERRERO MORALES</v>
          </cell>
          <cell r="B239">
            <v>33921073</v>
          </cell>
          <cell r="C239" t="str">
            <v>NAHUN FELIPE GUERRERO MORALES</v>
          </cell>
          <cell r="D239">
            <v>1088326412</v>
          </cell>
          <cell r="E239">
            <v>3</v>
          </cell>
          <cell r="F239" t="str">
            <v>Abono a cuenta entidad ACH</v>
          </cell>
          <cell r="G239">
            <v>24095389396</v>
          </cell>
          <cell r="H239" t="str">
            <v>A</v>
          </cell>
          <cell r="I239" t="str">
            <v>033A32126160001A</v>
          </cell>
          <cell r="J239">
            <v>46182</v>
          </cell>
          <cell r="K239" t="str">
            <v xml:space="preserve">Fuente 20 Acta No. 04   </v>
          </cell>
          <cell r="L239" t="str">
            <v>4,124,000.00</v>
          </cell>
          <cell r="M239" t="str">
            <v>.00</v>
          </cell>
          <cell r="N239" t="str">
            <v>.00</v>
          </cell>
          <cell r="O239" t="str">
            <v>REALIZADO</v>
          </cell>
          <cell r="P239">
            <v>32</v>
          </cell>
          <cell r="R239">
            <v>11930</v>
          </cell>
          <cell r="S239" t="str">
            <v xml:space="preserve"> </v>
          </cell>
          <cell r="T239" t="str">
            <v xml:space="preserve"> </v>
          </cell>
          <cell r="U239" t="str">
            <v xml:space="preserve"> </v>
          </cell>
          <cell r="V239" t="str">
            <v xml:space="preserve"> </v>
          </cell>
          <cell r="W239" t="str">
            <v xml:space="preserve">Contrato No. Interno 1315 del 20 de enero de 2026 Secop </v>
          </cell>
          <cell r="X239" t="str">
            <v>DFcastaño</v>
          </cell>
        </row>
        <row r="240">
          <cell r="A240" t="str">
            <v>NUBIA ESMERALDA VEGA SANABRIA</v>
          </cell>
          <cell r="B240">
            <v>33921073</v>
          </cell>
          <cell r="C240" t="str">
            <v>NUBIA ESMERALDA VEGA SANABRIA</v>
          </cell>
          <cell r="D240">
            <v>39651744</v>
          </cell>
          <cell r="E240">
            <v>3</v>
          </cell>
          <cell r="F240" t="str">
            <v>Abono a cuenta entidad ACH</v>
          </cell>
          <cell r="G240">
            <v>24049536788</v>
          </cell>
          <cell r="H240" t="str">
            <v>A</v>
          </cell>
          <cell r="I240" t="str">
            <v>033A32126160001E</v>
          </cell>
          <cell r="J240">
            <v>46182</v>
          </cell>
          <cell r="K240" t="str">
            <v>FUENTE 20 ACTA NO. 04 CO</v>
          </cell>
          <cell r="L240" t="str">
            <v>3,511,000.00</v>
          </cell>
          <cell r="M240" t="str">
            <v>.00</v>
          </cell>
          <cell r="N240" t="str">
            <v>.00</v>
          </cell>
          <cell r="O240" t="str">
            <v>REALIZADO</v>
          </cell>
          <cell r="P240">
            <v>32</v>
          </cell>
          <cell r="R240">
            <v>11979</v>
          </cell>
          <cell r="S240" t="str">
            <v xml:space="preserve"> </v>
          </cell>
          <cell r="T240" t="str">
            <v xml:space="preserve"> </v>
          </cell>
          <cell r="U240" t="str">
            <v xml:space="preserve"> </v>
          </cell>
          <cell r="V240" t="str">
            <v xml:space="preserve"> </v>
          </cell>
          <cell r="W240" t="str">
            <v>NTRATO NO. INTERNO 1685-2026 - SECOP II CO1.PCCNTR. 8947</v>
          </cell>
          <cell r="X240" t="str">
            <v>DFcastaño</v>
          </cell>
        </row>
        <row r="241">
          <cell r="A241" t="str">
            <v>DIEGO DE JESUS GALVIS CARDONA</v>
          </cell>
          <cell r="B241">
            <v>33921073</v>
          </cell>
          <cell r="C241" t="str">
            <v>DIEGO DE JESUS GALVIS CARDONA</v>
          </cell>
          <cell r="D241">
            <v>10084048</v>
          </cell>
          <cell r="E241">
            <v>3</v>
          </cell>
          <cell r="F241" t="str">
            <v>Abono a cuenta entidad ACH</v>
          </cell>
          <cell r="G241">
            <v>24082028549</v>
          </cell>
          <cell r="H241" t="str">
            <v>A</v>
          </cell>
          <cell r="I241" t="str">
            <v>033A32126160001L</v>
          </cell>
          <cell r="J241">
            <v>46182</v>
          </cell>
          <cell r="K241" t="str">
            <v>FUENTE 20. PAGO ACTA PAR</v>
          </cell>
          <cell r="L241" t="str">
            <v>4,124,000.00</v>
          </cell>
          <cell r="M241" t="str">
            <v>.00</v>
          </cell>
          <cell r="N241" t="str">
            <v>.00</v>
          </cell>
          <cell r="O241" t="str">
            <v>REALIZADO</v>
          </cell>
          <cell r="P241">
            <v>32</v>
          </cell>
          <cell r="R241">
            <v>12120</v>
          </cell>
          <cell r="S241" t="str">
            <v xml:space="preserve"> </v>
          </cell>
          <cell r="T241" t="str">
            <v xml:space="preserve"> </v>
          </cell>
          <cell r="U241" t="str">
            <v xml:space="preserve"> </v>
          </cell>
          <cell r="V241" t="str">
            <v xml:space="preserve"> </v>
          </cell>
          <cell r="W241" t="str">
            <v>CIAL  04  DEL CONTRATO  NO INTERNO  2628 COP II NO CO1.P</v>
          </cell>
          <cell r="X241" t="str">
            <v>DFcastaño</v>
          </cell>
        </row>
        <row r="242">
          <cell r="A242" t="str">
            <v>ANDRES MAURICIO ARCILA MARTINE</v>
          </cell>
          <cell r="B242">
            <v>33921073</v>
          </cell>
          <cell r="C242" t="str">
            <v>ANDRES MAURICIO ARCILA MARTINE</v>
          </cell>
          <cell r="D242">
            <v>9772236</v>
          </cell>
          <cell r="E242">
            <v>3</v>
          </cell>
          <cell r="F242" t="str">
            <v>Abono a cuenta entidad ACH</v>
          </cell>
          <cell r="G242">
            <v>488449649414</v>
          </cell>
          <cell r="H242" t="str">
            <v>A</v>
          </cell>
          <cell r="I242" t="str">
            <v>033A32126160000X</v>
          </cell>
          <cell r="J242">
            <v>46182</v>
          </cell>
          <cell r="K242" t="str">
            <v>Fuente 20. Acta 04. Cont</v>
          </cell>
          <cell r="L242" t="str">
            <v>4,608,000.00</v>
          </cell>
          <cell r="M242" t="str">
            <v>.00</v>
          </cell>
          <cell r="N242" t="str">
            <v>.00</v>
          </cell>
          <cell r="O242" t="str">
            <v>REALIZADO</v>
          </cell>
          <cell r="P242">
            <v>51</v>
          </cell>
          <cell r="R242">
            <v>11662</v>
          </cell>
          <cell r="S242" t="str">
            <v xml:space="preserve"> </v>
          </cell>
          <cell r="T242" t="str">
            <v xml:space="preserve"> </v>
          </cell>
          <cell r="U242" t="str">
            <v xml:space="preserve"> </v>
          </cell>
          <cell r="V242" t="str">
            <v xml:space="preserve"> </v>
          </cell>
          <cell r="W242" t="str">
            <v>rato interno No.0923 del 20 de enero de 2026 SECOP II.CO</v>
          </cell>
          <cell r="X242" t="str">
            <v>DFcastaño</v>
          </cell>
        </row>
        <row r="243">
          <cell r="A243" t="str">
            <v>FLOR JAZMIN VELEZ SAMBONY</v>
          </cell>
          <cell r="B243">
            <v>33921073</v>
          </cell>
          <cell r="C243" t="str">
            <v>FLOR JAZMIN VELEZ SAMBONY</v>
          </cell>
          <cell r="D243">
            <v>42148097</v>
          </cell>
          <cell r="E243">
            <v>3</v>
          </cell>
          <cell r="F243" t="str">
            <v>Abono a cuenta entidad ACH</v>
          </cell>
          <cell r="G243">
            <v>85177949219</v>
          </cell>
          <cell r="H243" t="str">
            <v>A</v>
          </cell>
          <cell r="I243" t="str">
            <v>033A32126160000Z</v>
          </cell>
          <cell r="J243">
            <v>46182</v>
          </cell>
          <cell r="K243" t="str">
            <v>Fuente 20 Acta No 04 - C</v>
          </cell>
          <cell r="L243" t="str">
            <v>3,244,000.00</v>
          </cell>
          <cell r="M243" t="str">
            <v>.00</v>
          </cell>
          <cell r="N243" t="str">
            <v>.00</v>
          </cell>
          <cell r="O243" t="str">
            <v>REALIZADO</v>
          </cell>
          <cell r="P243">
            <v>7</v>
          </cell>
          <cell r="R243">
            <v>11680</v>
          </cell>
          <cell r="S243" t="str">
            <v xml:space="preserve"> </v>
          </cell>
          <cell r="T243" t="str">
            <v xml:space="preserve"> </v>
          </cell>
          <cell r="U243" t="str">
            <v xml:space="preserve"> </v>
          </cell>
          <cell r="V243" t="str">
            <v xml:space="preserve"> </v>
          </cell>
          <cell r="W243" t="str">
            <v>ontrato No. Interno 1530 del 2026 - Secop II No CO1.PCCN</v>
          </cell>
          <cell r="X243" t="str">
            <v>DFcastaño</v>
          </cell>
        </row>
        <row r="244">
          <cell r="A244" t="str">
            <v>CLAUDIA PATRICIA CORREA CASTRI</v>
          </cell>
          <cell r="B244">
            <v>33921073</v>
          </cell>
          <cell r="C244" t="str">
            <v>CLAUDIA PATRICIA CORREA CASTRI</v>
          </cell>
          <cell r="D244">
            <v>1193153124</v>
          </cell>
          <cell r="E244">
            <v>3</v>
          </cell>
          <cell r="F244" t="str">
            <v>Abono a cuenta entidad ACH</v>
          </cell>
          <cell r="G244">
            <v>488445332353</v>
          </cell>
          <cell r="H244" t="str">
            <v>A</v>
          </cell>
          <cell r="I244" t="str">
            <v>033A32126160001F</v>
          </cell>
          <cell r="J244">
            <v>46182</v>
          </cell>
          <cell r="K244" t="str">
            <v>Acta Parcial No. 4 Contr</v>
          </cell>
          <cell r="L244" t="str">
            <v>3,511,000.00</v>
          </cell>
          <cell r="M244" t="str">
            <v>.00</v>
          </cell>
          <cell r="N244" t="str">
            <v>.00</v>
          </cell>
          <cell r="O244" t="str">
            <v>REALIZADO</v>
          </cell>
          <cell r="P244">
            <v>51</v>
          </cell>
          <cell r="R244">
            <v>11986</v>
          </cell>
          <cell r="S244" t="str">
            <v xml:space="preserve"> </v>
          </cell>
          <cell r="T244" t="str">
            <v xml:space="preserve"> </v>
          </cell>
          <cell r="U244" t="str">
            <v xml:space="preserve"> </v>
          </cell>
          <cell r="V244" t="str">
            <v xml:space="preserve"> </v>
          </cell>
          <cell r="W244" t="str">
            <v xml:space="preserve">ato de Prestacion de servicios, CLAUDIA PATRICIA CORREA </v>
          </cell>
          <cell r="X244" t="str">
            <v>DFcastaño</v>
          </cell>
        </row>
        <row r="245">
          <cell r="A245" t="str">
            <v>MARCELA HERNANDEZ GALINDO</v>
          </cell>
          <cell r="B245">
            <v>33921073</v>
          </cell>
          <cell r="C245" t="str">
            <v>MARCELA HERNANDEZ GALINDO</v>
          </cell>
          <cell r="D245">
            <v>30396750</v>
          </cell>
          <cell r="E245">
            <v>3</v>
          </cell>
          <cell r="F245" t="str">
            <v>Abono a cuenta entidad ACH</v>
          </cell>
          <cell r="G245">
            <v>488454033330</v>
          </cell>
          <cell r="H245" t="str">
            <v>A</v>
          </cell>
          <cell r="I245" t="str">
            <v>033A321261600015</v>
          </cell>
          <cell r="J245">
            <v>46182</v>
          </cell>
          <cell r="K245" t="str">
            <v>FUENTE 20 CONTRATO DE PR</v>
          </cell>
          <cell r="L245" t="str">
            <v>4,124,000.00</v>
          </cell>
          <cell r="M245" t="str">
            <v>.00</v>
          </cell>
          <cell r="N245" t="str">
            <v>.00</v>
          </cell>
          <cell r="O245" t="str">
            <v>REALIZADO</v>
          </cell>
          <cell r="P245">
            <v>51</v>
          </cell>
          <cell r="R245">
            <v>11800</v>
          </cell>
          <cell r="S245" t="str">
            <v xml:space="preserve"> </v>
          </cell>
          <cell r="T245" t="str">
            <v xml:space="preserve"> </v>
          </cell>
          <cell r="U245" t="str">
            <v xml:space="preserve"> </v>
          </cell>
          <cell r="V245" t="str">
            <v xml:space="preserve"> </v>
          </cell>
          <cell r="W245" t="str">
            <v>ESTACION DE SERVICIOS NO INTERNO  2136 DE FECHA 27/01/20</v>
          </cell>
          <cell r="X245" t="str">
            <v>DFcastaño</v>
          </cell>
        </row>
        <row r="246">
          <cell r="A246" t="str">
            <v>GUSTAVO ANDRES LOPEZ LUZARDO</v>
          </cell>
          <cell r="B246">
            <v>33921073</v>
          </cell>
          <cell r="C246" t="str">
            <v>GUSTAVO ANDRES LOPEZ LUZARDO</v>
          </cell>
          <cell r="D246">
            <v>1088256142</v>
          </cell>
          <cell r="E246">
            <v>3</v>
          </cell>
          <cell r="F246" t="str">
            <v>Abono a cuenta entidad ACH</v>
          </cell>
          <cell r="G246">
            <v>27051208787</v>
          </cell>
          <cell r="H246" t="str">
            <v>A</v>
          </cell>
          <cell r="I246" t="str">
            <v>033A321261600013</v>
          </cell>
          <cell r="J246">
            <v>46182</v>
          </cell>
          <cell r="K246" t="str">
            <v>Fuente 20 Acta No. 04 Co</v>
          </cell>
          <cell r="L246" t="str">
            <v>5,521,000.00</v>
          </cell>
          <cell r="M246" t="str">
            <v>.00</v>
          </cell>
          <cell r="N246" t="str">
            <v>.00</v>
          </cell>
          <cell r="O246" t="str">
            <v>REALIZADO</v>
          </cell>
          <cell r="P246">
            <v>7</v>
          </cell>
          <cell r="R246">
            <v>11768</v>
          </cell>
          <cell r="S246" t="str">
            <v xml:space="preserve"> </v>
          </cell>
          <cell r="T246" t="str">
            <v xml:space="preserve"> </v>
          </cell>
          <cell r="U246" t="str">
            <v xml:space="preserve"> </v>
          </cell>
          <cell r="V246" t="str">
            <v xml:space="preserve"> </v>
          </cell>
          <cell r="W246" t="str">
            <v>ntrato No Interno 1122 del 2026 Secop II No. CO1.PCCNTR.</v>
          </cell>
          <cell r="X246" t="str">
            <v>DFcastaño</v>
          </cell>
        </row>
        <row r="247">
          <cell r="A247" t="str">
            <v>LUISA FERNANDA OSORIO BEDOYA</v>
          </cell>
          <cell r="B247">
            <v>33916743</v>
          </cell>
          <cell r="C247" t="str">
            <v>LUISA FERNANDA OSORIO BEDOYA</v>
          </cell>
          <cell r="D247">
            <v>42016271</v>
          </cell>
          <cell r="E247">
            <v>3</v>
          </cell>
          <cell r="F247" t="str">
            <v>Abono a cuenta entidad ACH</v>
          </cell>
          <cell r="G247">
            <v>24074321533</v>
          </cell>
          <cell r="H247" t="str">
            <v>A</v>
          </cell>
          <cell r="I247" t="str">
            <v>033A32126160000T</v>
          </cell>
          <cell r="J247">
            <v>46182</v>
          </cell>
          <cell r="K247" t="str">
            <v>Fuente 246. Acta No.04 C</v>
          </cell>
          <cell r="L247" t="str">
            <v>4,124,000.00</v>
          </cell>
          <cell r="M247" t="str">
            <v>.00</v>
          </cell>
          <cell r="N247" t="str">
            <v>.00</v>
          </cell>
          <cell r="O247" t="str">
            <v>REALIZADO</v>
          </cell>
          <cell r="P247">
            <v>32</v>
          </cell>
          <cell r="R247">
            <v>11961</v>
          </cell>
          <cell r="S247" t="str">
            <v xml:space="preserve"> </v>
          </cell>
          <cell r="T247" t="str">
            <v xml:space="preserve"> </v>
          </cell>
          <cell r="U247" t="str">
            <v xml:space="preserve"> </v>
          </cell>
          <cell r="V247" t="str">
            <v xml:space="preserve"> </v>
          </cell>
          <cell r="W247" t="str">
            <v>ontrato No. Interno 2639 del 2026 Secop II No.CO1.PCCNTR</v>
          </cell>
          <cell r="X247" t="str">
            <v>DFcastaño</v>
          </cell>
        </row>
        <row r="248">
          <cell r="A248" t="str">
            <v>LUISA FERNANDA GARCIA MARTINEZ</v>
          </cell>
          <cell r="B248">
            <v>33858457</v>
          </cell>
          <cell r="C248" t="str">
            <v>LUISA FERNANDA GARCIA MARTINEZ</v>
          </cell>
          <cell r="D248">
            <v>42162729</v>
          </cell>
          <cell r="E248">
            <v>3</v>
          </cell>
          <cell r="F248" t="str">
            <v>Abono a cuenta entidad ACH</v>
          </cell>
          <cell r="G248">
            <v>126070757623</v>
          </cell>
          <cell r="H248" t="str">
            <v>A</v>
          </cell>
          <cell r="I248" t="str">
            <v>033A32126160000G</v>
          </cell>
          <cell r="J248">
            <v>46182</v>
          </cell>
          <cell r="K248" t="str">
            <v>Fuente 20 Acta No 04 - C</v>
          </cell>
          <cell r="L248" t="str">
            <v>2,928,000.00</v>
          </cell>
          <cell r="M248" t="str">
            <v>.00</v>
          </cell>
          <cell r="N248" t="str">
            <v>.00</v>
          </cell>
          <cell r="O248" t="str">
            <v>REALIZADO</v>
          </cell>
          <cell r="P248">
            <v>51</v>
          </cell>
          <cell r="R248">
            <v>12006</v>
          </cell>
          <cell r="S248" t="str">
            <v xml:space="preserve"> </v>
          </cell>
          <cell r="T248" t="str">
            <v xml:space="preserve"> </v>
          </cell>
          <cell r="U248" t="str">
            <v xml:space="preserve"> </v>
          </cell>
          <cell r="V248" t="str">
            <v xml:space="preserve"> </v>
          </cell>
          <cell r="W248" t="str">
            <v>ontrato No. Interno 1902 del 2026 - Secop II No CO1.PCCN</v>
          </cell>
          <cell r="X248" t="str">
            <v>DFcastaño</v>
          </cell>
        </row>
        <row r="249">
          <cell r="A249" t="str">
            <v>FONDO DE EMPLEADOS DE RISARALD</v>
          </cell>
          <cell r="B249">
            <v>33858457</v>
          </cell>
          <cell r="C249" t="str">
            <v>FONDO DE EMPLEADOS DE RISARALD</v>
          </cell>
          <cell r="D249">
            <v>891412988</v>
          </cell>
          <cell r="E249">
            <v>3</v>
          </cell>
          <cell r="F249" t="str">
            <v>Abono a cuenta entidad ACH</v>
          </cell>
          <cell r="G249">
            <v>21003747172</v>
          </cell>
          <cell r="H249" t="str">
            <v>C</v>
          </cell>
          <cell r="I249" t="str">
            <v>033A32126160000D</v>
          </cell>
          <cell r="J249">
            <v>46182</v>
          </cell>
          <cell r="K249" t="str">
            <v>Fuente 1 Acta No.04 Cont</v>
          </cell>
          <cell r="L249" t="str">
            <v>687,115.00</v>
          </cell>
          <cell r="M249" t="str">
            <v>.00</v>
          </cell>
          <cell r="N249" t="str">
            <v>.00</v>
          </cell>
          <cell r="O249" t="str">
            <v>REALIZADO</v>
          </cell>
          <cell r="P249">
            <v>32</v>
          </cell>
          <cell r="R249">
            <v>11805</v>
          </cell>
          <cell r="S249" t="str">
            <v xml:space="preserve"> </v>
          </cell>
          <cell r="T249" t="str">
            <v xml:space="preserve"> </v>
          </cell>
          <cell r="U249" t="str">
            <v xml:space="preserve"> </v>
          </cell>
          <cell r="V249" t="str">
            <v xml:space="preserve"> </v>
          </cell>
          <cell r="W249" t="str">
            <v>rato No. Interno 2468 del 2026 - Secop II No. CO1.PCCNTR</v>
          </cell>
          <cell r="X249" t="str">
            <v>DFcastaño</v>
          </cell>
        </row>
        <row r="250">
          <cell r="A250" t="str">
            <v>ISABELLA LEON GONZALEZ</v>
          </cell>
          <cell r="B250">
            <v>33858457</v>
          </cell>
          <cell r="C250" t="str">
            <v>ISABELLA LEON GONZALEZ</v>
          </cell>
          <cell r="D250">
            <v>1004700469</v>
          </cell>
          <cell r="E250">
            <v>3</v>
          </cell>
          <cell r="F250" t="str">
            <v>Abono a cuenta entidad ACH</v>
          </cell>
          <cell r="G250">
            <v>488436094160</v>
          </cell>
          <cell r="H250" t="str">
            <v>A</v>
          </cell>
          <cell r="I250" t="str">
            <v>033A32126160000C</v>
          </cell>
          <cell r="J250">
            <v>46182</v>
          </cell>
          <cell r="K250" t="str">
            <v>Fuente 1 Acta No.04 Cont</v>
          </cell>
          <cell r="L250" t="str">
            <v>2,240,885.00</v>
          </cell>
          <cell r="M250" t="str">
            <v>.00</v>
          </cell>
          <cell r="N250" t="str">
            <v>.00</v>
          </cell>
          <cell r="O250" t="str">
            <v>REALIZADO</v>
          </cell>
          <cell r="P250">
            <v>51</v>
          </cell>
          <cell r="R250">
            <v>11805</v>
          </cell>
          <cell r="S250" t="str">
            <v xml:space="preserve"> </v>
          </cell>
          <cell r="T250" t="str">
            <v xml:space="preserve"> </v>
          </cell>
          <cell r="U250" t="str">
            <v xml:space="preserve"> </v>
          </cell>
          <cell r="V250" t="str">
            <v xml:space="preserve"> </v>
          </cell>
          <cell r="W250" t="str">
            <v>rato No. Interno 2468 del 2026 - Secop II No. CO1.PCCNTR</v>
          </cell>
          <cell r="X250" t="str">
            <v>DFcastaño</v>
          </cell>
        </row>
        <row r="251">
          <cell r="A251" t="str">
            <v>LEONARDO FABIO JARAMILLO GOMEZ</v>
          </cell>
          <cell r="B251">
            <v>33858457</v>
          </cell>
          <cell r="C251" t="str">
            <v>LEONARDO FABIO JARAMILLO GOMEZ</v>
          </cell>
          <cell r="D251">
            <v>10008580</v>
          </cell>
          <cell r="E251">
            <v>3</v>
          </cell>
          <cell r="F251" t="str">
            <v>Abono a cuenta entidad ACH</v>
          </cell>
          <cell r="G251">
            <v>488416474085</v>
          </cell>
          <cell r="H251" t="str">
            <v>A</v>
          </cell>
          <cell r="I251" t="str">
            <v>033A32126160000F</v>
          </cell>
          <cell r="J251">
            <v>46182</v>
          </cell>
          <cell r="K251" t="str">
            <v>FUENTE 20 Y FUENTE 1 PAG</v>
          </cell>
          <cell r="L251" t="str">
            <v>3,709,000.00</v>
          </cell>
          <cell r="M251" t="str">
            <v>.00</v>
          </cell>
          <cell r="N251" t="str">
            <v>.00</v>
          </cell>
          <cell r="O251" t="str">
            <v>REALIZADO</v>
          </cell>
          <cell r="P251">
            <v>51</v>
          </cell>
          <cell r="R251">
            <v>12035</v>
          </cell>
          <cell r="S251" t="str">
            <v xml:space="preserve"> </v>
          </cell>
          <cell r="T251" t="str">
            <v xml:space="preserve"> </v>
          </cell>
          <cell r="U251" t="str">
            <v xml:space="preserve"> </v>
          </cell>
          <cell r="V251" t="str">
            <v xml:space="preserve"> </v>
          </cell>
          <cell r="W251" t="str">
            <v xml:space="preserve">O ACTA PARCIAL N4 DEL CONTRATO 2453 CO1.PCCNTR. 9216274 </v>
          </cell>
          <cell r="X251" t="str">
            <v>DFcastaño</v>
          </cell>
        </row>
        <row r="252">
          <cell r="A252" t="str">
            <v>EDGAR FABIAN ARIZA MARIN</v>
          </cell>
          <cell r="B252">
            <v>33921073</v>
          </cell>
          <cell r="C252" t="str">
            <v>EDGAR FABIAN ARIZA MARIN</v>
          </cell>
          <cell r="D252">
            <v>7556364</v>
          </cell>
          <cell r="E252">
            <v>3</v>
          </cell>
          <cell r="F252" t="str">
            <v>Abono a cuenta entidad ACH</v>
          </cell>
          <cell r="G252">
            <v>127270151872</v>
          </cell>
          <cell r="H252" t="str">
            <v>A</v>
          </cell>
          <cell r="I252" t="str">
            <v>033A321261600017</v>
          </cell>
          <cell r="J252">
            <v>46182</v>
          </cell>
          <cell r="K252" t="str">
            <v>PAGO DE VIATICOS A FUNCI</v>
          </cell>
          <cell r="L252" t="str">
            <v>80,314.00</v>
          </cell>
          <cell r="M252" t="str">
            <v>.00</v>
          </cell>
          <cell r="N252" t="str">
            <v>.00</v>
          </cell>
          <cell r="O252" t="str">
            <v>REALIZADO</v>
          </cell>
          <cell r="P252">
            <v>51</v>
          </cell>
          <cell r="R252">
            <v>11868</v>
          </cell>
          <cell r="S252" t="str">
            <v xml:space="preserve"> </v>
          </cell>
          <cell r="T252" t="str">
            <v xml:space="preserve"> </v>
          </cell>
          <cell r="U252" t="str">
            <v xml:space="preserve"> </v>
          </cell>
          <cell r="V252" t="str">
            <v xml:space="preserve"> </v>
          </cell>
          <cell r="W252" t="str">
            <v>ONARIOS DE FISCALIZACION Y GESTION DE INGRESOS CORRESPON</v>
          </cell>
          <cell r="X252" t="str">
            <v>DFcastaño</v>
          </cell>
        </row>
        <row r="253">
          <cell r="A253" t="str">
            <v>ALVARO LENIS ORREGO</v>
          </cell>
          <cell r="B253">
            <v>33921073</v>
          </cell>
          <cell r="C253" t="str">
            <v>ALVARO LENIS ORREGO</v>
          </cell>
          <cell r="D253">
            <v>73574167</v>
          </cell>
          <cell r="E253">
            <v>3</v>
          </cell>
          <cell r="F253" t="str">
            <v>Abono a cuenta entidad ACH</v>
          </cell>
          <cell r="G253">
            <v>453004526</v>
          </cell>
          <cell r="H253" t="str">
            <v>A</v>
          </cell>
          <cell r="I253" t="str">
            <v>033A32126160001D</v>
          </cell>
          <cell r="J253">
            <v>46182</v>
          </cell>
          <cell r="K253" t="str">
            <v>Acta No. 04 contrato No.</v>
          </cell>
          <cell r="L253" t="str">
            <v>3,709,000.00</v>
          </cell>
          <cell r="M253" t="str">
            <v>.00</v>
          </cell>
          <cell r="N253" t="str">
            <v>.00</v>
          </cell>
          <cell r="O253" t="str">
            <v>REALIZADO</v>
          </cell>
          <cell r="P253">
            <v>13</v>
          </cell>
          <cell r="R253">
            <v>11977</v>
          </cell>
          <cell r="S253" t="str">
            <v xml:space="preserve"> </v>
          </cell>
          <cell r="T253" t="str">
            <v xml:space="preserve"> </v>
          </cell>
          <cell r="U253" t="str">
            <v xml:space="preserve"> </v>
          </cell>
          <cell r="V253" t="str">
            <v xml:space="preserve"> </v>
          </cell>
          <cell r="W253" t="str">
            <v xml:space="preserve"> Interno 2106 de fecha 26/01/2026 No. de contrato SECOP </v>
          </cell>
          <cell r="X253" t="str">
            <v>DFcastaño</v>
          </cell>
        </row>
        <row r="254">
          <cell r="A254" t="str">
            <v>ANA MILENA SUAREZ HINCAPIE</v>
          </cell>
          <cell r="B254">
            <v>33921073</v>
          </cell>
          <cell r="C254" t="str">
            <v>ANA MILENA SUAREZ HINCAPIE</v>
          </cell>
          <cell r="D254">
            <v>42029136</v>
          </cell>
          <cell r="E254">
            <v>3</v>
          </cell>
          <cell r="F254" t="str">
            <v>Abono a cuenta entidad ACH</v>
          </cell>
          <cell r="G254">
            <v>85157540292</v>
          </cell>
          <cell r="H254" t="str">
            <v>A</v>
          </cell>
          <cell r="I254" t="str">
            <v>033A32126160000W</v>
          </cell>
          <cell r="J254">
            <v>46182</v>
          </cell>
          <cell r="K254" t="str">
            <v>Fuente 20 Acta No 04 - C</v>
          </cell>
          <cell r="L254" t="str">
            <v>3,709,000.00</v>
          </cell>
          <cell r="M254" t="str">
            <v>.00</v>
          </cell>
          <cell r="N254" t="str">
            <v>.00</v>
          </cell>
          <cell r="O254" t="str">
            <v>REALIZADO</v>
          </cell>
          <cell r="P254">
            <v>7</v>
          </cell>
          <cell r="R254">
            <v>11658</v>
          </cell>
          <cell r="S254" t="str">
            <v xml:space="preserve"> </v>
          </cell>
          <cell r="T254" t="str">
            <v xml:space="preserve"> </v>
          </cell>
          <cell r="U254" t="str">
            <v xml:space="preserve"> </v>
          </cell>
          <cell r="V254" t="str">
            <v xml:space="preserve"> </v>
          </cell>
          <cell r="W254" t="str">
            <v>ontrato No. Interno 0076 del 2026 - Secop II No CO1.PCCN</v>
          </cell>
          <cell r="X254" t="str">
            <v>DFcastaño</v>
          </cell>
        </row>
        <row r="255">
          <cell r="A255" t="str">
            <v>ANDREA JOANA RAMOS BETANCOURT</v>
          </cell>
          <cell r="B255">
            <v>33921073</v>
          </cell>
          <cell r="C255" t="str">
            <v>ANDREA JOANA RAMOS BETANCOURT</v>
          </cell>
          <cell r="D255">
            <v>42114594</v>
          </cell>
          <cell r="E255">
            <v>3</v>
          </cell>
          <cell r="F255" t="str">
            <v>Abono a cuenta entidad ACH</v>
          </cell>
          <cell r="G255">
            <v>488470717775</v>
          </cell>
          <cell r="H255" t="str">
            <v>A</v>
          </cell>
          <cell r="I255" t="str">
            <v>033A32126160001I</v>
          </cell>
          <cell r="J255">
            <v>46182</v>
          </cell>
          <cell r="K255" t="str">
            <v>Fuente 20 Acta No 04 - C</v>
          </cell>
          <cell r="L255" t="str">
            <v>3,511,000.00</v>
          </cell>
          <cell r="M255" t="str">
            <v>.00</v>
          </cell>
          <cell r="N255" t="str">
            <v>.00</v>
          </cell>
          <cell r="O255" t="str">
            <v>REALIZADO</v>
          </cell>
          <cell r="P255">
            <v>51</v>
          </cell>
          <cell r="R255">
            <v>12063</v>
          </cell>
          <cell r="S255" t="str">
            <v xml:space="preserve"> </v>
          </cell>
          <cell r="T255" t="str">
            <v xml:space="preserve"> </v>
          </cell>
          <cell r="U255" t="str">
            <v xml:space="preserve"> </v>
          </cell>
          <cell r="V255" t="str">
            <v xml:space="preserve"> </v>
          </cell>
          <cell r="W255" t="str">
            <v>ontrato No. Interno 2099 del 2026 - Secop II No CO1.PCCN</v>
          </cell>
          <cell r="X255" t="str">
            <v>DFcastaño</v>
          </cell>
        </row>
        <row r="256">
          <cell r="A256" t="str">
            <v>VICTOR HEDER CARMONA SERNA</v>
          </cell>
          <cell r="B256">
            <v>33921073</v>
          </cell>
          <cell r="C256" t="str">
            <v>VICTOR HEDER CARMONA SERNA</v>
          </cell>
          <cell r="D256">
            <v>75088810</v>
          </cell>
          <cell r="E256">
            <v>3</v>
          </cell>
          <cell r="F256" t="str">
            <v>Abono a cuenta entidad ACH</v>
          </cell>
          <cell r="G256">
            <v>644143588</v>
          </cell>
          <cell r="H256" t="str">
            <v>A</v>
          </cell>
          <cell r="I256" t="str">
            <v>033A32126160001B</v>
          </cell>
          <cell r="J256">
            <v>46182</v>
          </cell>
          <cell r="K256" t="str">
            <v>PAGO VIATICOS DEL 1 AL 3</v>
          </cell>
          <cell r="L256" t="str">
            <v>2,720,990.00</v>
          </cell>
          <cell r="M256" t="str">
            <v>.00</v>
          </cell>
          <cell r="N256" t="str">
            <v>.00</v>
          </cell>
          <cell r="O256" t="str">
            <v>REALIZADO</v>
          </cell>
          <cell r="P256">
            <v>13</v>
          </cell>
          <cell r="R256">
            <v>11931</v>
          </cell>
          <cell r="S256" t="str">
            <v xml:space="preserve"> </v>
          </cell>
          <cell r="T256" t="str">
            <v xml:space="preserve"> </v>
          </cell>
          <cell r="U256" t="str">
            <v xml:space="preserve"> </v>
          </cell>
          <cell r="V256" t="str">
            <v xml:space="preserve"> </v>
          </cell>
          <cell r="W256" t="str">
            <v>0 DE MAYO SEGUN RESOLUCION 3918 DEL 03/06/2026 A LOS CON</v>
          </cell>
          <cell r="X256" t="str">
            <v>DFcastaño</v>
          </cell>
        </row>
        <row r="257">
          <cell r="A257" t="str">
            <v>JULIO CESAR MELENDEZ FLOREZ</v>
          </cell>
          <cell r="B257">
            <v>33921073</v>
          </cell>
          <cell r="C257" t="str">
            <v>JULIO CESAR MELENDEZ FLOREZ</v>
          </cell>
          <cell r="D257">
            <v>18435540</v>
          </cell>
          <cell r="E257">
            <v>3</v>
          </cell>
          <cell r="F257" t="str">
            <v>Abono a cuenta entidad ACH</v>
          </cell>
          <cell r="G257">
            <v>488422174869</v>
          </cell>
          <cell r="H257" t="str">
            <v>A</v>
          </cell>
          <cell r="I257" t="str">
            <v>033A32126160001C</v>
          </cell>
          <cell r="J257">
            <v>46182</v>
          </cell>
          <cell r="K257" t="str">
            <v>ACLARACION RESOLUCION 03</v>
          </cell>
          <cell r="L257" t="str">
            <v>400,000.00</v>
          </cell>
          <cell r="M257" t="str">
            <v>.00</v>
          </cell>
          <cell r="N257" t="str">
            <v>.00</v>
          </cell>
          <cell r="O257" t="str">
            <v>REALIZADO</v>
          </cell>
          <cell r="P257">
            <v>51</v>
          </cell>
          <cell r="R257">
            <v>11932</v>
          </cell>
          <cell r="S257" t="str">
            <v xml:space="preserve"> </v>
          </cell>
          <cell r="T257" t="str">
            <v xml:space="preserve"> </v>
          </cell>
          <cell r="U257" t="str">
            <v xml:space="preserve"> </v>
          </cell>
          <cell r="V257" t="str">
            <v xml:space="preserve"> </v>
          </cell>
          <cell r="W257" t="str">
            <v>922 DEL 03 DE JUNIO DE 2026 DE LA RESOLUCION 02887 DEL 0</v>
          </cell>
          <cell r="X257" t="str">
            <v>DFcastaño</v>
          </cell>
        </row>
        <row r="258">
          <cell r="A258" t="str">
            <v>TATIANA GUEVARA AGUIRRE</v>
          </cell>
          <cell r="B258">
            <v>33921073</v>
          </cell>
          <cell r="C258" t="str">
            <v>TATIANA GUEVARA AGUIRRE</v>
          </cell>
          <cell r="D258">
            <v>1087552168</v>
          </cell>
          <cell r="E258">
            <v>3</v>
          </cell>
          <cell r="F258" t="str">
            <v>Abono a cuenta entidad ACH</v>
          </cell>
          <cell r="G258">
            <v>24058282845</v>
          </cell>
          <cell r="H258" t="str">
            <v>A</v>
          </cell>
          <cell r="I258" t="str">
            <v>033A321261600019</v>
          </cell>
          <cell r="J258">
            <v>46182</v>
          </cell>
          <cell r="K258" t="str">
            <v>Acta Parcial No. 4 Contr</v>
          </cell>
          <cell r="L258" t="str">
            <v>4,124,000.00</v>
          </cell>
          <cell r="M258" t="str">
            <v>.00</v>
          </cell>
          <cell r="N258" t="str">
            <v>.00</v>
          </cell>
          <cell r="O258" t="str">
            <v>REALIZADO</v>
          </cell>
          <cell r="P258">
            <v>32</v>
          </cell>
          <cell r="R258">
            <v>11926</v>
          </cell>
          <cell r="S258" t="str">
            <v xml:space="preserve"> </v>
          </cell>
          <cell r="T258" t="str">
            <v xml:space="preserve"> </v>
          </cell>
          <cell r="U258" t="str">
            <v xml:space="preserve"> </v>
          </cell>
          <cell r="V258" t="str">
            <v xml:space="preserve"> </v>
          </cell>
          <cell r="W258" t="str">
            <v>ato de Prestacion de servicios, TATIANA GUEVARA AGUIRRE,</v>
          </cell>
          <cell r="X258" t="str">
            <v>DFcastaño</v>
          </cell>
        </row>
        <row r="259">
          <cell r="A259" t="str">
            <v>BRAYNNER SUAREZ ARIAS</v>
          </cell>
          <cell r="B259">
            <v>33921073</v>
          </cell>
          <cell r="C259" t="str">
            <v>BRAYNNER SUAREZ ARIAS</v>
          </cell>
          <cell r="D259">
            <v>1088259489</v>
          </cell>
          <cell r="E259">
            <v>3</v>
          </cell>
          <cell r="F259" t="str">
            <v>Abono a cuenta entidad ACH</v>
          </cell>
          <cell r="G259">
            <v>89690341469</v>
          </cell>
          <cell r="H259" t="str">
            <v>A</v>
          </cell>
          <cell r="I259" t="str">
            <v>033A321261600011</v>
          </cell>
          <cell r="J259">
            <v>46182</v>
          </cell>
          <cell r="K259" t="str">
            <v>FUENTE 20. PAGO ACTA PAR</v>
          </cell>
          <cell r="L259" t="str">
            <v>3,709,000.00</v>
          </cell>
          <cell r="M259" t="str">
            <v>.00</v>
          </cell>
          <cell r="N259" t="str">
            <v>.00</v>
          </cell>
          <cell r="O259" t="str">
            <v>REALIZADO</v>
          </cell>
          <cell r="P259">
            <v>7</v>
          </cell>
          <cell r="R259">
            <v>11700</v>
          </cell>
          <cell r="S259" t="str">
            <v xml:space="preserve"> </v>
          </cell>
          <cell r="T259" t="str">
            <v xml:space="preserve"> </v>
          </cell>
          <cell r="U259" t="str">
            <v xml:space="preserve"> </v>
          </cell>
          <cell r="V259" t="str">
            <v xml:space="preserve"> </v>
          </cell>
          <cell r="W259" t="str">
            <v xml:space="preserve">CIAL No. 4 CONTRATO No. INTERNO 1620 DEL 23 DE ENERO DE </v>
          </cell>
          <cell r="X259" t="str">
            <v>DFcastaño</v>
          </cell>
        </row>
        <row r="260">
          <cell r="A260" t="str">
            <v>SAMUEL ALEJANDRO CANO CANO</v>
          </cell>
          <cell r="B260">
            <v>33916743</v>
          </cell>
          <cell r="C260" t="str">
            <v>SAMUEL ALEJANDRO CANO CANO</v>
          </cell>
          <cell r="D260">
            <v>4515383</v>
          </cell>
          <cell r="E260">
            <v>3</v>
          </cell>
          <cell r="F260" t="str">
            <v>Abono a cuenta entidad ACH</v>
          </cell>
          <cell r="G260">
            <v>452281736</v>
          </cell>
          <cell r="H260" t="str">
            <v>A</v>
          </cell>
          <cell r="I260" t="str">
            <v>033A32126160000U</v>
          </cell>
          <cell r="J260">
            <v>46182</v>
          </cell>
          <cell r="K260" t="str">
            <v>Fuente 20. Acta No 04. C</v>
          </cell>
          <cell r="L260" t="str">
            <v>4,124,000.00</v>
          </cell>
          <cell r="M260" t="str">
            <v>.00</v>
          </cell>
          <cell r="N260" t="str">
            <v>.00</v>
          </cell>
          <cell r="O260" t="str">
            <v>REALIZADO</v>
          </cell>
          <cell r="P260">
            <v>13</v>
          </cell>
          <cell r="R260">
            <v>12060</v>
          </cell>
          <cell r="S260" t="str">
            <v xml:space="preserve"> </v>
          </cell>
          <cell r="T260" t="str">
            <v xml:space="preserve"> </v>
          </cell>
          <cell r="U260" t="str">
            <v xml:space="preserve"> </v>
          </cell>
          <cell r="V260" t="str">
            <v xml:space="preserve"> </v>
          </cell>
          <cell r="W260" t="str">
            <v>ontrato No. Interno 1495 DEL 2026 - Secop II No.CO1.PCCN</v>
          </cell>
          <cell r="X260" t="str">
            <v>DFcastaño</v>
          </cell>
        </row>
        <row r="261">
          <cell r="A261" t="str">
            <v>ANDRES FELIPE MORALES CARDONA</v>
          </cell>
          <cell r="B261">
            <v>33858457</v>
          </cell>
          <cell r="C261" t="str">
            <v>ANDRES FELIPE MORALES CARDONA</v>
          </cell>
          <cell r="D261">
            <v>1088276396</v>
          </cell>
          <cell r="E261">
            <v>3</v>
          </cell>
          <cell r="F261" t="str">
            <v>Abono a cuenta entidad ACH</v>
          </cell>
          <cell r="G261">
            <v>91228623321</v>
          </cell>
          <cell r="H261" t="str">
            <v>A</v>
          </cell>
          <cell r="I261" t="str">
            <v>033A32126160000E</v>
          </cell>
          <cell r="J261">
            <v>46182</v>
          </cell>
          <cell r="K261" t="str">
            <v>Fuente 20 Acta No 03 - C</v>
          </cell>
          <cell r="L261" t="str">
            <v>2,730,000.00</v>
          </cell>
          <cell r="M261" t="str">
            <v>.00</v>
          </cell>
          <cell r="N261" t="str">
            <v>.00</v>
          </cell>
          <cell r="O261" t="str">
            <v>REALIZADO</v>
          </cell>
          <cell r="P261">
            <v>7</v>
          </cell>
          <cell r="R261">
            <v>11904</v>
          </cell>
          <cell r="S261" t="str">
            <v xml:space="preserve"> </v>
          </cell>
          <cell r="T261" t="str">
            <v xml:space="preserve"> </v>
          </cell>
          <cell r="U261" t="str">
            <v xml:space="preserve"> </v>
          </cell>
          <cell r="V261" t="str">
            <v xml:space="preserve"> </v>
          </cell>
          <cell r="W261" t="str">
            <v>ontrato No. Interno 1666 del 2026 - Secop II No CO1.PCCN</v>
          </cell>
          <cell r="X261" t="str">
            <v>DFcastaño</v>
          </cell>
        </row>
        <row r="262">
          <cell r="A262" t="str">
            <v>MANUELA RODRIGUEZ BARAJAS</v>
          </cell>
          <cell r="B262">
            <v>33858390</v>
          </cell>
          <cell r="C262" t="str">
            <v>MANUELA RODRIGUEZ BARAJAS</v>
          </cell>
          <cell r="D262">
            <v>1088355527</v>
          </cell>
          <cell r="E262">
            <v>3</v>
          </cell>
          <cell r="F262" t="str">
            <v>Abono a cuenta entidad ACH</v>
          </cell>
          <cell r="G262">
            <v>126370267125</v>
          </cell>
          <cell r="H262" t="str">
            <v>A</v>
          </cell>
          <cell r="I262" t="str">
            <v>033A32126160000J</v>
          </cell>
          <cell r="J262">
            <v>46182</v>
          </cell>
          <cell r="K262" t="str">
            <v xml:space="preserve">FUENTE 42. ACTA PARCIAL </v>
          </cell>
          <cell r="L262" t="str">
            <v>2,730,000.00</v>
          </cell>
          <cell r="M262" t="str">
            <v>.00</v>
          </cell>
          <cell r="N262" t="str">
            <v>.00</v>
          </cell>
          <cell r="O262" t="str">
            <v>REALIZADO</v>
          </cell>
          <cell r="P262">
            <v>51</v>
          </cell>
          <cell r="R262">
            <v>11982</v>
          </cell>
          <cell r="S262" t="str">
            <v xml:space="preserve"> </v>
          </cell>
          <cell r="T262" t="str">
            <v xml:space="preserve"> </v>
          </cell>
          <cell r="U262" t="str">
            <v xml:space="preserve"> </v>
          </cell>
          <cell r="V262" t="str">
            <v xml:space="preserve"> </v>
          </cell>
          <cell r="W262" t="str">
            <v>03 CONTRATO NO. INTERNO 608 DEL 2026 - SECOP II NO. CO1.</v>
          </cell>
          <cell r="X262" t="str">
            <v>DFcastaño</v>
          </cell>
        </row>
        <row r="263">
          <cell r="A263" t="str">
            <v>MILTON LEANDRO GONZALEZ MARTIN</v>
          </cell>
          <cell r="B263">
            <v>33858390</v>
          </cell>
          <cell r="C263" t="str">
            <v>MILTON LEANDRO GONZALEZ MARTIN</v>
          </cell>
          <cell r="D263">
            <v>10001358</v>
          </cell>
          <cell r="E263">
            <v>3</v>
          </cell>
          <cell r="F263" t="str">
            <v>Abono a cuenta entidad ACH</v>
          </cell>
          <cell r="G263">
            <v>72777886704</v>
          </cell>
          <cell r="H263" t="str">
            <v>A</v>
          </cell>
          <cell r="I263" t="str">
            <v>033A32126160000I</v>
          </cell>
          <cell r="J263">
            <v>46182</v>
          </cell>
          <cell r="K263" t="str">
            <v xml:space="preserve">FUENTE 42. ACTA PARCIAL </v>
          </cell>
          <cell r="L263" t="str">
            <v>2,730,000.00</v>
          </cell>
          <cell r="M263" t="str">
            <v>.00</v>
          </cell>
          <cell r="N263" t="str">
            <v>.00</v>
          </cell>
          <cell r="O263" t="str">
            <v>REALIZADO</v>
          </cell>
          <cell r="P263">
            <v>7</v>
          </cell>
          <cell r="R263">
            <v>11949</v>
          </cell>
          <cell r="S263" t="str">
            <v xml:space="preserve"> </v>
          </cell>
          <cell r="T263" t="str">
            <v xml:space="preserve"> </v>
          </cell>
          <cell r="U263" t="str">
            <v xml:space="preserve"> </v>
          </cell>
          <cell r="V263" t="str">
            <v xml:space="preserve"> </v>
          </cell>
          <cell r="W263" t="str">
            <v>04 CONTRATO NO. INTERNO 2526 DEL 2026 - SECOP II NO. CO1</v>
          </cell>
          <cell r="X263" t="str">
            <v>DFcastaño</v>
          </cell>
        </row>
        <row r="264">
          <cell r="A264" t="str">
            <v>PATRICIA FRANCO RODRIGUEZ</v>
          </cell>
          <cell r="B264">
            <v>33858390</v>
          </cell>
          <cell r="C264" t="str">
            <v>PATRICIA FRANCO RODRIGUEZ</v>
          </cell>
          <cell r="D264">
            <v>1088304921</v>
          </cell>
          <cell r="E264">
            <v>3</v>
          </cell>
          <cell r="F264" t="str">
            <v>Abono a cuenta entidad ACH</v>
          </cell>
          <cell r="G264">
            <v>72137309328</v>
          </cell>
          <cell r="H264" t="str">
            <v>A</v>
          </cell>
          <cell r="I264" t="str">
            <v>033A32126160000H</v>
          </cell>
          <cell r="J264">
            <v>46182</v>
          </cell>
          <cell r="K264" t="str">
            <v xml:space="preserve">FUENTE 42. ACTA PARCIAL </v>
          </cell>
          <cell r="L264" t="str">
            <v>3,992,000.00</v>
          </cell>
          <cell r="M264" t="str">
            <v>.00</v>
          </cell>
          <cell r="N264" t="str">
            <v>.00</v>
          </cell>
          <cell r="O264" t="str">
            <v>REALIZADO</v>
          </cell>
          <cell r="P264">
            <v>7</v>
          </cell>
          <cell r="R264">
            <v>11856</v>
          </cell>
          <cell r="S264" t="str">
            <v xml:space="preserve"> </v>
          </cell>
          <cell r="T264" t="str">
            <v xml:space="preserve"> </v>
          </cell>
          <cell r="U264" t="str">
            <v xml:space="preserve"> </v>
          </cell>
          <cell r="V264" t="str">
            <v xml:space="preserve"> </v>
          </cell>
          <cell r="W264" t="str">
            <v>04 CONTRATO NO. INTERNO 2527 DEL 2026 - SECOP II NO. CO1</v>
          </cell>
          <cell r="X264" t="str">
            <v>DFcastaño</v>
          </cell>
        </row>
        <row r="265">
          <cell r="A265" t="str">
            <v>JAMES AMAYA ALVARAN</v>
          </cell>
          <cell r="B265">
            <v>33921073</v>
          </cell>
          <cell r="C265" t="str">
            <v>JAMES AMAYA ALVARAN</v>
          </cell>
          <cell r="D265">
            <v>10015820</v>
          </cell>
          <cell r="E265">
            <v>3</v>
          </cell>
          <cell r="F265" t="str">
            <v>Abono a cuenta entidad ACH</v>
          </cell>
          <cell r="G265">
            <v>91210210097</v>
          </cell>
          <cell r="H265" t="str">
            <v>A</v>
          </cell>
          <cell r="I265" t="str">
            <v>033A321261600005</v>
          </cell>
          <cell r="J265">
            <v>46182</v>
          </cell>
          <cell r="K265">
            <v>1884</v>
          </cell>
          <cell r="L265" t="str">
            <v>3,992,000.00</v>
          </cell>
          <cell r="M265" t="str">
            <v>.00</v>
          </cell>
          <cell r="N265" t="str">
            <v>.00</v>
          </cell>
          <cell r="O265" t="str">
            <v>REALIZADO</v>
          </cell>
          <cell r="P265">
            <v>7</v>
          </cell>
          <cell r="R265">
            <v>11997</v>
          </cell>
          <cell r="S265" t="str">
            <v xml:space="preserve"> </v>
          </cell>
          <cell r="T265" t="str">
            <v xml:space="preserve"> </v>
          </cell>
          <cell r="U265" t="str">
            <v xml:space="preserve"> </v>
          </cell>
          <cell r="V265" t="str">
            <v xml:space="preserve"> </v>
          </cell>
          <cell r="X265" t="str">
            <v>DFcastaño</v>
          </cell>
        </row>
        <row r="266">
          <cell r="A266" t="str">
            <v>JORGE ESTEBAN SUAREZHURTADO</v>
          </cell>
          <cell r="B266">
            <v>33865585</v>
          </cell>
          <cell r="C266" t="str">
            <v>JORGE ESTEBAN SUAREZHURTADO</v>
          </cell>
          <cell r="D266">
            <v>1112779844</v>
          </cell>
          <cell r="E266">
            <v>3</v>
          </cell>
          <cell r="F266" t="str">
            <v>Abono a cuenta entidad ACH</v>
          </cell>
          <cell r="G266">
            <v>11576239396</v>
          </cell>
          <cell r="H266" t="str">
            <v>A</v>
          </cell>
          <cell r="I266" t="str">
            <v>033A321261600004</v>
          </cell>
          <cell r="J266">
            <v>46182</v>
          </cell>
          <cell r="K266">
            <v>11695</v>
          </cell>
          <cell r="L266" t="str">
            <v>4,491,000.00</v>
          </cell>
          <cell r="M266" t="str">
            <v>.00</v>
          </cell>
          <cell r="N266" t="str">
            <v>.00</v>
          </cell>
          <cell r="O266" t="str">
            <v>REALIZADO</v>
          </cell>
          <cell r="P266">
            <v>7</v>
          </cell>
          <cell r="R266">
            <v>11695</v>
          </cell>
          <cell r="S266" t="str">
            <v xml:space="preserve"> </v>
          </cell>
          <cell r="T266" t="str">
            <v xml:space="preserve"> </v>
          </cell>
          <cell r="U266" t="str">
            <v xml:space="preserve"> </v>
          </cell>
          <cell r="V266" t="str">
            <v xml:space="preserve"> </v>
          </cell>
          <cell r="X266" t="str">
            <v>DFcastaño</v>
          </cell>
        </row>
        <row r="267">
          <cell r="A267" t="str">
            <v>DEPARTAMENTO DE RISARALDA</v>
          </cell>
          <cell r="B267">
            <v>33858390</v>
          </cell>
          <cell r="C267" t="str">
            <v>DEPARTAMENTO DE RISARALDA</v>
          </cell>
          <cell r="D267">
            <v>8914800857</v>
          </cell>
          <cell r="E267">
            <v>2</v>
          </cell>
          <cell r="F267" t="str">
            <v>Abono a producto Banco de Occidente</v>
          </cell>
          <cell r="G267">
            <v>33488479</v>
          </cell>
          <cell r="H267" t="str">
            <v>C</v>
          </cell>
          <cell r="I267" t="str">
            <v>033F00426160015S</v>
          </cell>
          <cell r="J267">
            <v>46182</v>
          </cell>
          <cell r="K267" t="str">
            <v xml:space="preserve">                        </v>
          </cell>
          <cell r="L267" t="str">
            <v>4,184,398.27</v>
          </cell>
          <cell r="M267" t="str">
            <v>.00</v>
          </cell>
          <cell r="N267" t="str">
            <v>.00</v>
          </cell>
          <cell r="O267" t="str">
            <v>REALIZADO</v>
          </cell>
          <cell r="P267">
            <v>23</v>
          </cell>
          <cell r="R267">
            <v>1101</v>
          </cell>
          <cell r="S267" t="str">
            <v xml:space="preserve"> </v>
          </cell>
          <cell r="T267" t="str">
            <v xml:space="preserve"> </v>
          </cell>
          <cell r="U267" t="str">
            <v xml:space="preserve"> </v>
          </cell>
          <cell r="V267" t="str">
            <v xml:space="preserve"> </v>
          </cell>
          <cell r="W267">
            <v>1101</v>
          </cell>
          <cell r="X267" t="str">
            <v>AOBANDO</v>
          </cell>
        </row>
        <row r="268">
          <cell r="A268" t="str">
            <v>PAOLA ISABEL SAAVEDRA</v>
          </cell>
          <cell r="B268">
            <v>33921073</v>
          </cell>
          <cell r="C268" t="str">
            <v>PAOLA ISABEL SAAVEDRA</v>
          </cell>
          <cell r="D268">
            <v>34560830</v>
          </cell>
          <cell r="E268">
            <v>3</v>
          </cell>
          <cell r="F268" t="str">
            <v>Abono a cuenta entidad ACH</v>
          </cell>
          <cell r="G268">
            <v>7319981955</v>
          </cell>
          <cell r="H268" t="str">
            <v>C</v>
          </cell>
          <cell r="I268" t="str">
            <v>033A3212616000F9</v>
          </cell>
          <cell r="J268">
            <v>46182</v>
          </cell>
          <cell r="K268" t="str">
            <v xml:space="preserve">                        </v>
          </cell>
          <cell r="L268" t="str">
            <v>186,228.00</v>
          </cell>
          <cell r="M268" t="str">
            <v>.00</v>
          </cell>
          <cell r="N268" t="str">
            <v>.00</v>
          </cell>
          <cell r="O268" t="str">
            <v>REALIZADO</v>
          </cell>
          <cell r="P268">
            <v>7</v>
          </cell>
          <cell r="R268">
            <v>11862</v>
          </cell>
          <cell r="S268" t="str">
            <v xml:space="preserve"> </v>
          </cell>
          <cell r="T268" t="str">
            <v xml:space="preserve"> </v>
          </cell>
          <cell r="U268" t="str">
            <v xml:space="preserve"> </v>
          </cell>
          <cell r="V268" t="str">
            <v xml:space="preserve"> </v>
          </cell>
          <cell r="X268" t="str">
            <v>AOBANDO</v>
          </cell>
        </row>
        <row r="269">
          <cell r="A269" t="str">
            <v>DEPARTAMENTO DE RISARALDA</v>
          </cell>
          <cell r="B269">
            <v>33916743</v>
          </cell>
          <cell r="C269" t="str">
            <v>DEPARTAMENTO DE RISARALDA</v>
          </cell>
          <cell r="D269">
            <v>8914800857</v>
          </cell>
          <cell r="E269">
            <v>2</v>
          </cell>
          <cell r="F269" t="str">
            <v>Abono a producto Banco de Occidente</v>
          </cell>
          <cell r="G269">
            <v>33488479</v>
          </cell>
          <cell r="H269" t="str">
            <v>C</v>
          </cell>
          <cell r="I269" t="str">
            <v>033F00426160015U</v>
          </cell>
          <cell r="J269">
            <v>46182</v>
          </cell>
          <cell r="K269" t="str">
            <v xml:space="preserve">                        </v>
          </cell>
          <cell r="L269" t="str">
            <v>552,000.00</v>
          </cell>
          <cell r="M269" t="str">
            <v>.00</v>
          </cell>
          <cell r="N269" t="str">
            <v>.00</v>
          </cell>
          <cell r="O269" t="str">
            <v>REALIZADO</v>
          </cell>
          <cell r="P269">
            <v>23</v>
          </cell>
          <cell r="R269">
            <v>1078</v>
          </cell>
          <cell r="S269" t="str">
            <v xml:space="preserve"> </v>
          </cell>
          <cell r="T269" t="str">
            <v xml:space="preserve"> </v>
          </cell>
          <cell r="U269" t="str">
            <v xml:space="preserve"> </v>
          </cell>
          <cell r="V269" t="str">
            <v xml:space="preserve"> </v>
          </cell>
          <cell r="W269">
            <v>1078</v>
          </cell>
          <cell r="X269" t="str">
            <v>AOBANDO</v>
          </cell>
        </row>
        <row r="270">
          <cell r="A270" t="str">
            <v>DEPARTAMENTO DE RISARALDA</v>
          </cell>
          <cell r="B270">
            <v>33481904</v>
          </cell>
          <cell r="C270" t="str">
            <v>DEPARTAMENTO DE RISARALDA</v>
          </cell>
          <cell r="D270">
            <v>8914800857</v>
          </cell>
          <cell r="E270">
            <v>2</v>
          </cell>
          <cell r="F270" t="str">
            <v>Abono a producto Banco de Occidente</v>
          </cell>
          <cell r="G270">
            <v>33488479</v>
          </cell>
          <cell r="H270" t="str">
            <v>C</v>
          </cell>
          <cell r="I270" t="str">
            <v>033F00426160015T</v>
          </cell>
          <cell r="J270">
            <v>46182</v>
          </cell>
          <cell r="K270" t="str">
            <v xml:space="preserve">                        </v>
          </cell>
          <cell r="L270" t="str">
            <v>11,770,000.00</v>
          </cell>
          <cell r="M270" t="str">
            <v>.00</v>
          </cell>
          <cell r="N270" t="str">
            <v>.00</v>
          </cell>
          <cell r="O270" t="str">
            <v>REALIZADO</v>
          </cell>
          <cell r="P270">
            <v>23</v>
          </cell>
          <cell r="R270">
            <v>1017</v>
          </cell>
          <cell r="S270" t="str">
            <v xml:space="preserve"> </v>
          </cell>
          <cell r="T270" t="str">
            <v xml:space="preserve"> </v>
          </cell>
          <cell r="U270" t="str">
            <v xml:space="preserve"> </v>
          </cell>
          <cell r="V270" t="str">
            <v xml:space="preserve"> </v>
          </cell>
          <cell r="W270">
            <v>1017</v>
          </cell>
          <cell r="X270" t="str">
            <v>AOBANDO</v>
          </cell>
        </row>
        <row r="271">
          <cell r="A271" t="str">
            <v>DEPARTAMENTO DE RISARALDA</v>
          </cell>
          <cell r="B271">
            <v>33865635</v>
          </cell>
          <cell r="C271" t="str">
            <v>DEPARTAMENTO DE RISARALDA</v>
          </cell>
          <cell r="D271">
            <v>8914800857</v>
          </cell>
          <cell r="E271">
            <v>2</v>
          </cell>
          <cell r="F271" t="str">
            <v>Abono a producto Banco de Occidente</v>
          </cell>
          <cell r="G271">
            <v>33488479</v>
          </cell>
          <cell r="H271" t="str">
            <v>A</v>
          </cell>
          <cell r="I271" t="str">
            <v>033F00426160015R</v>
          </cell>
          <cell r="J271">
            <v>46182</v>
          </cell>
          <cell r="K271" t="str">
            <v xml:space="preserve">                        </v>
          </cell>
          <cell r="L271" t="str">
            <v>29,661,063.32</v>
          </cell>
          <cell r="M271" t="str">
            <v>.00</v>
          </cell>
          <cell r="N271" t="str">
            <v>.00</v>
          </cell>
          <cell r="O271" t="str">
            <v>REALIZADO</v>
          </cell>
          <cell r="P271">
            <v>23</v>
          </cell>
          <cell r="R271">
            <v>1047</v>
          </cell>
          <cell r="S271" t="str">
            <v xml:space="preserve"> </v>
          </cell>
          <cell r="T271" t="str">
            <v xml:space="preserve"> </v>
          </cell>
          <cell r="U271" t="str">
            <v xml:space="preserve"> </v>
          </cell>
          <cell r="V271" t="str">
            <v xml:space="preserve"> </v>
          </cell>
          <cell r="W271">
            <v>1047</v>
          </cell>
          <cell r="X271" t="str">
            <v>AOBANDO</v>
          </cell>
        </row>
        <row r="272">
          <cell r="A272" t="str">
            <v>DEPARTAMENTO DE RISARALDA</v>
          </cell>
          <cell r="B272">
            <v>33845405</v>
          </cell>
          <cell r="C272" t="str">
            <v>DEPARTAMENTO DE RISARALDA</v>
          </cell>
          <cell r="D272">
            <v>8914800857</v>
          </cell>
          <cell r="E272">
            <v>2</v>
          </cell>
          <cell r="F272" t="str">
            <v>Abono a producto Banco de Occidente</v>
          </cell>
          <cell r="G272">
            <v>33488479</v>
          </cell>
          <cell r="H272" t="str">
            <v>C</v>
          </cell>
          <cell r="I272" t="str">
            <v>033F00426160015P</v>
          </cell>
          <cell r="J272">
            <v>46182</v>
          </cell>
          <cell r="K272" t="str">
            <v xml:space="preserve">                        </v>
          </cell>
          <cell r="L272" t="str">
            <v>2,261,417.17</v>
          </cell>
          <cell r="M272" t="str">
            <v>.00</v>
          </cell>
          <cell r="N272" t="str">
            <v>.00</v>
          </cell>
          <cell r="O272" t="str">
            <v>REALIZADO</v>
          </cell>
          <cell r="P272">
            <v>23</v>
          </cell>
          <cell r="R272">
            <v>1034</v>
          </cell>
          <cell r="S272" t="str">
            <v xml:space="preserve"> </v>
          </cell>
          <cell r="T272" t="str">
            <v xml:space="preserve"> </v>
          </cell>
          <cell r="U272" t="str">
            <v xml:space="preserve"> </v>
          </cell>
          <cell r="V272" t="str">
            <v xml:space="preserve"> </v>
          </cell>
          <cell r="W272">
            <v>1034</v>
          </cell>
          <cell r="X272" t="str">
            <v>AOBANDO</v>
          </cell>
        </row>
        <row r="273">
          <cell r="A273" t="str">
            <v>JUAN ESTEBAN ESTRADA HERNANDEZ</v>
          </cell>
          <cell r="B273">
            <v>33865619</v>
          </cell>
          <cell r="C273" t="str">
            <v>JUAN ESTEBAN ESTRADA HERNANDEZ</v>
          </cell>
          <cell r="D273">
            <v>1088338582</v>
          </cell>
          <cell r="E273">
            <v>3</v>
          </cell>
          <cell r="F273" t="str">
            <v>Abono a cuenta entidad ACH</v>
          </cell>
          <cell r="G273">
            <v>488414999307</v>
          </cell>
          <cell r="H273" t="str">
            <v>A</v>
          </cell>
          <cell r="I273" t="str">
            <v>033A32126160000O</v>
          </cell>
          <cell r="J273">
            <v>46182</v>
          </cell>
          <cell r="K273" t="str">
            <v>FUENTE 58 ACTA N°4 PARCI</v>
          </cell>
          <cell r="L273" t="str">
            <v>2,733,500.00</v>
          </cell>
          <cell r="M273" t="str">
            <v>.00</v>
          </cell>
          <cell r="N273" t="str">
            <v>.00</v>
          </cell>
          <cell r="O273" t="str">
            <v>REALIZADO</v>
          </cell>
          <cell r="P273">
            <v>51</v>
          </cell>
          <cell r="R273">
            <v>11897</v>
          </cell>
          <cell r="S273" t="str">
            <v xml:space="preserve"> </v>
          </cell>
          <cell r="T273" t="str">
            <v xml:space="preserve"> </v>
          </cell>
          <cell r="U273" t="str">
            <v xml:space="preserve"> </v>
          </cell>
          <cell r="V273" t="str">
            <v xml:space="preserve"> </v>
          </cell>
          <cell r="W273" t="str">
            <v>AL CONTRATO INTERNO N° 0447 DE FECHA 14 DE ENERO DE 2026</v>
          </cell>
          <cell r="X273" t="str">
            <v>DFcastaño</v>
          </cell>
        </row>
        <row r="274">
          <cell r="A274" t="str">
            <v>JHON ALEXANDER CEBALLOS LOPEZ</v>
          </cell>
          <cell r="B274">
            <v>33865619</v>
          </cell>
          <cell r="C274" t="str">
            <v>JHON ALEXANDER CEBALLOS LOPEZ</v>
          </cell>
          <cell r="D274">
            <v>1088305927</v>
          </cell>
          <cell r="E274">
            <v>3</v>
          </cell>
          <cell r="F274" t="str">
            <v>Abono a cuenta entidad ACH</v>
          </cell>
          <cell r="G274">
            <v>72138414354</v>
          </cell>
          <cell r="H274" t="str">
            <v>A</v>
          </cell>
          <cell r="I274" t="str">
            <v>033A32126160000P</v>
          </cell>
          <cell r="J274">
            <v>46182</v>
          </cell>
          <cell r="K274" t="str">
            <v>FUENTE 58. ACTA No.04 CO</v>
          </cell>
          <cell r="L274" t="str">
            <v>3,511,000.00</v>
          </cell>
          <cell r="M274" t="str">
            <v>.00</v>
          </cell>
          <cell r="N274" t="str">
            <v>.00</v>
          </cell>
          <cell r="O274" t="str">
            <v>REALIZADO</v>
          </cell>
          <cell r="P274">
            <v>7</v>
          </cell>
          <cell r="R274">
            <v>11907</v>
          </cell>
          <cell r="S274" t="str">
            <v xml:space="preserve"> </v>
          </cell>
          <cell r="T274" t="str">
            <v xml:space="preserve"> </v>
          </cell>
          <cell r="U274" t="str">
            <v xml:space="preserve"> </v>
          </cell>
          <cell r="V274" t="str">
            <v xml:space="preserve"> </v>
          </cell>
          <cell r="W274" t="str">
            <v>NTRATO No. INTERNO 1800 DEL 2026 - SECOP II No.CO1.PCCNT</v>
          </cell>
          <cell r="X274" t="str">
            <v>DFcastaño</v>
          </cell>
        </row>
        <row r="275">
          <cell r="A275" t="str">
            <v>LINA FERNANDA RIOS</v>
          </cell>
          <cell r="B275">
            <v>33865619</v>
          </cell>
          <cell r="C275" t="str">
            <v>LINA FERNANDA RIOS</v>
          </cell>
          <cell r="D275">
            <v>1088312034</v>
          </cell>
          <cell r="E275">
            <v>3</v>
          </cell>
          <cell r="F275" t="str">
            <v>Abono a cuenta entidad ACH</v>
          </cell>
          <cell r="G275">
            <v>140200512831</v>
          </cell>
          <cell r="H275" t="str">
            <v>A</v>
          </cell>
          <cell r="I275" t="str">
            <v>033A32126160000R</v>
          </cell>
          <cell r="J275">
            <v>46182</v>
          </cell>
          <cell r="K275" t="str">
            <v>FUENTE 58 ACTA N°4 PARCI</v>
          </cell>
          <cell r="L275" t="str">
            <v>2,733,500.00</v>
          </cell>
          <cell r="M275" t="str">
            <v>.00</v>
          </cell>
          <cell r="N275" t="str">
            <v>.00</v>
          </cell>
          <cell r="O275" t="str">
            <v>REALIZADO</v>
          </cell>
          <cell r="P275">
            <v>61</v>
          </cell>
          <cell r="R275">
            <v>12024</v>
          </cell>
          <cell r="S275" t="str">
            <v xml:space="preserve"> </v>
          </cell>
          <cell r="T275" t="str">
            <v xml:space="preserve"> </v>
          </cell>
          <cell r="U275" t="str">
            <v xml:space="preserve"> </v>
          </cell>
          <cell r="V275" t="str">
            <v xml:space="preserve"> </v>
          </cell>
          <cell r="W275" t="str">
            <v>AL CONTRATO INTERNO N° 0440 DE FECHA 13 DE ENERO DE 2026</v>
          </cell>
          <cell r="X275" t="str">
            <v>DFcastaño</v>
          </cell>
        </row>
        <row r="276">
          <cell r="A276" t="str">
            <v>KEVIN RAMIREZ GRANADA</v>
          </cell>
          <cell r="B276">
            <v>33865619</v>
          </cell>
          <cell r="C276" t="str">
            <v>KEVIN RAMIREZ GRANADA</v>
          </cell>
          <cell r="D276">
            <v>1004685006</v>
          </cell>
          <cell r="E276">
            <v>3</v>
          </cell>
          <cell r="F276" t="str">
            <v>Abono a cuenta entidad ACH</v>
          </cell>
          <cell r="G276">
            <v>3157058958</v>
          </cell>
          <cell r="H276" t="str">
            <v>A</v>
          </cell>
          <cell r="I276" t="str">
            <v>033A32126160000S</v>
          </cell>
          <cell r="J276">
            <v>46182</v>
          </cell>
          <cell r="K276" t="str">
            <v>FUENTE 58 ACTA N°4 PARCI</v>
          </cell>
          <cell r="L276" t="str">
            <v>2,733,500.00</v>
          </cell>
          <cell r="M276" t="str">
            <v>.00</v>
          </cell>
          <cell r="N276" t="str">
            <v>.00</v>
          </cell>
          <cell r="O276" t="str">
            <v>REALIZADO</v>
          </cell>
          <cell r="P276">
            <v>50</v>
          </cell>
          <cell r="R276">
            <v>12003</v>
          </cell>
          <cell r="S276" t="str">
            <v xml:space="preserve"> </v>
          </cell>
          <cell r="T276" t="str">
            <v xml:space="preserve"> </v>
          </cell>
          <cell r="U276" t="str">
            <v xml:space="preserve"> </v>
          </cell>
          <cell r="V276" t="str">
            <v xml:space="preserve"> </v>
          </cell>
          <cell r="W276" t="str">
            <v>AL CONTRATO INTERNO N° 1083 DE FECHA 17 DE ENERO DE 2026</v>
          </cell>
          <cell r="X276" t="str">
            <v>DFcastaño</v>
          </cell>
        </row>
        <row r="277">
          <cell r="A277" t="str">
            <v>KAROL DANIELA RIVAS TANUNGAMA</v>
          </cell>
          <cell r="B277">
            <v>33865619</v>
          </cell>
          <cell r="C277" t="str">
            <v>KAROL DANIELA RIVAS TANUNGAMA</v>
          </cell>
          <cell r="D277">
            <v>1114088229</v>
          </cell>
          <cell r="E277">
            <v>3</v>
          </cell>
          <cell r="F277" t="str">
            <v>Abono a cuenta entidad ACH</v>
          </cell>
          <cell r="G277">
            <v>24110858607</v>
          </cell>
          <cell r="H277" t="str">
            <v>A</v>
          </cell>
          <cell r="I277" t="str">
            <v>033A32126160000Q</v>
          </cell>
          <cell r="J277">
            <v>46182</v>
          </cell>
          <cell r="K277" t="str">
            <v>FUENTE 58 ACTA N°4 PARCI</v>
          </cell>
          <cell r="L277" t="str">
            <v>2,733,500.00</v>
          </cell>
          <cell r="M277" t="str">
            <v>.00</v>
          </cell>
          <cell r="N277" t="str">
            <v>.00</v>
          </cell>
          <cell r="O277" t="str">
            <v>REALIZADO</v>
          </cell>
          <cell r="P277">
            <v>32</v>
          </cell>
          <cell r="R277">
            <v>11998</v>
          </cell>
          <cell r="S277" t="str">
            <v xml:space="preserve"> </v>
          </cell>
          <cell r="T277" t="str">
            <v xml:space="preserve"> </v>
          </cell>
          <cell r="U277" t="str">
            <v xml:space="preserve"> </v>
          </cell>
          <cell r="V277" t="str">
            <v xml:space="preserve"> </v>
          </cell>
          <cell r="W277" t="str">
            <v>AL CONTRATO INTERNO N° 0439 DE FECHA 14 DE ENERO DE 2026</v>
          </cell>
          <cell r="X277" t="str">
            <v>DFcastaño</v>
          </cell>
        </row>
        <row r="278">
          <cell r="A278" t="str">
            <v>JUAN DAVID SALGADO LOPEZ</v>
          </cell>
          <cell r="B278">
            <v>33865619</v>
          </cell>
          <cell r="C278" t="str">
            <v>JUAN DAVID SALGADO LOPEZ</v>
          </cell>
          <cell r="D278">
            <v>1093215281</v>
          </cell>
          <cell r="E278">
            <v>3</v>
          </cell>
          <cell r="F278" t="str">
            <v>Abono a cuenta entidad ACH</v>
          </cell>
          <cell r="G278">
            <v>74445695428</v>
          </cell>
          <cell r="H278" t="str">
            <v>A</v>
          </cell>
          <cell r="I278" t="str">
            <v>033A32126160000M</v>
          </cell>
          <cell r="J278">
            <v>46182</v>
          </cell>
          <cell r="K278" t="str">
            <v>FUENTE 58 ACTA N°4 PARCI</v>
          </cell>
          <cell r="L278" t="str">
            <v>2,733,500.00</v>
          </cell>
          <cell r="M278" t="str">
            <v>.00</v>
          </cell>
          <cell r="N278" t="str">
            <v>.00</v>
          </cell>
          <cell r="O278" t="str">
            <v>REALIZADO</v>
          </cell>
          <cell r="P278">
            <v>7</v>
          </cell>
          <cell r="R278">
            <v>11883</v>
          </cell>
          <cell r="S278" t="str">
            <v xml:space="preserve"> </v>
          </cell>
          <cell r="T278" t="str">
            <v xml:space="preserve"> </v>
          </cell>
          <cell r="U278" t="str">
            <v xml:space="preserve"> </v>
          </cell>
          <cell r="V278" t="str">
            <v xml:space="preserve"> </v>
          </cell>
          <cell r="W278" t="str">
            <v>AL CONTRATO INTERNO N° 0583 DE FECHA 14 DE ENERO DE 2026</v>
          </cell>
          <cell r="X278" t="str">
            <v>DFcastaño</v>
          </cell>
        </row>
        <row r="279">
          <cell r="A279" t="str">
            <v>JUAN DAVID MOLANO CASTAÑO</v>
          </cell>
          <cell r="B279">
            <v>33865619</v>
          </cell>
          <cell r="C279" t="str">
            <v>JUAN DAVID MOLANO CASTAÑO</v>
          </cell>
          <cell r="D279">
            <v>1128904390</v>
          </cell>
          <cell r="E279">
            <v>3</v>
          </cell>
          <cell r="F279" t="str">
            <v>Abono a cuenta entidad ACH</v>
          </cell>
          <cell r="G279">
            <v>91261916105</v>
          </cell>
          <cell r="H279" t="str">
            <v>A</v>
          </cell>
          <cell r="I279" t="str">
            <v>033A32126160000N</v>
          </cell>
          <cell r="J279">
            <v>46182</v>
          </cell>
          <cell r="K279" t="str">
            <v>FUENTE 58 ACTA N°4 PARCI</v>
          </cell>
          <cell r="L279" t="str">
            <v>2,733,500.00</v>
          </cell>
          <cell r="M279" t="str">
            <v>.00</v>
          </cell>
          <cell r="N279" t="str">
            <v>.00</v>
          </cell>
          <cell r="O279" t="str">
            <v>REALIZADO</v>
          </cell>
          <cell r="P279">
            <v>7</v>
          </cell>
          <cell r="R279">
            <v>11890</v>
          </cell>
          <cell r="S279" t="str">
            <v xml:space="preserve"> </v>
          </cell>
          <cell r="T279" t="str">
            <v xml:space="preserve"> </v>
          </cell>
          <cell r="U279" t="str">
            <v xml:space="preserve"> </v>
          </cell>
          <cell r="V279" t="str">
            <v xml:space="preserve"> </v>
          </cell>
          <cell r="W279" t="str">
            <v>AL CONTRATO INTERNO N° 0866 DE FECHA 16 DE ENERO DE 2026</v>
          </cell>
          <cell r="X279" t="str">
            <v>DFcastaño</v>
          </cell>
        </row>
        <row r="280">
          <cell r="A280" t="str">
            <v>DEPARTAMENTO DE RISARALDA</v>
          </cell>
          <cell r="B280">
            <v>33908724</v>
          </cell>
          <cell r="C280" t="str">
            <v>DEPARTAMENTO DE RISARALDA</v>
          </cell>
          <cell r="D280">
            <v>8914800857</v>
          </cell>
          <cell r="E280">
            <v>3</v>
          </cell>
          <cell r="F280" t="str">
            <v>Abono a cuenta entidad ACH</v>
          </cell>
          <cell r="G280">
            <v>302727599</v>
          </cell>
          <cell r="H280" t="str">
            <v>A</v>
          </cell>
          <cell r="I280" t="str">
            <v>033A32126160001Y</v>
          </cell>
          <cell r="J280">
            <v>46182</v>
          </cell>
          <cell r="K280" t="str">
            <v xml:space="preserve">                        </v>
          </cell>
          <cell r="L280" t="str">
            <v>69,603,000.00</v>
          </cell>
          <cell r="M280" t="str">
            <v>.00</v>
          </cell>
          <cell r="N280" t="str">
            <v>.00</v>
          </cell>
          <cell r="O280" t="str">
            <v>REALIZADO</v>
          </cell>
          <cell r="P280">
            <v>51</v>
          </cell>
          <cell r="R280">
            <v>971</v>
          </cell>
          <cell r="S280" t="str">
            <v xml:space="preserve"> </v>
          </cell>
          <cell r="T280" t="str">
            <v xml:space="preserve"> </v>
          </cell>
          <cell r="U280" t="str">
            <v xml:space="preserve"> </v>
          </cell>
          <cell r="V280" t="str">
            <v xml:space="preserve"> </v>
          </cell>
          <cell r="X280" t="str">
            <v>AOBANDO</v>
          </cell>
        </row>
        <row r="281">
          <cell r="A281" t="str">
            <v>DEPARTAMENTO DE RISARALDA</v>
          </cell>
          <cell r="B281">
            <v>33858457</v>
          </cell>
          <cell r="C281" t="str">
            <v>DEPARTAMENTO DE RISARALDA</v>
          </cell>
          <cell r="D281">
            <v>8914800857</v>
          </cell>
          <cell r="E281">
            <v>2</v>
          </cell>
          <cell r="F281" t="str">
            <v>Abono a producto Banco de Occidente</v>
          </cell>
          <cell r="G281">
            <v>33488479</v>
          </cell>
          <cell r="H281" t="str">
            <v>C</v>
          </cell>
          <cell r="I281" t="str">
            <v>033F00426160015Q</v>
          </cell>
          <cell r="J281">
            <v>46182</v>
          </cell>
          <cell r="K281" t="str">
            <v xml:space="preserve">                        </v>
          </cell>
          <cell r="L281" t="str">
            <v>8,998,238.13</v>
          </cell>
          <cell r="M281" t="str">
            <v>.00</v>
          </cell>
          <cell r="N281" t="str">
            <v>.00</v>
          </cell>
          <cell r="O281" t="str">
            <v>REALIZADO</v>
          </cell>
          <cell r="P281">
            <v>23</v>
          </cell>
          <cell r="R281">
            <v>1107</v>
          </cell>
          <cell r="S281" t="str">
            <v xml:space="preserve"> </v>
          </cell>
          <cell r="T281" t="str">
            <v xml:space="preserve"> </v>
          </cell>
          <cell r="U281" t="str">
            <v xml:space="preserve"> </v>
          </cell>
          <cell r="V281" t="str">
            <v xml:space="preserve"> </v>
          </cell>
          <cell r="W281">
            <v>1107</v>
          </cell>
          <cell r="X281" t="str">
            <v>AOBANDO</v>
          </cell>
        </row>
        <row r="282">
          <cell r="A282" t="str">
            <v>LUIS ALBERTO MARTINEZ GAVIRIA</v>
          </cell>
          <cell r="B282">
            <v>33865619</v>
          </cell>
          <cell r="C282" t="str">
            <v>LUIS ALBERTO MARTINEZ GAVIRIA</v>
          </cell>
          <cell r="D282">
            <v>18591990</v>
          </cell>
          <cell r="E282">
            <v>6</v>
          </cell>
          <cell r="F282" t="str">
            <v>Abono Cuenta Entidad AVAL</v>
          </cell>
          <cell r="G282">
            <v>572359867</v>
          </cell>
          <cell r="H282" t="str">
            <v>A</v>
          </cell>
          <cell r="I282" t="str">
            <v>033F0422616000E5</v>
          </cell>
          <cell r="J282">
            <v>46182</v>
          </cell>
          <cell r="K282" t="str">
            <v>FUENTE 58 ACTA N°4 PARCI</v>
          </cell>
          <cell r="L282" t="str">
            <v>2,733,500.00</v>
          </cell>
          <cell r="O282" t="str">
            <v>REALIZADO</v>
          </cell>
          <cell r="P282">
            <v>1</v>
          </cell>
          <cell r="R282">
            <v>12030</v>
          </cell>
          <cell r="S282" t="str">
            <v xml:space="preserve"> </v>
          </cell>
          <cell r="T282" t="str">
            <v xml:space="preserve"> </v>
          </cell>
          <cell r="U282" t="str">
            <v xml:space="preserve"> </v>
          </cell>
          <cell r="V282" t="str">
            <v xml:space="preserve"> </v>
          </cell>
          <cell r="W282" t="str">
            <v>AL CONTRATO INTERNO N° 0584 DE FECHA 14 DE ENERO DE 2026</v>
          </cell>
          <cell r="X282" t="str">
            <v>AOBANDO</v>
          </cell>
        </row>
        <row r="283">
          <cell r="A283" t="str">
            <v>DEPARTAMENTO DE RISARALDA</v>
          </cell>
          <cell r="B283">
            <v>33921073</v>
          </cell>
          <cell r="C283" t="str">
            <v>DEPARTAMENTO DE RISARALDA</v>
          </cell>
          <cell r="D283">
            <v>8914800857</v>
          </cell>
          <cell r="E283">
            <v>2</v>
          </cell>
          <cell r="F283" t="str">
            <v>Abono a producto Banco de Occidente</v>
          </cell>
          <cell r="G283">
            <v>33858390</v>
          </cell>
          <cell r="H283" t="str">
            <v>A</v>
          </cell>
          <cell r="I283" t="str">
            <v>033F00426160015N</v>
          </cell>
          <cell r="J283">
            <v>46182</v>
          </cell>
          <cell r="K283" t="str">
            <v xml:space="preserve">                        </v>
          </cell>
          <cell r="L283" t="str">
            <v>94,766,000.00</v>
          </cell>
          <cell r="M283" t="str">
            <v>.00</v>
          </cell>
          <cell r="N283" t="str">
            <v>.00</v>
          </cell>
          <cell r="O283" t="str">
            <v>REALIZADO</v>
          </cell>
          <cell r="P283">
            <v>23</v>
          </cell>
          <cell r="R283">
            <v>1066</v>
          </cell>
          <cell r="S283" t="str">
            <v xml:space="preserve"> </v>
          </cell>
          <cell r="T283" t="str">
            <v xml:space="preserve"> </v>
          </cell>
          <cell r="U283" t="str">
            <v xml:space="preserve"> </v>
          </cell>
          <cell r="V283" t="str">
            <v xml:space="preserve"> </v>
          </cell>
          <cell r="W283">
            <v>1066</v>
          </cell>
          <cell r="X283" t="str">
            <v>AOBANDO</v>
          </cell>
        </row>
        <row r="284">
          <cell r="A284" t="str">
            <v>DEPARTAMENTO DE RISARALDA</v>
          </cell>
          <cell r="B284">
            <v>33921073</v>
          </cell>
          <cell r="C284" t="str">
            <v>DEPARTAMENTO DE RISARALDA</v>
          </cell>
          <cell r="D284">
            <v>8914800857</v>
          </cell>
          <cell r="E284">
            <v>2</v>
          </cell>
          <cell r="F284" t="str">
            <v>Abono a producto Banco de Occidente</v>
          </cell>
          <cell r="G284">
            <v>33488479</v>
          </cell>
          <cell r="H284" t="str">
            <v>C</v>
          </cell>
          <cell r="I284" t="str">
            <v>033F00426160015M</v>
          </cell>
          <cell r="J284">
            <v>46182</v>
          </cell>
          <cell r="K284" t="str">
            <v xml:space="preserve">                        </v>
          </cell>
          <cell r="L284" t="str">
            <v>248,297,429.11</v>
          </cell>
          <cell r="M284" t="str">
            <v>.00</v>
          </cell>
          <cell r="N284" t="str">
            <v>.00</v>
          </cell>
          <cell r="O284" t="str">
            <v>REALIZADO</v>
          </cell>
          <cell r="P284">
            <v>23</v>
          </cell>
          <cell r="R284">
            <v>1085</v>
          </cell>
          <cell r="S284" t="str">
            <v xml:space="preserve"> </v>
          </cell>
          <cell r="T284" t="str">
            <v xml:space="preserve"> </v>
          </cell>
          <cell r="U284" t="str">
            <v xml:space="preserve"> </v>
          </cell>
          <cell r="V284" t="str">
            <v xml:space="preserve"> </v>
          </cell>
          <cell r="W284">
            <v>1085</v>
          </cell>
          <cell r="X284" t="str">
            <v>AOBANDO</v>
          </cell>
        </row>
        <row r="285">
          <cell r="A285" t="str">
            <v>DEPARTAMENTO DE RISARALDA</v>
          </cell>
          <cell r="B285">
            <v>33921073</v>
          </cell>
          <cell r="C285" t="str">
            <v>DEPARTAMENTO DE RISARALDA</v>
          </cell>
          <cell r="D285">
            <v>8914800857</v>
          </cell>
          <cell r="E285">
            <v>2</v>
          </cell>
          <cell r="F285" t="str">
            <v>Abono a producto Banco de Occidente</v>
          </cell>
          <cell r="G285">
            <v>33858424</v>
          </cell>
          <cell r="H285" t="str">
            <v>A</v>
          </cell>
          <cell r="I285" t="str">
            <v>033F00426160015O</v>
          </cell>
          <cell r="J285">
            <v>46182</v>
          </cell>
          <cell r="K285" t="str">
            <v xml:space="preserve">                        </v>
          </cell>
          <cell r="L285" t="str">
            <v>5,032,033.00</v>
          </cell>
          <cell r="M285" t="str">
            <v>.00</v>
          </cell>
          <cell r="N285" t="str">
            <v>.00</v>
          </cell>
          <cell r="O285" t="str">
            <v>REALIZADO</v>
          </cell>
          <cell r="P285">
            <v>23</v>
          </cell>
          <cell r="R285">
            <v>1073</v>
          </cell>
          <cell r="S285" t="str">
            <v xml:space="preserve"> </v>
          </cell>
          <cell r="T285" t="str">
            <v xml:space="preserve"> </v>
          </cell>
          <cell r="U285" t="str">
            <v xml:space="preserve"> </v>
          </cell>
          <cell r="V285" t="str">
            <v xml:space="preserve"> </v>
          </cell>
          <cell r="W285">
            <v>1073</v>
          </cell>
          <cell r="X285" t="str">
            <v>AOBANDO</v>
          </cell>
        </row>
        <row r="286">
          <cell r="A286" t="str">
            <v>GERMAN DILBERTO LOZANO QUIROGA</v>
          </cell>
          <cell r="B286">
            <v>33858390</v>
          </cell>
          <cell r="C286" t="str">
            <v>GERMAN DILBERTO LOZANO QUIROGA</v>
          </cell>
          <cell r="D286">
            <v>74302436</v>
          </cell>
          <cell r="E286">
            <v>3</v>
          </cell>
          <cell r="F286" t="str">
            <v>Abono a cuenta entidad ACH</v>
          </cell>
          <cell r="G286">
            <v>16400182685</v>
          </cell>
          <cell r="H286" t="str">
            <v>A</v>
          </cell>
          <cell r="I286" t="str">
            <v>033A32126160000K</v>
          </cell>
          <cell r="J286">
            <v>46182</v>
          </cell>
          <cell r="K286" t="str">
            <v>FUENTE 42. ACTA NO. 04 C</v>
          </cell>
          <cell r="L286" t="str">
            <v>2,730,000.00</v>
          </cell>
          <cell r="M286" t="str">
            <v>.00</v>
          </cell>
          <cell r="N286" t="str">
            <v>.00</v>
          </cell>
          <cell r="O286" t="str">
            <v>REALIZADO</v>
          </cell>
          <cell r="P286">
            <v>51</v>
          </cell>
          <cell r="R286">
            <v>12146</v>
          </cell>
          <cell r="S286" t="str">
            <v xml:space="preserve"> </v>
          </cell>
          <cell r="T286" t="str">
            <v xml:space="preserve"> </v>
          </cell>
          <cell r="U286" t="str">
            <v xml:space="preserve"> </v>
          </cell>
          <cell r="V286" t="str">
            <v xml:space="preserve"> </v>
          </cell>
          <cell r="W286" t="str">
            <v>ONTRATO NO. INTERNO 2024 DEL 2026 - SECOP II NO. CO1.PCC</v>
          </cell>
          <cell r="X286" t="str">
            <v>DFcastaño</v>
          </cell>
        </row>
        <row r="287">
          <cell r="A287" t="str">
            <v>DEPARTAMENTO DE RISARALDA</v>
          </cell>
          <cell r="B287">
            <v>33490921</v>
          </cell>
          <cell r="C287" t="str">
            <v>DEPARTAMENTO DE RISARALDA</v>
          </cell>
          <cell r="D287">
            <v>8914800857</v>
          </cell>
          <cell r="E287">
            <v>3</v>
          </cell>
          <cell r="F287" t="str">
            <v>Abono a cuenta entidad ACH</v>
          </cell>
          <cell r="G287">
            <v>127200185743</v>
          </cell>
          <cell r="H287" t="str">
            <v>A</v>
          </cell>
          <cell r="I287" t="str">
            <v>033A32126161000B</v>
          </cell>
          <cell r="J287">
            <v>46183</v>
          </cell>
          <cell r="K287">
            <v>1089</v>
          </cell>
          <cell r="L287" t="str">
            <v>2,710,000.00</v>
          </cell>
          <cell r="M287" t="str">
            <v>.00</v>
          </cell>
          <cell r="N287" t="str">
            <v>.00</v>
          </cell>
          <cell r="O287" t="str">
            <v>REALIZADO</v>
          </cell>
          <cell r="P287">
            <v>51</v>
          </cell>
          <cell r="R287">
            <v>1089</v>
          </cell>
          <cell r="S287" t="str">
            <v xml:space="preserve"> </v>
          </cell>
          <cell r="T287" t="str">
            <v xml:space="preserve"> </v>
          </cell>
          <cell r="U287" t="str">
            <v xml:space="preserve"> </v>
          </cell>
          <cell r="V287" t="str">
            <v xml:space="preserve"> </v>
          </cell>
          <cell r="W287" t="str">
            <v>PAGO VALOR ESTAMPILLA PRODEPORTE MAYO 2026</v>
          </cell>
          <cell r="X287" t="str">
            <v>DFcastaño</v>
          </cell>
        </row>
        <row r="288">
          <cell r="A288" t="str">
            <v>DEPARTAMENTO DE RISARALDA</v>
          </cell>
          <cell r="B288">
            <v>33921073</v>
          </cell>
          <cell r="C288" t="str">
            <v>DEPARTAMENTO DE RISARALDA</v>
          </cell>
          <cell r="D288">
            <v>8914800857</v>
          </cell>
          <cell r="E288">
            <v>2</v>
          </cell>
          <cell r="F288" t="str">
            <v>Abono a producto Banco de Occidente</v>
          </cell>
          <cell r="G288">
            <v>33916743</v>
          </cell>
          <cell r="H288" t="str">
            <v>A</v>
          </cell>
          <cell r="I288" t="str">
            <v>033F004261610007</v>
          </cell>
          <cell r="J288">
            <v>46183</v>
          </cell>
          <cell r="K288" t="str">
            <v xml:space="preserve">                        </v>
          </cell>
          <cell r="L288" t="str">
            <v>40,890,000.00</v>
          </cell>
          <cell r="M288" t="str">
            <v>.00</v>
          </cell>
          <cell r="N288" t="str">
            <v>.00</v>
          </cell>
          <cell r="O288" t="str">
            <v>REALIZADO</v>
          </cell>
          <cell r="P288">
            <v>23</v>
          </cell>
          <cell r="R288">
            <v>1126</v>
          </cell>
          <cell r="S288" t="str">
            <v xml:space="preserve"> </v>
          </cell>
          <cell r="T288" t="str">
            <v xml:space="preserve"> </v>
          </cell>
          <cell r="U288" t="str">
            <v xml:space="preserve"> </v>
          </cell>
          <cell r="V288" t="str">
            <v xml:space="preserve"> </v>
          </cell>
          <cell r="X288" t="str">
            <v>AOBANDO</v>
          </cell>
        </row>
        <row r="289">
          <cell r="A289" t="str">
            <v>CATALINA CONTRERAS MAHECHA</v>
          </cell>
          <cell r="B289">
            <v>33921073</v>
          </cell>
          <cell r="C289" t="str">
            <v>CATALINA CONTRERAS MAHECHA</v>
          </cell>
          <cell r="D289">
            <v>30389642</v>
          </cell>
          <cell r="E289">
            <v>3</v>
          </cell>
          <cell r="F289" t="str">
            <v>Abono a cuenta entidad ACH</v>
          </cell>
          <cell r="G289">
            <v>39200001642</v>
          </cell>
          <cell r="H289" t="str">
            <v>A</v>
          </cell>
          <cell r="I289" t="str">
            <v>033A32126161008Q</v>
          </cell>
          <cell r="J289">
            <v>46183</v>
          </cell>
          <cell r="K289" t="str">
            <v>Pago Acta Parcial N°4 Fu</v>
          </cell>
          <cell r="L289" t="str">
            <v>4,124,000.00</v>
          </cell>
          <cell r="M289" t="str">
            <v>.00</v>
          </cell>
          <cell r="N289" t="str">
            <v>.00</v>
          </cell>
          <cell r="O289" t="str">
            <v>REALIZADO</v>
          </cell>
          <cell r="P289">
            <v>7</v>
          </cell>
          <cell r="R289">
            <v>12232</v>
          </cell>
          <cell r="S289" t="str">
            <v xml:space="preserve"> </v>
          </cell>
          <cell r="T289" t="str">
            <v xml:space="preserve"> </v>
          </cell>
          <cell r="U289" t="str">
            <v xml:space="preserve"> </v>
          </cell>
          <cell r="V289" t="str">
            <v xml:space="preserve"> </v>
          </cell>
          <cell r="W289" t="str">
            <v>ente 20.  Contrato N°2323 SECOP II No COL1.PCCNTR. 91811</v>
          </cell>
          <cell r="X289" t="str">
            <v>AOBANDO</v>
          </cell>
        </row>
        <row r="290">
          <cell r="A290" t="str">
            <v>LUZ MARIA CASTRO MOSQUERA</v>
          </cell>
          <cell r="B290">
            <v>33921073</v>
          </cell>
          <cell r="C290" t="str">
            <v>LUZ MARIA CASTRO MOSQUERA</v>
          </cell>
          <cell r="D290">
            <v>42157818</v>
          </cell>
          <cell r="E290">
            <v>3</v>
          </cell>
          <cell r="F290" t="str">
            <v>Abono a cuenta entidad ACH</v>
          </cell>
          <cell r="G290">
            <v>127200141043</v>
          </cell>
          <cell r="H290" t="str">
            <v>A</v>
          </cell>
          <cell r="I290" t="str">
            <v>033A321261610092</v>
          </cell>
          <cell r="J290">
            <v>46183</v>
          </cell>
          <cell r="K290" t="str">
            <v>Fuente 20 Acta No. 03 co</v>
          </cell>
          <cell r="L290" t="str">
            <v>4,124,000.00</v>
          </cell>
          <cell r="M290" t="str">
            <v>.00</v>
          </cell>
          <cell r="N290" t="str">
            <v>.00</v>
          </cell>
          <cell r="O290" t="str">
            <v>REALIZADO</v>
          </cell>
          <cell r="P290">
            <v>51</v>
          </cell>
          <cell r="R290">
            <v>12368</v>
          </cell>
          <cell r="S290" t="str">
            <v xml:space="preserve"> </v>
          </cell>
          <cell r="T290" t="str">
            <v xml:space="preserve"> </v>
          </cell>
          <cell r="U290" t="str">
            <v xml:space="preserve"> </v>
          </cell>
          <cell r="V290" t="str">
            <v xml:space="preserve"> </v>
          </cell>
          <cell r="W290" t="str">
            <v>ntrato No. Interno 1490 del 22 de enero de 2026 contrati</v>
          </cell>
          <cell r="X290" t="str">
            <v>AOBANDO</v>
          </cell>
        </row>
        <row r="291">
          <cell r="A291" t="str">
            <v>DANIELA URQUIJO AGUIRRE</v>
          </cell>
          <cell r="B291">
            <v>33921073</v>
          </cell>
          <cell r="C291" t="str">
            <v>DANIELA URQUIJO AGUIRRE</v>
          </cell>
          <cell r="D291">
            <v>1088313013</v>
          </cell>
          <cell r="E291">
            <v>3</v>
          </cell>
          <cell r="F291" t="str">
            <v>Abono a cuenta entidad ACH</v>
          </cell>
          <cell r="G291">
            <v>27053327911</v>
          </cell>
          <cell r="H291" t="str">
            <v>A</v>
          </cell>
          <cell r="I291" t="str">
            <v>033A321261610098</v>
          </cell>
          <cell r="J291">
            <v>46183</v>
          </cell>
          <cell r="K291" t="str">
            <v>Fuente 20. Acta 4 Contra</v>
          </cell>
          <cell r="L291" t="str">
            <v>4,124,000.00</v>
          </cell>
          <cell r="M291" t="str">
            <v>.00</v>
          </cell>
          <cell r="N291" t="str">
            <v>.00</v>
          </cell>
          <cell r="O291" t="str">
            <v>REALIZADO</v>
          </cell>
          <cell r="P291">
            <v>7</v>
          </cell>
          <cell r="R291">
            <v>12440</v>
          </cell>
          <cell r="S291" t="str">
            <v xml:space="preserve"> </v>
          </cell>
          <cell r="T291" t="str">
            <v xml:space="preserve"> </v>
          </cell>
          <cell r="U291" t="str">
            <v xml:space="preserve"> </v>
          </cell>
          <cell r="V291" t="str">
            <v xml:space="preserve"> </v>
          </cell>
          <cell r="W291" t="str">
            <v>to No. 2360 de 2026 - Secop II No. PCCNTR.9188230 del 29</v>
          </cell>
          <cell r="X291" t="str">
            <v>AOBANDO</v>
          </cell>
        </row>
        <row r="292">
          <cell r="A292" t="str">
            <v>MICHAEL OSORIO MARIN</v>
          </cell>
          <cell r="B292">
            <v>33921073</v>
          </cell>
          <cell r="C292" t="str">
            <v>MICHAEL OSORIO MARIN</v>
          </cell>
          <cell r="D292">
            <v>1088254799</v>
          </cell>
          <cell r="E292">
            <v>3</v>
          </cell>
          <cell r="F292" t="str">
            <v>Abono a cuenta entidad ACH</v>
          </cell>
          <cell r="G292">
            <v>3186037080</v>
          </cell>
          <cell r="H292" t="str">
            <v>A</v>
          </cell>
          <cell r="I292" t="str">
            <v>033A321261610097</v>
          </cell>
          <cell r="J292">
            <v>46183</v>
          </cell>
          <cell r="K292" t="str">
            <v>Pago Acta Parcial N°4 Fu</v>
          </cell>
          <cell r="L292" t="str">
            <v>4,124,000.00</v>
          </cell>
          <cell r="M292" t="str">
            <v>.00</v>
          </cell>
          <cell r="N292" t="str">
            <v>.00</v>
          </cell>
          <cell r="O292" t="str">
            <v>REALIZADO</v>
          </cell>
          <cell r="P292">
            <v>50</v>
          </cell>
          <cell r="R292">
            <v>12399</v>
          </cell>
          <cell r="S292" t="str">
            <v xml:space="preserve"> </v>
          </cell>
          <cell r="T292" t="str">
            <v xml:space="preserve"> </v>
          </cell>
          <cell r="U292" t="str">
            <v xml:space="preserve"> </v>
          </cell>
          <cell r="V292" t="str">
            <v xml:space="preserve"> </v>
          </cell>
          <cell r="W292" t="str">
            <v>ente 20.  Contrato No 2655 SECOP II No COL1.PCCNTR. 9252</v>
          </cell>
          <cell r="X292" t="str">
            <v>AOBANDO</v>
          </cell>
        </row>
        <row r="293">
          <cell r="A293" t="str">
            <v>JAIME ALBERTO DIAZ PEREZ</v>
          </cell>
          <cell r="B293">
            <v>33921073</v>
          </cell>
          <cell r="C293" t="str">
            <v>JAIME ALBERTO DIAZ PEREZ</v>
          </cell>
          <cell r="D293">
            <v>1088000424</v>
          </cell>
          <cell r="E293">
            <v>3</v>
          </cell>
          <cell r="F293" t="str">
            <v>Abono a cuenta entidad ACH</v>
          </cell>
          <cell r="G293">
            <v>127400031150</v>
          </cell>
          <cell r="H293" t="str">
            <v>A</v>
          </cell>
          <cell r="I293" t="str">
            <v>033A32126161008F</v>
          </cell>
          <cell r="J293">
            <v>46183</v>
          </cell>
          <cell r="K293" t="str">
            <v>FUENTE. 20. ACTA PARCIAL</v>
          </cell>
          <cell r="L293" t="str">
            <v>4,124,000.00</v>
          </cell>
          <cell r="M293" t="str">
            <v>.00</v>
          </cell>
          <cell r="N293" t="str">
            <v>.00</v>
          </cell>
          <cell r="O293" t="str">
            <v>REALIZADO</v>
          </cell>
          <cell r="P293">
            <v>51</v>
          </cell>
          <cell r="R293">
            <v>11832</v>
          </cell>
          <cell r="S293" t="str">
            <v xml:space="preserve"> </v>
          </cell>
          <cell r="T293" t="str">
            <v xml:space="preserve"> </v>
          </cell>
          <cell r="U293" t="str">
            <v xml:space="preserve"> </v>
          </cell>
          <cell r="V293" t="str">
            <v xml:space="preserve"> </v>
          </cell>
          <cell r="W293" t="str">
            <v xml:space="preserve"> 4. CONTRATO DE PRESTACION DE SERVICIOS No.   0218 DE FE</v>
          </cell>
          <cell r="X293" t="str">
            <v>AOBANDO</v>
          </cell>
        </row>
        <row r="294">
          <cell r="A294" t="str">
            <v>MATEO LONDOÑO BETANCUR</v>
          </cell>
          <cell r="B294">
            <v>33921073</v>
          </cell>
          <cell r="C294" t="str">
            <v>MATEO LONDOÑO BETANCUR</v>
          </cell>
          <cell r="D294">
            <v>1004751788</v>
          </cell>
          <cell r="E294">
            <v>3</v>
          </cell>
          <cell r="F294" t="str">
            <v>Abono a cuenta entidad ACH</v>
          </cell>
          <cell r="G294">
            <v>488431942801</v>
          </cell>
          <cell r="H294" t="str">
            <v>A</v>
          </cell>
          <cell r="I294" t="str">
            <v>033A32126161009A</v>
          </cell>
          <cell r="J294">
            <v>46183</v>
          </cell>
          <cell r="K294" t="str">
            <v>FUENTE 20. PAGO ACTA PAR</v>
          </cell>
          <cell r="L294" t="str">
            <v>4,124,000.00</v>
          </cell>
          <cell r="M294" t="str">
            <v>.00</v>
          </cell>
          <cell r="N294" t="str">
            <v>.00</v>
          </cell>
          <cell r="O294" t="str">
            <v>REALIZADO</v>
          </cell>
          <cell r="P294">
            <v>51</v>
          </cell>
          <cell r="R294">
            <v>12442</v>
          </cell>
          <cell r="S294" t="str">
            <v xml:space="preserve"> </v>
          </cell>
          <cell r="T294" t="str">
            <v xml:space="preserve"> </v>
          </cell>
          <cell r="U294" t="str">
            <v xml:space="preserve"> </v>
          </cell>
          <cell r="V294" t="str">
            <v xml:space="preserve"> </v>
          </cell>
          <cell r="W294" t="str">
            <v xml:space="preserve">CIAL No. 4 CONTRATO No. INTERNO 1995 DEL 24 DE ENERO DE </v>
          </cell>
          <cell r="X294" t="str">
            <v>AOBANDO</v>
          </cell>
        </row>
        <row r="295">
          <cell r="A295" t="str">
            <v>PAOLA ANDREA GONZALEZ LOPEZ</v>
          </cell>
          <cell r="B295">
            <v>33921073</v>
          </cell>
          <cell r="C295" t="str">
            <v>PAOLA ANDREA GONZALEZ LOPEZ</v>
          </cell>
          <cell r="D295">
            <v>42118745</v>
          </cell>
          <cell r="E295">
            <v>3</v>
          </cell>
          <cell r="F295" t="str">
            <v>Abono a cuenta entidad ACH</v>
          </cell>
          <cell r="G295">
            <v>85130798646</v>
          </cell>
          <cell r="H295" t="str">
            <v>A</v>
          </cell>
          <cell r="I295" t="str">
            <v>033A32126161008E</v>
          </cell>
          <cell r="J295">
            <v>46183</v>
          </cell>
          <cell r="K295" t="str">
            <v>FUENTE 20 CONTRATO DE PR</v>
          </cell>
          <cell r="L295" t="str">
            <v>4,124,000.00</v>
          </cell>
          <cell r="M295" t="str">
            <v>.00</v>
          </cell>
          <cell r="N295" t="str">
            <v>.00</v>
          </cell>
          <cell r="O295" t="str">
            <v>REALIZADO</v>
          </cell>
          <cell r="P295">
            <v>7</v>
          </cell>
          <cell r="R295">
            <v>11773</v>
          </cell>
          <cell r="S295" t="str">
            <v xml:space="preserve"> </v>
          </cell>
          <cell r="T295" t="str">
            <v xml:space="preserve"> </v>
          </cell>
          <cell r="U295" t="str">
            <v xml:space="preserve"> </v>
          </cell>
          <cell r="V295" t="str">
            <v xml:space="preserve"> </v>
          </cell>
          <cell r="W295" t="str">
            <v>ESTACION DE SERVICIOS NO INTERNO  0310 DE FECHA 12/01/20</v>
          </cell>
          <cell r="X295" t="str">
            <v>AOBANDO</v>
          </cell>
        </row>
        <row r="296">
          <cell r="A296" t="str">
            <v>CARLOS ANDRES HINCAPIE VELEZ</v>
          </cell>
          <cell r="B296">
            <v>33921073</v>
          </cell>
          <cell r="C296" t="str">
            <v>CARLOS ANDRES HINCAPIE VELEZ</v>
          </cell>
          <cell r="D296">
            <v>1088346221</v>
          </cell>
          <cell r="E296">
            <v>3</v>
          </cell>
          <cell r="F296" t="str">
            <v>Abono a cuenta entidad ACH</v>
          </cell>
          <cell r="G296">
            <v>926000379</v>
          </cell>
          <cell r="H296" t="str">
            <v>A</v>
          </cell>
          <cell r="I296" t="str">
            <v>033A32126161009I</v>
          </cell>
          <cell r="J296">
            <v>46183</v>
          </cell>
          <cell r="K296" t="str">
            <v>FUENTE 20 - ACTA No.05 C</v>
          </cell>
          <cell r="L296" t="str">
            <v>7,485,000.00</v>
          </cell>
          <cell r="M296" t="str">
            <v>.00</v>
          </cell>
          <cell r="N296" t="str">
            <v>.00</v>
          </cell>
          <cell r="O296" t="str">
            <v>REALIZADO</v>
          </cell>
          <cell r="P296">
            <v>13</v>
          </cell>
          <cell r="R296">
            <v>12543</v>
          </cell>
          <cell r="S296" t="str">
            <v xml:space="preserve"> </v>
          </cell>
          <cell r="T296" t="str">
            <v xml:space="preserve"> </v>
          </cell>
          <cell r="U296" t="str">
            <v xml:space="preserve"> </v>
          </cell>
          <cell r="V296" t="str">
            <v xml:space="preserve"> </v>
          </cell>
          <cell r="W296" t="str">
            <v>ONTRATO INTERNO No.053 SECOP II CO1.PCCNTR 8793264 DEL ,</v>
          </cell>
          <cell r="X296" t="str">
            <v>AOBANDO</v>
          </cell>
        </row>
        <row r="297">
          <cell r="A297" t="str">
            <v>ALDER ESCOBAR FORERO</v>
          </cell>
          <cell r="B297">
            <v>33921073</v>
          </cell>
          <cell r="C297" t="str">
            <v>ALDER ESCOBAR FORERO</v>
          </cell>
          <cell r="D297">
            <v>10001483</v>
          </cell>
          <cell r="E297">
            <v>2</v>
          </cell>
          <cell r="F297" t="str">
            <v>Abono a producto Banco de Occidente</v>
          </cell>
          <cell r="G297">
            <v>33907999</v>
          </cell>
          <cell r="H297" t="str">
            <v>A</v>
          </cell>
          <cell r="I297" t="str">
            <v>033F004261610009</v>
          </cell>
          <cell r="J297">
            <v>46183</v>
          </cell>
          <cell r="K297" t="str">
            <v>FUENTE 20 ACTA N°4 PARCI</v>
          </cell>
          <cell r="L297" t="str">
            <v>7,485,000.00</v>
          </cell>
          <cell r="M297" t="str">
            <v>.00</v>
          </cell>
          <cell r="N297" t="str">
            <v>.00</v>
          </cell>
          <cell r="O297" t="str">
            <v>REALIZADO</v>
          </cell>
          <cell r="P297">
            <v>23</v>
          </cell>
          <cell r="R297">
            <v>12251</v>
          </cell>
          <cell r="S297" t="str">
            <v xml:space="preserve"> </v>
          </cell>
          <cell r="T297" t="str">
            <v xml:space="preserve"> </v>
          </cell>
          <cell r="U297" t="str">
            <v xml:space="preserve"> </v>
          </cell>
          <cell r="V297" t="str">
            <v xml:space="preserve"> </v>
          </cell>
          <cell r="W297" t="str">
            <v>AL CONTRATO INTERNO NO. 1163 SECOP II No. 8939759 de fec</v>
          </cell>
          <cell r="X297" t="str">
            <v>AOBANDO</v>
          </cell>
        </row>
        <row r="298">
          <cell r="A298" t="str">
            <v>LUZ PIEDAD HINCAPIE GOMEZ</v>
          </cell>
          <cell r="B298">
            <v>33921073</v>
          </cell>
          <cell r="C298" t="str">
            <v>LUZ PIEDAD HINCAPIE GOMEZ</v>
          </cell>
          <cell r="D298">
            <v>42069494</v>
          </cell>
          <cell r="E298">
            <v>3</v>
          </cell>
          <cell r="F298" t="str">
            <v>Abono a cuenta entidad ACH</v>
          </cell>
          <cell r="G298">
            <v>85100004023</v>
          </cell>
          <cell r="H298" t="str">
            <v>A</v>
          </cell>
          <cell r="I298" t="str">
            <v>033A32126161008O</v>
          </cell>
          <cell r="J298">
            <v>46183</v>
          </cell>
          <cell r="K298" t="str">
            <v>Pago Acta Parcial N°4 Fu</v>
          </cell>
          <cell r="L298" t="str">
            <v>2,730,000.00</v>
          </cell>
          <cell r="M298" t="str">
            <v>.00</v>
          </cell>
          <cell r="N298" t="str">
            <v>.00</v>
          </cell>
          <cell r="O298" t="str">
            <v>REALIZADO</v>
          </cell>
          <cell r="P298">
            <v>7</v>
          </cell>
          <cell r="R298">
            <v>12203</v>
          </cell>
          <cell r="S298" t="str">
            <v xml:space="preserve"> </v>
          </cell>
          <cell r="T298" t="str">
            <v xml:space="preserve"> </v>
          </cell>
          <cell r="U298" t="str">
            <v xml:space="preserve"> </v>
          </cell>
          <cell r="V298" t="str">
            <v xml:space="preserve"> </v>
          </cell>
          <cell r="W298" t="str">
            <v>ente 20.  Contrato N°2326 SECOP II No COL1.PCCNTR. 91808</v>
          </cell>
          <cell r="X298" t="str">
            <v>AOBANDO</v>
          </cell>
        </row>
        <row r="299">
          <cell r="A299" t="str">
            <v>BENHUR RUBIO BETANCURT</v>
          </cell>
          <cell r="B299">
            <v>33921073</v>
          </cell>
          <cell r="C299" t="str">
            <v>BENHUR RUBIO BETANCURT</v>
          </cell>
          <cell r="D299">
            <v>75075913</v>
          </cell>
          <cell r="E299">
            <v>3</v>
          </cell>
          <cell r="F299" t="str">
            <v>Abono a cuenta entidad ACH</v>
          </cell>
          <cell r="G299">
            <v>702035796</v>
          </cell>
          <cell r="H299" t="str">
            <v>A</v>
          </cell>
          <cell r="I299" t="str">
            <v>033A321261610095</v>
          </cell>
          <cell r="J299">
            <v>46183</v>
          </cell>
          <cell r="K299" t="str">
            <v>Fuente 20 Acta No. 5 Con</v>
          </cell>
          <cell r="L299" t="str">
            <v>4,608,000.00</v>
          </cell>
          <cell r="M299" t="str">
            <v>.00</v>
          </cell>
          <cell r="N299" t="str">
            <v>.00</v>
          </cell>
          <cell r="O299" t="str">
            <v>REALIZADO</v>
          </cell>
          <cell r="P299">
            <v>19</v>
          </cell>
          <cell r="R299">
            <v>12389</v>
          </cell>
          <cell r="S299" t="str">
            <v xml:space="preserve"> </v>
          </cell>
          <cell r="T299" t="str">
            <v xml:space="preserve"> </v>
          </cell>
          <cell r="U299" t="str">
            <v xml:space="preserve"> </v>
          </cell>
          <cell r="V299" t="str">
            <v xml:space="preserve"> </v>
          </cell>
          <cell r="W299" t="str">
            <v>trato No. Interno 70 del 2026 - Secop II No. CO1.PCCNTR.</v>
          </cell>
          <cell r="X299" t="str">
            <v>AOBANDO</v>
          </cell>
        </row>
        <row r="300">
          <cell r="A300" t="str">
            <v>ALEXANDER SANTA ALVAREZ</v>
          </cell>
          <cell r="B300">
            <v>33921073</v>
          </cell>
          <cell r="C300" t="str">
            <v>ALEXANDER SANTA ALVAREZ</v>
          </cell>
          <cell r="D300">
            <v>10025859</v>
          </cell>
          <cell r="E300">
            <v>3</v>
          </cell>
          <cell r="F300" t="str">
            <v>Abono a cuenta entidad ACH</v>
          </cell>
          <cell r="G300">
            <v>24052299148</v>
          </cell>
          <cell r="H300" t="str">
            <v>A</v>
          </cell>
          <cell r="I300" t="str">
            <v>033A32126161008X</v>
          </cell>
          <cell r="J300">
            <v>46183</v>
          </cell>
          <cell r="K300" t="str">
            <v>Pago Acta Parcial N°4 Fu</v>
          </cell>
          <cell r="L300" t="str">
            <v>3,511,000.00</v>
          </cell>
          <cell r="M300" t="str">
            <v>.00</v>
          </cell>
          <cell r="N300" t="str">
            <v>.00</v>
          </cell>
          <cell r="O300" t="str">
            <v>REALIZADO</v>
          </cell>
          <cell r="P300">
            <v>32</v>
          </cell>
          <cell r="R300">
            <v>12315</v>
          </cell>
          <cell r="S300" t="str">
            <v xml:space="preserve"> </v>
          </cell>
          <cell r="T300" t="str">
            <v xml:space="preserve"> </v>
          </cell>
          <cell r="U300" t="str">
            <v xml:space="preserve"> </v>
          </cell>
          <cell r="V300" t="str">
            <v xml:space="preserve"> </v>
          </cell>
          <cell r="W300" t="str">
            <v>ente 20.  Contrato N°2361 SECOP II No COL1.PCCNTR. 92298</v>
          </cell>
          <cell r="X300" t="str">
            <v>AOBANDO</v>
          </cell>
        </row>
        <row r="301">
          <cell r="A301" t="str">
            <v>ALEJANDRA VASQUEZ VALLEJO</v>
          </cell>
          <cell r="B301">
            <v>33921073</v>
          </cell>
          <cell r="C301" t="str">
            <v>ALEJANDRA VASQUEZ VALLEJO</v>
          </cell>
          <cell r="D301">
            <v>1088295563</v>
          </cell>
          <cell r="E301">
            <v>3</v>
          </cell>
          <cell r="F301" t="str">
            <v>Abono a cuenta entidad ACH</v>
          </cell>
          <cell r="G301">
            <v>72318332917</v>
          </cell>
          <cell r="H301" t="str">
            <v>A</v>
          </cell>
          <cell r="I301" t="str">
            <v>033A32126161009F</v>
          </cell>
          <cell r="J301">
            <v>46183</v>
          </cell>
          <cell r="K301" t="str">
            <v xml:space="preserve">Fuente 20. Acta Parcial </v>
          </cell>
          <cell r="L301" t="str">
            <v>5,521,000.00</v>
          </cell>
          <cell r="M301" t="str">
            <v>.00</v>
          </cell>
          <cell r="N301" t="str">
            <v>.00</v>
          </cell>
          <cell r="O301" t="str">
            <v>REALIZADO</v>
          </cell>
          <cell r="P301">
            <v>7</v>
          </cell>
          <cell r="R301">
            <v>12483</v>
          </cell>
          <cell r="S301" t="str">
            <v xml:space="preserve"> </v>
          </cell>
          <cell r="T301" t="str">
            <v xml:space="preserve"> </v>
          </cell>
          <cell r="U301" t="str">
            <v xml:space="preserve"> </v>
          </cell>
          <cell r="V301" t="str">
            <v xml:space="preserve"> </v>
          </cell>
          <cell r="W301" t="str">
            <v xml:space="preserve">No. 5 Contrato No. Interno 072 del 09 de enero del 2026 </v>
          </cell>
          <cell r="X301" t="str">
            <v>AOBANDO</v>
          </cell>
        </row>
        <row r="302">
          <cell r="A302" t="str">
            <v>LUIS ANIBAL PATIÑO MEDINA</v>
          </cell>
          <cell r="B302">
            <v>33921073</v>
          </cell>
          <cell r="C302" t="str">
            <v>LUIS ANIBAL PATIÑO MEDINA</v>
          </cell>
          <cell r="D302">
            <v>18603130</v>
          </cell>
          <cell r="E302">
            <v>3</v>
          </cell>
          <cell r="F302" t="str">
            <v>Abono a cuenta entidad ACH</v>
          </cell>
          <cell r="G302">
            <v>128500020374</v>
          </cell>
          <cell r="H302" t="str">
            <v>A</v>
          </cell>
          <cell r="I302" t="str">
            <v>033A32126161008N</v>
          </cell>
          <cell r="J302">
            <v>46183</v>
          </cell>
          <cell r="K302" t="str">
            <v>Acta Parcial No. 4 Contr</v>
          </cell>
          <cell r="L302" t="str">
            <v>4,124,000.00</v>
          </cell>
          <cell r="M302" t="str">
            <v>.00</v>
          </cell>
          <cell r="N302" t="str">
            <v>.00</v>
          </cell>
          <cell r="O302" t="str">
            <v>REALIZADO</v>
          </cell>
          <cell r="P302">
            <v>51</v>
          </cell>
          <cell r="R302">
            <v>12183</v>
          </cell>
          <cell r="S302" t="str">
            <v xml:space="preserve"> </v>
          </cell>
          <cell r="T302" t="str">
            <v xml:space="preserve"> </v>
          </cell>
          <cell r="U302" t="str">
            <v xml:space="preserve"> </v>
          </cell>
          <cell r="V302" t="str">
            <v xml:space="preserve"> </v>
          </cell>
          <cell r="W302" t="str">
            <v>ato de Prestacion de servicios, LUIS ANIBAL PATIÑO MEDIN</v>
          </cell>
          <cell r="X302" t="str">
            <v>AOBANDO</v>
          </cell>
        </row>
        <row r="303">
          <cell r="A303" t="str">
            <v>MARIA ALEJANDRA RUBIANO ESCOBA</v>
          </cell>
          <cell r="B303">
            <v>33921073</v>
          </cell>
          <cell r="C303" t="str">
            <v>MARIA ALEJANDRA RUBIANO ESCOBA</v>
          </cell>
          <cell r="D303">
            <v>1088322104</v>
          </cell>
          <cell r="E303">
            <v>3</v>
          </cell>
          <cell r="F303" t="str">
            <v>Abono a cuenta entidad ACH</v>
          </cell>
          <cell r="G303">
            <v>85234194408</v>
          </cell>
          <cell r="H303" t="str">
            <v>A</v>
          </cell>
          <cell r="I303" t="str">
            <v>033A321261610091</v>
          </cell>
          <cell r="J303">
            <v>46183</v>
          </cell>
          <cell r="K303" t="str">
            <v xml:space="preserve">FUENTE 20, ACTA DE PAGO </v>
          </cell>
          <cell r="L303" t="str">
            <v>5,521,000.00</v>
          </cell>
          <cell r="M303" t="str">
            <v>.00</v>
          </cell>
          <cell r="N303" t="str">
            <v>.00</v>
          </cell>
          <cell r="O303" t="str">
            <v>REALIZADO</v>
          </cell>
          <cell r="P303">
            <v>7</v>
          </cell>
          <cell r="R303">
            <v>12342</v>
          </cell>
          <cell r="S303" t="str">
            <v xml:space="preserve"> </v>
          </cell>
          <cell r="T303" t="str">
            <v xml:space="preserve"> </v>
          </cell>
          <cell r="U303" t="str">
            <v xml:space="preserve"> </v>
          </cell>
          <cell r="V303" t="str">
            <v xml:space="preserve"> </v>
          </cell>
          <cell r="W303" t="str">
            <v xml:space="preserve">5 AL CONTRATO DE PRESTACION DE SERVICIOS NUMERO INTERNO </v>
          </cell>
          <cell r="X303" t="str">
            <v>AOBANDO</v>
          </cell>
        </row>
        <row r="304">
          <cell r="A304" t="str">
            <v>JULIANA HINCAPIE GARCIA</v>
          </cell>
          <cell r="B304">
            <v>33921073</v>
          </cell>
          <cell r="C304" t="str">
            <v>JULIANA HINCAPIE GARCIA</v>
          </cell>
          <cell r="D304">
            <v>1010063415</v>
          </cell>
          <cell r="E304">
            <v>3</v>
          </cell>
          <cell r="F304" t="str">
            <v>Abono a cuenta entidad ACH</v>
          </cell>
          <cell r="G304">
            <v>91240191119</v>
          </cell>
          <cell r="H304" t="str">
            <v>A</v>
          </cell>
          <cell r="I304" t="str">
            <v>033A32126161008U</v>
          </cell>
          <cell r="J304">
            <v>46183</v>
          </cell>
          <cell r="K304" t="str">
            <v>Fondo 20 ACTA No. 4 Cont</v>
          </cell>
          <cell r="L304" t="str">
            <v>3,709,000.00</v>
          </cell>
          <cell r="M304" t="str">
            <v>.00</v>
          </cell>
          <cell r="N304" t="str">
            <v>.00</v>
          </cell>
          <cell r="O304" t="str">
            <v>REALIZADO</v>
          </cell>
          <cell r="P304">
            <v>7</v>
          </cell>
          <cell r="R304">
            <v>12291</v>
          </cell>
          <cell r="S304" t="str">
            <v xml:space="preserve"> </v>
          </cell>
          <cell r="T304" t="str">
            <v xml:space="preserve"> </v>
          </cell>
          <cell r="U304" t="str">
            <v xml:space="preserve"> </v>
          </cell>
          <cell r="V304" t="str">
            <v xml:space="preserve"> </v>
          </cell>
          <cell r="W304" t="str">
            <v xml:space="preserve">rato No interno 2218 del 27/01/2026 SECOP II No 9074511 </v>
          </cell>
          <cell r="X304" t="str">
            <v>AOBANDO</v>
          </cell>
        </row>
        <row r="305">
          <cell r="A305" t="str">
            <v>JIMMY ALEJANDRO RIOS ESCALANTE</v>
          </cell>
          <cell r="B305">
            <v>33921073</v>
          </cell>
          <cell r="C305" t="str">
            <v>JIMMY ALEJANDRO RIOS ESCALANTE</v>
          </cell>
          <cell r="D305">
            <v>1093229814</v>
          </cell>
          <cell r="E305">
            <v>3</v>
          </cell>
          <cell r="F305" t="str">
            <v>Abono a cuenta entidad ACH</v>
          </cell>
          <cell r="G305">
            <v>127500121612</v>
          </cell>
          <cell r="H305" t="str">
            <v>A</v>
          </cell>
          <cell r="I305" t="str">
            <v>033A32126161008J</v>
          </cell>
          <cell r="J305">
            <v>46183</v>
          </cell>
          <cell r="K305" t="str">
            <v>Fuente 20 Acta No 04 - C</v>
          </cell>
          <cell r="L305" t="str">
            <v>1,750,905.00</v>
          </cell>
          <cell r="M305" t="str">
            <v>.00</v>
          </cell>
          <cell r="N305" t="str">
            <v>.00</v>
          </cell>
          <cell r="O305" t="str">
            <v>REALIZADO</v>
          </cell>
          <cell r="P305">
            <v>51</v>
          </cell>
          <cell r="R305">
            <v>12116</v>
          </cell>
          <cell r="S305" t="str">
            <v xml:space="preserve"> </v>
          </cell>
          <cell r="T305" t="str">
            <v xml:space="preserve"> </v>
          </cell>
          <cell r="U305" t="str">
            <v xml:space="preserve"> </v>
          </cell>
          <cell r="V305" t="str">
            <v xml:space="preserve"> </v>
          </cell>
          <cell r="W305" t="str">
            <v>ontrato No. Interno 1668 .del 2026 - Secop II No CO1.PCC</v>
          </cell>
          <cell r="X305" t="str">
            <v>AOBANDO</v>
          </cell>
        </row>
        <row r="306">
          <cell r="A306" t="str">
            <v>EDWIN YOHANI HERNANDEZ MONTES</v>
          </cell>
          <cell r="B306">
            <v>33921073</v>
          </cell>
          <cell r="C306" t="str">
            <v>EDWIN YOHANI HERNANDEZ MONTES</v>
          </cell>
          <cell r="D306">
            <v>1005087782</v>
          </cell>
          <cell r="E306">
            <v>3</v>
          </cell>
          <cell r="F306" t="str">
            <v>Abono a cuenta entidad ACH</v>
          </cell>
          <cell r="G306">
            <v>488435681751</v>
          </cell>
          <cell r="H306" t="str">
            <v>A</v>
          </cell>
          <cell r="I306" t="str">
            <v>033A32126161008V</v>
          </cell>
          <cell r="J306">
            <v>46183</v>
          </cell>
          <cell r="K306" t="str">
            <v>FUENTE 20-58 ACTA N°4 PA</v>
          </cell>
          <cell r="L306" t="str">
            <v>3,709,000.00</v>
          </cell>
          <cell r="M306" t="str">
            <v>.00</v>
          </cell>
          <cell r="N306" t="str">
            <v>.00</v>
          </cell>
          <cell r="O306" t="str">
            <v>REALIZADO</v>
          </cell>
          <cell r="P306">
            <v>51</v>
          </cell>
          <cell r="R306">
            <v>12292</v>
          </cell>
          <cell r="S306" t="str">
            <v xml:space="preserve"> </v>
          </cell>
          <cell r="T306" t="str">
            <v xml:space="preserve"> </v>
          </cell>
          <cell r="U306" t="str">
            <v xml:space="preserve"> </v>
          </cell>
          <cell r="V306" t="str">
            <v xml:space="preserve"> </v>
          </cell>
          <cell r="W306" t="str">
            <v xml:space="preserve">RCIAL CONTRATO INTERNO NO. 2429 SECOP II No. 9054342 de </v>
          </cell>
          <cell r="X306" t="str">
            <v>AOBANDO</v>
          </cell>
        </row>
        <row r="307">
          <cell r="A307" t="str">
            <v>CAROLINA CHICA PALACIO</v>
          </cell>
          <cell r="B307">
            <v>33921073</v>
          </cell>
          <cell r="C307" t="str">
            <v>CAROLINA CHICA PALACIO</v>
          </cell>
          <cell r="D307">
            <v>42016784</v>
          </cell>
          <cell r="E307">
            <v>3</v>
          </cell>
          <cell r="F307" t="str">
            <v>Abono a cuenta entidad ACH</v>
          </cell>
          <cell r="G307">
            <v>126370224258</v>
          </cell>
          <cell r="H307" t="str">
            <v>A</v>
          </cell>
          <cell r="I307" t="str">
            <v>033A32126161008I</v>
          </cell>
          <cell r="J307">
            <v>46183</v>
          </cell>
          <cell r="K307" t="str">
            <v>Fuente 20 Acta No 04 - C</v>
          </cell>
          <cell r="L307" t="str">
            <v>3,226,000.00</v>
          </cell>
          <cell r="M307" t="str">
            <v>.00</v>
          </cell>
          <cell r="N307" t="str">
            <v>.00</v>
          </cell>
          <cell r="O307" t="str">
            <v>REALIZADO</v>
          </cell>
          <cell r="P307">
            <v>51</v>
          </cell>
          <cell r="R307">
            <v>12086</v>
          </cell>
          <cell r="S307" t="str">
            <v xml:space="preserve"> </v>
          </cell>
          <cell r="T307" t="str">
            <v xml:space="preserve"> </v>
          </cell>
          <cell r="U307" t="str">
            <v xml:space="preserve"> </v>
          </cell>
          <cell r="V307" t="str">
            <v xml:space="preserve"> </v>
          </cell>
          <cell r="W307" t="str">
            <v>ontrato No. Interno 2033 del 2026 - Secop II No CO1.PCCN</v>
          </cell>
          <cell r="X307" t="str">
            <v>AOBANDO</v>
          </cell>
        </row>
        <row r="308">
          <cell r="A308" t="str">
            <v>LAURA DANIELA GOMEZ GIRALDO</v>
          </cell>
          <cell r="B308">
            <v>33921073</v>
          </cell>
          <cell r="C308" t="str">
            <v>LAURA DANIELA GOMEZ GIRALDO</v>
          </cell>
          <cell r="D308">
            <v>1088283427</v>
          </cell>
          <cell r="E308">
            <v>3</v>
          </cell>
          <cell r="F308" t="str">
            <v>Abono a cuenta entidad ACH</v>
          </cell>
          <cell r="G308">
            <v>80635893</v>
          </cell>
          <cell r="H308" t="str">
            <v>A</v>
          </cell>
          <cell r="I308" t="str">
            <v>033A321261610099</v>
          </cell>
          <cell r="J308">
            <v>46183</v>
          </cell>
          <cell r="K308" t="str">
            <v xml:space="preserve"> FUENTE 20. ACTA NO. 04 </v>
          </cell>
          <cell r="L308" t="str">
            <v>5,521,000.00</v>
          </cell>
          <cell r="M308" t="str">
            <v>.00</v>
          </cell>
          <cell r="N308" t="str">
            <v>.00</v>
          </cell>
          <cell r="O308" t="str">
            <v>REALIZADO</v>
          </cell>
          <cell r="P308">
            <v>80</v>
          </cell>
          <cell r="R308">
            <v>12441</v>
          </cell>
          <cell r="S308" t="str">
            <v xml:space="preserve"> </v>
          </cell>
          <cell r="T308" t="str">
            <v xml:space="preserve"> </v>
          </cell>
          <cell r="U308" t="str">
            <v xml:space="preserve"> </v>
          </cell>
          <cell r="V308" t="str">
            <v xml:space="preserve"> </v>
          </cell>
          <cell r="W308" t="str">
            <v>CONTRATO INTERNO NO. 1339   DEL 2026 - SECOP II NO. CO1.</v>
          </cell>
          <cell r="X308" t="str">
            <v>AOBANDO</v>
          </cell>
        </row>
        <row r="309">
          <cell r="A309" t="str">
            <v>DIANA CAROLINA OCAMPO LONDOÑO</v>
          </cell>
          <cell r="B309">
            <v>33921073</v>
          </cell>
          <cell r="C309" t="str">
            <v>DIANA CAROLINA OCAMPO LONDOÑO</v>
          </cell>
          <cell r="D309">
            <v>42149767</v>
          </cell>
          <cell r="E309">
            <v>3</v>
          </cell>
          <cell r="F309" t="str">
            <v>Abono a cuenta entidad ACH</v>
          </cell>
          <cell r="G309">
            <v>926016759</v>
          </cell>
          <cell r="H309" t="str">
            <v>A</v>
          </cell>
          <cell r="I309" t="str">
            <v>033A32126161009E</v>
          </cell>
          <cell r="J309">
            <v>46183</v>
          </cell>
          <cell r="K309" t="str">
            <v>FUENTE 20 PAGO ACTA PARC</v>
          </cell>
          <cell r="L309" t="str">
            <v>3,709,000.00</v>
          </cell>
          <cell r="M309" t="str">
            <v>.00</v>
          </cell>
          <cell r="N309" t="str">
            <v>.00</v>
          </cell>
          <cell r="O309" t="str">
            <v>REALIZADO</v>
          </cell>
          <cell r="P309">
            <v>13</v>
          </cell>
          <cell r="R309">
            <v>12471</v>
          </cell>
          <cell r="S309" t="str">
            <v xml:space="preserve"> </v>
          </cell>
          <cell r="T309" t="str">
            <v xml:space="preserve"> </v>
          </cell>
          <cell r="U309" t="str">
            <v xml:space="preserve"> </v>
          </cell>
          <cell r="V309" t="str">
            <v xml:space="preserve"> </v>
          </cell>
          <cell r="W309" t="str">
            <v>IAL NO 4 DEL CONTRATO DE PRESTACION DE SERVICIOS PROFESI</v>
          </cell>
          <cell r="X309" t="str">
            <v>AOBANDO</v>
          </cell>
        </row>
        <row r="310">
          <cell r="A310" t="str">
            <v>DIEGO ANDRES GOMEZ ROMAN</v>
          </cell>
          <cell r="B310">
            <v>33921073</v>
          </cell>
          <cell r="C310" t="str">
            <v>DIEGO ANDRES GOMEZ ROMAN</v>
          </cell>
          <cell r="D310">
            <v>18602811</v>
          </cell>
          <cell r="E310">
            <v>3</v>
          </cell>
          <cell r="F310" t="str">
            <v>Abono a cuenta entidad ACH</v>
          </cell>
          <cell r="G310">
            <v>57550047286</v>
          </cell>
          <cell r="H310" t="str">
            <v>A</v>
          </cell>
          <cell r="I310" t="str">
            <v>033A32126161009G</v>
          </cell>
          <cell r="J310">
            <v>46183</v>
          </cell>
          <cell r="K310" t="str">
            <v xml:space="preserve">FUENTE 20. ACTA PARCIAL </v>
          </cell>
          <cell r="L310" t="str">
            <v>3,226,000.00</v>
          </cell>
          <cell r="M310" t="str">
            <v>.00</v>
          </cell>
          <cell r="N310" t="str">
            <v>.00</v>
          </cell>
          <cell r="O310" t="str">
            <v>REALIZADO</v>
          </cell>
          <cell r="P310">
            <v>40</v>
          </cell>
          <cell r="R310">
            <v>12492</v>
          </cell>
          <cell r="S310" t="str">
            <v xml:space="preserve"> </v>
          </cell>
          <cell r="T310" t="str">
            <v xml:space="preserve"> </v>
          </cell>
          <cell r="U310" t="str">
            <v xml:space="preserve"> </v>
          </cell>
          <cell r="V310" t="str">
            <v xml:space="preserve"> </v>
          </cell>
          <cell r="W310" t="str">
            <v>004 parcial CONTRATO NO. 2225 INTERNO DEL 2026 - SECOP I</v>
          </cell>
          <cell r="X310" t="str">
            <v>AOBANDO</v>
          </cell>
        </row>
        <row r="311">
          <cell r="A311" t="str">
            <v>JORGE ALBERTO SANCHEZ OSORIO</v>
          </cell>
          <cell r="B311">
            <v>33921073</v>
          </cell>
          <cell r="C311" t="str">
            <v>JORGE ALBERTO SANCHEZ OSORIO</v>
          </cell>
          <cell r="D311">
            <v>9863365</v>
          </cell>
          <cell r="E311">
            <v>3</v>
          </cell>
          <cell r="F311" t="str">
            <v>Abono a cuenta entidad ACH</v>
          </cell>
          <cell r="G311">
            <v>85267524098</v>
          </cell>
          <cell r="H311" t="str">
            <v>A</v>
          </cell>
          <cell r="I311" t="str">
            <v>033A321261610093</v>
          </cell>
          <cell r="J311">
            <v>46183</v>
          </cell>
          <cell r="K311" t="str">
            <v>Fuente 20, Acta No. 5 Co</v>
          </cell>
          <cell r="L311" t="str">
            <v>5,808,000.00</v>
          </cell>
          <cell r="M311" t="str">
            <v>.00</v>
          </cell>
          <cell r="N311" t="str">
            <v>.00</v>
          </cell>
          <cell r="O311" t="str">
            <v>REALIZADO</v>
          </cell>
          <cell r="P311">
            <v>7</v>
          </cell>
          <cell r="R311">
            <v>12385</v>
          </cell>
          <cell r="S311" t="str">
            <v xml:space="preserve"> </v>
          </cell>
          <cell r="T311" t="str">
            <v xml:space="preserve"> </v>
          </cell>
          <cell r="U311" t="str">
            <v xml:space="preserve"> </v>
          </cell>
          <cell r="V311" t="str">
            <v xml:space="preserve"> </v>
          </cell>
          <cell r="W311" t="str">
            <v>ntrato No. Interno 23 del 2026 - Secop II No. CO1.PCCNTR</v>
          </cell>
          <cell r="X311" t="str">
            <v>AOBANDO</v>
          </cell>
        </row>
        <row r="312">
          <cell r="A312" t="str">
            <v>LEIDY CRISTINA DAZA BELTRAN</v>
          </cell>
          <cell r="B312">
            <v>33921073</v>
          </cell>
          <cell r="C312" t="str">
            <v>LEIDY CRISTINA DAZA BELTRAN</v>
          </cell>
          <cell r="D312">
            <v>1088004015</v>
          </cell>
          <cell r="E312">
            <v>3</v>
          </cell>
          <cell r="F312" t="str">
            <v>Abono a cuenta entidad ACH</v>
          </cell>
          <cell r="G312">
            <v>127200168228</v>
          </cell>
          <cell r="H312" t="str">
            <v>A</v>
          </cell>
          <cell r="I312" t="str">
            <v>033A321261610096</v>
          </cell>
          <cell r="J312">
            <v>46183</v>
          </cell>
          <cell r="K312" t="str">
            <v>Fuente 20 Acta No 05 - C</v>
          </cell>
          <cell r="L312" t="str">
            <v>5,521,000.00</v>
          </cell>
          <cell r="M312" t="str">
            <v>.00</v>
          </cell>
          <cell r="N312" t="str">
            <v>.00</v>
          </cell>
          <cell r="O312" t="str">
            <v>REALIZADO</v>
          </cell>
          <cell r="P312">
            <v>51</v>
          </cell>
          <cell r="R312">
            <v>12397</v>
          </cell>
          <cell r="S312" t="str">
            <v xml:space="preserve"> </v>
          </cell>
          <cell r="T312" t="str">
            <v xml:space="preserve"> </v>
          </cell>
          <cell r="U312" t="str">
            <v xml:space="preserve"> </v>
          </cell>
          <cell r="V312" t="str">
            <v xml:space="preserve"> </v>
          </cell>
          <cell r="W312" t="str">
            <v>ontrato No. Interno 0052 del 2025 - Secop II No CO1.PCCN</v>
          </cell>
          <cell r="X312" t="str">
            <v>AOBANDO</v>
          </cell>
        </row>
        <row r="313">
          <cell r="A313" t="str">
            <v>DIONISIO ARANGO BOTERO</v>
          </cell>
          <cell r="B313">
            <v>33921073</v>
          </cell>
          <cell r="C313" t="str">
            <v>DIONISIO ARANGO BOTERO</v>
          </cell>
          <cell r="D313">
            <v>10100677</v>
          </cell>
          <cell r="E313">
            <v>3</v>
          </cell>
          <cell r="F313" t="str">
            <v>Abono a cuenta entidad ACH</v>
          </cell>
          <cell r="G313">
            <v>27043643423</v>
          </cell>
          <cell r="H313" t="str">
            <v>A</v>
          </cell>
          <cell r="I313" t="str">
            <v>033A32126161009H</v>
          </cell>
          <cell r="J313">
            <v>46183</v>
          </cell>
          <cell r="K313" t="str">
            <v>FUENTE 20. PAGO ACTA PAR</v>
          </cell>
          <cell r="L313" t="str">
            <v>7,483,000.00</v>
          </cell>
          <cell r="M313" t="str">
            <v>.00</v>
          </cell>
          <cell r="N313" t="str">
            <v>.00</v>
          </cell>
          <cell r="O313" t="str">
            <v>REALIZADO</v>
          </cell>
          <cell r="P313">
            <v>7</v>
          </cell>
          <cell r="R313">
            <v>12512</v>
          </cell>
          <cell r="S313" t="str">
            <v xml:space="preserve"> </v>
          </cell>
          <cell r="T313" t="str">
            <v xml:space="preserve"> </v>
          </cell>
          <cell r="U313" t="str">
            <v xml:space="preserve"> </v>
          </cell>
          <cell r="V313" t="str">
            <v xml:space="preserve"> </v>
          </cell>
          <cell r="W313" t="str">
            <v xml:space="preserve">CIAL No. 4 CONTRATO No. INTERNO 2751 DEL 30 DE ENERO DE </v>
          </cell>
          <cell r="X313" t="str">
            <v>AOBANDO</v>
          </cell>
        </row>
        <row r="314">
          <cell r="A314" t="str">
            <v>DIEGO MAURICIO ZULUAGA DELGADO</v>
          </cell>
          <cell r="B314">
            <v>33921073</v>
          </cell>
          <cell r="C314" t="str">
            <v>DIEGO MAURICIO ZULUAGA DELGADO</v>
          </cell>
          <cell r="D314">
            <v>10024363</v>
          </cell>
          <cell r="E314">
            <v>3</v>
          </cell>
          <cell r="F314" t="str">
            <v>Abono a cuenta entidad ACH</v>
          </cell>
          <cell r="G314">
            <v>91286557894</v>
          </cell>
          <cell r="H314" t="str">
            <v>A</v>
          </cell>
          <cell r="I314" t="str">
            <v>033A32126161008P</v>
          </cell>
          <cell r="J314">
            <v>46183</v>
          </cell>
          <cell r="K314" t="str">
            <v>Pago Acta Parcial N°4 Fu</v>
          </cell>
          <cell r="L314" t="str">
            <v>4,124,000.00</v>
          </cell>
          <cell r="M314" t="str">
            <v>.00</v>
          </cell>
          <cell r="N314" t="str">
            <v>.00</v>
          </cell>
          <cell r="O314" t="str">
            <v>REALIZADO</v>
          </cell>
          <cell r="P314">
            <v>7</v>
          </cell>
          <cell r="R314">
            <v>12216</v>
          </cell>
          <cell r="S314" t="str">
            <v xml:space="preserve"> </v>
          </cell>
          <cell r="T314" t="str">
            <v xml:space="preserve"> </v>
          </cell>
          <cell r="U314" t="str">
            <v xml:space="preserve"> </v>
          </cell>
          <cell r="V314" t="str">
            <v xml:space="preserve"> </v>
          </cell>
          <cell r="W314" t="str">
            <v>ente 20.  Contrato N°2535 SECOP II No C01. PCCNTR 924080</v>
          </cell>
          <cell r="X314" t="str">
            <v>AOBANDO</v>
          </cell>
        </row>
        <row r="315">
          <cell r="A315" t="str">
            <v>NAYDALY MERCEDES SANCHEZ POSAD</v>
          </cell>
          <cell r="B315">
            <v>33921073</v>
          </cell>
          <cell r="C315" t="str">
            <v>NAYDALY MERCEDES SANCHEZ POSAD</v>
          </cell>
          <cell r="D315">
            <v>1002717432</v>
          </cell>
          <cell r="E315">
            <v>3</v>
          </cell>
          <cell r="F315" t="str">
            <v>Abono a cuenta entidad ACH</v>
          </cell>
          <cell r="G315">
            <v>488419119414</v>
          </cell>
          <cell r="H315" t="str">
            <v>A</v>
          </cell>
          <cell r="I315" t="str">
            <v>033A32126161008S</v>
          </cell>
          <cell r="J315">
            <v>46183</v>
          </cell>
          <cell r="K315" t="str">
            <v>PAGO ACTA PARCIAL No 4 D</v>
          </cell>
          <cell r="L315" t="str">
            <v>4,124,000.00</v>
          </cell>
          <cell r="M315" t="str">
            <v>.00</v>
          </cell>
          <cell r="N315" t="str">
            <v>.00</v>
          </cell>
          <cell r="O315" t="str">
            <v>REALIZADO</v>
          </cell>
          <cell r="P315">
            <v>51</v>
          </cell>
          <cell r="R315">
            <v>12280</v>
          </cell>
          <cell r="S315" t="str">
            <v xml:space="preserve"> </v>
          </cell>
          <cell r="T315" t="str">
            <v xml:space="preserve"> </v>
          </cell>
          <cell r="U315" t="str">
            <v xml:space="preserve"> </v>
          </cell>
          <cell r="V315" t="str">
            <v xml:space="preserve"> </v>
          </cell>
          <cell r="W315" t="str">
            <v>EL CONTRATO DE PRESTACION DE SERVICIOS PROFESIONALES NO.</v>
          </cell>
          <cell r="X315" t="str">
            <v>AOBANDO</v>
          </cell>
        </row>
        <row r="316">
          <cell r="A316" t="str">
            <v>FONDO DE EMPLEADOS DE RISARALD</v>
          </cell>
          <cell r="B316">
            <v>33921073</v>
          </cell>
          <cell r="C316" t="str">
            <v>FONDO DE EMPLEADOS DE RISARALD</v>
          </cell>
          <cell r="D316">
            <v>891412988</v>
          </cell>
          <cell r="E316">
            <v>3</v>
          </cell>
          <cell r="F316" t="str">
            <v>Abono a cuenta entidad ACH</v>
          </cell>
          <cell r="G316">
            <v>21003747172</v>
          </cell>
          <cell r="H316" t="str">
            <v>C</v>
          </cell>
          <cell r="I316" t="str">
            <v>033A32126161008K</v>
          </cell>
          <cell r="J316">
            <v>46183</v>
          </cell>
          <cell r="K316" t="str">
            <v>Fuente 20 Acta No 04 - C</v>
          </cell>
          <cell r="L316" t="str">
            <v>640,095.00</v>
          </cell>
          <cell r="M316" t="str">
            <v>.00</v>
          </cell>
          <cell r="N316" t="str">
            <v>.00</v>
          </cell>
          <cell r="O316" t="str">
            <v>REALIZADO</v>
          </cell>
          <cell r="P316">
            <v>32</v>
          </cell>
          <cell r="R316">
            <v>12116</v>
          </cell>
          <cell r="S316" t="str">
            <v xml:space="preserve"> </v>
          </cell>
          <cell r="T316" t="str">
            <v xml:space="preserve"> </v>
          </cell>
          <cell r="U316" t="str">
            <v xml:space="preserve"> </v>
          </cell>
          <cell r="V316" t="str">
            <v xml:space="preserve"> </v>
          </cell>
          <cell r="W316" t="str">
            <v>ontrato No. Interno 1668 .del 2026 - Secop II No CO1.PCC</v>
          </cell>
          <cell r="X316" t="str">
            <v>AOBANDO</v>
          </cell>
        </row>
        <row r="317">
          <cell r="A317" t="str">
            <v>SANDRA MILENA BARRERA VARGAS</v>
          </cell>
          <cell r="B317">
            <v>33921073</v>
          </cell>
          <cell r="C317" t="str">
            <v>SANDRA MILENA BARRERA VARGAS</v>
          </cell>
          <cell r="D317">
            <v>38886103</v>
          </cell>
          <cell r="E317">
            <v>3</v>
          </cell>
          <cell r="F317" t="str">
            <v>Abono a cuenta entidad ACH</v>
          </cell>
          <cell r="G317">
            <v>488455097144</v>
          </cell>
          <cell r="H317" t="str">
            <v>A</v>
          </cell>
          <cell r="I317" t="str">
            <v>033A32126161008Y</v>
          </cell>
          <cell r="J317">
            <v>46183</v>
          </cell>
          <cell r="K317" t="str">
            <v>Fondo 20 ACTA No. 05 Con</v>
          </cell>
          <cell r="L317" t="str">
            <v>5,808,000.00</v>
          </cell>
          <cell r="M317" t="str">
            <v>.00</v>
          </cell>
          <cell r="N317" t="str">
            <v>.00</v>
          </cell>
          <cell r="O317" t="str">
            <v>REALIZADO</v>
          </cell>
          <cell r="P317">
            <v>51</v>
          </cell>
          <cell r="R317">
            <v>12333</v>
          </cell>
          <cell r="S317" t="str">
            <v xml:space="preserve"> </v>
          </cell>
          <cell r="T317" t="str">
            <v xml:space="preserve"> </v>
          </cell>
          <cell r="U317" t="str">
            <v xml:space="preserve"> </v>
          </cell>
          <cell r="V317" t="str">
            <v xml:space="preserve"> </v>
          </cell>
          <cell r="W317" t="str">
            <v>trato No interno 035 del 8 enero del 2026 SECOP II No 87</v>
          </cell>
          <cell r="X317" t="str">
            <v>AOBANDO</v>
          </cell>
        </row>
        <row r="318">
          <cell r="A318" t="str">
            <v>MARIO FREDY MOLINA AVELLANEDA</v>
          </cell>
          <cell r="B318">
            <v>33921073</v>
          </cell>
          <cell r="C318" t="str">
            <v>MARIO FREDY MOLINA AVELLANEDA</v>
          </cell>
          <cell r="D318">
            <v>79516318</v>
          </cell>
          <cell r="E318">
            <v>3</v>
          </cell>
          <cell r="F318" t="str">
            <v>Abono a cuenta entidad ACH</v>
          </cell>
          <cell r="G318">
            <v>488442533821</v>
          </cell>
          <cell r="H318" t="str">
            <v>A</v>
          </cell>
          <cell r="I318" t="str">
            <v>033A32126161009D</v>
          </cell>
          <cell r="J318">
            <v>46183</v>
          </cell>
          <cell r="K318" t="str">
            <v>FUENTE 20 ACTA No.4 CONT</v>
          </cell>
          <cell r="L318" t="str">
            <v>3,226,000.00</v>
          </cell>
          <cell r="M318" t="str">
            <v>.00</v>
          </cell>
          <cell r="N318" t="str">
            <v>.00</v>
          </cell>
          <cell r="O318" t="str">
            <v>REALIZADO</v>
          </cell>
          <cell r="P318">
            <v>51</v>
          </cell>
          <cell r="R318">
            <v>12467</v>
          </cell>
          <cell r="S318" t="str">
            <v xml:space="preserve"> </v>
          </cell>
          <cell r="T318" t="str">
            <v xml:space="preserve"> </v>
          </cell>
          <cell r="U318" t="str">
            <v xml:space="preserve"> </v>
          </cell>
          <cell r="V318" t="str">
            <v xml:space="preserve"> </v>
          </cell>
          <cell r="W318" t="str">
            <v>RATO INTERNO 1769 CONTRATO SECOP II CO1.PCCNTR.8996224 M</v>
          </cell>
          <cell r="X318" t="str">
            <v>AOBANDO</v>
          </cell>
        </row>
        <row r="319">
          <cell r="A319" t="str">
            <v>CAROLINA ESCOBAR BENITEZ</v>
          </cell>
          <cell r="B319">
            <v>33921073</v>
          </cell>
          <cell r="C319" t="str">
            <v>CAROLINA ESCOBAR BENITEZ</v>
          </cell>
          <cell r="D319">
            <v>1088336847</v>
          </cell>
          <cell r="E319">
            <v>3</v>
          </cell>
          <cell r="F319" t="str">
            <v>Abono a cuenta entidad ACH</v>
          </cell>
          <cell r="G319">
            <v>7348874581</v>
          </cell>
          <cell r="H319" t="str">
            <v>A</v>
          </cell>
          <cell r="I319" t="str">
            <v>033A32126161008R</v>
          </cell>
          <cell r="J319">
            <v>46183</v>
          </cell>
          <cell r="K319" t="str">
            <v>FUENTES 20 ACTA No. 4 co</v>
          </cell>
          <cell r="L319" t="str">
            <v>3,709,000.00</v>
          </cell>
          <cell r="M319" t="str">
            <v>.00</v>
          </cell>
          <cell r="N319" t="str">
            <v>.00</v>
          </cell>
          <cell r="O319" t="str">
            <v>REALIZADO</v>
          </cell>
          <cell r="P319">
            <v>7</v>
          </cell>
          <cell r="R319">
            <v>12273</v>
          </cell>
          <cell r="S319" t="str">
            <v xml:space="preserve"> </v>
          </cell>
          <cell r="T319" t="str">
            <v xml:space="preserve"> </v>
          </cell>
          <cell r="U319" t="str">
            <v xml:space="preserve"> </v>
          </cell>
          <cell r="V319" t="str">
            <v xml:space="preserve"> </v>
          </cell>
          <cell r="W319" t="str">
            <v>ntrato No interno 2733 de fecha 30 de enero de 2026 SECO</v>
          </cell>
          <cell r="X319" t="str">
            <v>AOBANDO</v>
          </cell>
        </row>
        <row r="320">
          <cell r="A320" t="str">
            <v>JHOANDRA ANGELICA ZULUAGA NINC</v>
          </cell>
          <cell r="B320">
            <v>33921073</v>
          </cell>
          <cell r="C320" t="str">
            <v>JHOANDRA ANGELICA ZULUAGA NINC</v>
          </cell>
          <cell r="D320">
            <v>1088326955</v>
          </cell>
          <cell r="E320">
            <v>3</v>
          </cell>
          <cell r="F320" t="str">
            <v>Abono a cuenta entidad ACH</v>
          </cell>
          <cell r="G320">
            <v>85200042081</v>
          </cell>
          <cell r="H320" t="str">
            <v>A</v>
          </cell>
          <cell r="I320" t="str">
            <v>033A32126161008G</v>
          </cell>
          <cell r="J320">
            <v>46183</v>
          </cell>
          <cell r="K320" t="str">
            <v>Fuente 20 Acta No 03 - C</v>
          </cell>
          <cell r="L320" t="str">
            <v>4,124,000.00</v>
          </cell>
          <cell r="M320" t="str">
            <v>.00</v>
          </cell>
          <cell r="N320" t="str">
            <v>.00</v>
          </cell>
          <cell r="O320" t="str">
            <v>REALIZADO</v>
          </cell>
          <cell r="P320">
            <v>7</v>
          </cell>
          <cell r="R320">
            <v>12012</v>
          </cell>
          <cell r="S320" t="str">
            <v xml:space="preserve"> </v>
          </cell>
          <cell r="T320" t="str">
            <v xml:space="preserve"> </v>
          </cell>
          <cell r="U320" t="str">
            <v xml:space="preserve"> </v>
          </cell>
          <cell r="V320" t="str">
            <v xml:space="preserve"> </v>
          </cell>
          <cell r="W320" t="str">
            <v>ontrato No. Interno 1835 del 2026 - Secop II No CO1.PCCN</v>
          </cell>
          <cell r="X320" t="str">
            <v>AOBANDO</v>
          </cell>
        </row>
        <row r="321">
          <cell r="A321" t="str">
            <v>CRISTIAN DAVID BARRERA REBELLO</v>
          </cell>
          <cell r="B321">
            <v>33921073</v>
          </cell>
          <cell r="C321" t="str">
            <v>CRISTIAN DAVID BARRERA REBELLO</v>
          </cell>
          <cell r="D321">
            <v>1112768645</v>
          </cell>
          <cell r="E321">
            <v>3</v>
          </cell>
          <cell r="F321" t="str">
            <v>Abono a cuenta entidad ACH</v>
          </cell>
          <cell r="G321">
            <v>259007170</v>
          </cell>
          <cell r="H321" t="str">
            <v>A</v>
          </cell>
          <cell r="I321" t="str">
            <v>033A32126161008H</v>
          </cell>
          <cell r="J321">
            <v>46183</v>
          </cell>
          <cell r="K321" t="str">
            <v>Fuente 20 Acta No 03 - C</v>
          </cell>
          <cell r="L321" t="str">
            <v>4,124,000.00</v>
          </cell>
          <cell r="M321" t="str">
            <v>.00</v>
          </cell>
          <cell r="N321" t="str">
            <v>.00</v>
          </cell>
          <cell r="O321" t="str">
            <v>REALIZADO</v>
          </cell>
          <cell r="P321">
            <v>13</v>
          </cell>
          <cell r="R321">
            <v>12036</v>
          </cell>
          <cell r="S321" t="str">
            <v xml:space="preserve"> </v>
          </cell>
          <cell r="T321" t="str">
            <v xml:space="preserve"> </v>
          </cell>
          <cell r="U321" t="str">
            <v xml:space="preserve"> </v>
          </cell>
          <cell r="V321" t="str">
            <v xml:space="preserve"> </v>
          </cell>
          <cell r="W321" t="str">
            <v>ontrato No. Interno 2320 del 2026 - Secop II No CO1.PCCN</v>
          </cell>
          <cell r="X321" t="str">
            <v>AOBANDO</v>
          </cell>
        </row>
        <row r="322">
          <cell r="A322" t="str">
            <v>CARLOS ANDRES MUÑOZ FANDIÑO</v>
          </cell>
          <cell r="B322">
            <v>33921073</v>
          </cell>
          <cell r="C322" t="str">
            <v>CARLOS ANDRES MUÑOZ FANDIÑO</v>
          </cell>
          <cell r="D322">
            <v>1010110336</v>
          </cell>
          <cell r="E322">
            <v>3</v>
          </cell>
          <cell r="F322" t="str">
            <v>Abono a cuenta entidad ACH</v>
          </cell>
          <cell r="G322">
            <v>85785927694</v>
          </cell>
          <cell r="H322" t="str">
            <v>A</v>
          </cell>
          <cell r="I322" t="str">
            <v>033A32126161008L</v>
          </cell>
          <cell r="J322">
            <v>46183</v>
          </cell>
          <cell r="K322" t="str">
            <v>Fuente 20 Acta No. 4 Con</v>
          </cell>
          <cell r="L322" t="str">
            <v>3,709,000.00</v>
          </cell>
          <cell r="M322" t="str">
            <v>.00</v>
          </cell>
          <cell r="N322" t="str">
            <v>.00</v>
          </cell>
          <cell r="O322" t="str">
            <v>REALIZADO</v>
          </cell>
          <cell r="P322">
            <v>7</v>
          </cell>
          <cell r="R322">
            <v>12124</v>
          </cell>
          <cell r="S322" t="str">
            <v xml:space="preserve"> </v>
          </cell>
          <cell r="T322" t="str">
            <v xml:space="preserve"> </v>
          </cell>
          <cell r="U322" t="str">
            <v xml:space="preserve"> </v>
          </cell>
          <cell r="V322" t="str">
            <v xml:space="preserve"> </v>
          </cell>
          <cell r="W322" t="str">
            <v xml:space="preserve">trato No Interno 1570 del 2026 Secop II No. CO1.PCCNTR. </v>
          </cell>
          <cell r="X322" t="str">
            <v>AOBANDO</v>
          </cell>
        </row>
        <row r="323">
          <cell r="A323" t="str">
            <v>TATIANA CARDONA MARTINEZ</v>
          </cell>
          <cell r="B323">
            <v>33921073</v>
          </cell>
          <cell r="C323" t="str">
            <v>TATIANA CARDONA MARTINEZ</v>
          </cell>
          <cell r="D323">
            <v>1088035191</v>
          </cell>
          <cell r="E323">
            <v>3</v>
          </cell>
          <cell r="F323" t="str">
            <v>Abono a cuenta entidad ACH</v>
          </cell>
          <cell r="G323">
            <v>127400028354</v>
          </cell>
          <cell r="H323" t="str">
            <v>A</v>
          </cell>
          <cell r="I323" t="str">
            <v>033A321261610094</v>
          </cell>
          <cell r="J323">
            <v>46183</v>
          </cell>
          <cell r="K323" t="str">
            <v>FUENTE 20. PAGO ACTA PAR</v>
          </cell>
          <cell r="L323" t="str">
            <v>4,124,000.00</v>
          </cell>
          <cell r="M323" t="str">
            <v>.00</v>
          </cell>
          <cell r="N323" t="str">
            <v>.00</v>
          </cell>
          <cell r="O323" t="str">
            <v>REALIZADO</v>
          </cell>
          <cell r="P323">
            <v>51</v>
          </cell>
          <cell r="R323">
            <v>12388</v>
          </cell>
          <cell r="S323" t="str">
            <v xml:space="preserve"> </v>
          </cell>
          <cell r="T323" t="str">
            <v xml:space="preserve"> </v>
          </cell>
          <cell r="U323" t="str">
            <v xml:space="preserve"> </v>
          </cell>
          <cell r="V323" t="str">
            <v xml:space="preserve"> </v>
          </cell>
          <cell r="W323" t="str">
            <v xml:space="preserve">CIAL No. 4 CONTRATO No. INTERNO 1368 DEL 21 DE ENERO DE </v>
          </cell>
          <cell r="X323" t="str">
            <v>AOBANDO</v>
          </cell>
        </row>
        <row r="324">
          <cell r="A324" t="str">
            <v>JESSICA ESCOBAR VALENCIA</v>
          </cell>
          <cell r="B324">
            <v>33921073</v>
          </cell>
          <cell r="C324" t="str">
            <v>JESSICA ESCOBAR VALENCIA</v>
          </cell>
          <cell r="D324">
            <v>1093226458</v>
          </cell>
          <cell r="E324">
            <v>3</v>
          </cell>
          <cell r="F324" t="str">
            <v>Abono a cuenta entidad ACH</v>
          </cell>
          <cell r="G324">
            <v>488438950948</v>
          </cell>
          <cell r="H324" t="str">
            <v>A</v>
          </cell>
          <cell r="I324" t="str">
            <v>033A32126161008W</v>
          </cell>
          <cell r="J324">
            <v>46183</v>
          </cell>
          <cell r="K324" t="str">
            <v>Fondo 20 ACTA No 4 Contr</v>
          </cell>
          <cell r="L324" t="str">
            <v>4,124,000.00</v>
          </cell>
          <cell r="M324" t="str">
            <v>.00</v>
          </cell>
          <cell r="N324" t="str">
            <v>.00</v>
          </cell>
          <cell r="O324" t="str">
            <v>REALIZADO</v>
          </cell>
          <cell r="P324">
            <v>51</v>
          </cell>
          <cell r="R324">
            <v>12309</v>
          </cell>
          <cell r="S324" t="str">
            <v xml:space="preserve"> </v>
          </cell>
          <cell r="T324" t="str">
            <v xml:space="preserve"> </v>
          </cell>
          <cell r="U324" t="str">
            <v xml:space="preserve"> </v>
          </cell>
          <cell r="V324" t="str">
            <v xml:space="preserve"> </v>
          </cell>
          <cell r="W324" t="str">
            <v>ato 0736 FECHA 16 DE ENERO DE 2026 NUMERO DE CONTRATO SE</v>
          </cell>
          <cell r="X324" t="str">
            <v>AOBANDO</v>
          </cell>
        </row>
        <row r="325">
          <cell r="A325" t="str">
            <v>MARIANA ANTIA ZULETA</v>
          </cell>
          <cell r="B325">
            <v>33921073</v>
          </cell>
          <cell r="C325" t="str">
            <v>MARIANA ANTIA ZULETA</v>
          </cell>
          <cell r="D325">
            <v>1087548120</v>
          </cell>
          <cell r="E325">
            <v>3</v>
          </cell>
          <cell r="F325" t="str">
            <v>Abono a cuenta entidad ACH</v>
          </cell>
          <cell r="G325">
            <v>85170671363</v>
          </cell>
          <cell r="H325" t="str">
            <v>A</v>
          </cell>
          <cell r="I325" t="str">
            <v>033A32126161008Z</v>
          </cell>
          <cell r="J325">
            <v>46183</v>
          </cell>
          <cell r="K325" t="str">
            <v xml:space="preserve">Fuente  20.   Acta No.  </v>
          </cell>
          <cell r="L325" t="str">
            <v>5,521,000.00</v>
          </cell>
          <cell r="M325" t="str">
            <v>.00</v>
          </cell>
          <cell r="N325" t="str">
            <v>.00</v>
          </cell>
          <cell r="O325" t="str">
            <v>REALIZADO</v>
          </cell>
          <cell r="P325">
            <v>7</v>
          </cell>
          <cell r="R325">
            <v>12334</v>
          </cell>
          <cell r="S325" t="str">
            <v xml:space="preserve"> </v>
          </cell>
          <cell r="T325" t="str">
            <v xml:space="preserve"> </v>
          </cell>
          <cell r="U325" t="str">
            <v xml:space="preserve"> </v>
          </cell>
          <cell r="V325" t="str">
            <v xml:space="preserve"> </v>
          </cell>
          <cell r="W325" t="str">
            <v xml:space="preserve">05      Contrato No. Interno  48  del   2026 - Secop II </v>
          </cell>
          <cell r="X325" t="str">
            <v>AOBANDO</v>
          </cell>
        </row>
        <row r="326">
          <cell r="A326" t="str">
            <v>RAMON ELIECER ORTIZ BRITO</v>
          </cell>
          <cell r="B326">
            <v>33921073</v>
          </cell>
          <cell r="C326" t="str">
            <v>RAMON ELIECER ORTIZ BRITO</v>
          </cell>
          <cell r="D326">
            <v>1088266825</v>
          </cell>
          <cell r="E326">
            <v>3</v>
          </cell>
          <cell r="F326" t="str">
            <v>Abono a cuenta entidad ACH</v>
          </cell>
          <cell r="G326">
            <v>488429609768</v>
          </cell>
          <cell r="H326" t="str">
            <v>A</v>
          </cell>
          <cell r="I326" t="str">
            <v>033A32126161008T</v>
          </cell>
          <cell r="J326">
            <v>46183</v>
          </cell>
          <cell r="K326" t="str">
            <v>"Fuente 20, Acta No. 5 C</v>
          </cell>
          <cell r="L326" t="str">
            <v>5,521,000.00</v>
          </cell>
          <cell r="M326" t="str">
            <v>.00</v>
          </cell>
          <cell r="N326" t="str">
            <v>.00</v>
          </cell>
          <cell r="O326" t="str">
            <v>REALIZADO</v>
          </cell>
          <cell r="P326">
            <v>51</v>
          </cell>
          <cell r="R326">
            <v>12283</v>
          </cell>
          <cell r="S326" t="str">
            <v xml:space="preserve"> </v>
          </cell>
          <cell r="T326" t="str">
            <v xml:space="preserve"> </v>
          </cell>
          <cell r="U326" t="str">
            <v xml:space="preserve"> </v>
          </cell>
          <cell r="V326" t="str">
            <v xml:space="preserve"> </v>
          </cell>
          <cell r="W326" t="str">
            <v>ontrato No. Interno 01 del 2026- Secop II No. CO1.PCCNTR</v>
          </cell>
          <cell r="X326" t="str">
            <v>AOBANDO</v>
          </cell>
        </row>
        <row r="327">
          <cell r="A327" t="str">
            <v>EDWIN ANDRES HERNANDEZ ESPINOS</v>
          </cell>
          <cell r="B327">
            <v>33921073</v>
          </cell>
          <cell r="C327" t="str">
            <v>EDWIN ANDRES HERNANDEZ ESPINOS</v>
          </cell>
          <cell r="D327">
            <v>9893782</v>
          </cell>
          <cell r="E327">
            <v>3</v>
          </cell>
          <cell r="F327" t="str">
            <v>Abono a cuenta entidad ACH</v>
          </cell>
          <cell r="G327">
            <v>128100048965</v>
          </cell>
          <cell r="H327" t="str">
            <v>A</v>
          </cell>
          <cell r="I327" t="str">
            <v>033A321261610090</v>
          </cell>
          <cell r="J327">
            <v>46183</v>
          </cell>
          <cell r="K327" t="str">
            <v>FUENTE 20 Y 58. ACTA No.</v>
          </cell>
          <cell r="L327" t="str">
            <v>3,244,000.00</v>
          </cell>
          <cell r="M327" t="str">
            <v>.00</v>
          </cell>
          <cell r="N327" t="str">
            <v>.00</v>
          </cell>
          <cell r="O327" t="str">
            <v>REALIZADO</v>
          </cell>
          <cell r="P327">
            <v>51</v>
          </cell>
          <cell r="R327">
            <v>12336</v>
          </cell>
          <cell r="S327" t="str">
            <v xml:space="preserve"> </v>
          </cell>
          <cell r="T327" t="str">
            <v xml:space="preserve"> </v>
          </cell>
          <cell r="U327" t="str">
            <v xml:space="preserve"> </v>
          </cell>
          <cell r="V327" t="str">
            <v xml:space="preserve"> </v>
          </cell>
          <cell r="W327" t="str">
            <v>04 CONTRATO No. INTERNO 738 DEL 2026 - SECOP II No.CO1.P</v>
          </cell>
          <cell r="X327" t="str">
            <v>AOBANDO</v>
          </cell>
        </row>
        <row r="328">
          <cell r="A328" t="str">
            <v>CLAUDIA ELENA DIEZ CEBALLOS</v>
          </cell>
          <cell r="B328">
            <v>33921073</v>
          </cell>
          <cell r="C328" t="str">
            <v>CLAUDIA ELENA DIEZ CEBALLOS</v>
          </cell>
          <cell r="D328">
            <v>42079503</v>
          </cell>
          <cell r="E328">
            <v>3</v>
          </cell>
          <cell r="F328" t="str">
            <v>Abono a cuenta entidad ACH</v>
          </cell>
          <cell r="G328">
            <v>7338860964</v>
          </cell>
          <cell r="H328" t="str">
            <v>A</v>
          </cell>
          <cell r="I328" t="str">
            <v>033A32126161009B</v>
          </cell>
          <cell r="J328">
            <v>46183</v>
          </cell>
          <cell r="K328" t="str">
            <v xml:space="preserve">Fuente 20. Acta Parcial </v>
          </cell>
          <cell r="L328" t="str">
            <v>3,709,000.00</v>
          </cell>
          <cell r="M328" t="str">
            <v>.00</v>
          </cell>
          <cell r="N328" t="str">
            <v>.00</v>
          </cell>
          <cell r="O328" t="str">
            <v>REALIZADO</v>
          </cell>
          <cell r="P328">
            <v>7</v>
          </cell>
          <cell r="R328">
            <v>12450</v>
          </cell>
          <cell r="S328" t="str">
            <v xml:space="preserve"> </v>
          </cell>
          <cell r="T328" t="str">
            <v xml:space="preserve"> </v>
          </cell>
          <cell r="U328" t="str">
            <v xml:space="preserve"> </v>
          </cell>
          <cell r="V328" t="str">
            <v xml:space="preserve"> </v>
          </cell>
          <cell r="W328" t="str">
            <v>No. 5 Contrato No. Interno 065 del 09 de enero de 2026 -</v>
          </cell>
          <cell r="X328" t="str">
            <v>AOBANDO</v>
          </cell>
        </row>
        <row r="329">
          <cell r="A329" t="str">
            <v>DANIELA ESTEFANIA VARGAS VARGA</v>
          </cell>
          <cell r="B329">
            <v>33921073</v>
          </cell>
          <cell r="C329" t="str">
            <v>DANIELA ESTEFANIA VARGAS VARGA</v>
          </cell>
          <cell r="D329">
            <v>1088303902</v>
          </cell>
          <cell r="E329">
            <v>6</v>
          </cell>
          <cell r="F329" t="str">
            <v>Abono Cuenta Entidad AVAL</v>
          </cell>
          <cell r="G329">
            <v>468459888</v>
          </cell>
          <cell r="H329" t="str">
            <v>A</v>
          </cell>
          <cell r="I329" t="str">
            <v>033F04226161000E</v>
          </cell>
          <cell r="J329">
            <v>46183</v>
          </cell>
          <cell r="K329" t="str">
            <v>¿	Fondo 20 ACTA No. 04 C</v>
          </cell>
          <cell r="L329" t="str">
            <v>3,709,000.00</v>
          </cell>
          <cell r="O329" t="str">
            <v>REALIZADO</v>
          </cell>
          <cell r="P329">
            <v>1</v>
          </cell>
          <cell r="R329">
            <v>12412</v>
          </cell>
          <cell r="S329" t="str">
            <v xml:space="preserve"> </v>
          </cell>
          <cell r="T329" t="str">
            <v xml:space="preserve"> </v>
          </cell>
          <cell r="U329" t="str">
            <v xml:space="preserve"> </v>
          </cell>
          <cell r="V329" t="str">
            <v xml:space="preserve"> </v>
          </cell>
          <cell r="W329" t="str">
            <v>ontrato No interno 1792 del 23 enero del 2026 SECOP II N</v>
          </cell>
          <cell r="X329" t="str">
            <v>AOBANDO</v>
          </cell>
        </row>
        <row r="330">
          <cell r="A330" t="str">
            <v>ALVARO EMIGDIO MORA GALVIS</v>
          </cell>
          <cell r="B330">
            <v>33921073</v>
          </cell>
          <cell r="C330" t="str">
            <v>ALVARO EMIGDIO MORA GALVIS</v>
          </cell>
          <cell r="D330">
            <v>10277840</v>
          </cell>
          <cell r="E330">
            <v>3</v>
          </cell>
          <cell r="F330" t="str">
            <v>Abono a cuenta entidad ACH</v>
          </cell>
          <cell r="G330">
            <v>50315549628</v>
          </cell>
          <cell r="H330" t="str">
            <v>A</v>
          </cell>
          <cell r="I330" t="str">
            <v>033A32126161009C</v>
          </cell>
          <cell r="J330">
            <v>46183</v>
          </cell>
          <cell r="K330" t="str">
            <v>FUENTE 20. PAGO ACTA PAR</v>
          </cell>
          <cell r="L330" t="str">
            <v>5,808,000.00</v>
          </cell>
          <cell r="M330" t="str">
            <v>.00</v>
          </cell>
          <cell r="N330" t="str">
            <v>.00</v>
          </cell>
          <cell r="O330" t="str">
            <v>REALIZADO</v>
          </cell>
          <cell r="P330">
            <v>7</v>
          </cell>
          <cell r="R330">
            <v>12451</v>
          </cell>
          <cell r="S330" t="str">
            <v xml:space="preserve"> </v>
          </cell>
          <cell r="T330" t="str">
            <v xml:space="preserve"> </v>
          </cell>
          <cell r="U330" t="str">
            <v xml:space="preserve"> </v>
          </cell>
          <cell r="V330" t="str">
            <v xml:space="preserve"> </v>
          </cell>
          <cell r="W330" t="str">
            <v>CIAL No. 2 CONTRATO No. INTERNO 858 DEL 17 DE ENERO DE 2</v>
          </cell>
          <cell r="X330" t="str">
            <v>AOBANDO</v>
          </cell>
        </row>
        <row r="331">
          <cell r="A331" t="str">
            <v>JULIAN ARMANDO OSPINA BEDOYA</v>
          </cell>
          <cell r="B331">
            <v>33921073</v>
          </cell>
          <cell r="C331" t="str">
            <v>JULIAN ARMANDO OSPINA BEDOYA</v>
          </cell>
          <cell r="D331">
            <v>10032939</v>
          </cell>
          <cell r="E331">
            <v>3</v>
          </cell>
          <cell r="F331" t="str">
            <v>Abono a cuenta entidad ACH</v>
          </cell>
          <cell r="G331">
            <v>72373857212</v>
          </cell>
          <cell r="H331" t="str">
            <v>A</v>
          </cell>
          <cell r="I331" t="str">
            <v>033A32126161008M</v>
          </cell>
          <cell r="J331">
            <v>46183</v>
          </cell>
          <cell r="K331" t="str">
            <v>Fuente 20. Acta 4 conven</v>
          </cell>
          <cell r="L331" t="str">
            <v>3,709,000.00</v>
          </cell>
          <cell r="M331" t="str">
            <v>.00</v>
          </cell>
          <cell r="N331" t="str">
            <v>.00</v>
          </cell>
          <cell r="O331" t="str">
            <v>REALIZADO</v>
          </cell>
          <cell r="P331">
            <v>7</v>
          </cell>
          <cell r="R331">
            <v>12165</v>
          </cell>
          <cell r="S331" t="str">
            <v xml:space="preserve"> </v>
          </cell>
          <cell r="T331" t="str">
            <v xml:space="preserve"> </v>
          </cell>
          <cell r="U331" t="str">
            <v xml:space="preserve"> </v>
          </cell>
          <cell r="V331" t="str">
            <v xml:space="preserve"> </v>
          </cell>
          <cell r="W331" t="str">
            <v>io No. interno 2305 del 2026 - SECOP II No. CO1.PCCNTR.9</v>
          </cell>
          <cell r="X331" t="str">
            <v>AOBANDO</v>
          </cell>
        </row>
        <row r="332">
          <cell r="A332" t="str">
            <v>DEPARTAMENTO DE RISARALDA</v>
          </cell>
          <cell r="B332">
            <v>33858457</v>
          </cell>
          <cell r="C332" t="str">
            <v>DEPARTAMENTO DE RISARALDA</v>
          </cell>
          <cell r="D332">
            <v>8914800857</v>
          </cell>
          <cell r="E332">
            <v>3</v>
          </cell>
          <cell r="F332" t="str">
            <v>Abono a cuenta entidad ACH</v>
          </cell>
          <cell r="G332">
            <v>127200185743</v>
          </cell>
          <cell r="H332" t="str">
            <v>A</v>
          </cell>
          <cell r="I332" t="str">
            <v>033A32126161003H</v>
          </cell>
          <cell r="J332">
            <v>46183</v>
          </cell>
          <cell r="K332" t="str">
            <v xml:space="preserve">                        </v>
          </cell>
          <cell r="L332" t="str">
            <v>4,699,890.85</v>
          </cell>
          <cell r="M332" t="str">
            <v>.00</v>
          </cell>
          <cell r="N332" t="str">
            <v>.00</v>
          </cell>
          <cell r="O332" t="str">
            <v>REALIZADO</v>
          </cell>
          <cell r="P332">
            <v>51</v>
          </cell>
          <cell r="R332">
            <v>1108</v>
          </cell>
          <cell r="S332" t="str">
            <v xml:space="preserve"> </v>
          </cell>
          <cell r="T332" t="str">
            <v xml:space="preserve"> </v>
          </cell>
          <cell r="U332" t="str">
            <v xml:space="preserve"> </v>
          </cell>
          <cell r="V332" t="str">
            <v xml:space="preserve"> </v>
          </cell>
          <cell r="W332">
            <v>1108</v>
          </cell>
          <cell r="X332" t="str">
            <v>AOBANDO</v>
          </cell>
        </row>
        <row r="333">
          <cell r="A333" t="str">
            <v>DEPARTAMENTO DE RISARALDA</v>
          </cell>
          <cell r="B333">
            <v>33858457</v>
          </cell>
          <cell r="C333" t="str">
            <v>DEPARTAMENTO DE RISARALDA</v>
          </cell>
          <cell r="D333">
            <v>8914800857</v>
          </cell>
          <cell r="E333">
            <v>3</v>
          </cell>
          <cell r="F333" t="str">
            <v>Abono a cuenta entidad ACH</v>
          </cell>
          <cell r="G333">
            <v>127200089309</v>
          </cell>
          <cell r="H333" t="str">
            <v>A</v>
          </cell>
          <cell r="I333" t="str">
            <v>033A32126161003G</v>
          </cell>
          <cell r="J333">
            <v>46183</v>
          </cell>
          <cell r="K333" t="str">
            <v xml:space="preserve">                        </v>
          </cell>
          <cell r="L333" t="str">
            <v>7,493,957.79</v>
          </cell>
          <cell r="M333" t="str">
            <v>.00</v>
          </cell>
          <cell r="N333" t="str">
            <v>.00</v>
          </cell>
          <cell r="O333" t="str">
            <v>REALIZADO</v>
          </cell>
          <cell r="P333">
            <v>51</v>
          </cell>
          <cell r="R333">
            <v>1103</v>
          </cell>
          <cell r="S333" t="str">
            <v xml:space="preserve"> </v>
          </cell>
          <cell r="T333" t="str">
            <v xml:space="preserve"> </v>
          </cell>
          <cell r="U333" t="str">
            <v xml:space="preserve"> </v>
          </cell>
          <cell r="V333" t="str">
            <v xml:space="preserve"> </v>
          </cell>
          <cell r="W333">
            <v>1103</v>
          </cell>
          <cell r="X333" t="str">
            <v>AOBANDO</v>
          </cell>
        </row>
        <row r="334">
          <cell r="A334" t="str">
            <v>dePARTAMENTO DE RISARALDA</v>
          </cell>
          <cell r="B334">
            <v>33858457</v>
          </cell>
          <cell r="C334" t="str">
            <v>dePARTAMENTO DE RISARALDA</v>
          </cell>
          <cell r="D334">
            <v>8914800857</v>
          </cell>
          <cell r="E334">
            <v>3</v>
          </cell>
          <cell r="F334" t="str">
            <v>Abono a cuenta entidad ACH</v>
          </cell>
          <cell r="G334">
            <v>127200185719</v>
          </cell>
          <cell r="H334" t="str">
            <v>A</v>
          </cell>
          <cell r="I334" t="str">
            <v>033A32126161003I</v>
          </cell>
          <cell r="J334">
            <v>46183</v>
          </cell>
          <cell r="K334" t="str">
            <v xml:space="preserve">                        </v>
          </cell>
          <cell r="L334" t="str">
            <v>2,819,978.89</v>
          </cell>
          <cell r="M334" t="str">
            <v>.00</v>
          </cell>
          <cell r="N334" t="str">
            <v>.00</v>
          </cell>
          <cell r="O334" t="str">
            <v>REALIZADO</v>
          </cell>
          <cell r="P334">
            <v>51</v>
          </cell>
          <cell r="R334">
            <v>1104</v>
          </cell>
          <cell r="S334" t="str">
            <v xml:space="preserve"> </v>
          </cell>
          <cell r="T334" t="str">
            <v xml:space="preserve"> </v>
          </cell>
          <cell r="U334" t="str">
            <v xml:space="preserve"> </v>
          </cell>
          <cell r="V334" t="str">
            <v xml:space="preserve"> </v>
          </cell>
          <cell r="W334">
            <v>1104</v>
          </cell>
          <cell r="X334" t="str">
            <v>AOBANDO</v>
          </cell>
        </row>
        <row r="335">
          <cell r="A335" t="str">
            <v>DEPARTAMENTO DE RISARALDA</v>
          </cell>
          <cell r="B335">
            <v>33858457</v>
          </cell>
          <cell r="C335" t="str">
            <v>DEPARTAMENTO DE RISARALDA</v>
          </cell>
          <cell r="D335">
            <v>8914800857</v>
          </cell>
          <cell r="E335">
            <v>3</v>
          </cell>
          <cell r="F335" t="str">
            <v>Abono a cuenta entidad ACH</v>
          </cell>
          <cell r="G335">
            <v>127270038350</v>
          </cell>
          <cell r="H335" t="str">
            <v>A</v>
          </cell>
          <cell r="I335" t="str">
            <v>033A32126161003K</v>
          </cell>
          <cell r="J335">
            <v>46183</v>
          </cell>
          <cell r="K335" t="str">
            <v xml:space="preserve">                        </v>
          </cell>
          <cell r="L335" t="str">
            <v>4,996,045.83</v>
          </cell>
          <cell r="M335" t="str">
            <v>.00</v>
          </cell>
          <cell r="N335" t="str">
            <v>.00</v>
          </cell>
          <cell r="O335" t="str">
            <v>REALIZADO</v>
          </cell>
          <cell r="P335">
            <v>51</v>
          </cell>
          <cell r="R335">
            <v>1105</v>
          </cell>
          <cell r="S335" t="str">
            <v xml:space="preserve"> </v>
          </cell>
          <cell r="T335" t="str">
            <v xml:space="preserve"> </v>
          </cell>
          <cell r="U335" t="str">
            <v xml:space="preserve"> </v>
          </cell>
          <cell r="V335" t="str">
            <v xml:space="preserve"> </v>
          </cell>
          <cell r="W335">
            <v>1105</v>
          </cell>
          <cell r="X335" t="str">
            <v>AOBANDO</v>
          </cell>
        </row>
        <row r="336">
          <cell r="A336" t="str">
            <v>DEPARTAMENTO DE RISARALDA</v>
          </cell>
          <cell r="B336">
            <v>33858457</v>
          </cell>
          <cell r="C336" t="str">
            <v>DEPARTAMENTO DE RISARALDA</v>
          </cell>
          <cell r="D336">
            <v>8914800857</v>
          </cell>
          <cell r="E336">
            <v>3</v>
          </cell>
          <cell r="F336" t="str">
            <v>Abono a cuenta entidad ACH</v>
          </cell>
          <cell r="G336">
            <v>127200185735</v>
          </cell>
          <cell r="H336" t="str">
            <v>A</v>
          </cell>
          <cell r="I336" t="str">
            <v>033A32126161003J</v>
          </cell>
          <cell r="J336">
            <v>46183</v>
          </cell>
          <cell r="K336" t="str">
            <v xml:space="preserve">                        </v>
          </cell>
          <cell r="L336" t="str">
            <v>2,497,911.95</v>
          </cell>
          <cell r="M336" t="str">
            <v>.00</v>
          </cell>
          <cell r="N336" t="str">
            <v>.00</v>
          </cell>
          <cell r="O336" t="str">
            <v>REALIZADO</v>
          </cell>
          <cell r="P336">
            <v>51</v>
          </cell>
          <cell r="R336">
            <v>1106</v>
          </cell>
          <cell r="S336" t="str">
            <v xml:space="preserve"> </v>
          </cell>
          <cell r="T336" t="str">
            <v xml:space="preserve"> </v>
          </cell>
          <cell r="U336" t="str">
            <v xml:space="preserve"> </v>
          </cell>
          <cell r="V336" t="str">
            <v xml:space="preserve"> </v>
          </cell>
          <cell r="W336">
            <v>1106</v>
          </cell>
          <cell r="X336" t="str">
            <v>AOBANDO</v>
          </cell>
        </row>
        <row r="337">
          <cell r="A337" t="str">
            <v>DANIEL OVIDIO RAMIREZ VASQUEZ</v>
          </cell>
          <cell r="B337">
            <v>33921073</v>
          </cell>
          <cell r="C337" t="str">
            <v>DANIEL OVIDIO RAMIREZ VASQUEZ</v>
          </cell>
          <cell r="D337">
            <v>9861019</v>
          </cell>
          <cell r="E337">
            <v>3</v>
          </cell>
          <cell r="F337" t="str">
            <v>Abono a cuenta entidad ACH</v>
          </cell>
          <cell r="G337">
            <v>85274822851</v>
          </cell>
          <cell r="H337" t="str">
            <v>A</v>
          </cell>
          <cell r="I337" t="str">
            <v>033A321261610009</v>
          </cell>
          <cell r="J337">
            <v>46183</v>
          </cell>
          <cell r="K337" t="str">
            <v xml:space="preserve">                        </v>
          </cell>
          <cell r="L337" t="str">
            <v>2,884,400.00</v>
          </cell>
          <cell r="M337" t="str">
            <v>.00</v>
          </cell>
          <cell r="N337" t="str">
            <v>.00</v>
          </cell>
          <cell r="O337" t="str">
            <v>REALIZADO</v>
          </cell>
          <cell r="P337">
            <v>7</v>
          </cell>
          <cell r="R337">
            <v>12080</v>
          </cell>
          <cell r="S337" t="str">
            <v xml:space="preserve"> </v>
          </cell>
          <cell r="T337" t="str">
            <v xml:space="preserve"> </v>
          </cell>
          <cell r="U337" t="str">
            <v xml:space="preserve"> </v>
          </cell>
          <cell r="V337" t="str">
            <v xml:space="preserve"> </v>
          </cell>
          <cell r="X337" t="str">
            <v>AOBANDO</v>
          </cell>
        </row>
        <row r="338">
          <cell r="A338" t="str">
            <v>MARIO ALEJANDRO GALEANO VILLAD</v>
          </cell>
          <cell r="B338">
            <v>33865619</v>
          </cell>
          <cell r="C338" t="str">
            <v>MARIO ALEJANDRO GALEANO VILLAD</v>
          </cell>
          <cell r="D338">
            <v>4515809</v>
          </cell>
          <cell r="E338">
            <v>3</v>
          </cell>
          <cell r="F338" t="str">
            <v>Abono a cuenta entidad ACH</v>
          </cell>
          <cell r="G338">
            <v>126070867265</v>
          </cell>
          <cell r="H338" t="str">
            <v>A</v>
          </cell>
          <cell r="I338" t="str">
            <v>033A32126161002V</v>
          </cell>
          <cell r="J338">
            <v>46183</v>
          </cell>
          <cell r="K338" t="str">
            <v>PAGO DE VIATICOS Y GASTO</v>
          </cell>
          <cell r="L338" t="str">
            <v>1,690,235.00</v>
          </cell>
          <cell r="M338" t="str">
            <v>.00</v>
          </cell>
          <cell r="N338" t="str">
            <v>.00</v>
          </cell>
          <cell r="O338" t="str">
            <v>REALIZADO</v>
          </cell>
          <cell r="P338">
            <v>51</v>
          </cell>
          <cell r="R338">
            <v>11791</v>
          </cell>
          <cell r="S338" t="str">
            <v xml:space="preserve"> </v>
          </cell>
          <cell r="T338" t="str">
            <v xml:space="preserve"> </v>
          </cell>
          <cell r="U338" t="str">
            <v xml:space="preserve"> </v>
          </cell>
          <cell r="V338" t="str">
            <v xml:space="preserve"> </v>
          </cell>
          <cell r="W338" t="str">
            <v xml:space="preserve">S DE VIAJE DE LOS FUNCIONARIOS DE LA SECRETARIADEDEPORT </v>
          </cell>
          <cell r="X338" t="str">
            <v>AOBANDO</v>
          </cell>
        </row>
        <row r="339">
          <cell r="A339" t="str">
            <v>MARIBEL ARIAS CASTAÑEDA</v>
          </cell>
          <cell r="B339">
            <v>33865619</v>
          </cell>
          <cell r="C339" t="str">
            <v>MARIBEL ARIAS CASTAÑEDA</v>
          </cell>
          <cell r="D339">
            <v>1088236534</v>
          </cell>
          <cell r="E339">
            <v>3</v>
          </cell>
          <cell r="F339" t="str">
            <v>Abono a cuenta entidad ACH</v>
          </cell>
          <cell r="G339">
            <v>91201248162</v>
          </cell>
          <cell r="H339" t="str">
            <v>A</v>
          </cell>
          <cell r="I339" t="str">
            <v>033A32126161002W</v>
          </cell>
          <cell r="J339">
            <v>46183</v>
          </cell>
          <cell r="K339" t="str">
            <v>FUENTE 58 ACTA N°4 PARCI</v>
          </cell>
          <cell r="L339" t="str">
            <v>2,733,500.00</v>
          </cell>
          <cell r="M339" t="str">
            <v>.00</v>
          </cell>
          <cell r="N339" t="str">
            <v>.00</v>
          </cell>
          <cell r="O339" t="str">
            <v>REALIZADO</v>
          </cell>
          <cell r="P339">
            <v>7</v>
          </cell>
          <cell r="R339">
            <v>12042</v>
          </cell>
          <cell r="S339" t="str">
            <v xml:space="preserve"> </v>
          </cell>
          <cell r="T339" t="str">
            <v xml:space="preserve"> </v>
          </cell>
          <cell r="U339" t="str">
            <v xml:space="preserve"> </v>
          </cell>
          <cell r="V339" t="str">
            <v xml:space="preserve"> </v>
          </cell>
          <cell r="W339" t="str">
            <v>AL CONTRATO INTERNO N° 0627 DE FECHA 14 DE ENERO DE 2026</v>
          </cell>
          <cell r="X339" t="str">
            <v>AOBANDO</v>
          </cell>
        </row>
        <row r="340">
          <cell r="A340" t="str">
            <v>LAURA VANESSA OSORIO ARREDONDO</v>
          </cell>
          <cell r="B340">
            <v>33865619</v>
          </cell>
          <cell r="C340" t="str">
            <v>LAURA VANESSA OSORIO ARREDONDO</v>
          </cell>
          <cell r="D340">
            <v>1092915407</v>
          </cell>
          <cell r="E340">
            <v>3</v>
          </cell>
          <cell r="F340" t="str">
            <v>Abono a cuenta entidad ACH</v>
          </cell>
          <cell r="G340">
            <v>7321571501</v>
          </cell>
          <cell r="H340" t="str">
            <v>A</v>
          </cell>
          <cell r="I340" t="str">
            <v>033A32126162000K</v>
          </cell>
          <cell r="J340">
            <v>46183</v>
          </cell>
          <cell r="K340" t="str">
            <v>FUENTE 58 ACTA N°4 PARCI</v>
          </cell>
          <cell r="L340" t="str">
            <v>2,733,500.00</v>
          </cell>
          <cell r="M340" t="str">
            <v>.00</v>
          </cell>
          <cell r="N340" t="str">
            <v>.00</v>
          </cell>
          <cell r="O340" t="str">
            <v>REALIZADO</v>
          </cell>
          <cell r="P340">
            <v>7</v>
          </cell>
          <cell r="R340">
            <v>12011</v>
          </cell>
          <cell r="S340" t="str">
            <v xml:space="preserve"> </v>
          </cell>
          <cell r="T340" t="str">
            <v xml:space="preserve"> </v>
          </cell>
          <cell r="U340" t="str">
            <v xml:space="preserve"> </v>
          </cell>
          <cell r="V340" t="str">
            <v xml:space="preserve"> </v>
          </cell>
          <cell r="W340" t="str">
            <v>AL CONTRATO INTERNO N° 1591 DE FECHA 22 DE ENERO DE 2026</v>
          </cell>
          <cell r="X340" t="str">
            <v>AOBANDO</v>
          </cell>
        </row>
        <row r="341">
          <cell r="A341" t="str">
            <v>MAYELI ANDREA BECERRA BARTOLO</v>
          </cell>
          <cell r="B341">
            <v>33865619</v>
          </cell>
          <cell r="C341" t="str">
            <v>MAYELI ANDREA BECERRA BARTOLO</v>
          </cell>
          <cell r="D341">
            <v>1090334275</v>
          </cell>
          <cell r="E341">
            <v>3</v>
          </cell>
          <cell r="F341" t="str">
            <v>Abono a cuenta entidad ACH</v>
          </cell>
          <cell r="G341">
            <v>457650060385</v>
          </cell>
          <cell r="H341" t="str">
            <v>A</v>
          </cell>
          <cell r="I341" t="str">
            <v>033A32126162000M</v>
          </cell>
          <cell r="J341">
            <v>46183</v>
          </cell>
          <cell r="K341" t="str">
            <v>FUENTE 58 ACTA N°4 PARCI</v>
          </cell>
          <cell r="L341" t="str">
            <v>2,733,500.00</v>
          </cell>
          <cell r="M341" t="str">
            <v>.00</v>
          </cell>
          <cell r="N341" t="str">
            <v>.00</v>
          </cell>
          <cell r="O341" t="str">
            <v>REALIZADO</v>
          </cell>
          <cell r="P341">
            <v>40</v>
          </cell>
          <cell r="R341">
            <v>12049</v>
          </cell>
          <cell r="S341" t="str">
            <v xml:space="preserve"> </v>
          </cell>
          <cell r="T341" t="str">
            <v xml:space="preserve"> </v>
          </cell>
          <cell r="U341" t="str">
            <v xml:space="preserve"> </v>
          </cell>
          <cell r="V341" t="str">
            <v xml:space="preserve"> </v>
          </cell>
          <cell r="W341" t="str">
            <v>AL CONTRATO INTERNO N° 0863 DE FECHA 16 DE ENERO DE 2026</v>
          </cell>
          <cell r="X341" t="str">
            <v>AOBANDO</v>
          </cell>
        </row>
        <row r="342">
          <cell r="A342" t="str">
            <v>MARIA FERNANDA GUTIERREZ RODRI</v>
          </cell>
          <cell r="B342">
            <v>33865619</v>
          </cell>
          <cell r="C342" t="str">
            <v>MARIA FERNANDA GUTIERREZ RODRI</v>
          </cell>
          <cell r="D342">
            <v>1140418498</v>
          </cell>
          <cell r="E342">
            <v>3</v>
          </cell>
          <cell r="F342" t="str">
            <v>Abono a cuenta entidad ACH</v>
          </cell>
          <cell r="G342">
            <v>85105101835</v>
          </cell>
          <cell r="H342" t="str">
            <v>A</v>
          </cell>
          <cell r="I342" t="str">
            <v>033A32126162000L</v>
          </cell>
          <cell r="J342">
            <v>46183</v>
          </cell>
          <cell r="K342" t="str">
            <v>FUENTE 58 ACTA N°4 PARCI</v>
          </cell>
          <cell r="L342" t="str">
            <v>2,733,500.00</v>
          </cell>
          <cell r="M342" t="str">
            <v>.00</v>
          </cell>
          <cell r="N342" t="str">
            <v>.00</v>
          </cell>
          <cell r="O342" t="str">
            <v>REALIZADO</v>
          </cell>
          <cell r="P342">
            <v>7</v>
          </cell>
          <cell r="R342">
            <v>12034</v>
          </cell>
          <cell r="S342" t="str">
            <v xml:space="preserve"> </v>
          </cell>
          <cell r="T342" t="str">
            <v xml:space="preserve"> </v>
          </cell>
          <cell r="U342" t="str">
            <v xml:space="preserve"> </v>
          </cell>
          <cell r="V342" t="str">
            <v xml:space="preserve"> </v>
          </cell>
          <cell r="W342" t="str">
            <v>AL CONTRATO INTERNO N° 0861 DE FECHA 16 DE ENERO DE 2026</v>
          </cell>
          <cell r="X342" t="str">
            <v>AOBANDO</v>
          </cell>
        </row>
        <row r="343">
          <cell r="A343" t="str">
            <v>JULIO CESAR RENTERIA MOSQUERA</v>
          </cell>
          <cell r="B343">
            <v>33921073</v>
          </cell>
          <cell r="C343" t="str">
            <v>JULIO CESAR RENTERIA MOSQUERA</v>
          </cell>
          <cell r="D343">
            <v>1077438163</v>
          </cell>
          <cell r="E343">
            <v>3</v>
          </cell>
          <cell r="F343" t="str">
            <v>Abono a cuenta entidad ACH</v>
          </cell>
          <cell r="G343">
            <v>398700041260</v>
          </cell>
          <cell r="H343" t="str">
            <v>A</v>
          </cell>
          <cell r="I343" t="str">
            <v>033A3212616100FT</v>
          </cell>
          <cell r="J343">
            <v>46183</v>
          </cell>
          <cell r="K343" t="str">
            <v xml:space="preserve">                        </v>
          </cell>
          <cell r="L343" t="str">
            <v>4,124,000.00</v>
          </cell>
          <cell r="M343" t="str">
            <v>.00</v>
          </cell>
          <cell r="N343" t="str">
            <v>.00</v>
          </cell>
          <cell r="O343" t="str">
            <v>REALIZADO</v>
          </cell>
          <cell r="P343">
            <v>51</v>
          </cell>
          <cell r="R343">
            <v>11763</v>
          </cell>
          <cell r="S343" t="str">
            <v xml:space="preserve"> </v>
          </cell>
          <cell r="T343" t="str">
            <v xml:space="preserve"> </v>
          </cell>
          <cell r="U343" t="str">
            <v xml:space="preserve"> </v>
          </cell>
          <cell r="V343" t="str">
            <v xml:space="preserve"> </v>
          </cell>
          <cell r="X343" t="str">
            <v>AOBANDO</v>
          </cell>
        </row>
        <row r="344">
          <cell r="A344" t="str">
            <v>DEPARTAMENTO DE RISARALDA</v>
          </cell>
          <cell r="B344">
            <v>33858390</v>
          </cell>
          <cell r="C344" t="str">
            <v>DEPARTAMENTO DE RISARALDA</v>
          </cell>
          <cell r="D344">
            <v>8914800857</v>
          </cell>
          <cell r="E344">
            <v>3</v>
          </cell>
          <cell r="F344" t="str">
            <v>Abono a cuenta entidad ACH</v>
          </cell>
          <cell r="G344">
            <v>127200089309</v>
          </cell>
          <cell r="H344" t="str">
            <v>A</v>
          </cell>
          <cell r="I344" t="str">
            <v>033A32126161003Q</v>
          </cell>
          <cell r="J344">
            <v>46183</v>
          </cell>
          <cell r="K344" t="str">
            <v xml:space="preserve">                        </v>
          </cell>
          <cell r="L344" t="str">
            <v>4,440,634.99</v>
          </cell>
          <cell r="M344" t="str">
            <v>.00</v>
          </cell>
          <cell r="N344" t="str">
            <v>.00</v>
          </cell>
          <cell r="O344" t="str">
            <v>REALIZADO</v>
          </cell>
          <cell r="P344">
            <v>51</v>
          </cell>
          <cell r="R344">
            <v>1082</v>
          </cell>
          <cell r="S344" t="str">
            <v xml:space="preserve"> </v>
          </cell>
          <cell r="T344" t="str">
            <v xml:space="preserve"> </v>
          </cell>
          <cell r="U344" t="str">
            <v xml:space="preserve"> </v>
          </cell>
          <cell r="V344" t="str">
            <v xml:space="preserve"> </v>
          </cell>
          <cell r="W344">
            <v>1082</v>
          </cell>
          <cell r="X344" t="str">
            <v>AOBANDO</v>
          </cell>
        </row>
        <row r="345">
          <cell r="A345" t="str">
            <v>dePARTAMENTO DE RISARALDA</v>
          </cell>
          <cell r="B345">
            <v>33858390</v>
          </cell>
          <cell r="C345" t="str">
            <v>dePARTAMENTO DE RISARALDA</v>
          </cell>
          <cell r="D345">
            <v>8914800857</v>
          </cell>
          <cell r="E345">
            <v>3</v>
          </cell>
          <cell r="F345" t="str">
            <v>Abono a cuenta entidad ACH</v>
          </cell>
          <cell r="G345">
            <v>127200185719</v>
          </cell>
          <cell r="H345" t="str">
            <v>A</v>
          </cell>
          <cell r="I345" t="str">
            <v>033A32126161003S</v>
          </cell>
          <cell r="J345">
            <v>46183</v>
          </cell>
          <cell r="K345" t="str">
            <v xml:space="preserve">                        </v>
          </cell>
          <cell r="L345" t="str">
            <v>911,735.02</v>
          </cell>
          <cell r="M345" t="str">
            <v>.00</v>
          </cell>
          <cell r="N345" t="str">
            <v>.00</v>
          </cell>
          <cell r="O345" t="str">
            <v>REALIZADO</v>
          </cell>
          <cell r="P345">
            <v>51</v>
          </cell>
          <cell r="R345">
            <v>1084</v>
          </cell>
          <cell r="S345" t="str">
            <v xml:space="preserve"> </v>
          </cell>
          <cell r="T345" t="str">
            <v xml:space="preserve"> </v>
          </cell>
          <cell r="U345" t="str">
            <v xml:space="preserve"> </v>
          </cell>
          <cell r="V345" t="str">
            <v xml:space="preserve"> </v>
          </cell>
          <cell r="W345">
            <v>1084</v>
          </cell>
          <cell r="X345" t="str">
            <v>AOBANDO</v>
          </cell>
        </row>
        <row r="346">
          <cell r="A346" t="str">
            <v>DEPARTAMENTO DE RISARALDA</v>
          </cell>
          <cell r="B346">
            <v>33858390</v>
          </cell>
          <cell r="C346" t="str">
            <v>DEPARTAMENTO DE RISARALDA</v>
          </cell>
          <cell r="D346">
            <v>8914800857</v>
          </cell>
          <cell r="E346">
            <v>3</v>
          </cell>
          <cell r="F346" t="str">
            <v>Abono a cuenta entidad ACH</v>
          </cell>
          <cell r="G346">
            <v>127200185743</v>
          </cell>
          <cell r="H346" t="str">
            <v>A</v>
          </cell>
          <cell r="I346" t="str">
            <v>033A32126161003R</v>
          </cell>
          <cell r="J346">
            <v>46183</v>
          </cell>
          <cell r="K346" t="str">
            <v xml:space="preserve">                        </v>
          </cell>
          <cell r="L346" t="str">
            <v>3,700,763.65</v>
          </cell>
          <cell r="M346" t="str">
            <v>.00</v>
          </cell>
          <cell r="N346" t="str">
            <v>.00</v>
          </cell>
          <cell r="O346" t="str">
            <v>REALIZADO</v>
          </cell>
          <cell r="P346">
            <v>51</v>
          </cell>
          <cell r="R346">
            <v>1102</v>
          </cell>
          <cell r="S346" t="str">
            <v xml:space="preserve"> </v>
          </cell>
          <cell r="T346" t="str">
            <v xml:space="preserve"> </v>
          </cell>
          <cell r="U346" t="str">
            <v xml:space="preserve"> </v>
          </cell>
          <cell r="V346" t="str">
            <v xml:space="preserve"> </v>
          </cell>
          <cell r="W346">
            <v>1102</v>
          </cell>
          <cell r="X346" t="str">
            <v>AOBANDO</v>
          </cell>
        </row>
        <row r="347">
          <cell r="A347" t="str">
            <v>DEPARTAMENTO DE RISARALDA</v>
          </cell>
          <cell r="B347">
            <v>33858390</v>
          </cell>
          <cell r="C347" t="str">
            <v>DEPARTAMENTO DE RISARALDA</v>
          </cell>
          <cell r="D347">
            <v>8914800857</v>
          </cell>
          <cell r="E347">
            <v>3</v>
          </cell>
          <cell r="F347" t="str">
            <v>Abono a cuenta entidad ACH</v>
          </cell>
          <cell r="G347">
            <v>127270038350</v>
          </cell>
          <cell r="H347" t="str">
            <v>A</v>
          </cell>
          <cell r="I347" t="str">
            <v>033A32126161003U</v>
          </cell>
          <cell r="J347">
            <v>46183</v>
          </cell>
          <cell r="K347" t="str">
            <v xml:space="preserve">                        </v>
          </cell>
          <cell r="L347" t="str">
            <v>2,960,891.31</v>
          </cell>
          <cell r="M347" t="str">
            <v>.00</v>
          </cell>
          <cell r="N347" t="str">
            <v>.00</v>
          </cell>
          <cell r="O347" t="str">
            <v>REALIZADO</v>
          </cell>
          <cell r="P347">
            <v>51</v>
          </cell>
          <cell r="R347">
            <v>1099</v>
          </cell>
          <cell r="S347" t="str">
            <v xml:space="preserve"> </v>
          </cell>
          <cell r="T347" t="str">
            <v xml:space="preserve"> </v>
          </cell>
          <cell r="U347" t="str">
            <v xml:space="preserve"> </v>
          </cell>
          <cell r="V347" t="str">
            <v xml:space="preserve"> </v>
          </cell>
          <cell r="W347">
            <v>1099</v>
          </cell>
          <cell r="X347" t="str">
            <v>AOBANDO</v>
          </cell>
        </row>
        <row r="348">
          <cell r="A348" t="str">
            <v>DEPARTAMENTO DE RISARALDA</v>
          </cell>
          <cell r="B348">
            <v>33858390</v>
          </cell>
          <cell r="C348" t="str">
            <v>DEPARTAMENTO DE RISARALDA</v>
          </cell>
          <cell r="D348">
            <v>8914800857</v>
          </cell>
          <cell r="E348">
            <v>3</v>
          </cell>
          <cell r="F348" t="str">
            <v>Abono a cuenta entidad ACH</v>
          </cell>
          <cell r="G348">
            <v>127200185735</v>
          </cell>
          <cell r="H348" t="str">
            <v>A</v>
          </cell>
          <cell r="I348" t="str">
            <v>033A32126161003T</v>
          </cell>
          <cell r="J348">
            <v>46183</v>
          </cell>
          <cell r="K348" t="str">
            <v xml:space="preserve">                        </v>
          </cell>
          <cell r="L348" t="str">
            <v>1,479,863.68</v>
          </cell>
          <cell r="M348" t="str">
            <v>.00</v>
          </cell>
          <cell r="N348" t="str">
            <v>.00</v>
          </cell>
          <cell r="O348" t="str">
            <v>REALIZADO</v>
          </cell>
          <cell r="P348">
            <v>51</v>
          </cell>
          <cell r="R348">
            <v>1100</v>
          </cell>
          <cell r="S348" t="str">
            <v xml:space="preserve"> </v>
          </cell>
          <cell r="T348" t="str">
            <v xml:space="preserve"> </v>
          </cell>
          <cell r="U348" t="str">
            <v xml:space="preserve"> </v>
          </cell>
          <cell r="V348" t="str">
            <v xml:space="preserve"> </v>
          </cell>
          <cell r="W348">
            <v>1100</v>
          </cell>
          <cell r="X348" t="str">
            <v>AOBANDO</v>
          </cell>
        </row>
        <row r="349">
          <cell r="A349" t="str">
            <v>LILIANA PALACIOS RODRIGUEZ</v>
          </cell>
          <cell r="B349">
            <v>33858457</v>
          </cell>
          <cell r="C349" t="str">
            <v>LILIANA PALACIOS RODRIGUEZ</v>
          </cell>
          <cell r="D349">
            <v>42128778</v>
          </cell>
          <cell r="E349">
            <v>3</v>
          </cell>
          <cell r="F349" t="str">
            <v>Abono a cuenta entidad ACH</v>
          </cell>
          <cell r="G349">
            <v>488412204627</v>
          </cell>
          <cell r="H349" t="str">
            <v>A</v>
          </cell>
          <cell r="I349" t="str">
            <v>033A321261610036</v>
          </cell>
          <cell r="J349">
            <v>46183</v>
          </cell>
          <cell r="K349" t="str">
            <v>Fuente 20 Acta No 03 - C</v>
          </cell>
          <cell r="L349" t="str">
            <v>2,427,040.00</v>
          </cell>
          <cell r="M349" t="str">
            <v>.00</v>
          </cell>
          <cell r="N349" t="str">
            <v>.00</v>
          </cell>
          <cell r="O349" t="str">
            <v>REALIZADO</v>
          </cell>
          <cell r="P349">
            <v>51</v>
          </cell>
          <cell r="R349">
            <v>11909</v>
          </cell>
          <cell r="S349" t="str">
            <v xml:space="preserve"> </v>
          </cell>
          <cell r="T349" t="str">
            <v xml:space="preserve"> </v>
          </cell>
          <cell r="U349" t="str">
            <v xml:space="preserve"> </v>
          </cell>
          <cell r="V349" t="str">
            <v xml:space="preserve"> </v>
          </cell>
          <cell r="W349" t="str">
            <v>ontrato No. Interno 1238 del 2026 - Secop II No CO1.PCCN</v>
          </cell>
          <cell r="X349" t="str">
            <v>AOBANDO</v>
          </cell>
        </row>
        <row r="350">
          <cell r="A350" t="str">
            <v>FONDO DE EMPLEADOS DE RISARALD</v>
          </cell>
          <cell r="B350">
            <v>33858457</v>
          </cell>
          <cell r="C350" t="str">
            <v>FONDO DE EMPLEADOS DE RISARALD</v>
          </cell>
          <cell r="D350">
            <v>891412988</v>
          </cell>
          <cell r="E350">
            <v>3</v>
          </cell>
          <cell r="F350" t="str">
            <v>Abono a cuenta entidad ACH</v>
          </cell>
          <cell r="G350">
            <v>21003747172</v>
          </cell>
          <cell r="H350" t="str">
            <v>C</v>
          </cell>
          <cell r="I350" t="str">
            <v>033A321261610037</v>
          </cell>
          <cell r="J350">
            <v>46183</v>
          </cell>
          <cell r="K350" t="str">
            <v>Fuente 20 Acta No 03 - C</v>
          </cell>
          <cell r="L350" t="str">
            <v>798,960.00</v>
          </cell>
          <cell r="M350" t="str">
            <v>.00</v>
          </cell>
          <cell r="N350" t="str">
            <v>.00</v>
          </cell>
          <cell r="O350" t="str">
            <v>REALIZADO</v>
          </cell>
          <cell r="P350">
            <v>32</v>
          </cell>
          <cell r="R350">
            <v>11909</v>
          </cell>
          <cell r="S350" t="str">
            <v xml:space="preserve"> </v>
          </cell>
          <cell r="T350" t="str">
            <v xml:space="preserve"> </v>
          </cell>
          <cell r="U350" t="str">
            <v xml:space="preserve"> </v>
          </cell>
          <cell r="V350" t="str">
            <v xml:space="preserve"> </v>
          </cell>
          <cell r="W350" t="str">
            <v>ontrato No. Interno 1238 del 2026 - Secop II No CO1.PCCN</v>
          </cell>
          <cell r="X350" t="str">
            <v>AOBANDO</v>
          </cell>
        </row>
        <row r="351">
          <cell r="A351" t="str">
            <v>MANUELA JARAMILLO OSORIO</v>
          </cell>
          <cell r="B351">
            <v>33858457</v>
          </cell>
          <cell r="C351" t="str">
            <v>MANUELA JARAMILLO OSORIO</v>
          </cell>
          <cell r="D351">
            <v>1004832297</v>
          </cell>
          <cell r="E351">
            <v>3</v>
          </cell>
          <cell r="F351" t="str">
            <v>Abono a cuenta entidad ACH</v>
          </cell>
          <cell r="G351">
            <v>128000079482</v>
          </cell>
          <cell r="H351" t="str">
            <v>A</v>
          </cell>
          <cell r="I351" t="str">
            <v>033A321261610035</v>
          </cell>
          <cell r="J351">
            <v>46183</v>
          </cell>
          <cell r="K351" t="str">
            <v>Fuente 20 Acta No 04 - C</v>
          </cell>
          <cell r="L351" t="str">
            <v>2,730,000.00</v>
          </cell>
          <cell r="M351" t="str">
            <v>.00</v>
          </cell>
          <cell r="N351" t="str">
            <v>.00</v>
          </cell>
          <cell r="O351" t="str">
            <v>REALIZADO</v>
          </cell>
          <cell r="P351">
            <v>51</v>
          </cell>
          <cell r="R351">
            <v>11776</v>
          </cell>
          <cell r="S351" t="str">
            <v xml:space="preserve"> </v>
          </cell>
          <cell r="T351" t="str">
            <v xml:space="preserve"> </v>
          </cell>
          <cell r="U351" t="str">
            <v xml:space="preserve"> </v>
          </cell>
          <cell r="V351" t="str">
            <v xml:space="preserve"> </v>
          </cell>
          <cell r="W351" t="str">
            <v>ontrato No. Interno 2569 del 2026 - Secop II No CO1.PCCN</v>
          </cell>
          <cell r="X351" t="str">
            <v>AOBANDO</v>
          </cell>
        </row>
        <row r="352">
          <cell r="A352" t="str">
            <v>MELISSA AGUIRRE ARIAS</v>
          </cell>
          <cell r="B352">
            <v>33858457</v>
          </cell>
          <cell r="C352" t="str">
            <v>MELISSA AGUIRRE ARIAS</v>
          </cell>
          <cell r="D352">
            <v>1088010991</v>
          </cell>
          <cell r="E352">
            <v>3</v>
          </cell>
          <cell r="F352" t="str">
            <v>Abono a cuenta entidad ACH</v>
          </cell>
          <cell r="G352">
            <v>11550440034</v>
          </cell>
          <cell r="H352" t="str">
            <v>A</v>
          </cell>
          <cell r="I352" t="str">
            <v>033A321261610038</v>
          </cell>
          <cell r="J352">
            <v>46183</v>
          </cell>
          <cell r="K352" t="str">
            <v>Fuente 20 Acta No 04 - C</v>
          </cell>
          <cell r="L352" t="str">
            <v>5,521,000.00</v>
          </cell>
          <cell r="M352" t="str">
            <v>.00</v>
          </cell>
          <cell r="N352" t="str">
            <v>.00</v>
          </cell>
          <cell r="O352" t="str">
            <v>REALIZADO</v>
          </cell>
          <cell r="P352">
            <v>7</v>
          </cell>
          <cell r="R352">
            <v>11894</v>
          </cell>
          <cell r="S352" t="str">
            <v xml:space="preserve"> </v>
          </cell>
          <cell r="T352" t="str">
            <v xml:space="preserve"> </v>
          </cell>
          <cell r="U352" t="str">
            <v xml:space="preserve"> </v>
          </cell>
          <cell r="V352" t="str">
            <v xml:space="preserve"> </v>
          </cell>
          <cell r="W352" t="str">
            <v>ontrato No. Interno 1092 del 2026 - Secop II No CO1.PCCN</v>
          </cell>
          <cell r="X352" t="str">
            <v>AOBANDO</v>
          </cell>
        </row>
        <row r="353">
          <cell r="A353" t="str">
            <v>JUAN DAVID CASTRO JARAMILLO</v>
          </cell>
          <cell r="B353">
            <v>33858457</v>
          </cell>
          <cell r="C353" t="str">
            <v>JUAN DAVID CASTRO JARAMILLO</v>
          </cell>
          <cell r="D353">
            <v>1088030565</v>
          </cell>
          <cell r="E353">
            <v>3</v>
          </cell>
          <cell r="F353" t="str">
            <v>Abono a cuenta entidad ACH</v>
          </cell>
          <cell r="G353">
            <v>24054413957</v>
          </cell>
          <cell r="H353" t="str">
            <v>A</v>
          </cell>
          <cell r="I353" t="str">
            <v>033A321261610039</v>
          </cell>
          <cell r="J353">
            <v>46183</v>
          </cell>
          <cell r="K353" t="str">
            <v>Fuente 20 Acta No 04 - C</v>
          </cell>
          <cell r="L353" t="str">
            <v>4,124,000.00</v>
          </cell>
          <cell r="M353" t="str">
            <v>.00</v>
          </cell>
          <cell r="N353" t="str">
            <v>.00</v>
          </cell>
          <cell r="O353" t="str">
            <v>REALIZADO</v>
          </cell>
          <cell r="P353">
            <v>32</v>
          </cell>
          <cell r="R353">
            <v>11648</v>
          </cell>
          <cell r="S353" t="str">
            <v xml:space="preserve"> </v>
          </cell>
          <cell r="T353" t="str">
            <v xml:space="preserve"> </v>
          </cell>
          <cell r="U353" t="str">
            <v xml:space="preserve"> </v>
          </cell>
          <cell r="V353" t="str">
            <v xml:space="preserve"> </v>
          </cell>
          <cell r="W353" t="str">
            <v>ontrato No. Interno 0688 del 2026 - Secop II No CO1.PCCN</v>
          </cell>
          <cell r="X353" t="str">
            <v>AOBANDO</v>
          </cell>
        </row>
        <row r="354">
          <cell r="A354" t="str">
            <v>DIEGO ALBERTO OSPINA ALZATE</v>
          </cell>
          <cell r="B354">
            <v>33858457</v>
          </cell>
          <cell r="C354" t="str">
            <v>DIEGO ALBERTO OSPINA ALZATE</v>
          </cell>
          <cell r="D354">
            <v>16363105</v>
          </cell>
          <cell r="E354">
            <v>3</v>
          </cell>
          <cell r="F354" t="str">
            <v>Abono a cuenta entidad ACH</v>
          </cell>
          <cell r="G354">
            <v>488402016619</v>
          </cell>
          <cell r="H354" t="str">
            <v>A</v>
          </cell>
          <cell r="I354" t="str">
            <v>033A32126161003A</v>
          </cell>
          <cell r="J354">
            <v>46183</v>
          </cell>
          <cell r="K354" t="str">
            <v>Fuente 20 Acta No 03 - C</v>
          </cell>
          <cell r="L354" t="str">
            <v>3,709,000.00</v>
          </cell>
          <cell r="M354" t="str">
            <v>.00</v>
          </cell>
          <cell r="N354" t="str">
            <v>.00</v>
          </cell>
          <cell r="O354" t="str">
            <v>REALIZADO</v>
          </cell>
          <cell r="P354">
            <v>51</v>
          </cell>
          <cell r="R354">
            <v>11991</v>
          </cell>
          <cell r="S354" t="str">
            <v xml:space="preserve"> </v>
          </cell>
          <cell r="T354" t="str">
            <v xml:space="preserve"> </v>
          </cell>
          <cell r="U354" t="str">
            <v xml:space="preserve"> </v>
          </cell>
          <cell r="V354" t="str">
            <v xml:space="preserve"> </v>
          </cell>
          <cell r="W354" t="str">
            <v>ontrato No. Interno 2568 del 2026 - Secop II No CO1.PCCN</v>
          </cell>
          <cell r="X354" t="str">
            <v>AOBANDO</v>
          </cell>
        </row>
        <row r="355">
          <cell r="A355" t="str">
            <v>SEIS NEGOCIOS SAS</v>
          </cell>
          <cell r="B355">
            <v>33858457</v>
          </cell>
          <cell r="C355" t="str">
            <v>SEIS NEGOCIOS SAS</v>
          </cell>
          <cell r="D355">
            <v>816003761</v>
          </cell>
          <cell r="E355">
            <v>3</v>
          </cell>
          <cell r="F355" t="str">
            <v>Abono a cuenta entidad ACH</v>
          </cell>
          <cell r="G355">
            <v>5801003887</v>
          </cell>
          <cell r="H355" t="str">
            <v>C</v>
          </cell>
          <cell r="I355" t="str">
            <v>033A32126162000J</v>
          </cell>
          <cell r="J355">
            <v>46183</v>
          </cell>
          <cell r="K355" t="str">
            <v>Fuente 1 Acta No.04 Cont</v>
          </cell>
          <cell r="L355" t="str">
            <v>458,920.00</v>
          </cell>
          <cell r="M355" t="str">
            <v>.00</v>
          </cell>
          <cell r="N355" t="str">
            <v>.00</v>
          </cell>
          <cell r="O355" t="str">
            <v>REALIZADO</v>
          </cell>
          <cell r="P355">
            <v>19</v>
          </cell>
          <cell r="R355">
            <v>12330</v>
          </cell>
          <cell r="S355" t="str">
            <v xml:space="preserve"> </v>
          </cell>
          <cell r="T355" t="str">
            <v xml:space="preserve"> </v>
          </cell>
          <cell r="U355" t="str">
            <v xml:space="preserve"> </v>
          </cell>
          <cell r="V355" t="str">
            <v xml:space="preserve"> </v>
          </cell>
          <cell r="W355" t="str">
            <v>rato No. Interno 1396 del 2026 - Secop II No. CO1.PCCNTR</v>
          </cell>
          <cell r="X355" t="str">
            <v>AOBANDO</v>
          </cell>
        </row>
        <row r="356">
          <cell r="A356" t="str">
            <v>DANIELA RIAÑO GARCIA</v>
          </cell>
          <cell r="B356">
            <v>33858457</v>
          </cell>
          <cell r="C356" t="str">
            <v>DANIELA RIAÑO GARCIA</v>
          </cell>
          <cell r="D356">
            <v>1004779537</v>
          </cell>
          <cell r="E356">
            <v>3</v>
          </cell>
          <cell r="F356" t="str">
            <v>Abono a cuenta entidad ACH</v>
          </cell>
          <cell r="G356">
            <v>91263285528</v>
          </cell>
          <cell r="H356" t="str">
            <v>A</v>
          </cell>
          <cell r="I356" t="str">
            <v>033A32126162000H</v>
          </cell>
          <cell r="J356">
            <v>46183</v>
          </cell>
          <cell r="K356" t="str">
            <v>Fuente 20 Acta No 04 - C</v>
          </cell>
          <cell r="L356" t="str">
            <v>3,244,000.00</v>
          </cell>
          <cell r="M356" t="str">
            <v>.00</v>
          </cell>
          <cell r="N356" t="str">
            <v>.00</v>
          </cell>
          <cell r="O356" t="str">
            <v>REALIZADO</v>
          </cell>
          <cell r="P356">
            <v>7</v>
          </cell>
          <cell r="R356">
            <v>11634</v>
          </cell>
          <cell r="S356" t="str">
            <v xml:space="preserve"> </v>
          </cell>
          <cell r="T356" t="str">
            <v xml:space="preserve"> </v>
          </cell>
          <cell r="U356" t="str">
            <v xml:space="preserve"> </v>
          </cell>
          <cell r="V356" t="str">
            <v xml:space="preserve"> </v>
          </cell>
          <cell r="W356" t="str">
            <v>ontrato No. Interno 1237 del 2026 - Secop II No CO1.PCCN</v>
          </cell>
          <cell r="X356" t="str">
            <v>AOBANDO</v>
          </cell>
        </row>
        <row r="357">
          <cell r="A357" t="str">
            <v>LINA MARIA SALAZAR CASTRO</v>
          </cell>
          <cell r="B357">
            <v>33858457</v>
          </cell>
          <cell r="C357" t="str">
            <v>LINA MARIA SALAZAR CASTRO</v>
          </cell>
          <cell r="D357">
            <v>1088330418</v>
          </cell>
          <cell r="E357">
            <v>3</v>
          </cell>
          <cell r="F357" t="str">
            <v>Abono a cuenta entidad ACH</v>
          </cell>
          <cell r="G357">
            <v>72528587438</v>
          </cell>
          <cell r="H357" t="str">
            <v>A</v>
          </cell>
          <cell r="I357" t="str">
            <v>033A32126162000I</v>
          </cell>
          <cell r="J357">
            <v>46183</v>
          </cell>
          <cell r="K357" t="str">
            <v>Fuente 1 Acta No.04 Cont</v>
          </cell>
          <cell r="L357" t="str">
            <v>2,469,080.00</v>
          </cell>
          <cell r="M357" t="str">
            <v>.00</v>
          </cell>
          <cell r="N357" t="str">
            <v>.00</v>
          </cell>
          <cell r="O357" t="str">
            <v>REALIZADO</v>
          </cell>
          <cell r="P357">
            <v>7</v>
          </cell>
          <cell r="R357">
            <v>12330</v>
          </cell>
          <cell r="S357" t="str">
            <v xml:space="preserve"> </v>
          </cell>
          <cell r="T357" t="str">
            <v xml:space="preserve"> </v>
          </cell>
          <cell r="U357" t="str">
            <v xml:space="preserve"> </v>
          </cell>
          <cell r="V357" t="str">
            <v xml:space="preserve"> </v>
          </cell>
          <cell r="W357" t="str">
            <v>rato No. Interno 1396 del 2026 - Secop II No. CO1.PCCNTR</v>
          </cell>
          <cell r="X357" t="str">
            <v>AOBANDO</v>
          </cell>
        </row>
        <row r="358">
          <cell r="A358" t="str">
            <v>HECTOR DANIEL CALDERON LONDO O</v>
          </cell>
          <cell r="B358">
            <v>33858390</v>
          </cell>
          <cell r="C358" t="str">
            <v>HECTOR DANIEL CALDERON LONDO O</v>
          </cell>
          <cell r="D358">
            <v>9868263</v>
          </cell>
          <cell r="E358">
            <v>3</v>
          </cell>
          <cell r="F358" t="str">
            <v>Abono a cuenta entidad ACH</v>
          </cell>
          <cell r="G358">
            <v>453217366</v>
          </cell>
          <cell r="H358" t="str">
            <v>A</v>
          </cell>
          <cell r="I358" t="str">
            <v>033A32126162000F</v>
          </cell>
          <cell r="J358">
            <v>46183</v>
          </cell>
          <cell r="K358" t="str">
            <v>FUENTE 42. ACTA NO. 04 C</v>
          </cell>
          <cell r="L358" t="str">
            <v>2,427,377.00</v>
          </cell>
          <cell r="M358" t="str">
            <v>.00</v>
          </cell>
          <cell r="N358" t="str">
            <v>.00</v>
          </cell>
          <cell r="O358" t="str">
            <v>REALIZADO</v>
          </cell>
          <cell r="P358">
            <v>13</v>
          </cell>
          <cell r="R358">
            <v>12437</v>
          </cell>
          <cell r="S358" t="str">
            <v xml:space="preserve"> </v>
          </cell>
          <cell r="T358" t="str">
            <v xml:space="preserve"> </v>
          </cell>
          <cell r="U358" t="str">
            <v xml:space="preserve"> </v>
          </cell>
          <cell r="V358" t="str">
            <v xml:space="preserve"> </v>
          </cell>
          <cell r="W358" t="str">
            <v>ONTRATO NO. INTERNO 2389 DE ENERO 2026 - SECOP II NO. CO</v>
          </cell>
          <cell r="X358" t="str">
            <v>AOBANDO</v>
          </cell>
        </row>
        <row r="359">
          <cell r="A359" t="str">
            <v>DORA LILIANA MOSCOSO URIBE</v>
          </cell>
          <cell r="B359">
            <v>33858390</v>
          </cell>
          <cell r="C359" t="str">
            <v>DORA LILIANA MOSCOSO URIBE</v>
          </cell>
          <cell r="D359">
            <v>24790325</v>
          </cell>
          <cell r="E359">
            <v>3</v>
          </cell>
          <cell r="F359" t="str">
            <v>Abono a cuenta entidad ACH</v>
          </cell>
          <cell r="G359">
            <v>3233207473</v>
          </cell>
          <cell r="H359" t="str">
            <v>A</v>
          </cell>
          <cell r="I359" t="str">
            <v>033A32126162000E</v>
          </cell>
          <cell r="J359">
            <v>46183</v>
          </cell>
          <cell r="K359" t="str">
            <v>FUENTE 42. ACTA NO. 4 CO</v>
          </cell>
          <cell r="L359" t="str">
            <v>2,730,000.00</v>
          </cell>
          <cell r="M359" t="str">
            <v>.00</v>
          </cell>
          <cell r="N359" t="str">
            <v>.00</v>
          </cell>
          <cell r="O359" t="str">
            <v>REALIZADO</v>
          </cell>
          <cell r="P359">
            <v>55</v>
          </cell>
          <cell r="R359">
            <v>12299</v>
          </cell>
          <cell r="S359" t="str">
            <v xml:space="preserve"> </v>
          </cell>
          <cell r="T359" t="str">
            <v xml:space="preserve"> </v>
          </cell>
          <cell r="U359" t="str">
            <v xml:space="preserve"> </v>
          </cell>
          <cell r="V359" t="str">
            <v xml:space="preserve"> </v>
          </cell>
          <cell r="W359" t="str">
            <v>NTRATO NO. INTERNO 2026 DE ENERO 2026 - SECOP II NO. CO1</v>
          </cell>
          <cell r="X359" t="str">
            <v>AOBANDO</v>
          </cell>
        </row>
        <row r="360">
          <cell r="A360" t="str">
            <v>JUAN CAMILO FRANCO RAMIREZ</v>
          </cell>
          <cell r="B360">
            <v>33858390</v>
          </cell>
          <cell r="C360" t="str">
            <v>JUAN CAMILO FRANCO RAMIREZ</v>
          </cell>
          <cell r="D360">
            <v>1088342317</v>
          </cell>
          <cell r="E360">
            <v>3</v>
          </cell>
          <cell r="F360" t="str">
            <v>Abono a cuenta entidad ACH</v>
          </cell>
          <cell r="G360">
            <v>85148700295</v>
          </cell>
          <cell r="H360" t="str">
            <v>A</v>
          </cell>
          <cell r="I360" t="str">
            <v>033A32126162000B</v>
          </cell>
          <cell r="J360">
            <v>46183</v>
          </cell>
          <cell r="K360" t="str">
            <v>FUENTE 42. ACTA NO. 04 C</v>
          </cell>
          <cell r="L360" t="str">
            <v>2,730,000.00</v>
          </cell>
          <cell r="M360" t="str">
            <v>.00</v>
          </cell>
          <cell r="N360" t="str">
            <v>.00</v>
          </cell>
          <cell r="O360" t="str">
            <v>REALIZADO</v>
          </cell>
          <cell r="P360">
            <v>7</v>
          </cell>
          <cell r="R360">
            <v>12197</v>
          </cell>
          <cell r="S360" t="str">
            <v xml:space="preserve"> </v>
          </cell>
          <cell r="T360" t="str">
            <v xml:space="preserve"> </v>
          </cell>
          <cell r="U360" t="str">
            <v xml:space="preserve"> </v>
          </cell>
          <cell r="V360" t="str">
            <v xml:space="preserve"> </v>
          </cell>
          <cell r="W360" t="str">
            <v>ONTRATO NO. INTERNO 2680 DEL 2026 - SECOP II NO. CO1.PCC</v>
          </cell>
          <cell r="X360" t="str">
            <v>AOBANDO</v>
          </cell>
        </row>
        <row r="361">
          <cell r="A361" t="str">
            <v>BIBIANA OSORIO GIRALDO</v>
          </cell>
          <cell r="B361">
            <v>33858390</v>
          </cell>
          <cell r="C361" t="str">
            <v>BIBIANA OSORIO GIRALDO</v>
          </cell>
          <cell r="D361">
            <v>1093538593</v>
          </cell>
          <cell r="E361">
            <v>3</v>
          </cell>
          <cell r="F361" t="str">
            <v>Abono a cuenta entidad ACH</v>
          </cell>
          <cell r="G361">
            <v>457550034451</v>
          </cell>
          <cell r="H361" t="str">
            <v>A</v>
          </cell>
          <cell r="I361" t="str">
            <v>033A32126162000D</v>
          </cell>
          <cell r="J361">
            <v>46183</v>
          </cell>
          <cell r="K361" t="str">
            <v>FUENTE 42. ACTA NO. 04 C</v>
          </cell>
          <cell r="L361" t="str">
            <v>2,730,000.00</v>
          </cell>
          <cell r="M361" t="str">
            <v>.00</v>
          </cell>
          <cell r="N361" t="str">
            <v>.00</v>
          </cell>
          <cell r="O361" t="str">
            <v>REALIZADO</v>
          </cell>
          <cell r="P361">
            <v>40</v>
          </cell>
          <cell r="R361">
            <v>12294</v>
          </cell>
          <cell r="S361" t="str">
            <v xml:space="preserve"> </v>
          </cell>
          <cell r="T361" t="str">
            <v xml:space="preserve"> </v>
          </cell>
          <cell r="U361" t="str">
            <v xml:space="preserve"> </v>
          </cell>
          <cell r="V361" t="str">
            <v xml:space="preserve"> </v>
          </cell>
          <cell r="W361" t="str">
            <v>ONTRATO NO. INTERNO 2227 DEL 2026 - SECOP II NO. CO1.PCC</v>
          </cell>
          <cell r="X361" t="str">
            <v>AOBANDO</v>
          </cell>
        </row>
        <row r="362">
          <cell r="A362" t="str">
            <v>SALVADOR DE JESUS QUINTERO GIR</v>
          </cell>
          <cell r="B362">
            <v>33858390</v>
          </cell>
          <cell r="C362" t="str">
            <v>SALVADOR DE JESUS QUINTERO GIR</v>
          </cell>
          <cell r="D362">
            <v>10196465</v>
          </cell>
          <cell r="E362">
            <v>3</v>
          </cell>
          <cell r="F362" t="str">
            <v>Abono a cuenta entidad ACH</v>
          </cell>
          <cell r="G362">
            <v>24058152696</v>
          </cell>
          <cell r="H362" t="str">
            <v>A</v>
          </cell>
          <cell r="I362" t="str">
            <v>033A32126162000C</v>
          </cell>
          <cell r="J362">
            <v>46183</v>
          </cell>
          <cell r="K362" t="str">
            <v>FUENTE 42. ACTA NO. 04 C</v>
          </cell>
          <cell r="L362" t="str">
            <v>2,730,000.00</v>
          </cell>
          <cell r="M362" t="str">
            <v>.00</v>
          </cell>
          <cell r="N362" t="str">
            <v>.00</v>
          </cell>
          <cell r="O362" t="str">
            <v>REALIZADO</v>
          </cell>
          <cell r="P362">
            <v>32</v>
          </cell>
          <cell r="R362">
            <v>12285</v>
          </cell>
          <cell r="S362" t="str">
            <v xml:space="preserve"> </v>
          </cell>
          <cell r="T362" t="str">
            <v xml:space="preserve"> </v>
          </cell>
          <cell r="U362" t="str">
            <v xml:space="preserve"> </v>
          </cell>
          <cell r="V362" t="str">
            <v xml:space="preserve"> </v>
          </cell>
          <cell r="W362" t="str">
            <v>ONTRATO NO. INTERNO 2695 DEL 2026 - SECOP II NO. CO1.PCC</v>
          </cell>
          <cell r="X362" t="str">
            <v>AOBANDO</v>
          </cell>
        </row>
        <row r="363">
          <cell r="A363" t="str">
            <v>SEIS NEGOCIOS SAS</v>
          </cell>
          <cell r="B363">
            <v>33858390</v>
          </cell>
          <cell r="C363" t="str">
            <v>SEIS NEGOCIOS SAS</v>
          </cell>
          <cell r="D363">
            <v>816003761</v>
          </cell>
          <cell r="E363">
            <v>3</v>
          </cell>
          <cell r="F363" t="str">
            <v>Abono a cuenta entidad ACH</v>
          </cell>
          <cell r="G363">
            <v>5801003887</v>
          </cell>
          <cell r="H363" t="str">
            <v>C</v>
          </cell>
          <cell r="I363" t="str">
            <v>033A32126162000G</v>
          </cell>
          <cell r="J363">
            <v>46183</v>
          </cell>
          <cell r="K363" t="str">
            <v>FUENTE 42. ACTA NO. 04 C</v>
          </cell>
          <cell r="L363" t="str">
            <v>302,623.00</v>
          </cell>
          <cell r="M363" t="str">
            <v>.00</v>
          </cell>
          <cell r="N363" t="str">
            <v>.00</v>
          </cell>
          <cell r="O363" t="str">
            <v>REALIZADO</v>
          </cell>
          <cell r="P363">
            <v>19</v>
          </cell>
          <cell r="R363">
            <v>12437</v>
          </cell>
          <cell r="S363" t="str">
            <v xml:space="preserve"> </v>
          </cell>
          <cell r="T363" t="str">
            <v xml:space="preserve"> </v>
          </cell>
          <cell r="U363" t="str">
            <v xml:space="preserve"> </v>
          </cell>
          <cell r="V363" t="str">
            <v xml:space="preserve"> </v>
          </cell>
          <cell r="W363" t="str">
            <v>ONTRATO NO. INTERNO 2389 DE ENERO 2026 - SECOP II NO. CO</v>
          </cell>
          <cell r="X363" t="str">
            <v>AOBANDO</v>
          </cell>
        </row>
        <row r="364">
          <cell r="A364" t="str">
            <v>LOTERIA DEL RISARALDA</v>
          </cell>
          <cell r="B364">
            <v>33921073</v>
          </cell>
          <cell r="C364" t="str">
            <v>LOTERIA DEL RISARALDA</v>
          </cell>
          <cell r="D364">
            <v>8002401531</v>
          </cell>
          <cell r="E364">
            <v>3</v>
          </cell>
          <cell r="F364" t="str">
            <v>Abono a cuenta entidad ACH</v>
          </cell>
          <cell r="G364">
            <v>126670045924</v>
          </cell>
          <cell r="H364" t="str">
            <v>A</v>
          </cell>
          <cell r="I364" t="str">
            <v>033A3212616100FU</v>
          </cell>
          <cell r="J364">
            <v>46183</v>
          </cell>
          <cell r="K364" t="str">
            <v xml:space="preserve">                        </v>
          </cell>
          <cell r="L364" t="str">
            <v>500,000,000.00</v>
          </cell>
          <cell r="M364" t="str">
            <v>.00</v>
          </cell>
          <cell r="N364" t="str">
            <v>.00</v>
          </cell>
          <cell r="O364" t="str">
            <v>REALIZADO</v>
          </cell>
          <cell r="P364">
            <v>51</v>
          </cell>
          <cell r="R364">
            <v>12186</v>
          </cell>
          <cell r="S364" t="str">
            <v xml:space="preserve"> </v>
          </cell>
          <cell r="T364" t="str">
            <v xml:space="preserve"> </v>
          </cell>
          <cell r="U364" t="str">
            <v xml:space="preserve"> </v>
          </cell>
          <cell r="V364" t="str">
            <v xml:space="preserve"> </v>
          </cell>
          <cell r="X364" t="str">
            <v>AOBANDO</v>
          </cell>
        </row>
        <row r="365">
          <cell r="A365" t="str">
            <v>DEPARTAMENTO DE RISARALDA</v>
          </cell>
          <cell r="B365">
            <v>33865619</v>
          </cell>
          <cell r="C365" t="str">
            <v>DEPARTAMENTO DE RISARALDA</v>
          </cell>
          <cell r="D365">
            <v>8914800857</v>
          </cell>
          <cell r="E365">
            <v>3</v>
          </cell>
          <cell r="F365" t="str">
            <v>Abono a cuenta entidad ACH</v>
          </cell>
          <cell r="G365">
            <v>127200008580</v>
          </cell>
          <cell r="H365" t="str">
            <v>A</v>
          </cell>
          <cell r="I365" t="str">
            <v>033A32126161006U</v>
          </cell>
          <cell r="J365">
            <v>46183</v>
          </cell>
          <cell r="K365" t="str">
            <v xml:space="preserve">                        </v>
          </cell>
          <cell r="L365" t="str">
            <v>27,809,663.00</v>
          </cell>
          <cell r="M365" t="str">
            <v>.00</v>
          </cell>
          <cell r="N365" t="str">
            <v>.00</v>
          </cell>
          <cell r="O365" t="str">
            <v>REALIZADO</v>
          </cell>
          <cell r="P365">
            <v>51</v>
          </cell>
          <cell r="R365">
            <v>1124</v>
          </cell>
          <cell r="S365" t="str">
            <v xml:space="preserve"> </v>
          </cell>
          <cell r="T365" t="str">
            <v xml:space="preserve"> </v>
          </cell>
          <cell r="U365" t="str">
            <v xml:space="preserve"> </v>
          </cell>
          <cell r="V365" t="str">
            <v xml:space="preserve"> </v>
          </cell>
          <cell r="X365" t="str">
            <v>AOBANDO</v>
          </cell>
        </row>
        <row r="366">
          <cell r="A366" t="str">
            <v>DEPARTAMENTO DE RISARALDA</v>
          </cell>
          <cell r="B366">
            <v>33865619</v>
          </cell>
          <cell r="C366" t="str">
            <v>DEPARTAMENTO DE RISARALDA</v>
          </cell>
          <cell r="D366">
            <v>8914800857</v>
          </cell>
          <cell r="E366">
            <v>2</v>
          </cell>
          <cell r="F366" t="str">
            <v>Abono a producto Banco de Occidente</v>
          </cell>
          <cell r="G366">
            <v>33488479</v>
          </cell>
          <cell r="H366" t="str">
            <v>C</v>
          </cell>
          <cell r="I366" t="str">
            <v>033F0042616100DY</v>
          </cell>
          <cell r="J366">
            <v>46183</v>
          </cell>
          <cell r="K366" t="str">
            <v xml:space="preserve">                        </v>
          </cell>
          <cell r="L366" t="str">
            <v>214,000.00</v>
          </cell>
          <cell r="M366" t="str">
            <v>.00</v>
          </cell>
          <cell r="N366" t="str">
            <v>.00</v>
          </cell>
          <cell r="O366" t="str">
            <v>REALIZADO</v>
          </cell>
          <cell r="P366">
            <v>23</v>
          </cell>
          <cell r="R366">
            <v>1097</v>
          </cell>
          <cell r="S366" t="str">
            <v xml:space="preserve"> </v>
          </cell>
          <cell r="T366" t="str">
            <v xml:space="preserve"> </v>
          </cell>
          <cell r="U366" t="str">
            <v xml:space="preserve"> </v>
          </cell>
          <cell r="V366" t="str">
            <v xml:space="preserve"> </v>
          </cell>
          <cell r="X366" t="str">
            <v>AOBANDO</v>
          </cell>
        </row>
        <row r="367">
          <cell r="A367" t="str">
            <v>DEPARTAMANTO DE RISARALDA</v>
          </cell>
          <cell r="B367">
            <v>33921073</v>
          </cell>
          <cell r="C367" t="str">
            <v>DEPARTAMANTO DE RISARALDA</v>
          </cell>
          <cell r="D367">
            <v>8914800857</v>
          </cell>
          <cell r="E367">
            <v>2</v>
          </cell>
          <cell r="F367" t="str">
            <v>Abono a producto Banco de Occidente</v>
          </cell>
          <cell r="G367">
            <v>33919598</v>
          </cell>
          <cell r="H367" t="str">
            <v>A</v>
          </cell>
          <cell r="I367" t="str">
            <v>033F004261610008</v>
          </cell>
          <cell r="J367">
            <v>46183</v>
          </cell>
          <cell r="K367" t="str">
            <v xml:space="preserve">                        </v>
          </cell>
          <cell r="L367" t="str">
            <v>415,327,570.00</v>
          </cell>
          <cell r="M367" t="str">
            <v>.00</v>
          </cell>
          <cell r="N367" t="str">
            <v>.00</v>
          </cell>
          <cell r="O367" t="str">
            <v>REALIZADO</v>
          </cell>
          <cell r="P367">
            <v>23</v>
          </cell>
          <cell r="R367">
            <v>1125</v>
          </cell>
          <cell r="S367" t="str">
            <v xml:space="preserve"> </v>
          </cell>
          <cell r="T367" t="str">
            <v xml:space="preserve"> </v>
          </cell>
          <cell r="U367" t="str">
            <v xml:space="preserve"> </v>
          </cell>
          <cell r="V367" t="str">
            <v xml:space="preserve"> </v>
          </cell>
          <cell r="X367" t="str">
            <v>AOBANDO</v>
          </cell>
        </row>
        <row r="368">
          <cell r="A368" t="str">
            <v>DEPARTAMENTO DE RISARALDA</v>
          </cell>
          <cell r="B368">
            <v>33865585</v>
          </cell>
          <cell r="C368" t="str">
            <v>DEPARTAMENTO DE RISARALDA</v>
          </cell>
          <cell r="D368">
            <v>8914800857</v>
          </cell>
          <cell r="E368">
            <v>2</v>
          </cell>
          <cell r="F368" t="str">
            <v>Abono a producto Banco de Occidente</v>
          </cell>
          <cell r="G368">
            <v>33488479</v>
          </cell>
          <cell r="H368" t="str">
            <v>C</v>
          </cell>
          <cell r="I368" t="str">
            <v>033F0042616100DZ</v>
          </cell>
          <cell r="J368">
            <v>46183</v>
          </cell>
          <cell r="K368" t="str">
            <v xml:space="preserve">                        </v>
          </cell>
          <cell r="L368" t="str">
            <v>141,000.00</v>
          </cell>
          <cell r="M368" t="str">
            <v>.00</v>
          </cell>
          <cell r="N368" t="str">
            <v>.00</v>
          </cell>
          <cell r="O368" t="str">
            <v>REALIZADO</v>
          </cell>
          <cell r="P368">
            <v>23</v>
          </cell>
          <cell r="R368">
            <v>1096</v>
          </cell>
          <cell r="S368" t="str">
            <v xml:space="preserve"> </v>
          </cell>
          <cell r="T368" t="str">
            <v xml:space="preserve"> </v>
          </cell>
          <cell r="U368" t="str">
            <v xml:space="preserve"> </v>
          </cell>
          <cell r="V368" t="str">
            <v xml:space="preserve"> </v>
          </cell>
          <cell r="X368" t="str">
            <v>AOBANDO</v>
          </cell>
        </row>
        <row r="369">
          <cell r="A369" t="str">
            <v>MARIA ASTRID GAVIRIA ESTRADA</v>
          </cell>
          <cell r="B369">
            <v>33921073</v>
          </cell>
          <cell r="C369" t="str">
            <v>MARIA ASTRID GAVIRIA ESTRADA</v>
          </cell>
          <cell r="D369">
            <v>42108085</v>
          </cell>
          <cell r="E369">
            <v>3</v>
          </cell>
          <cell r="F369" t="str">
            <v>Abono a cuenta entidad ACH</v>
          </cell>
          <cell r="G369">
            <v>5772225629</v>
          </cell>
          <cell r="H369" t="str">
            <v>A</v>
          </cell>
          <cell r="I369" t="str">
            <v>033A321261610022</v>
          </cell>
          <cell r="J369">
            <v>46183</v>
          </cell>
          <cell r="K369" t="str">
            <v>Fuente 20 Acta No 03 - C</v>
          </cell>
          <cell r="L369" t="str">
            <v>5,521,000.00</v>
          </cell>
          <cell r="M369" t="str">
            <v>.00</v>
          </cell>
          <cell r="N369" t="str">
            <v>.00</v>
          </cell>
          <cell r="O369" t="str">
            <v>REALIZADO</v>
          </cell>
          <cell r="P369">
            <v>19</v>
          </cell>
          <cell r="R369">
            <v>12156</v>
          </cell>
          <cell r="S369" t="str">
            <v xml:space="preserve"> </v>
          </cell>
          <cell r="T369" t="str">
            <v xml:space="preserve"> </v>
          </cell>
          <cell r="U369" t="str">
            <v xml:space="preserve"> </v>
          </cell>
          <cell r="V369" t="str">
            <v xml:space="preserve"> </v>
          </cell>
          <cell r="W369" t="str">
            <v>ontrato No. Interno 0772 del 2026 - Secop II No CO1.PCCN</v>
          </cell>
          <cell r="X369" t="str">
            <v>AOBANDO</v>
          </cell>
        </row>
        <row r="370">
          <cell r="A370" t="str">
            <v>SEBASTIAN CEBALLOS RINCON</v>
          </cell>
          <cell r="B370">
            <v>33921073</v>
          </cell>
          <cell r="C370" t="str">
            <v>SEBASTIAN CEBALLOS RINCON</v>
          </cell>
          <cell r="D370">
            <v>1058819953</v>
          </cell>
          <cell r="E370">
            <v>3</v>
          </cell>
          <cell r="F370" t="str">
            <v>Abono a cuenta entidad ACH</v>
          </cell>
          <cell r="G370">
            <v>70697484</v>
          </cell>
          <cell r="H370" t="str">
            <v>A</v>
          </cell>
          <cell r="I370" t="str">
            <v>033A32126161000Z</v>
          </cell>
          <cell r="J370">
            <v>46183</v>
          </cell>
          <cell r="K370" t="str">
            <v>PAGO RECONOCIMIENTO DE V</v>
          </cell>
          <cell r="L370" t="str">
            <v>290,153.00</v>
          </cell>
          <cell r="M370" t="str">
            <v>.00</v>
          </cell>
          <cell r="N370" t="str">
            <v>.00</v>
          </cell>
          <cell r="O370" t="str">
            <v>REALIZADO</v>
          </cell>
          <cell r="P370">
            <v>80</v>
          </cell>
          <cell r="R370">
            <v>11912</v>
          </cell>
          <cell r="S370" t="str">
            <v xml:space="preserve"> </v>
          </cell>
          <cell r="T370" t="str">
            <v xml:space="preserve"> </v>
          </cell>
          <cell r="U370" t="str">
            <v xml:space="preserve"> </v>
          </cell>
          <cell r="V370" t="str">
            <v xml:space="preserve"> </v>
          </cell>
          <cell r="W370" t="str">
            <v>IATICOS PARA FUNCIONARIO SEBASTIAN CEBALLOS RINCON DEL P</v>
          </cell>
          <cell r="X370" t="str">
            <v>AOBANDO</v>
          </cell>
        </row>
        <row r="371">
          <cell r="A371" t="str">
            <v>FONDO DE EMPLEADOS DE RISARALD</v>
          </cell>
          <cell r="B371">
            <v>33921073</v>
          </cell>
          <cell r="C371" t="str">
            <v>FONDO DE EMPLEADOS DE RISARALD</v>
          </cell>
          <cell r="D371">
            <v>891412988</v>
          </cell>
          <cell r="E371">
            <v>3</v>
          </cell>
          <cell r="F371" t="str">
            <v>Abono a cuenta entidad ACH</v>
          </cell>
          <cell r="G371">
            <v>21003747172</v>
          </cell>
          <cell r="H371" t="str">
            <v>C</v>
          </cell>
          <cell r="I371" t="str">
            <v>033A32126161001T</v>
          </cell>
          <cell r="J371">
            <v>46183</v>
          </cell>
          <cell r="K371" t="str">
            <v>FUENTE 20. PAGO ACTA PAR</v>
          </cell>
          <cell r="L371" t="str">
            <v>639,960.00</v>
          </cell>
          <cell r="M371" t="str">
            <v>.00</v>
          </cell>
          <cell r="N371" t="str">
            <v>.00</v>
          </cell>
          <cell r="O371" t="str">
            <v>REALIZADO</v>
          </cell>
          <cell r="P371">
            <v>32</v>
          </cell>
          <cell r="R371">
            <v>11867</v>
          </cell>
          <cell r="S371" t="str">
            <v xml:space="preserve"> </v>
          </cell>
          <cell r="T371" t="str">
            <v xml:space="preserve"> </v>
          </cell>
          <cell r="U371" t="str">
            <v xml:space="preserve"> </v>
          </cell>
          <cell r="V371" t="str">
            <v xml:space="preserve"> </v>
          </cell>
          <cell r="W371" t="str">
            <v>CIAL  04   DEL CONTRATO  NO INTERNO  1900 COP II NO CO1.</v>
          </cell>
          <cell r="X371" t="str">
            <v>AOBANDO</v>
          </cell>
        </row>
        <row r="372">
          <cell r="A372" t="str">
            <v>LUIS FELIPE MAFLA  LOPEZ</v>
          </cell>
          <cell r="B372">
            <v>33921073</v>
          </cell>
          <cell r="C372" t="str">
            <v>LUIS FELIPE MAFLA  LOPEZ</v>
          </cell>
          <cell r="D372">
            <v>1112793420</v>
          </cell>
          <cell r="E372">
            <v>3</v>
          </cell>
          <cell r="F372" t="str">
            <v>Abono a cuenta entidad ACH</v>
          </cell>
          <cell r="G372">
            <v>91279472956</v>
          </cell>
          <cell r="H372" t="str">
            <v>A</v>
          </cell>
          <cell r="I372" t="str">
            <v>033A32126161000W</v>
          </cell>
          <cell r="J372">
            <v>46183</v>
          </cell>
          <cell r="K372" t="str">
            <v>FUENTE 20 ACTA N°4 PARCI</v>
          </cell>
          <cell r="L372" t="str">
            <v>3,709,000.00</v>
          </cell>
          <cell r="M372" t="str">
            <v>.00</v>
          </cell>
          <cell r="N372" t="str">
            <v>.00</v>
          </cell>
          <cell r="O372" t="str">
            <v>REALIZADO</v>
          </cell>
          <cell r="P372">
            <v>7</v>
          </cell>
          <cell r="R372">
            <v>11893</v>
          </cell>
          <cell r="S372" t="str">
            <v xml:space="preserve"> </v>
          </cell>
          <cell r="T372" t="str">
            <v xml:space="preserve"> </v>
          </cell>
          <cell r="U372" t="str">
            <v xml:space="preserve"> </v>
          </cell>
          <cell r="V372" t="str">
            <v xml:space="preserve"> </v>
          </cell>
          <cell r="W372" t="str">
            <v>AL CONTRATO INTERNO NO. 0629 SECOP II No. 8842919 de fec</v>
          </cell>
          <cell r="X372" t="str">
            <v>AOBANDO</v>
          </cell>
        </row>
        <row r="373">
          <cell r="A373" t="str">
            <v>DIANA SIRLEY VARGAS FERNANDEZ</v>
          </cell>
          <cell r="B373">
            <v>33921073</v>
          </cell>
          <cell r="C373" t="str">
            <v>DIANA SIRLEY VARGAS FERNANDEZ</v>
          </cell>
          <cell r="D373">
            <v>1087550734</v>
          </cell>
          <cell r="E373">
            <v>3</v>
          </cell>
          <cell r="F373" t="str">
            <v>Abono a cuenta entidad ACH</v>
          </cell>
          <cell r="G373">
            <v>24078023235</v>
          </cell>
          <cell r="H373" t="str">
            <v>A</v>
          </cell>
          <cell r="I373" t="str">
            <v>033A321261610014</v>
          </cell>
          <cell r="J373">
            <v>46183</v>
          </cell>
          <cell r="K373" t="str">
            <v xml:space="preserve">FUENTE 20. ACTA PARCIAL </v>
          </cell>
          <cell r="L373" t="str">
            <v>3,226,000.00</v>
          </cell>
          <cell r="M373" t="str">
            <v>.00</v>
          </cell>
          <cell r="N373" t="str">
            <v>.00</v>
          </cell>
          <cell r="O373" t="str">
            <v>REALIZADO</v>
          </cell>
          <cell r="P373">
            <v>32</v>
          </cell>
          <cell r="R373">
            <v>11951</v>
          </cell>
          <cell r="S373" t="str">
            <v xml:space="preserve"> </v>
          </cell>
          <cell r="T373" t="str">
            <v xml:space="preserve"> </v>
          </cell>
          <cell r="U373" t="str">
            <v xml:space="preserve"> </v>
          </cell>
          <cell r="V373" t="str">
            <v xml:space="preserve"> </v>
          </cell>
          <cell r="W373" t="str">
            <v>NO. 004 CONTRATO NO.1458 INTERNO DEL 2026 - SECOP II NO.</v>
          </cell>
          <cell r="X373" t="str">
            <v>AOBANDO</v>
          </cell>
        </row>
        <row r="374">
          <cell r="A374" t="str">
            <v>MAIRA ALEXANDRA MORENO PINO</v>
          </cell>
          <cell r="B374">
            <v>33921073</v>
          </cell>
          <cell r="C374" t="str">
            <v>MAIRA ALEXANDRA MORENO PINO</v>
          </cell>
          <cell r="D374">
            <v>42144542</v>
          </cell>
          <cell r="E374">
            <v>3</v>
          </cell>
          <cell r="F374" t="str">
            <v>Abono a cuenta entidad ACH</v>
          </cell>
          <cell r="G374">
            <v>126370187232</v>
          </cell>
          <cell r="H374" t="str">
            <v>A</v>
          </cell>
          <cell r="I374" t="str">
            <v>033A32126161001V</v>
          </cell>
          <cell r="J374">
            <v>46183</v>
          </cell>
          <cell r="K374" t="str">
            <v xml:space="preserve">FUENTE 20, ACTA DE PAGO </v>
          </cell>
          <cell r="L374" t="str">
            <v>5,521,000.00</v>
          </cell>
          <cell r="M374" t="str">
            <v>.00</v>
          </cell>
          <cell r="N374" t="str">
            <v>.00</v>
          </cell>
          <cell r="O374" t="str">
            <v>REALIZADO</v>
          </cell>
          <cell r="P374">
            <v>51</v>
          </cell>
          <cell r="R374">
            <v>12025</v>
          </cell>
          <cell r="S374" t="str">
            <v xml:space="preserve"> </v>
          </cell>
          <cell r="T374" t="str">
            <v xml:space="preserve"> </v>
          </cell>
          <cell r="U374" t="str">
            <v xml:space="preserve"> </v>
          </cell>
          <cell r="V374" t="str">
            <v xml:space="preserve"> </v>
          </cell>
          <cell r="W374" t="str">
            <v xml:space="preserve">5 AL CONTRATO DE PRESTACION DE SERVICIOS NUMERO INTERNO </v>
          </cell>
          <cell r="X374" t="str">
            <v>AOBANDO</v>
          </cell>
        </row>
        <row r="375">
          <cell r="A375" t="str">
            <v>JHOAN ESTEBAN HURTADO MARIN </v>
          </cell>
          <cell r="B375">
            <v>33921073</v>
          </cell>
          <cell r="C375" t="str">
            <v>JHOAN ESTEBAN HURTADO MARIN </v>
          </cell>
          <cell r="D375">
            <v>1006289933</v>
          </cell>
          <cell r="E375">
            <v>3</v>
          </cell>
          <cell r="F375" t="str">
            <v>Abono a cuenta entidad ACH</v>
          </cell>
          <cell r="G375">
            <v>46515485</v>
          </cell>
          <cell r="H375" t="str">
            <v>A</v>
          </cell>
          <cell r="I375" t="str">
            <v>033A32126161001H</v>
          </cell>
          <cell r="J375">
            <v>46183</v>
          </cell>
          <cell r="K375" t="str">
            <v>FUENTE 20 ACTA N°4 PARCI</v>
          </cell>
          <cell r="L375" t="str">
            <v>4,124,000.00</v>
          </cell>
          <cell r="M375" t="str">
            <v>.00</v>
          </cell>
          <cell r="N375" t="str">
            <v>.00</v>
          </cell>
          <cell r="O375" t="str">
            <v>REALIZADO</v>
          </cell>
          <cell r="P375">
            <v>80</v>
          </cell>
          <cell r="R375">
            <v>12096</v>
          </cell>
          <cell r="S375" t="str">
            <v xml:space="preserve"> </v>
          </cell>
          <cell r="T375" t="str">
            <v xml:space="preserve"> </v>
          </cell>
          <cell r="U375" t="str">
            <v xml:space="preserve"> </v>
          </cell>
          <cell r="V375" t="str">
            <v xml:space="preserve"> </v>
          </cell>
          <cell r="W375" t="str">
            <v>AL CONTRATO INTERNO N° 1305 DE FECHA 20 DE ENERO DE 2026</v>
          </cell>
          <cell r="X375" t="str">
            <v>AOBANDO</v>
          </cell>
        </row>
        <row r="376">
          <cell r="A376" t="str">
            <v>EDWIN CALDERON AGUDELO</v>
          </cell>
          <cell r="B376">
            <v>33921073</v>
          </cell>
          <cell r="C376" t="str">
            <v>EDWIN CALDERON AGUDELO</v>
          </cell>
          <cell r="D376">
            <v>1087489009</v>
          </cell>
          <cell r="E376">
            <v>3</v>
          </cell>
          <cell r="F376" t="str">
            <v>Abono a cuenta entidad ACH</v>
          </cell>
          <cell r="G376">
            <v>71900000882</v>
          </cell>
          <cell r="H376" t="str">
            <v>A</v>
          </cell>
          <cell r="I376" t="str">
            <v>033A32126161001E</v>
          </cell>
          <cell r="J376">
            <v>46183</v>
          </cell>
          <cell r="K376" t="str">
            <v>Acta Parcial No. 4 Contr</v>
          </cell>
          <cell r="L376" t="str">
            <v>4,124,000.00</v>
          </cell>
          <cell r="M376" t="str">
            <v>.00</v>
          </cell>
          <cell r="N376" t="str">
            <v>.00</v>
          </cell>
          <cell r="O376" t="str">
            <v>REALIZADO</v>
          </cell>
          <cell r="P376">
            <v>7</v>
          </cell>
          <cell r="R376">
            <v>12075</v>
          </cell>
          <cell r="S376" t="str">
            <v xml:space="preserve"> </v>
          </cell>
          <cell r="T376" t="str">
            <v xml:space="preserve"> </v>
          </cell>
          <cell r="U376" t="str">
            <v xml:space="preserve"> </v>
          </cell>
          <cell r="V376" t="str">
            <v xml:space="preserve"> </v>
          </cell>
          <cell r="W376" t="str">
            <v xml:space="preserve">ato de Prestacion de servicios, Edwin Calderon Agudelo, </v>
          </cell>
          <cell r="X376" t="str">
            <v>AOBANDO</v>
          </cell>
        </row>
        <row r="377">
          <cell r="A377" t="str">
            <v>MARIA CRISTINA SIERRA MARIN</v>
          </cell>
          <cell r="B377">
            <v>33921073</v>
          </cell>
          <cell r="C377" t="str">
            <v>MARIA CRISTINA SIERRA MARIN</v>
          </cell>
          <cell r="D377">
            <v>42054692</v>
          </cell>
          <cell r="E377">
            <v>3</v>
          </cell>
          <cell r="F377" t="str">
            <v>Abono a cuenta entidad ACH</v>
          </cell>
          <cell r="G377">
            <v>127270043160</v>
          </cell>
          <cell r="H377" t="str">
            <v>A</v>
          </cell>
          <cell r="I377" t="str">
            <v>033A321261610015</v>
          </cell>
          <cell r="J377">
            <v>46183</v>
          </cell>
          <cell r="K377" t="str">
            <v>FUENTE 20 ACTA No.4 CONT</v>
          </cell>
          <cell r="L377" t="str">
            <v>4,124,000.00</v>
          </cell>
          <cell r="M377" t="str">
            <v>.00</v>
          </cell>
          <cell r="N377" t="str">
            <v>.00</v>
          </cell>
          <cell r="O377" t="str">
            <v>REALIZADO</v>
          </cell>
          <cell r="P377">
            <v>51</v>
          </cell>
          <cell r="R377">
            <v>11952</v>
          </cell>
          <cell r="S377" t="str">
            <v xml:space="preserve"> </v>
          </cell>
          <cell r="T377" t="str">
            <v xml:space="preserve"> </v>
          </cell>
          <cell r="U377" t="str">
            <v xml:space="preserve"> </v>
          </cell>
          <cell r="V377" t="str">
            <v xml:space="preserve"> </v>
          </cell>
          <cell r="W377" t="str">
            <v>RATO INTERNO 2469 CONTRATO SECOP II CO1.PCCNTR.9219033 M</v>
          </cell>
          <cell r="X377" t="str">
            <v>AOBANDO</v>
          </cell>
        </row>
        <row r="378">
          <cell r="A378" t="str">
            <v>DIANA MARCELA OSORIO GARCIA</v>
          </cell>
          <cell r="B378">
            <v>33921073</v>
          </cell>
          <cell r="C378" t="str">
            <v>DIANA MARCELA OSORIO GARCIA</v>
          </cell>
          <cell r="D378">
            <v>1053768835</v>
          </cell>
          <cell r="E378">
            <v>3</v>
          </cell>
          <cell r="F378" t="str">
            <v>Abono a cuenta entidad ACH</v>
          </cell>
          <cell r="G378">
            <v>24144124097</v>
          </cell>
          <cell r="H378" t="str">
            <v>A</v>
          </cell>
          <cell r="I378" t="str">
            <v>033A32126161001G</v>
          </cell>
          <cell r="J378">
            <v>46183</v>
          </cell>
          <cell r="K378" t="str">
            <v>FUENTE 20 ACTA N°4 PARCI</v>
          </cell>
          <cell r="L378" t="str">
            <v>4,124,000.00</v>
          </cell>
          <cell r="M378" t="str">
            <v>.00</v>
          </cell>
          <cell r="N378" t="str">
            <v>.00</v>
          </cell>
          <cell r="O378" t="str">
            <v>REALIZADO</v>
          </cell>
          <cell r="P378">
            <v>32</v>
          </cell>
          <cell r="R378">
            <v>12095</v>
          </cell>
          <cell r="S378" t="str">
            <v xml:space="preserve"> </v>
          </cell>
          <cell r="T378" t="str">
            <v xml:space="preserve"> </v>
          </cell>
          <cell r="U378" t="str">
            <v xml:space="preserve"> </v>
          </cell>
          <cell r="V378" t="str">
            <v xml:space="preserve"> </v>
          </cell>
          <cell r="W378" t="str">
            <v>AL CONTRATO INTERNO N° 1290 DE FECHA 20 DE ENERO DE 2026</v>
          </cell>
          <cell r="X378" t="str">
            <v>AOBANDO</v>
          </cell>
        </row>
        <row r="379">
          <cell r="A379" t="str">
            <v>WILSON MUÑOZ MONTOYA</v>
          </cell>
          <cell r="B379">
            <v>33921073</v>
          </cell>
          <cell r="C379" t="str">
            <v>WILSON MUÑOZ MONTOYA</v>
          </cell>
          <cell r="D379">
            <v>1088351604</v>
          </cell>
          <cell r="E379">
            <v>3</v>
          </cell>
          <cell r="F379" t="str">
            <v>Abono a cuenta entidad ACH</v>
          </cell>
          <cell r="G379">
            <v>488407705935</v>
          </cell>
          <cell r="H379" t="str">
            <v>A</v>
          </cell>
          <cell r="I379" t="str">
            <v>033A32126161002B</v>
          </cell>
          <cell r="J379">
            <v>46183</v>
          </cell>
          <cell r="K379" t="str">
            <v xml:space="preserve">¿	Fuente 20 ACTA No. 04 </v>
          </cell>
          <cell r="L379" t="str">
            <v>4,124,000.00</v>
          </cell>
          <cell r="M379" t="str">
            <v>.00</v>
          </cell>
          <cell r="N379" t="str">
            <v>.00</v>
          </cell>
          <cell r="O379" t="str">
            <v>REALIZADO</v>
          </cell>
          <cell r="P379">
            <v>51</v>
          </cell>
          <cell r="R379">
            <v>12247</v>
          </cell>
          <cell r="S379" t="str">
            <v xml:space="preserve"> </v>
          </cell>
          <cell r="T379" t="str">
            <v xml:space="preserve"> </v>
          </cell>
          <cell r="U379" t="str">
            <v xml:space="preserve"> </v>
          </cell>
          <cell r="V379" t="str">
            <v xml:space="preserve"> </v>
          </cell>
          <cell r="W379" t="str">
            <v>DEL CONTRATO No INTERNO 1444 DE FECHA 22 DE ENERO DE 202</v>
          </cell>
          <cell r="X379" t="str">
            <v>AOBANDO</v>
          </cell>
        </row>
        <row r="380">
          <cell r="A380" t="str">
            <v>CRISTIAN EDISON HOYOS MONTOYA</v>
          </cell>
          <cell r="B380">
            <v>33921073</v>
          </cell>
          <cell r="C380" t="str">
            <v>CRISTIAN EDISON HOYOS MONTOYA</v>
          </cell>
          <cell r="D380">
            <v>1089719076</v>
          </cell>
          <cell r="E380">
            <v>3</v>
          </cell>
          <cell r="F380" t="str">
            <v>Abono a cuenta entidad ACH</v>
          </cell>
          <cell r="G380">
            <v>126070742518</v>
          </cell>
          <cell r="H380" t="str">
            <v>A</v>
          </cell>
          <cell r="I380" t="str">
            <v>033A321261610029</v>
          </cell>
          <cell r="J380">
            <v>46183</v>
          </cell>
          <cell r="K380" t="str">
            <v>FUENTE 20. ACTA No.04 CO</v>
          </cell>
          <cell r="L380" t="str">
            <v>3,244,000.00</v>
          </cell>
          <cell r="M380" t="str">
            <v>.00</v>
          </cell>
          <cell r="N380" t="str">
            <v>.00</v>
          </cell>
          <cell r="O380" t="str">
            <v>REALIZADO</v>
          </cell>
          <cell r="P380">
            <v>51</v>
          </cell>
          <cell r="R380">
            <v>12235</v>
          </cell>
          <cell r="S380" t="str">
            <v xml:space="preserve"> </v>
          </cell>
          <cell r="T380" t="str">
            <v xml:space="preserve"> </v>
          </cell>
          <cell r="U380" t="str">
            <v xml:space="preserve"> </v>
          </cell>
          <cell r="V380" t="str">
            <v xml:space="preserve"> </v>
          </cell>
          <cell r="W380" t="str">
            <v>NTRATO No. INTERNO 1878 DEL 2026 - SECOP II No.CO1.PCCNT</v>
          </cell>
          <cell r="X380" t="str">
            <v>AOBANDO</v>
          </cell>
        </row>
        <row r="381">
          <cell r="A381" t="str">
            <v>MAYDU LORENA CANO MEJIA</v>
          </cell>
          <cell r="B381">
            <v>33921073</v>
          </cell>
          <cell r="C381" t="str">
            <v>MAYDU LORENA CANO MEJIA</v>
          </cell>
          <cell r="D381">
            <v>42029386</v>
          </cell>
          <cell r="E381">
            <v>3</v>
          </cell>
          <cell r="F381" t="str">
            <v>Abono a cuenta entidad ACH</v>
          </cell>
          <cell r="G381">
            <v>128300050878</v>
          </cell>
          <cell r="H381" t="str">
            <v>A</v>
          </cell>
          <cell r="I381" t="str">
            <v>033A32126161001K</v>
          </cell>
          <cell r="J381">
            <v>46183</v>
          </cell>
          <cell r="K381" t="str">
            <v>FUENTE 20. ACTA No.04 CO</v>
          </cell>
          <cell r="L381" t="str">
            <v>3,244,000.00</v>
          </cell>
          <cell r="M381" t="str">
            <v>.00</v>
          </cell>
          <cell r="N381" t="str">
            <v>.00</v>
          </cell>
          <cell r="O381" t="str">
            <v>REALIZADO</v>
          </cell>
          <cell r="P381">
            <v>51</v>
          </cell>
          <cell r="R381">
            <v>12133</v>
          </cell>
          <cell r="S381" t="str">
            <v xml:space="preserve"> </v>
          </cell>
          <cell r="T381" t="str">
            <v xml:space="preserve"> </v>
          </cell>
          <cell r="U381" t="str">
            <v xml:space="preserve"> </v>
          </cell>
          <cell r="V381" t="str">
            <v xml:space="preserve"> </v>
          </cell>
          <cell r="W381" t="str">
            <v>NTRATO No. INTERNO 1445 DEL 2026 - SECOP II No.CO1.PCCNT</v>
          </cell>
          <cell r="X381" t="str">
            <v>AOBANDO</v>
          </cell>
        </row>
        <row r="382">
          <cell r="A382" t="str">
            <v>LEYDI JOHANNA RICO RAMIREZ</v>
          </cell>
          <cell r="B382">
            <v>33921073</v>
          </cell>
          <cell r="C382" t="str">
            <v>LEYDI JOHANNA RICO RAMIREZ</v>
          </cell>
          <cell r="D382">
            <v>42154176</v>
          </cell>
          <cell r="E382">
            <v>3</v>
          </cell>
          <cell r="F382" t="str">
            <v>Abono a cuenta entidad ACH</v>
          </cell>
          <cell r="G382">
            <v>126300047191</v>
          </cell>
          <cell r="H382" t="str">
            <v>A</v>
          </cell>
          <cell r="I382" t="str">
            <v>033A321261610018</v>
          </cell>
          <cell r="J382">
            <v>46183</v>
          </cell>
          <cell r="K382" t="str">
            <v>Fuente 20, acta No.4  de</v>
          </cell>
          <cell r="L382" t="str">
            <v>4,124,000.00</v>
          </cell>
          <cell r="M382" t="str">
            <v>.00</v>
          </cell>
          <cell r="N382" t="str">
            <v>.00</v>
          </cell>
          <cell r="O382" t="str">
            <v>REALIZADO</v>
          </cell>
          <cell r="P382">
            <v>51</v>
          </cell>
          <cell r="R382">
            <v>11987</v>
          </cell>
          <cell r="S382" t="str">
            <v xml:space="preserve"> </v>
          </cell>
          <cell r="T382" t="str">
            <v xml:space="preserve"> </v>
          </cell>
          <cell r="U382" t="str">
            <v xml:space="preserve"> </v>
          </cell>
          <cell r="V382" t="str">
            <v xml:space="preserve"> </v>
          </cell>
          <cell r="W382" t="str">
            <v>l contrato 1379 de 21/01/2026, SECOP II. No.  CO1.PCCNTR</v>
          </cell>
          <cell r="X382" t="str">
            <v>AOBANDO</v>
          </cell>
        </row>
        <row r="383">
          <cell r="A383" t="str">
            <v>JHONATAN ECHEVERRY ORJUELA</v>
          </cell>
          <cell r="B383">
            <v>33921073</v>
          </cell>
          <cell r="C383" t="str">
            <v>JHONATAN ECHEVERRY ORJUELA</v>
          </cell>
          <cell r="D383">
            <v>1087994772</v>
          </cell>
          <cell r="E383">
            <v>3</v>
          </cell>
          <cell r="F383" t="str">
            <v>Abono a cuenta entidad ACH</v>
          </cell>
          <cell r="G383">
            <v>24107995447</v>
          </cell>
          <cell r="H383" t="str">
            <v>A</v>
          </cell>
          <cell r="I383" t="str">
            <v>033A32126161000Q</v>
          </cell>
          <cell r="J383">
            <v>46183</v>
          </cell>
          <cell r="K383" t="str">
            <v>Fuente 20 Acta No. 3 Con</v>
          </cell>
          <cell r="L383" t="str">
            <v>4,124,000.00</v>
          </cell>
          <cell r="M383" t="str">
            <v>.00</v>
          </cell>
          <cell r="N383" t="str">
            <v>.00</v>
          </cell>
          <cell r="O383" t="str">
            <v>REALIZADO</v>
          </cell>
          <cell r="P383">
            <v>32</v>
          </cell>
          <cell r="R383">
            <v>11756</v>
          </cell>
          <cell r="S383" t="str">
            <v xml:space="preserve"> </v>
          </cell>
          <cell r="T383" t="str">
            <v xml:space="preserve"> </v>
          </cell>
          <cell r="U383" t="str">
            <v xml:space="preserve"> </v>
          </cell>
          <cell r="V383" t="str">
            <v xml:space="preserve"> </v>
          </cell>
          <cell r="W383" t="str">
            <v xml:space="preserve">trato No Interno 1505 del 2026 Secop II No. CO1.PCCNTR. </v>
          </cell>
          <cell r="X383" t="str">
            <v>AOBANDO</v>
          </cell>
        </row>
        <row r="384">
          <cell r="A384" t="str">
            <v>JUAN JERONIMO GOMEZ CALDAS</v>
          </cell>
          <cell r="B384">
            <v>33921073</v>
          </cell>
          <cell r="C384" t="str">
            <v>JUAN JERONIMO GOMEZ CALDAS</v>
          </cell>
          <cell r="D384">
            <v>1088020094</v>
          </cell>
          <cell r="E384">
            <v>3</v>
          </cell>
          <cell r="F384" t="str">
            <v>Abono a cuenta entidad ACH</v>
          </cell>
          <cell r="G384">
            <v>72545954380</v>
          </cell>
          <cell r="H384" t="str">
            <v>A</v>
          </cell>
          <cell r="I384" t="str">
            <v>033A32126161000U</v>
          </cell>
          <cell r="J384">
            <v>46183</v>
          </cell>
          <cell r="K384" t="str">
            <v xml:space="preserve">Fuente 20, acta parcial </v>
          </cell>
          <cell r="L384" t="str">
            <v>3,226,000.00</v>
          </cell>
          <cell r="M384" t="str">
            <v>.00</v>
          </cell>
          <cell r="N384" t="str">
            <v>.00</v>
          </cell>
          <cell r="O384" t="str">
            <v>REALIZADO</v>
          </cell>
          <cell r="P384">
            <v>7</v>
          </cell>
          <cell r="R384">
            <v>11843</v>
          </cell>
          <cell r="S384" t="str">
            <v xml:space="preserve"> </v>
          </cell>
          <cell r="T384" t="str">
            <v xml:space="preserve"> </v>
          </cell>
          <cell r="U384" t="str">
            <v xml:space="preserve"> </v>
          </cell>
          <cell r="V384" t="str">
            <v xml:space="preserve"> </v>
          </cell>
          <cell r="W384" t="str">
            <v>4 Contrato interno No 2440. SECOP II. CO1.PCCNTR. 919501</v>
          </cell>
          <cell r="X384" t="str">
            <v>AOBANDO</v>
          </cell>
        </row>
        <row r="385">
          <cell r="A385" t="str">
            <v>DANIELA ALEXANDRA SANCHEZ PINZ</v>
          </cell>
          <cell r="B385">
            <v>33921073</v>
          </cell>
          <cell r="C385" t="str">
            <v>DANIELA ALEXANDRA SANCHEZ PINZ</v>
          </cell>
          <cell r="D385">
            <v>1088315439</v>
          </cell>
          <cell r="E385">
            <v>3</v>
          </cell>
          <cell r="F385" t="str">
            <v>Abono a cuenta entidad ACH</v>
          </cell>
          <cell r="G385">
            <v>126370237391</v>
          </cell>
          <cell r="H385" t="str">
            <v>A</v>
          </cell>
          <cell r="I385" t="str">
            <v>033A321261610016</v>
          </cell>
          <cell r="J385">
            <v>46183</v>
          </cell>
          <cell r="K385" t="str">
            <v>FUENTE 20. ACTA NO. 04 C</v>
          </cell>
          <cell r="L385" t="str">
            <v>4,124,000.00</v>
          </cell>
          <cell r="M385" t="str">
            <v>.00</v>
          </cell>
          <cell r="N385" t="str">
            <v>.00</v>
          </cell>
          <cell r="O385" t="str">
            <v>REALIZADO</v>
          </cell>
          <cell r="P385">
            <v>51</v>
          </cell>
          <cell r="R385">
            <v>11965</v>
          </cell>
          <cell r="S385" t="str">
            <v xml:space="preserve"> </v>
          </cell>
          <cell r="T385" t="str">
            <v xml:space="preserve"> </v>
          </cell>
          <cell r="U385" t="str">
            <v xml:space="preserve"> </v>
          </cell>
          <cell r="V385" t="str">
            <v xml:space="preserve"> </v>
          </cell>
          <cell r="W385" t="str">
            <v>ONTRATO NO. INTERNO 0609 DEL 2026 - SECOP II NO.CO1.PCCN</v>
          </cell>
          <cell r="X385" t="str">
            <v>AOBANDO</v>
          </cell>
        </row>
        <row r="386">
          <cell r="A386" t="str">
            <v>ALEXANDRA TABARES RAMIREZ</v>
          </cell>
          <cell r="B386">
            <v>33921073</v>
          </cell>
          <cell r="C386" t="str">
            <v>ALEXANDRA TABARES RAMIREZ</v>
          </cell>
          <cell r="D386">
            <v>1088255324</v>
          </cell>
          <cell r="E386">
            <v>3</v>
          </cell>
          <cell r="F386" t="str">
            <v>Abono a cuenta entidad ACH</v>
          </cell>
          <cell r="G386">
            <v>72312190991</v>
          </cell>
          <cell r="H386" t="str">
            <v>A</v>
          </cell>
          <cell r="I386" t="str">
            <v>033A32126161001F</v>
          </cell>
          <cell r="J386">
            <v>46183</v>
          </cell>
          <cell r="K386" t="str">
            <v>Pago Acta Parcial N°4 Fu</v>
          </cell>
          <cell r="L386" t="str">
            <v>4,124,000.00</v>
          </cell>
          <cell r="M386" t="str">
            <v>.00</v>
          </cell>
          <cell r="N386" t="str">
            <v>.00</v>
          </cell>
          <cell r="O386" t="str">
            <v>REALIZADO</v>
          </cell>
          <cell r="P386">
            <v>7</v>
          </cell>
          <cell r="R386">
            <v>12087</v>
          </cell>
          <cell r="S386" t="str">
            <v xml:space="preserve"> </v>
          </cell>
          <cell r="T386" t="str">
            <v xml:space="preserve"> </v>
          </cell>
          <cell r="U386" t="str">
            <v xml:space="preserve"> </v>
          </cell>
          <cell r="V386" t="str">
            <v xml:space="preserve"> </v>
          </cell>
          <cell r="W386" t="str">
            <v>ente 20.  Contrato N°2362 SECOP II No COL1.PCCNTR. 91756</v>
          </cell>
          <cell r="X386" t="str">
            <v>AOBANDO</v>
          </cell>
        </row>
        <row r="387">
          <cell r="A387" t="str">
            <v>FLOR MARIA GRAJALES GONZALEZ</v>
          </cell>
          <cell r="B387">
            <v>33921073</v>
          </cell>
          <cell r="C387" t="str">
            <v>FLOR MARIA GRAJALES GONZALEZ</v>
          </cell>
          <cell r="D387">
            <v>25081685</v>
          </cell>
          <cell r="E387">
            <v>3</v>
          </cell>
          <cell r="F387" t="str">
            <v>Abono a cuenta entidad ACH</v>
          </cell>
          <cell r="G387">
            <v>127400031556</v>
          </cell>
          <cell r="H387" t="str">
            <v>A</v>
          </cell>
          <cell r="I387" t="str">
            <v>033A321261610024</v>
          </cell>
          <cell r="J387">
            <v>46183</v>
          </cell>
          <cell r="K387" t="str">
            <v>Acta Parcial No. 4 Contr</v>
          </cell>
          <cell r="L387" t="str">
            <v>3,511,000.00</v>
          </cell>
          <cell r="M387" t="str">
            <v>.00</v>
          </cell>
          <cell r="N387" t="str">
            <v>.00</v>
          </cell>
          <cell r="O387" t="str">
            <v>REALIZADO</v>
          </cell>
          <cell r="P387">
            <v>51</v>
          </cell>
          <cell r="R387">
            <v>12175</v>
          </cell>
          <cell r="S387" t="str">
            <v xml:space="preserve"> </v>
          </cell>
          <cell r="T387" t="str">
            <v xml:space="preserve"> </v>
          </cell>
          <cell r="U387" t="str">
            <v xml:space="preserve"> </v>
          </cell>
          <cell r="V387" t="str">
            <v xml:space="preserve"> </v>
          </cell>
          <cell r="W387" t="str">
            <v>ato de Prestacion de servicios, FLOR MARIA GRAJALES GONZ</v>
          </cell>
          <cell r="X387" t="str">
            <v>AOBANDO</v>
          </cell>
        </row>
        <row r="388">
          <cell r="A388" t="str">
            <v>DEPARTAMENTO DE RISARALDA</v>
          </cell>
          <cell r="B388">
            <v>33916743</v>
          </cell>
          <cell r="C388" t="str">
            <v>DEPARTAMENTO DE RISARALDA</v>
          </cell>
          <cell r="D388">
            <v>8914800857</v>
          </cell>
          <cell r="E388">
            <v>3</v>
          </cell>
          <cell r="F388" t="str">
            <v>Abono a cuenta entidad ACH</v>
          </cell>
          <cell r="G388">
            <v>127200089309</v>
          </cell>
          <cell r="H388" t="str">
            <v>A</v>
          </cell>
          <cell r="I388" t="str">
            <v>033A321261610048</v>
          </cell>
          <cell r="J388">
            <v>46183</v>
          </cell>
          <cell r="K388" t="str">
            <v xml:space="preserve">                        </v>
          </cell>
          <cell r="L388" t="str">
            <v>68,000.00</v>
          </cell>
          <cell r="M388" t="str">
            <v>.00</v>
          </cell>
          <cell r="N388" t="str">
            <v>.00</v>
          </cell>
          <cell r="O388" t="str">
            <v>REALIZADO</v>
          </cell>
          <cell r="P388">
            <v>51</v>
          </cell>
          <cell r="R388">
            <v>1056</v>
          </cell>
          <cell r="S388" t="str">
            <v xml:space="preserve"> </v>
          </cell>
          <cell r="T388" t="str">
            <v xml:space="preserve"> </v>
          </cell>
          <cell r="U388" t="str">
            <v xml:space="preserve"> </v>
          </cell>
          <cell r="V388" t="str">
            <v xml:space="preserve"> </v>
          </cell>
          <cell r="W388">
            <v>1056</v>
          </cell>
          <cell r="X388" t="str">
            <v>AOBANDO</v>
          </cell>
        </row>
        <row r="389">
          <cell r="A389" t="str">
            <v>DEPARTAMENTO DE RISARALDA</v>
          </cell>
          <cell r="B389">
            <v>33916743</v>
          </cell>
          <cell r="C389" t="str">
            <v>DEPARTAMENTO DE RISARALDA</v>
          </cell>
          <cell r="D389">
            <v>8914800857</v>
          </cell>
          <cell r="E389">
            <v>3</v>
          </cell>
          <cell r="F389" t="str">
            <v>Abono a cuenta entidad ACH</v>
          </cell>
          <cell r="G389">
            <v>127200185735</v>
          </cell>
          <cell r="H389" t="str">
            <v>A</v>
          </cell>
          <cell r="I389" t="str">
            <v>033A32126161004A</v>
          </cell>
          <cell r="J389">
            <v>46183</v>
          </cell>
          <cell r="K389" t="str">
            <v xml:space="preserve">                        </v>
          </cell>
          <cell r="L389" t="str">
            <v>23,000.00</v>
          </cell>
          <cell r="M389" t="str">
            <v>.00</v>
          </cell>
          <cell r="N389" t="str">
            <v>.00</v>
          </cell>
          <cell r="O389" t="str">
            <v>REALIZADO</v>
          </cell>
          <cell r="P389">
            <v>51</v>
          </cell>
          <cell r="R389">
            <v>1076</v>
          </cell>
          <cell r="S389" t="str">
            <v xml:space="preserve"> </v>
          </cell>
          <cell r="T389" t="str">
            <v xml:space="preserve"> </v>
          </cell>
          <cell r="U389" t="str">
            <v xml:space="preserve"> </v>
          </cell>
          <cell r="V389" t="str">
            <v xml:space="preserve"> </v>
          </cell>
          <cell r="W389">
            <v>1076</v>
          </cell>
          <cell r="X389" t="str">
            <v>AOBANDO</v>
          </cell>
        </row>
        <row r="390">
          <cell r="A390" t="str">
            <v>DEPARTAMENTO DE RISARALDA</v>
          </cell>
          <cell r="B390">
            <v>33916743</v>
          </cell>
          <cell r="C390" t="str">
            <v>DEPARTAMENTO DE RISARALDA</v>
          </cell>
          <cell r="D390">
            <v>8914800857</v>
          </cell>
          <cell r="E390">
            <v>3</v>
          </cell>
          <cell r="F390" t="str">
            <v>Abono a cuenta entidad ACH</v>
          </cell>
          <cell r="G390">
            <v>127270038350</v>
          </cell>
          <cell r="H390" t="str">
            <v>A</v>
          </cell>
          <cell r="I390" t="str">
            <v>033A321261610049</v>
          </cell>
          <cell r="J390">
            <v>46183</v>
          </cell>
          <cell r="K390" t="str">
            <v xml:space="preserve">                        </v>
          </cell>
          <cell r="L390" t="str">
            <v>45,000.00</v>
          </cell>
          <cell r="M390" t="str">
            <v>.00</v>
          </cell>
          <cell r="N390" t="str">
            <v>.00</v>
          </cell>
          <cell r="O390" t="str">
            <v>REALIZADO</v>
          </cell>
          <cell r="P390">
            <v>51</v>
          </cell>
          <cell r="R390">
            <v>1057</v>
          </cell>
          <cell r="S390" t="str">
            <v xml:space="preserve"> </v>
          </cell>
          <cell r="T390" t="str">
            <v xml:space="preserve"> </v>
          </cell>
          <cell r="U390" t="str">
            <v xml:space="preserve"> </v>
          </cell>
          <cell r="V390" t="str">
            <v xml:space="preserve"> </v>
          </cell>
          <cell r="W390">
            <v>1057</v>
          </cell>
          <cell r="X390" t="str">
            <v>AOBANDO</v>
          </cell>
        </row>
        <row r="391">
          <cell r="A391" t="str">
            <v>DEPARTAMENTO DE RISARALDA</v>
          </cell>
          <cell r="B391">
            <v>33481904</v>
          </cell>
          <cell r="C391" t="str">
            <v>DEPARTAMENTO DE RISARALDA</v>
          </cell>
          <cell r="D391">
            <v>8914800857</v>
          </cell>
          <cell r="E391">
            <v>3</v>
          </cell>
          <cell r="F391" t="str">
            <v>Abono a cuenta entidad ACH</v>
          </cell>
          <cell r="G391">
            <v>127200185735</v>
          </cell>
          <cell r="H391" t="str">
            <v>A</v>
          </cell>
          <cell r="I391" t="str">
            <v>033A321261610047</v>
          </cell>
          <cell r="J391">
            <v>46183</v>
          </cell>
          <cell r="K391" t="str">
            <v xml:space="preserve">                        </v>
          </cell>
          <cell r="L391" t="str">
            <v>2,200,000.00</v>
          </cell>
          <cell r="M391" t="str">
            <v>.00</v>
          </cell>
          <cell r="N391" t="str">
            <v>.00</v>
          </cell>
          <cell r="O391" t="str">
            <v>REALIZADO</v>
          </cell>
          <cell r="P391">
            <v>51</v>
          </cell>
          <cell r="R391">
            <v>1016</v>
          </cell>
          <cell r="S391" t="str">
            <v xml:space="preserve"> </v>
          </cell>
          <cell r="T391" t="str">
            <v xml:space="preserve"> </v>
          </cell>
          <cell r="U391" t="str">
            <v xml:space="preserve"> </v>
          </cell>
          <cell r="V391" t="str">
            <v xml:space="preserve"> </v>
          </cell>
          <cell r="W391">
            <v>1016</v>
          </cell>
          <cell r="X391" t="str">
            <v>AOBANDO</v>
          </cell>
        </row>
        <row r="392">
          <cell r="A392" t="str">
            <v>DEPARTAMENTO DE RISARALDA</v>
          </cell>
          <cell r="B392">
            <v>33481904</v>
          </cell>
          <cell r="C392" t="str">
            <v>DEPARTAMENTO DE RISARALDA</v>
          </cell>
          <cell r="D392">
            <v>8914800857</v>
          </cell>
          <cell r="E392">
            <v>3</v>
          </cell>
          <cell r="F392" t="str">
            <v>Abono a cuenta entidad ACH</v>
          </cell>
          <cell r="G392">
            <v>127270038350</v>
          </cell>
          <cell r="H392" t="str">
            <v>A</v>
          </cell>
          <cell r="I392" t="str">
            <v>033A321261610044</v>
          </cell>
          <cell r="J392">
            <v>46183</v>
          </cell>
          <cell r="K392" t="str">
            <v xml:space="preserve">                        </v>
          </cell>
          <cell r="L392" t="str">
            <v>4,400,000.00</v>
          </cell>
          <cell r="M392" t="str">
            <v>.00</v>
          </cell>
          <cell r="N392" t="str">
            <v>.00</v>
          </cell>
          <cell r="O392" t="str">
            <v>REALIZADO</v>
          </cell>
          <cell r="P392">
            <v>51</v>
          </cell>
          <cell r="R392">
            <v>1015</v>
          </cell>
          <cell r="S392" t="str">
            <v xml:space="preserve"> </v>
          </cell>
          <cell r="T392" t="str">
            <v xml:space="preserve"> </v>
          </cell>
          <cell r="U392" t="str">
            <v xml:space="preserve"> </v>
          </cell>
          <cell r="V392" t="str">
            <v xml:space="preserve"> </v>
          </cell>
          <cell r="W392">
            <v>1015</v>
          </cell>
          <cell r="X392" t="str">
            <v>AOBANDO</v>
          </cell>
        </row>
        <row r="393">
          <cell r="A393" t="str">
            <v>JHONNATAN STEVENS ERAZO LEMA</v>
          </cell>
          <cell r="B393">
            <v>33921073</v>
          </cell>
          <cell r="C393" t="str">
            <v>JHONNATAN STEVENS ERAZO LEMA</v>
          </cell>
          <cell r="D393">
            <v>1088297655</v>
          </cell>
          <cell r="E393">
            <v>3</v>
          </cell>
          <cell r="F393" t="str">
            <v>Abono a cuenta entidad ACH</v>
          </cell>
          <cell r="G393">
            <v>488446073295</v>
          </cell>
          <cell r="H393" t="str">
            <v>A</v>
          </cell>
          <cell r="I393" t="str">
            <v>033A321261610026</v>
          </cell>
          <cell r="J393">
            <v>46183</v>
          </cell>
          <cell r="K393" t="str">
            <v>FUENTE 20 ACTA N°4 PARCI</v>
          </cell>
          <cell r="L393" t="str">
            <v>4,124,000.00</v>
          </cell>
          <cell r="M393" t="str">
            <v>.00</v>
          </cell>
          <cell r="N393" t="str">
            <v>.00</v>
          </cell>
          <cell r="O393" t="str">
            <v>REALIZADO</v>
          </cell>
          <cell r="P393">
            <v>51</v>
          </cell>
          <cell r="R393">
            <v>12202</v>
          </cell>
          <cell r="S393" t="str">
            <v xml:space="preserve"> </v>
          </cell>
          <cell r="T393" t="str">
            <v xml:space="preserve"> </v>
          </cell>
          <cell r="U393" t="str">
            <v xml:space="preserve"> </v>
          </cell>
          <cell r="V393" t="str">
            <v xml:space="preserve"> </v>
          </cell>
          <cell r="W393" t="str">
            <v>AL CONTRATO INTERNO N° 2430 DE FECHA 28 DE ENERO DE 2026</v>
          </cell>
          <cell r="X393" t="str">
            <v>AOBANDO</v>
          </cell>
        </row>
        <row r="394">
          <cell r="A394" t="str">
            <v>MAURICIO BEDOYA ARCILA</v>
          </cell>
          <cell r="B394">
            <v>33921073</v>
          </cell>
          <cell r="C394" t="str">
            <v>MAURICIO BEDOYA ARCILA</v>
          </cell>
          <cell r="D394">
            <v>18610201</v>
          </cell>
          <cell r="E394">
            <v>3</v>
          </cell>
          <cell r="F394" t="str">
            <v>Abono a cuenta entidad ACH</v>
          </cell>
          <cell r="G394">
            <v>24124770340</v>
          </cell>
          <cell r="H394" t="str">
            <v>A</v>
          </cell>
          <cell r="I394" t="str">
            <v>033A321261610010</v>
          </cell>
          <cell r="J394">
            <v>46183</v>
          </cell>
          <cell r="K394" t="str">
            <v>FUENTE 20. ACTA No.04 CO</v>
          </cell>
          <cell r="L394" t="str">
            <v>3,244,000.00</v>
          </cell>
          <cell r="M394" t="str">
            <v>.00</v>
          </cell>
          <cell r="N394" t="str">
            <v>.00</v>
          </cell>
          <cell r="O394" t="str">
            <v>REALIZADO</v>
          </cell>
          <cell r="P394">
            <v>32</v>
          </cell>
          <cell r="R394">
            <v>11917</v>
          </cell>
          <cell r="S394" t="str">
            <v xml:space="preserve"> </v>
          </cell>
          <cell r="T394" t="str">
            <v xml:space="preserve"> </v>
          </cell>
          <cell r="U394" t="str">
            <v xml:space="preserve"> </v>
          </cell>
          <cell r="V394" t="str">
            <v xml:space="preserve"> </v>
          </cell>
          <cell r="W394" t="str">
            <v>NTRATO No. INTERNO 1907 DEL 2026 - SECOP II No.CO1.PCCNT</v>
          </cell>
          <cell r="X394" t="str">
            <v>AOBANDO</v>
          </cell>
        </row>
        <row r="395">
          <cell r="A395" t="str">
            <v>LINA MARIA TREJOS ZULETA</v>
          </cell>
          <cell r="B395">
            <v>33921073</v>
          </cell>
          <cell r="C395" t="str">
            <v>LINA MARIA TREJOS ZULETA</v>
          </cell>
          <cell r="D395">
            <v>42127604</v>
          </cell>
          <cell r="E395">
            <v>3</v>
          </cell>
          <cell r="F395" t="str">
            <v>Abono a cuenta entidad ACH</v>
          </cell>
          <cell r="G395">
            <v>72399928291</v>
          </cell>
          <cell r="H395" t="str">
            <v>A</v>
          </cell>
          <cell r="I395" t="str">
            <v>033A32126161000T</v>
          </cell>
          <cell r="J395">
            <v>46183</v>
          </cell>
          <cell r="K395" t="str">
            <v>FONDO 20 ACTA PARCIAL 04</v>
          </cell>
          <cell r="L395" t="str">
            <v>2,928,000.00</v>
          </cell>
          <cell r="M395" t="str">
            <v>.00</v>
          </cell>
          <cell r="N395" t="str">
            <v>.00</v>
          </cell>
          <cell r="O395" t="str">
            <v>REALIZADO</v>
          </cell>
          <cell r="P395">
            <v>7</v>
          </cell>
          <cell r="R395">
            <v>11840</v>
          </cell>
          <cell r="S395" t="str">
            <v xml:space="preserve"> </v>
          </cell>
          <cell r="T395" t="str">
            <v xml:space="preserve"> </v>
          </cell>
          <cell r="U395" t="str">
            <v xml:space="preserve"> </v>
          </cell>
          <cell r="V395" t="str">
            <v xml:space="preserve"> </v>
          </cell>
          <cell r="W395" t="str">
            <v xml:space="preserve"> CONTRATO 1678 DEL 24 ENERO DE 2026 PERIDO DEL 26 ABRIL </v>
          </cell>
          <cell r="X395" t="str">
            <v>AOBANDO</v>
          </cell>
        </row>
        <row r="396">
          <cell r="A396" t="str">
            <v>JHON FREDY PARRA HIGUITA</v>
          </cell>
          <cell r="B396">
            <v>33921073</v>
          </cell>
          <cell r="C396" t="str">
            <v>JHON FREDY PARRA HIGUITA</v>
          </cell>
          <cell r="D396">
            <v>8126683</v>
          </cell>
          <cell r="E396">
            <v>3</v>
          </cell>
          <cell r="F396" t="str">
            <v>Abono a cuenta entidad ACH</v>
          </cell>
          <cell r="G396">
            <v>825002413</v>
          </cell>
          <cell r="H396" t="str">
            <v>A</v>
          </cell>
          <cell r="I396" t="str">
            <v>033A32126161000V</v>
          </cell>
          <cell r="J396">
            <v>46183</v>
          </cell>
          <cell r="K396" t="str">
            <v>PAGO VIATICOS DEL 1 AL 3</v>
          </cell>
          <cell r="L396" t="str">
            <v>444,174.00</v>
          </cell>
          <cell r="M396" t="str">
            <v>.00</v>
          </cell>
          <cell r="N396" t="str">
            <v>.00</v>
          </cell>
          <cell r="O396" t="str">
            <v>REALIZADO</v>
          </cell>
          <cell r="P396">
            <v>13</v>
          </cell>
          <cell r="R396">
            <v>11857</v>
          </cell>
          <cell r="S396" t="str">
            <v xml:space="preserve"> </v>
          </cell>
          <cell r="T396" t="str">
            <v xml:space="preserve"> </v>
          </cell>
          <cell r="U396" t="str">
            <v xml:space="preserve"> </v>
          </cell>
          <cell r="V396" t="str">
            <v xml:space="preserve"> </v>
          </cell>
          <cell r="W396" t="str">
            <v>0 DE MAYO SEGUN RESOLUCION 3917 DEL 03/06/2026 AL ESQUEM</v>
          </cell>
          <cell r="X396" t="str">
            <v>AOBANDO</v>
          </cell>
        </row>
        <row r="397">
          <cell r="A397" t="str">
            <v>JOSE FERNANDO GIRALDO HERNANDE</v>
          </cell>
          <cell r="B397">
            <v>33921073</v>
          </cell>
          <cell r="C397" t="str">
            <v>JOSE FERNANDO GIRALDO HERNANDE</v>
          </cell>
          <cell r="D397">
            <v>15931443</v>
          </cell>
          <cell r="E397">
            <v>3</v>
          </cell>
          <cell r="F397" t="str">
            <v>Abono a cuenta entidad ACH</v>
          </cell>
          <cell r="G397">
            <v>86070437818</v>
          </cell>
          <cell r="H397" t="str">
            <v>A</v>
          </cell>
          <cell r="I397" t="str">
            <v>033A32126161001Y</v>
          </cell>
          <cell r="J397">
            <v>46183</v>
          </cell>
          <cell r="K397" t="str">
            <v>Fuente 20 Acta No 04 - C</v>
          </cell>
          <cell r="L397" t="str">
            <v>4,124,000.00</v>
          </cell>
          <cell r="M397" t="str">
            <v>.00</v>
          </cell>
          <cell r="N397" t="str">
            <v>.00</v>
          </cell>
          <cell r="O397" t="str">
            <v>REALIZADO</v>
          </cell>
          <cell r="P397">
            <v>51</v>
          </cell>
          <cell r="R397">
            <v>12114</v>
          </cell>
          <cell r="S397" t="str">
            <v xml:space="preserve"> </v>
          </cell>
          <cell r="T397" t="str">
            <v xml:space="preserve"> </v>
          </cell>
          <cell r="U397" t="str">
            <v xml:space="preserve"> </v>
          </cell>
          <cell r="V397" t="str">
            <v xml:space="preserve"> </v>
          </cell>
          <cell r="W397" t="str">
            <v>ontrato No. Interno 1732 del 2026 - Secop II No CO1.PCCN</v>
          </cell>
          <cell r="X397" t="str">
            <v>AOBANDO</v>
          </cell>
        </row>
        <row r="398">
          <cell r="A398" t="str">
            <v>MANUELA GIRALDO JIMENEZ</v>
          </cell>
          <cell r="B398">
            <v>33921073</v>
          </cell>
          <cell r="C398" t="str">
            <v>MANUELA GIRALDO JIMENEZ</v>
          </cell>
          <cell r="D398">
            <v>1004756367</v>
          </cell>
          <cell r="E398">
            <v>3</v>
          </cell>
          <cell r="F398" t="str">
            <v>Abono a cuenta entidad ACH</v>
          </cell>
          <cell r="G398">
            <v>488452687855</v>
          </cell>
          <cell r="H398" t="str">
            <v>A</v>
          </cell>
          <cell r="I398" t="str">
            <v>033A321261610028</v>
          </cell>
          <cell r="J398">
            <v>46183</v>
          </cell>
          <cell r="K398" t="str">
            <v xml:space="preserve">Fuente 246. Acta No. 04 </v>
          </cell>
          <cell r="L398" t="str">
            <v>3,511,000.00</v>
          </cell>
          <cell r="M398" t="str">
            <v>.00</v>
          </cell>
          <cell r="N398" t="str">
            <v>.00</v>
          </cell>
          <cell r="O398" t="str">
            <v>REALIZADO</v>
          </cell>
          <cell r="P398">
            <v>51</v>
          </cell>
          <cell r="R398">
            <v>12231</v>
          </cell>
          <cell r="S398" t="str">
            <v xml:space="preserve"> </v>
          </cell>
          <cell r="T398" t="str">
            <v xml:space="preserve"> </v>
          </cell>
          <cell r="U398" t="str">
            <v xml:space="preserve"> </v>
          </cell>
          <cell r="V398" t="str">
            <v xml:space="preserve"> </v>
          </cell>
          <cell r="W398" t="str">
            <v>Contrato No. Interno 2545 del 2026 - Secop II No.CO1.PCC</v>
          </cell>
          <cell r="X398" t="str">
            <v>AOBANDO</v>
          </cell>
        </row>
        <row r="399">
          <cell r="A399" t="str">
            <v>ALEJANDRO MESA CEBALLOS</v>
          </cell>
          <cell r="B399">
            <v>33921073</v>
          </cell>
          <cell r="C399" t="str">
            <v>ALEJANDRO MESA CEBALLOS</v>
          </cell>
          <cell r="D399">
            <v>1010089759</v>
          </cell>
          <cell r="E399">
            <v>3</v>
          </cell>
          <cell r="F399" t="str">
            <v>Abono a cuenta entidad ACH</v>
          </cell>
          <cell r="G399">
            <v>488439242071</v>
          </cell>
          <cell r="H399" t="str">
            <v>A</v>
          </cell>
          <cell r="I399" t="str">
            <v>033A32126161002A</v>
          </cell>
          <cell r="J399">
            <v>46183</v>
          </cell>
          <cell r="K399" t="str">
            <v>FUENTE 20. ACTA No.04 CO</v>
          </cell>
          <cell r="L399" t="str">
            <v>3,244,000.00</v>
          </cell>
          <cell r="M399" t="str">
            <v>.00</v>
          </cell>
          <cell r="N399" t="str">
            <v>.00</v>
          </cell>
          <cell r="O399" t="str">
            <v>REALIZADO</v>
          </cell>
          <cell r="P399">
            <v>51</v>
          </cell>
          <cell r="R399">
            <v>12242</v>
          </cell>
          <cell r="S399" t="str">
            <v xml:space="preserve"> </v>
          </cell>
          <cell r="T399" t="str">
            <v xml:space="preserve"> </v>
          </cell>
          <cell r="U399" t="str">
            <v xml:space="preserve"> </v>
          </cell>
          <cell r="V399" t="str">
            <v xml:space="preserve"> </v>
          </cell>
          <cell r="W399" t="str">
            <v>NTRATO No. INTERNO 899 DEL 2026 - SECOP II No.CO1.PCCNTR</v>
          </cell>
          <cell r="X399" t="str">
            <v>AOBANDO</v>
          </cell>
        </row>
        <row r="400">
          <cell r="A400" t="str">
            <v>JORGE IVAN GUEVARA LARGO</v>
          </cell>
          <cell r="B400">
            <v>33921073</v>
          </cell>
          <cell r="C400" t="str">
            <v>JORGE IVAN GUEVARA LARGO</v>
          </cell>
          <cell r="D400">
            <v>18610005</v>
          </cell>
          <cell r="E400">
            <v>3</v>
          </cell>
          <cell r="F400" t="str">
            <v>Abono a cuenta entidad ACH</v>
          </cell>
          <cell r="G400">
            <v>91284311162</v>
          </cell>
          <cell r="H400" t="str">
            <v>A</v>
          </cell>
          <cell r="I400" t="str">
            <v>033A32126161000S</v>
          </cell>
          <cell r="J400">
            <v>46183</v>
          </cell>
          <cell r="K400" t="str">
            <v>FUENTE 20 ACTA No.4 CONT</v>
          </cell>
          <cell r="L400" t="str">
            <v>3,226,000.00</v>
          </cell>
          <cell r="M400" t="str">
            <v>.00</v>
          </cell>
          <cell r="N400" t="str">
            <v>.00</v>
          </cell>
          <cell r="O400" t="str">
            <v>REALIZADO</v>
          </cell>
          <cell r="P400">
            <v>7</v>
          </cell>
          <cell r="R400">
            <v>11834</v>
          </cell>
          <cell r="S400" t="str">
            <v xml:space="preserve"> </v>
          </cell>
          <cell r="T400" t="str">
            <v xml:space="preserve"> </v>
          </cell>
          <cell r="U400" t="str">
            <v xml:space="preserve"> </v>
          </cell>
          <cell r="V400" t="str">
            <v xml:space="preserve"> </v>
          </cell>
          <cell r="W400" t="str">
            <v>RATO INTERNO 1984 CONTRATO SECOP II CO1.PCCNTR.9113891 J</v>
          </cell>
          <cell r="X400" t="str">
            <v>AOBANDO</v>
          </cell>
        </row>
        <row r="401">
          <cell r="A401" t="str">
            <v>DIANA MARCELA PEREZ AGUDELO</v>
          </cell>
          <cell r="B401">
            <v>33921073</v>
          </cell>
          <cell r="C401" t="str">
            <v>DIANA MARCELA PEREZ AGUDELO</v>
          </cell>
          <cell r="D401">
            <v>33965953</v>
          </cell>
          <cell r="E401">
            <v>3</v>
          </cell>
          <cell r="F401" t="str">
            <v>Abono a cuenta entidad ACH</v>
          </cell>
          <cell r="G401">
            <v>488437654830</v>
          </cell>
          <cell r="H401" t="str">
            <v>A</v>
          </cell>
          <cell r="I401" t="str">
            <v>033A32126161001S</v>
          </cell>
          <cell r="J401">
            <v>46183</v>
          </cell>
          <cell r="K401" t="str">
            <v>FUENTE 20. PAGO ACTA PAR</v>
          </cell>
          <cell r="L401" t="str">
            <v>1,751,040.00</v>
          </cell>
          <cell r="M401" t="str">
            <v>.00</v>
          </cell>
          <cell r="N401" t="str">
            <v>.00</v>
          </cell>
          <cell r="O401" t="str">
            <v>REALIZADO</v>
          </cell>
          <cell r="P401">
            <v>51</v>
          </cell>
          <cell r="R401">
            <v>11867</v>
          </cell>
          <cell r="S401" t="str">
            <v xml:space="preserve"> </v>
          </cell>
          <cell r="T401" t="str">
            <v xml:space="preserve"> </v>
          </cell>
          <cell r="U401" t="str">
            <v xml:space="preserve"> </v>
          </cell>
          <cell r="V401" t="str">
            <v xml:space="preserve"> </v>
          </cell>
          <cell r="W401" t="str">
            <v>CIAL  04   DEL CONTRATO  NO INTERNO  1900 COP II NO CO1.</v>
          </cell>
          <cell r="X401" t="str">
            <v>AOBANDO</v>
          </cell>
        </row>
        <row r="402">
          <cell r="A402" t="str">
            <v>LUIS MAURICIO GALVIS VALENCIA</v>
          </cell>
          <cell r="B402">
            <v>33921073</v>
          </cell>
          <cell r="C402" t="str">
            <v>LUIS MAURICIO GALVIS VALENCIA</v>
          </cell>
          <cell r="D402">
            <v>10005079</v>
          </cell>
          <cell r="E402">
            <v>3</v>
          </cell>
          <cell r="F402" t="str">
            <v>Abono a cuenta entidad ACH</v>
          </cell>
          <cell r="G402">
            <v>7325810399</v>
          </cell>
          <cell r="H402" t="str">
            <v>A</v>
          </cell>
          <cell r="I402" t="str">
            <v>033A32126161000P</v>
          </cell>
          <cell r="J402">
            <v>46183</v>
          </cell>
          <cell r="K402" t="str">
            <v>FUENTE 20. PAGO ACTA PAR</v>
          </cell>
          <cell r="L402" t="str">
            <v>3,713,000.00</v>
          </cell>
          <cell r="M402" t="str">
            <v>.00</v>
          </cell>
          <cell r="N402" t="str">
            <v>.00</v>
          </cell>
          <cell r="O402" t="str">
            <v>REALIZADO</v>
          </cell>
          <cell r="P402">
            <v>7</v>
          </cell>
          <cell r="R402">
            <v>11742</v>
          </cell>
          <cell r="S402" t="str">
            <v xml:space="preserve"> </v>
          </cell>
          <cell r="T402" t="str">
            <v xml:space="preserve"> </v>
          </cell>
          <cell r="U402" t="str">
            <v xml:space="preserve"> </v>
          </cell>
          <cell r="V402" t="str">
            <v xml:space="preserve"> </v>
          </cell>
          <cell r="W402" t="str">
            <v xml:space="preserve">CIAL No. 1 CONTRATO No. INTERNO 1138 DEL 19 DE ENERO DE </v>
          </cell>
          <cell r="X402" t="str">
            <v>AOBANDO</v>
          </cell>
        </row>
        <row r="403">
          <cell r="A403" t="str">
            <v>JUAN PABLO GIL LOPEZ</v>
          </cell>
          <cell r="B403">
            <v>33921073</v>
          </cell>
          <cell r="C403" t="str">
            <v>JUAN PABLO GIL LOPEZ</v>
          </cell>
          <cell r="D403">
            <v>18619016</v>
          </cell>
          <cell r="E403">
            <v>3</v>
          </cell>
          <cell r="F403" t="str">
            <v>Abono a cuenta entidad ACH</v>
          </cell>
          <cell r="G403">
            <v>72373901297</v>
          </cell>
          <cell r="H403" t="str">
            <v>A</v>
          </cell>
          <cell r="I403" t="str">
            <v>033A321261610025</v>
          </cell>
          <cell r="J403">
            <v>46183</v>
          </cell>
          <cell r="K403" t="str">
            <v>FUENTE 20. ACTA NO. 04 C</v>
          </cell>
          <cell r="L403" t="str">
            <v>5,521,000.00</v>
          </cell>
          <cell r="M403" t="str">
            <v>.00</v>
          </cell>
          <cell r="N403" t="str">
            <v>.00</v>
          </cell>
          <cell r="O403" t="str">
            <v>REALIZADO</v>
          </cell>
          <cell r="P403">
            <v>7</v>
          </cell>
          <cell r="R403">
            <v>12200</v>
          </cell>
          <cell r="S403" t="str">
            <v xml:space="preserve"> </v>
          </cell>
          <cell r="T403" t="str">
            <v xml:space="preserve"> </v>
          </cell>
          <cell r="U403" t="str">
            <v xml:space="preserve"> </v>
          </cell>
          <cell r="V403" t="str">
            <v xml:space="preserve"> </v>
          </cell>
          <cell r="W403" t="str">
            <v>ONTRATO INTERNO NO. 2074   DEL 2026 - SECOP II NO. CO1.P</v>
          </cell>
          <cell r="X403" t="str">
            <v>AOBANDO</v>
          </cell>
        </row>
        <row r="404">
          <cell r="A404" t="str">
            <v>JOHN EDWARD FLOREZ BEDOYA</v>
          </cell>
          <cell r="B404">
            <v>33921073</v>
          </cell>
          <cell r="C404" t="str">
            <v>JOHN EDWARD FLOREZ BEDOYA</v>
          </cell>
          <cell r="D404">
            <v>1087995251</v>
          </cell>
          <cell r="E404">
            <v>3</v>
          </cell>
          <cell r="F404" t="str">
            <v>Abono a cuenta entidad ACH</v>
          </cell>
          <cell r="G404">
            <v>72541228455</v>
          </cell>
          <cell r="H404" t="str">
            <v>A</v>
          </cell>
          <cell r="I404" t="str">
            <v>033A321261610020</v>
          </cell>
          <cell r="J404">
            <v>46183</v>
          </cell>
          <cell r="K404" t="str">
            <v>Fuente 20 Acta No. 4 Con</v>
          </cell>
          <cell r="L404" t="str">
            <v>3,709,000.00</v>
          </cell>
          <cell r="M404" t="str">
            <v>.00</v>
          </cell>
          <cell r="N404" t="str">
            <v>.00</v>
          </cell>
          <cell r="O404" t="str">
            <v>REALIZADO</v>
          </cell>
          <cell r="P404">
            <v>7</v>
          </cell>
          <cell r="R404">
            <v>12132</v>
          </cell>
          <cell r="S404" t="str">
            <v xml:space="preserve"> </v>
          </cell>
          <cell r="T404" t="str">
            <v xml:space="preserve"> </v>
          </cell>
          <cell r="U404" t="str">
            <v xml:space="preserve"> </v>
          </cell>
          <cell r="V404" t="str">
            <v xml:space="preserve"> </v>
          </cell>
          <cell r="W404" t="str">
            <v xml:space="preserve">trato No Interno 2328 del 2026 Secop II No. CO1.PCCNTR. </v>
          </cell>
          <cell r="X404" t="str">
            <v>AOBANDO</v>
          </cell>
        </row>
        <row r="405">
          <cell r="A405" t="str">
            <v>ANDRES FELIPE TOBON CIFUENTES</v>
          </cell>
          <cell r="B405">
            <v>33921073</v>
          </cell>
          <cell r="C405" t="str">
            <v>ANDRES FELIPE TOBON CIFUENTES</v>
          </cell>
          <cell r="D405">
            <v>18614688</v>
          </cell>
          <cell r="E405">
            <v>3</v>
          </cell>
          <cell r="F405" t="str">
            <v>Abono a cuenta entidad ACH</v>
          </cell>
          <cell r="G405">
            <v>127270034987</v>
          </cell>
          <cell r="H405" t="str">
            <v>A</v>
          </cell>
          <cell r="I405" t="str">
            <v>033A321261610023</v>
          </cell>
          <cell r="J405">
            <v>46183</v>
          </cell>
          <cell r="K405" t="str">
            <v>Fondo 20 -ACTA PARCIAL N</v>
          </cell>
          <cell r="L405" t="str">
            <v>5,521,000.00</v>
          </cell>
          <cell r="M405" t="str">
            <v>.00</v>
          </cell>
          <cell r="N405" t="str">
            <v>.00</v>
          </cell>
          <cell r="O405" t="str">
            <v>REALIZADO</v>
          </cell>
          <cell r="P405">
            <v>51</v>
          </cell>
          <cell r="R405">
            <v>12171</v>
          </cell>
          <cell r="S405" t="str">
            <v xml:space="preserve"> </v>
          </cell>
          <cell r="T405" t="str">
            <v xml:space="preserve"> </v>
          </cell>
          <cell r="U405" t="str">
            <v xml:space="preserve"> </v>
          </cell>
          <cell r="V405" t="str">
            <v xml:space="preserve"> </v>
          </cell>
          <cell r="W405" t="str">
            <v xml:space="preserve">o. 3 del. Contrato No interno 1503 DE FECHA 22 DE ENERO </v>
          </cell>
          <cell r="X405" t="str">
            <v>AOBANDO</v>
          </cell>
        </row>
        <row r="406">
          <cell r="A406" t="str">
            <v>ALEXANDRA VALENCIA CORREA</v>
          </cell>
          <cell r="B406">
            <v>33921073</v>
          </cell>
          <cell r="C406" t="str">
            <v>ALEXANDRA VALENCIA CORREA</v>
          </cell>
          <cell r="D406">
            <v>1088271929</v>
          </cell>
          <cell r="E406">
            <v>3</v>
          </cell>
          <cell r="F406" t="str">
            <v>Abono a cuenta entidad ACH</v>
          </cell>
          <cell r="G406">
            <v>488451529157</v>
          </cell>
          <cell r="H406" t="str">
            <v>A</v>
          </cell>
          <cell r="I406" t="str">
            <v>033A321261610013</v>
          </cell>
          <cell r="J406">
            <v>46183</v>
          </cell>
          <cell r="K406" t="str">
            <v>Fuente 20 Acta No 04 - C</v>
          </cell>
          <cell r="L406" t="str">
            <v>4,124,000.00</v>
          </cell>
          <cell r="M406" t="str">
            <v>.00</v>
          </cell>
          <cell r="N406" t="str">
            <v>.00</v>
          </cell>
          <cell r="O406" t="str">
            <v>REALIZADO</v>
          </cell>
          <cell r="P406">
            <v>51</v>
          </cell>
          <cell r="R406">
            <v>11941</v>
          </cell>
          <cell r="S406" t="str">
            <v xml:space="preserve"> </v>
          </cell>
          <cell r="T406" t="str">
            <v xml:space="preserve"> </v>
          </cell>
          <cell r="U406" t="str">
            <v xml:space="preserve"> </v>
          </cell>
          <cell r="V406" t="str">
            <v xml:space="preserve"> </v>
          </cell>
          <cell r="W406" t="str">
            <v>ontrato No. Interno 1903 del 2026 - Secop II No CO1.PCCN</v>
          </cell>
          <cell r="X406" t="str">
            <v>AOBANDO</v>
          </cell>
        </row>
        <row r="407">
          <cell r="A407" t="str">
            <v>WALTER QUINTERO MUÑOZ</v>
          </cell>
          <cell r="B407">
            <v>33921073</v>
          </cell>
          <cell r="C407" t="str">
            <v>WALTER QUINTERO MUÑOZ</v>
          </cell>
          <cell r="D407">
            <v>10120966</v>
          </cell>
          <cell r="E407">
            <v>3</v>
          </cell>
          <cell r="F407" t="str">
            <v>Abono a cuenta entidad ACH</v>
          </cell>
          <cell r="G407">
            <v>72161534456</v>
          </cell>
          <cell r="H407" t="str">
            <v>A</v>
          </cell>
          <cell r="I407" t="str">
            <v>033A32126161001Z</v>
          </cell>
          <cell r="J407">
            <v>46183</v>
          </cell>
          <cell r="K407" t="str">
            <v>PAGO VIATICOS CONDUCTORE</v>
          </cell>
          <cell r="L407" t="str">
            <v>966,297.00</v>
          </cell>
          <cell r="M407" t="str">
            <v>.00</v>
          </cell>
          <cell r="N407" t="str">
            <v>.00</v>
          </cell>
          <cell r="O407" t="str">
            <v>REALIZADO</v>
          </cell>
          <cell r="P407">
            <v>7</v>
          </cell>
          <cell r="R407">
            <v>12131</v>
          </cell>
          <cell r="S407" t="str">
            <v xml:space="preserve"> </v>
          </cell>
          <cell r="T407" t="str">
            <v xml:space="preserve"> </v>
          </cell>
          <cell r="U407" t="str">
            <v xml:space="preserve"> </v>
          </cell>
          <cell r="V407" t="str">
            <v xml:space="preserve"> </v>
          </cell>
          <cell r="W407" t="str">
            <v>S DEL SEÑOR GOBERNADOR SEGUN RESOLUCION 3918 DEL 03/06/2</v>
          </cell>
          <cell r="X407" t="str">
            <v>AOBANDO</v>
          </cell>
        </row>
        <row r="408">
          <cell r="A408" t="str">
            <v>FONDO DE EMPLEADOS DE RISARALD</v>
          </cell>
          <cell r="B408">
            <v>33921073</v>
          </cell>
          <cell r="C408" t="str">
            <v>FONDO DE EMPLEADOS DE RISARALD</v>
          </cell>
          <cell r="D408">
            <v>891412988</v>
          </cell>
          <cell r="E408">
            <v>3</v>
          </cell>
          <cell r="F408" t="str">
            <v>Abono a cuenta entidad ACH</v>
          </cell>
          <cell r="G408">
            <v>21003747172</v>
          </cell>
          <cell r="H408" t="str">
            <v>C</v>
          </cell>
          <cell r="I408" t="str">
            <v>033A321261610012</v>
          </cell>
          <cell r="J408">
            <v>46183</v>
          </cell>
          <cell r="K408" t="str">
            <v>Fuente 20 Acta No 04 - C</v>
          </cell>
          <cell r="L408" t="str">
            <v>769,569.00</v>
          </cell>
          <cell r="M408" t="str">
            <v>.00</v>
          </cell>
          <cell r="N408" t="str">
            <v>.00</v>
          </cell>
          <cell r="O408" t="str">
            <v>REALIZADO</v>
          </cell>
          <cell r="P408">
            <v>32</v>
          </cell>
          <cell r="R408">
            <v>11935</v>
          </cell>
          <cell r="S408" t="str">
            <v xml:space="preserve"> </v>
          </cell>
          <cell r="T408" t="str">
            <v xml:space="preserve"> </v>
          </cell>
          <cell r="U408" t="str">
            <v xml:space="preserve"> </v>
          </cell>
          <cell r="V408" t="str">
            <v xml:space="preserve"> </v>
          </cell>
          <cell r="W408" t="str">
            <v>ontrato No. Interno 2560 del 2026 - Secop II No CO1.PCCN</v>
          </cell>
          <cell r="X408" t="str">
            <v>AOBANDO</v>
          </cell>
        </row>
        <row r="409">
          <cell r="A409" t="str">
            <v>MARIA ALEJANDRA ROMAN ARIAS</v>
          </cell>
          <cell r="B409">
            <v>33921073</v>
          </cell>
          <cell r="C409" t="str">
            <v>MARIA ALEJANDRA ROMAN ARIAS</v>
          </cell>
          <cell r="D409">
            <v>1088306810</v>
          </cell>
          <cell r="E409">
            <v>3</v>
          </cell>
          <cell r="F409" t="str">
            <v>Abono a cuenta entidad ACH</v>
          </cell>
          <cell r="G409">
            <v>85100002325</v>
          </cell>
          <cell r="H409" t="str">
            <v>A</v>
          </cell>
          <cell r="I409" t="str">
            <v>033A321261610019</v>
          </cell>
          <cell r="J409">
            <v>46183</v>
          </cell>
          <cell r="K409" t="str">
            <v>Fondo 20 ACTA PARCIAL Y/</v>
          </cell>
          <cell r="L409" t="str">
            <v>4,124,000.00</v>
          </cell>
          <cell r="M409" t="str">
            <v>.00</v>
          </cell>
          <cell r="N409" t="str">
            <v>.00</v>
          </cell>
          <cell r="O409" t="str">
            <v>REALIZADO</v>
          </cell>
          <cell r="P409">
            <v>7</v>
          </cell>
          <cell r="R409">
            <v>11988</v>
          </cell>
          <cell r="S409" t="str">
            <v xml:space="preserve"> </v>
          </cell>
          <cell r="T409" t="str">
            <v xml:space="preserve"> </v>
          </cell>
          <cell r="U409" t="str">
            <v xml:space="preserve"> </v>
          </cell>
          <cell r="V409" t="str">
            <v xml:space="preserve"> </v>
          </cell>
          <cell r="W409" t="str">
            <v>O FINAL CONTRATO ACTA No 4 Contrato 0216 FECHA 12 DE ENE</v>
          </cell>
          <cell r="X409" t="str">
            <v>AOBANDO</v>
          </cell>
        </row>
        <row r="410">
          <cell r="A410" t="str">
            <v>INGRI LEONELA ORTIZ GONZALEZ</v>
          </cell>
          <cell r="B410">
            <v>33921073</v>
          </cell>
          <cell r="C410" t="str">
            <v>INGRI LEONELA ORTIZ GONZALEZ</v>
          </cell>
          <cell r="D410">
            <v>1006843817</v>
          </cell>
          <cell r="E410">
            <v>3</v>
          </cell>
          <cell r="F410" t="str">
            <v>Abono a cuenta entidad ACH</v>
          </cell>
          <cell r="G410">
            <v>81200011846</v>
          </cell>
          <cell r="H410" t="str">
            <v>A</v>
          </cell>
          <cell r="I410" t="str">
            <v>033A32126161001D</v>
          </cell>
          <cell r="J410">
            <v>46183</v>
          </cell>
          <cell r="K410" t="str">
            <v>Pago Acta Parcial N°4 Fu</v>
          </cell>
          <cell r="L410" t="str">
            <v>4,124,000.00</v>
          </cell>
          <cell r="M410" t="str">
            <v>.00</v>
          </cell>
          <cell r="N410" t="str">
            <v>.00</v>
          </cell>
          <cell r="O410" t="str">
            <v>REALIZADO</v>
          </cell>
          <cell r="P410">
            <v>7</v>
          </cell>
          <cell r="R410">
            <v>12064</v>
          </cell>
          <cell r="S410" t="str">
            <v xml:space="preserve"> </v>
          </cell>
          <cell r="T410" t="str">
            <v xml:space="preserve"> </v>
          </cell>
          <cell r="U410" t="str">
            <v xml:space="preserve"> </v>
          </cell>
          <cell r="V410" t="str">
            <v xml:space="preserve"> </v>
          </cell>
          <cell r="W410" t="str">
            <v>ente 20.  Contrato N°1926 SECOP II No C01. PCCNTR 908829</v>
          </cell>
          <cell r="X410" t="str">
            <v>AOBANDO</v>
          </cell>
        </row>
        <row r="411">
          <cell r="A411" t="str">
            <v>DANIELA ARBELAEZ ARCILA</v>
          </cell>
          <cell r="B411">
            <v>33921073</v>
          </cell>
          <cell r="C411" t="str">
            <v>DANIELA ARBELAEZ ARCILA</v>
          </cell>
          <cell r="D411">
            <v>1093224580</v>
          </cell>
          <cell r="E411">
            <v>3</v>
          </cell>
          <cell r="F411" t="str">
            <v>Abono a cuenta entidad ACH</v>
          </cell>
          <cell r="G411">
            <v>488400007842</v>
          </cell>
          <cell r="H411" t="str">
            <v>A</v>
          </cell>
          <cell r="I411" t="str">
            <v>033A32126161000L</v>
          </cell>
          <cell r="J411">
            <v>46183</v>
          </cell>
          <cell r="K411" t="str">
            <v>FUENTE DE FINANCIACION 2</v>
          </cell>
          <cell r="L411" t="str">
            <v>3,709,000.00</v>
          </cell>
          <cell r="M411" t="str">
            <v>.00</v>
          </cell>
          <cell r="N411" t="str">
            <v>.00</v>
          </cell>
          <cell r="O411" t="str">
            <v>REALIZADO</v>
          </cell>
          <cell r="P411">
            <v>51</v>
          </cell>
          <cell r="R411">
            <v>11622</v>
          </cell>
          <cell r="S411" t="str">
            <v xml:space="preserve"> </v>
          </cell>
          <cell r="T411" t="str">
            <v xml:space="preserve"> </v>
          </cell>
          <cell r="U411" t="str">
            <v xml:space="preserve"> </v>
          </cell>
          <cell r="V411" t="str">
            <v xml:space="preserve"> </v>
          </cell>
          <cell r="W411" t="str">
            <v>0 - ACTA PARCIAL No. 04. CONTRATO INTERNO N°2395 SECOP I</v>
          </cell>
          <cell r="X411" t="str">
            <v>AOBANDO</v>
          </cell>
        </row>
        <row r="412">
          <cell r="A412" t="str">
            <v>JESSE STEVEN ALVAREZ JARAMILLO</v>
          </cell>
          <cell r="B412">
            <v>33921073</v>
          </cell>
          <cell r="C412" t="str">
            <v>JESSE STEVEN ALVAREZ JARAMILLO</v>
          </cell>
          <cell r="D412">
            <v>1088306800</v>
          </cell>
          <cell r="E412">
            <v>3</v>
          </cell>
          <cell r="F412" t="str">
            <v>Abono a cuenta entidad ACH</v>
          </cell>
          <cell r="G412">
            <v>127470106973</v>
          </cell>
          <cell r="H412" t="str">
            <v>A</v>
          </cell>
          <cell r="I412" t="str">
            <v>033A32126161000Y</v>
          </cell>
          <cell r="J412">
            <v>46183</v>
          </cell>
          <cell r="K412" t="str">
            <v>FUENTE 20. ACTA NO. 04 C</v>
          </cell>
          <cell r="L412" t="str">
            <v>4,124,000.00</v>
          </cell>
          <cell r="M412" t="str">
            <v>.00</v>
          </cell>
          <cell r="N412" t="str">
            <v>.00</v>
          </cell>
          <cell r="O412" t="str">
            <v>REALIZADO</v>
          </cell>
          <cell r="P412">
            <v>51</v>
          </cell>
          <cell r="R412">
            <v>11903</v>
          </cell>
          <cell r="S412" t="str">
            <v xml:space="preserve"> </v>
          </cell>
          <cell r="T412" t="str">
            <v xml:space="preserve"> </v>
          </cell>
          <cell r="U412" t="str">
            <v xml:space="preserve"> </v>
          </cell>
          <cell r="V412" t="str">
            <v xml:space="preserve"> </v>
          </cell>
          <cell r="W412" t="str">
            <v>ONTRATO NO. INTERNO 2156    DEL 2026 - SECOP II NO. CO1.</v>
          </cell>
          <cell r="X412" t="str">
            <v>AOBANDO</v>
          </cell>
        </row>
        <row r="413">
          <cell r="A413" t="str">
            <v>LINA JOHAMA MEZA MEDINA</v>
          </cell>
          <cell r="B413">
            <v>33921073</v>
          </cell>
          <cell r="C413" t="str">
            <v>LINA JOHAMA MEZA MEDINA</v>
          </cell>
          <cell r="D413">
            <v>24791736</v>
          </cell>
          <cell r="E413">
            <v>3</v>
          </cell>
          <cell r="F413" t="str">
            <v>Abono a cuenta entidad ACH</v>
          </cell>
          <cell r="G413">
            <v>5772027502</v>
          </cell>
          <cell r="H413" t="str">
            <v>A</v>
          </cell>
          <cell r="I413" t="str">
            <v>033A32126161002D</v>
          </cell>
          <cell r="J413">
            <v>46183</v>
          </cell>
          <cell r="K413" t="str">
            <v>Fuente 20. Acta 04. Cont</v>
          </cell>
          <cell r="L413" t="str">
            <v>3,709,000.00</v>
          </cell>
          <cell r="M413" t="str">
            <v>.00</v>
          </cell>
          <cell r="N413" t="str">
            <v>.00</v>
          </cell>
          <cell r="O413" t="str">
            <v>REALIZADO</v>
          </cell>
          <cell r="P413">
            <v>19</v>
          </cell>
          <cell r="R413">
            <v>12304</v>
          </cell>
          <cell r="S413" t="str">
            <v xml:space="preserve"> </v>
          </cell>
          <cell r="T413" t="str">
            <v xml:space="preserve"> </v>
          </cell>
          <cell r="U413" t="str">
            <v xml:space="preserve"> </v>
          </cell>
          <cell r="V413" t="str">
            <v xml:space="preserve"> </v>
          </cell>
          <cell r="W413" t="str">
            <v xml:space="preserve">rato Interno 2378 del 28 de enero de 2026. Secop II No. </v>
          </cell>
          <cell r="X413" t="str">
            <v>AOBANDO</v>
          </cell>
        </row>
        <row r="414">
          <cell r="A414" t="str">
            <v>ALEXANDER RAMIREZ BETANCOURTH</v>
          </cell>
          <cell r="B414">
            <v>33921073</v>
          </cell>
          <cell r="C414" t="str">
            <v>ALEXANDER RAMIREZ BETANCOURTH</v>
          </cell>
          <cell r="D414">
            <v>10007625</v>
          </cell>
          <cell r="E414">
            <v>3</v>
          </cell>
          <cell r="F414" t="str">
            <v>Abono a cuenta entidad ACH</v>
          </cell>
          <cell r="G414">
            <v>91260932492</v>
          </cell>
          <cell r="H414" t="str">
            <v>A</v>
          </cell>
          <cell r="I414" t="str">
            <v>033A321261610027</v>
          </cell>
          <cell r="J414">
            <v>46183</v>
          </cell>
          <cell r="K414" t="str">
            <v>Fondo 20. Acta No. 04 (P</v>
          </cell>
          <cell r="L414" t="str">
            <v>3,752,000.00</v>
          </cell>
          <cell r="M414" t="str">
            <v>.00</v>
          </cell>
          <cell r="N414" t="str">
            <v>.00</v>
          </cell>
          <cell r="O414" t="str">
            <v>REALIZADO</v>
          </cell>
          <cell r="P414">
            <v>7</v>
          </cell>
          <cell r="R414">
            <v>12230</v>
          </cell>
          <cell r="S414" t="str">
            <v xml:space="preserve"> </v>
          </cell>
          <cell r="T414" t="str">
            <v xml:space="preserve"> </v>
          </cell>
          <cell r="U414" t="str">
            <v xml:space="preserve"> </v>
          </cell>
          <cell r="V414" t="str">
            <v xml:space="preserve"> </v>
          </cell>
          <cell r="W414" t="str">
            <v xml:space="preserve">ARCIAL). Contrato Interno No. 2559 (ADICION Y PRORROGA) </v>
          </cell>
          <cell r="X414" t="str">
            <v>AOBANDO</v>
          </cell>
        </row>
        <row r="415">
          <cell r="A415" t="str">
            <v>DANIELA ARIAS ZULUAGA</v>
          </cell>
          <cell r="B415">
            <v>33921073</v>
          </cell>
          <cell r="C415" t="str">
            <v>DANIELA ARIAS ZULUAGA</v>
          </cell>
          <cell r="D415">
            <v>1137059534</v>
          </cell>
          <cell r="E415">
            <v>3</v>
          </cell>
          <cell r="F415" t="str">
            <v>Abono a cuenta entidad ACH</v>
          </cell>
          <cell r="G415">
            <v>55795469</v>
          </cell>
          <cell r="H415" t="str">
            <v>A</v>
          </cell>
          <cell r="I415" t="str">
            <v>033A32126161001J</v>
          </cell>
          <cell r="J415">
            <v>46183</v>
          </cell>
          <cell r="K415" t="str">
            <v>FUENTE 20. PAGO ACTA PAR</v>
          </cell>
          <cell r="L415" t="str">
            <v>2,928,000.00</v>
          </cell>
          <cell r="M415" t="str">
            <v>.00</v>
          </cell>
          <cell r="N415" t="str">
            <v>.00</v>
          </cell>
          <cell r="O415" t="str">
            <v>REALIZADO</v>
          </cell>
          <cell r="P415">
            <v>80</v>
          </cell>
          <cell r="R415">
            <v>12118</v>
          </cell>
          <cell r="S415" t="str">
            <v xml:space="preserve"> </v>
          </cell>
          <cell r="T415" t="str">
            <v xml:space="preserve"> </v>
          </cell>
          <cell r="U415" t="str">
            <v xml:space="preserve"> </v>
          </cell>
          <cell r="V415" t="str">
            <v xml:space="preserve"> </v>
          </cell>
          <cell r="W415" t="str">
            <v xml:space="preserve">CIAL Nº4 DEL CONTRATO 2629 CO1.PCCNTR.9245123 DEL 30 DE </v>
          </cell>
          <cell r="X415" t="str">
            <v>AOBANDO</v>
          </cell>
        </row>
        <row r="416">
          <cell r="A416" t="str">
            <v>NATALIA RENGIFO CANO</v>
          </cell>
          <cell r="B416">
            <v>33921073</v>
          </cell>
          <cell r="C416" t="str">
            <v>NATALIA RENGIFO CANO</v>
          </cell>
          <cell r="D416">
            <v>1088267983</v>
          </cell>
          <cell r="E416">
            <v>3</v>
          </cell>
          <cell r="F416" t="str">
            <v>Abono a cuenta entidad ACH</v>
          </cell>
          <cell r="G416">
            <v>488432153598</v>
          </cell>
          <cell r="H416" t="str">
            <v>A</v>
          </cell>
          <cell r="I416" t="str">
            <v>033A32126161001P</v>
          </cell>
          <cell r="J416">
            <v>46183</v>
          </cell>
          <cell r="K416" t="str">
            <v>Fuente 20 Acta No. 4 Con</v>
          </cell>
          <cell r="L416" t="str">
            <v>2,730,000.00</v>
          </cell>
          <cell r="M416" t="str">
            <v>.00</v>
          </cell>
          <cell r="N416" t="str">
            <v>.00</v>
          </cell>
          <cell r="O416" t="str">
            <v>REALIZADO</v>
          </cell>
          <cell r="P416">
            <v>51</v>
          </cell>
          <cell r="R416">
            <v>11743</v>
          </cell>
          <cell r="S416" t="str">
            <v xml:space="preserve"> </v>
          </cell>
          <cell r="T416" t="str">
            <v xml:space="preserve"> </v>
          </cell>
          <cell r="U416" t="str">
            <v xml:space="preserve"> </v>
          </cell>
          <cell r="V416" t="str">
            <v xml:space="preserve"> </v>
          </cell>
          <cell r="W416" t="str">
            <v xml:space="preserve">trato No Interno 2546 del 2026 Secop II No. CO1.PCCNTR. </v>
          </cell>
          <cell r="X416" t="str">
            <v>AOBANDO</v>
          </cell>
        </row>
        <row r="417">
          <cell r="A417" t="str">
            <v>JEFFERSON ALEXANDER DUQUE ALVA</v>
          </cell>
          <cell r="B417">
            <v>33921073</v>
          </cell>
          <cell r="C417" t="str">
            <v>JEFFERSON ALEXANDER DUQUE ALVA</v>
          </cell>
          <cell r="D417">
            <v>1088017704</v>
          </cell>
          <cell r="E417">
            <v>3</v>
          </cell>
          <cell r="F417" t="str">
            <v>Abono a cuenta entidad ACH</v>
          </cell>
          <cell r="G417">
            <v>488445790089</v>
          </cell>
          <cell r="H417" t="str">
            <v>A</v>
          </cell>
          <cell r="I417" t="str">
            <v>033A32126161001W</v>
          </cell>
          <cell r="J417">
            <v>46183</v>
          </cell>
          <cell r="K417" t="str">
            <v>Pago Acta Parcial N°4 Fu</v>
          </cell>
          <cell r="L417" t="str">
            <v>2,730,000.00</v>
          </cell>
          <cell r="M417" t="str">
            <v>.00</v>
          </cell>
          <cell r="N417" t="str">
            <v>.00</v>
          </cell>
          <cell r="O417" t="str">
            <v>REALIZADO</v>
          </cell>
          <cell r="P417">
            <v>51</v>
          </cell>
          <cell r="R417">
            <v>12039</v>
          </cell>
          <cell r="S417" t="str">
            <v xml:space="preserve"> </v>
          </cell>
          <cell r="T417" t="str">
            <v xml:space="preserve"> </v>
          </cell>
          <cell r="U417" t="str">
            <v xml:space="preserve"> </v>
          </cell>
          <cell r="V417" t="str">
            <v xml:space="preserve"> </v>
          </cell>
          <cell r="W417" t="str">
            <v>ente 20.  Contrato N°2578 SECOP II No COL1.PCCNTR. 92260</v>
          </cell>
          <cell r="X417" t="str">
            <v>AOBANDO</v>
          </cell>
        </row>
        <row r="418">
          <cell r="A418" t="str">
            <v>BIBIANA PATRICIA MONTOYA VILLA</v>
          </cell>
          <cell r="B418">
            <v>33921073</v>
          </cell>
          <cell r="C418" t="str">
            <v>BIBIANA PATRICIA MONTOYA VILLA</v>
          </cell>
          <cell r="D418">
            <v>42776474</v>
          </cell>
          <cell r="E418">
            <v>3</v>
          </cell>
          <cell r="F418" t="str">
            <v>Abono a cuenta entidad ACH</v>
          </cell>
          <cell r="G418">
            <v>451093892</v>
          </cell>
          <cell r="H418" t="str">
            <v>A</v>
          </cell>
          <cell r="I418" t="str">
            <v>033A32126161000K</v>
          </cell>
          <cell r="J418">
            <v>46183</v>
          </cell>
          <cell r="K418" t="str">
            <v>Fuente 20 Acta No 04 - C</v>
          </cell>
          <cell r="L418" t="str">
            <v>4,124,000.00</v>
          </cell>
          <cell r="M418" t="str">
            <v>.00</v>
          </cell>
          <cell r="N418" t="str">
            <v>.00</v>
          </cell>
          <cell r="O418" t="str">
            <v>REALIZADO</v>
          </cell>
          <cell r="P418">
            <v>13</v>
          </cell>
          <cell r="R418">
            <v>11609</v>
          </cell>
          <cell r="S418" t="str">
            <v xml:space="preserve"> </v>
          </cell>
          <cell r="T418" t="str">
            <v xml:space="preserve"> </v>
          </cell>
          <cell r="U418" t="str">
            <v xml:space="preserve"> </v>
          </cell>
          <cell r="V418" t="str">
            <v xml:space="preserve"> </v>
          </cell>
          <cell r="W418" t="str">
            <v>ontrato No. Interno 1239 del 2026 - Secop II No CO1.PCCN</v>
          </cell>
          <cell r="X418" t="str">
            <v>AOBANDO</v>
          </cell>
        </row>
        <row r="419">
          <cell r="A419" t="str">
            <v>DAVID RAMIREZ OROZCO</v>
          </cell>
          <cell r="B419">
            <v>33921073</v>
          </cell>
          <cell r="C419" t="str">
            <v>DAVID RAMIREZ OROZCO</v>
          </cell>
          <cell r="D419">
            <v>18520267</v>
          </cell>
          <cell r="E419">
            <v>3</v>
          </cell>
          <cell r="F419" t="str">
            <v>Abono a cuenta entidad ACH</v>
          </cell>
          <cell r="G419">
            <v>126600087780</v>
          </cell>
          <cell r="H419" t="str">
            <v>A</v>
          </cell>
          <cell r="I419" t="str">
            <v>033A32126161001C</v>
          </cell>
          <cell r="J419">
            <v>46183</v>
          </cell>
          <cell r="K419" t="str">
            <v>Fuente 20. Acta 04. Cont</v>
          </cell>
          <cell r="L419" t="str">
            <v>2,730,000.00</v>
          </cell>
          <cell r="M419" t="str">
            <v>.00</v>
          </cell>
          <cell r="N419" t="str">
            <v>.00</v>
          </cell>
          <cell r="O419" t="str">
            <v>REALIZADO</v>
          </cell>
          <cell r="P419">
            <v>51</v>
          </cell>
          <cell r="R419">
            <v>12040</v>
          </cell>
          <cell r="S419" t="str">
            <v xml:space="preserve"> </v>
          </cell>
          <cell r="T419" t="str">
            <v xml:space="preserve"> </v>
          </cell>
          <cell r="U419" t="str">
            <v xml:space="preserve"> </v>
          </cell>
          <cell r="V419" t="str">
            <v xml:space="preserve"> </v>
          </cell>
          <cell r="W419" t="str">
            <v>rato interno No.2364 de enero de 2026. SECOP II No CO1.P</v>
          </cell>
          <cell r="X419" t="str">
            <v>AOBANDO</v>
          </cell>
        </row>
        <row r="420">
          <cell r="A420" t="str">
            <v>NATALIA AGUDELO OROZCO</v>
          </cell>
          <cell r="B420">
            <v>33921073</v>
          </cell>
          <cell r="C420" t="str">
            <v>NATALIA AGUDELO OROZCO</v>
          </cell>
          <cell r="D420">
            <v>1088358129</v>
          </cell>
          <cell r="E420">
            <v>3</v>
          </cell>
          <cell r="F420" t="str">
            <v>Abono a cuenta entidad ACH</v>
          </cell>
          <cell r="G420">
            <v>91230894006</v>
          </cell>
          <cell r="H420" t="str">
            <v>A</v>
          </cell>
          <cell r="I420" t="str">
            <v>033A32126161000N</v>
          </cell>
          <cell r="J420">
            <v>46183</v>
          </cell>
          <cell r="K420" t="str">
            <v>FUENTE 20. PAGO ACTA PAR</v>
          </cell>
          <cell r="L420" t="str">
            <v>4,124,000.00</v>
          </cell>
          <cell r="M420" t="str">
            <v>.00</v>
          </cell>
          <cell r="N420" t="str">
            <v>.00</v>
          </cell>
          <cell r="O420" t="str">
            <v>REALIZADO</v>
          </cell>
          <cell r="P420">
            <v>7</v>
          </cell>
          <cell r="R420">
            <v>11678</v>
          </cell>
          <cell r="S420" t="str">
            <v xml:space="preserve"> </v>
          </cell>
          <cell r="T420" t="str">
            <v xml:space="preserve"> </v>
          </cell>
          <cell r="U420" t="str">
            <v xml:space="preserve"> </v>
          </cell>
          <cell r="V420" t="str">
            <v xml:space="preserve"> </v>
          </cell>
          <cell r="W420" t="str">
            <v xml:space="preserve">CIAL No. 4 CONTRATO No. INTERNO 2193 DEL 28 DE ENERO DE </v>
          </cell>
          <cell r="X420" t="str">
            <v>AOBANDO</v>
          </cell>
        </row>
        <row r="421">
          <cell r="A421" t="str">
            <v>ALEXANDER MARTINEZ TORRES</v>
          </cell>
          <cell r="B421">
            <v>33921073</v>
          </cell>
          <cell r="C421" t="str">
            <v>ALEXANDER MARTINEZ TORRES</v>
          </cell>
          <cell r="D421">
            <v>10299464</v>
          </cell>
          <cell r="E421">
            <v>3</v>
          </cell>
          <cell r="F421" t="str">
            <v>Abono a cuenta entidad ACH</v>
          </cell>
          <cell r="G421">
            <v>7424292073</v>
          </cell>
          <cell r="H421" t="str">
            <v>A</v>
          </cell>
          <cell r="I421" t="str">
            <v>033A321261610021</v>
          </cell>
          <cell r="J421">
            <v>46183</v>
          </cell>
          <cell r="K421" t="str">
            <v xml:space="preserve">Fuente 20 Acta No. 04   </v>
          </cell>
          <cell r="L421" t="str">
            <v>3,511,000.00</v>
          </cell>
          <cell r="M421" t="str">
            <v>.00</v>
          </cell>
          <cell r="N421" t="str">
            <v>.00</v>
          </cell>
          <cell r="O421" t="str">
            <v>REALIZADO</v>
          </cell>
          <cell r="P421">
            <v>7</v>
          </cell>
          <cell r="R421">
            <v>12135</v>
          </cell>
          <cell r="S421" t="str">
            <v xml:space="preserve"> </v>
          </cell>
          <cell r="T421" t="str">
            <v xml:space="preserve"> </v>
          </cell>
          <cell r="U421" t="str">
            <v xml:space="preserve"> </v>
          </cell>
          <cell r="V421" t="str">
            <v xml:space="preserve"> </v>
          </cell>
          <cell r="W421" t="str">
            <v xml:space="preserve">Contrato No. Interno 2152 del 28 de enero de 2026 Secop </v>
          </cell>
          <cell r="X421" t="str">
            <v>AOBANDO</v>
          </cell>
        </row>
        <row r="422">
          <cell r="A422" t="str">
            <v>MARTHA LUCIA GALVIS SALAZAR</v>
          </cell>
          <cell r="B422">
            <v>33921073</v>
          </cell>
          <cell r="C422" t="str">
            <v>MARTHA LUCIA GALVIS SALAZAR</v>
          </cell>
          <cell r="D422">
            <v>42081653</v>
          </cell>
          <cell r="E422">
            <v>3</v>
          </cell>
          <cell r="F422" t="str">
            <v>Abono a cuenta entidad ACH</v>
          </cell>
          <cell r="G422">
            <v>91283867256</v>
          </cell>
          <cell r="H422" t="str">
            <v>A</v>
          </cell>
          <cell r="I422" t="str">
            <v>033A32126161001Q</v>
          </cell>
          <cell r="J422">
            <v>46183</v>
          </cell>
          <cell r="K422" t="str">
            <v>Fuente 20. Acta 4 conven</v>
          </cell>
          <cell r="L422" t="str">
            <v>3,709,000.00</v>
          </cell>
          <cell r="M422" t="str">
            <v>.00</v>
          </cell>
          <cell r="N422" t="str">
            <v>.00</v>
          </cell>
          <cell r="O422" t="str">
            <v>REALIZADO</v>
          </cell>
          <cell r="P422">
            <v>7</v>
          </cell>
          <cell r="R422">
            <v>11754</v>
          </cell>
          <cell r="S422" t="str">
            <v xml:space="preserve"> </v>
          </cell>
          <cell r="T422" t="str">
            <v xml:space="preserve"> </v>
          </cell>
          <cell r="U422" t="str">
            <v xml:space="preserve"> </v>
          </cell>
          <cell r="V422" t="str">
            <v xml:space="preserve"> </v>
          </cell>
          <cell r="W422" t="str">
            <v>io No. interno 2261 del 2026 - SECOP II No. CO1.PCCNTR.9</v>
          </cell>
          <cell r="X422" t="str">
            <v>AOBANDO</v>
          </cell>
        </row>
        <row r="423">
          <cell r="A423" t="str">
            <v>YENY MARCELA SANTAMARIA TABARE</v>
          </cell>
          <cell r="B423">
            <v>33921073</v>
          </cell>
          <cell r="C423" t="str">
            <v>YENY MARCELA SANTAMARIA TABARE</v>
          </cell>
          <cell r="D423">
            <v>1088253032</v>
          </cell>
          <cell r="E423">
            <v>3</v>
          </cell>
          <cell r="F423" t="str">
            <v>Abono a cuenta entidad ACH</v>
          </cell>
          <cell r="G423">
            <v>85294888247</v>
          </cell>
          <cell r="H423" t="str">
            <v>A</v>
          </cell>
          <cell r="I423" t="str">
            <v>033A32126161001N</v>
          </cell>
          <cell r="J423">
            <v>46183</v>
          </cell>
          <cell r="K423" t="str">
            <v>Fuente 20. Acta No. 4 Co</v>
          </cell>
          <cell r="L423" t="str">
            <v>3,709,000.00</v>
          </cell>
          <cell r="M423" t="str">
            <v>.00</v>
          </cell>
          <cell r="N423" t="str">
            <v>.00</v>
          </cell>
          <cell r="O423" t="str">
            <v>REALIZADO</v>
          </cell>
          <cell r="P423">
            <v>7</v>
          </cell>
          <cell r="R423">
            <v>12167</v>
          </cell>
          <cell r="S423" t="str">
            <v xml:space="preserve"> </v>
          </cell>
          <cell r="T423" t="str">
            <v xml:space="preserve"> </v>
          </cell>
          <cell r="U423" t="str">
            <v xml:space="preserve"> </v>
          </cell>
          <cell r="V423" t="str">
            <v xml:space="preserve"> </v>
          </cell>
          <cell r="W423" t="str">
            <v xml:space="preserve">ntrato No. Interno 1780 del 24 de enero de 2026 - Secop </v>
          </cell>
          <cell r="X423" t="str">
            <v>AOBANDO</v>
          </cell>
        </row>
        <row r="424">
          <cell r="A424" t="str">
            <v>VICTOR ALFONSO ECHEVERRY RODRI</v>
          </cell>
          <cell r="B424">
            <v>33921073</v>
          </cell>
          <cell r="C424" t="str">
            <v>VICTOR ALFONSO ECHEVERRY RODRI</v>
          </cell>
          <cell r="D424">
            <v>1096037338</v>
          </cell>
          <cell r="E424">
            <v>3</v>
          </cell>
          <cell r="F424" t="str">
            <v>Abono a cuenta entidad ACH</v>
          </cell>
          <cell r="G424">
            <v>136000832610</v>
          </cell>
          <cell r="H424" t="str">
            <v>A</v>
          </cell>
          <cell r="I424" t="str">
            <v>033A32126161001M</v>
          </cell>
          <cell r="J424">
            <v>46183</v>
          </cell>
          <cell r="K424" t="str">
            <v>Fuente 20. Acta 04. Cont</v>
          </cell>
          <cell r="L424" t="str">
            <v>4,608,000.00</v>
          </cell>
          <cell r="M424" t="str">
            <v>.00</v>
          </cell>
          <cell r="N424" t="str">
            <v>.00</v>
          </cell>
          <cell r="O424" t="str">
            <v>REALIZADO</v>
          </cell>
          <cell r="P424">
            <v>51</v>
          </cell>
          <cell r="R424">
            <v>12164</v>
          </cell>
          <cell r="S424" t="str">
            <v xml:space="preserve"> </v>
          </cell>
          <cell r="T424" t="str">
            <v xml:space="preserve"> </v>
          </cell>
          <cell r="U424" t="str">
            <v xml:space="preserve"> </v>
          </cell>
          <cell r="V424" t="str">
            <v xml:space="preserve"> </v>
          </cell>
          <cell r="W424" t="str">
            <v>rato interno No 0909 del 17 de enero de 2026. SECOP II N</v>
          </cell>
          <cell r="X424" t="str">
            <v>AOBANDO</v>
          </cell>
        </row>
        <row r="425">
          <cell r="A425" t="str">
            <v>CESAR AUGUSTO ALZATE FRANCO</v>
          </cell>
          <cell r="B425">
            <v>33921073</v>
          </cell>
          <cell r="C425" t="str">
            <v>CESAR AUGUSTO ALZATE FRANCO</v>
          </cell>
          <cell r="D425">
            <v>10005826</v>
          </cell>
          <cell r="E425">
            <v>3</v>
          </cell>
          <cell r="F425" t="str">
            <v>Abono a cuenta entidad ACH</v>
          </cell>
          <cell r="G425">
            <v>488451122656</v>
          </cell>
          <cell r="H425" t="str">
            <v>A</v>
          </cell>
          <cell r="I425" t="str">
            <v>033A32126161001A</v>
          </cell>
          <cell r="J425">
            <v>46183</v>
          </cell>
          <cell r="K425" t="str">
            <v>Fuente 20 Acta No 04 - C</v>
          </cell>
          <cell r="L425" t="str">
            <v>4,124,000.00</v>
          </cell>
          <cell r="M425" t="str">
            <v>.00</v>
          </cell>
          <cell r="N425" t="str">
            <v>.00</v>
          </cell>
          <cell r="O425" t="str">
            <v>REALIZADO</v>
          </cell>
          <cell r="P425">
            <v>51</v>
          </cell>
          <cell r="R425">
            <v>11995</v>
          </cell>
          <cell r="S425" t="str">
            <v xml:space="preserve"> </v>
          </cell>
          <cell r="T425" t="str">
            <v xml:space="preserve"> </v>
          </cell>
          <cell r="U425" t="str">
            <v xml:space="preserve"> </v>
          </cell>
          <cell r="V425" t="str">
            <v xml:space="preserve"> </v>
          </cell>
          <cell r="W425" t="str">
            <v>ontrato No. Interno 1869 del 2026 - Secop II No CO1.PCCN</v>
          </cell>
          <cell r="X425" t="str">
            <v>AOBANDO</v>
          </cell>
        </row>
        <row r="426">
          <cell r="A426" t="str">
            <v>CATALINA VILLAMAR TORO</v>
          </cell>
          <cell r="B426">
            <v>33921073</v>
          </cell>
          <cell r="C426" t="str">
            <v>CATALINA VILLAMAR TORO</v>
          </cell>
          <cell r="D426">
            <v>24766730</v>
          </cell>
          <cell r="E426">
            <v>3</v>
          </cell>
          <cell r="F426" t="str">
            <v>Abono a cuenta entidad ACH</v>
          </cell>
          <cell r="G426">
            <v>27010629247</v>
          </cell>
          <cell r="H426" t="str">
            <v>A</v>
          </cell>
          <cell r="I426" t="str">
            <v>033A32126161001I</v>
          </cell>
          <cell r="J426">
            <v>46183</v>
          </cell>
          <cell r="K426" t="str">
            <v>Fuente 20 ACTA No. 4 DEL</v>
          </cell>
          <cell r="L426" t="str">
            <v>4,124,000.00</v>
          </cell>
          <cell r="M426" t="str">
            <v>.00</v>
          </cell>
          <cell r="N426" t="str">
            <v>.00</v>
          </cell>
          <cell r="O426" t="str">
            <v>REALIZADO</v>
          </cell>
          <cell r="P426">
            <v>7</v>
          </cell>
          <cell r="R426">
            <v>12105</v>
          </cell>
          <cell r="S426" t="str">
            <v xml:space="preserve"> </v>
          </cell>
          <cell r="T426" t="str">
            <v xml:space="preserve"> </v>
          </cell>
          <cell r="U426" t="str">
            <v xml:space="preserve"> </v>
          </cell>
          <cell r="V426" t="str">
            <v xml:space="preserve"> </v>
          </cell>
          <cell r="W426" t="str">
            <v xml:space="preserve"> CONTRATO No INTERNO  1783 DE FECHA 23 DE ENERO DE 2026 </v>
          </cell>
          <cell r="X426" t="str">
            <v>AOBANDO</v>
          </cell>
        </row>
        <row r="427">
          <cell r="A427" t="str">
            <v>JOHANNA ANDREA CASTAÑO MARIN</v>
          </cell>
          <cell r="B427">
            <v>33921073</v>
          </cell>
          <cell r="C427" t="str">
            <v>JOHANNA ANDREA CASTAÑO MARIN</v>
          </cell>
          <cell r="D427">
            <v>1088005452</v>
          </cell>
          <cell r="E427">
            <v>3</v>
          </cell>
          <cell r="F427" t="str">
            <v>Abono a cuenta entidad ACH</v>
          </cell>
          <cell r="G427">
            <v>27037345771</v>
          </cell>
          <cell r="H427" t="str">
            <v>A</v>
          </cell>
          <cell r="I427" t="str">
            <v>033A32126161000X</v>
          </cell>
          <cell r="J427">
            <v>46183</v>
          </cell>
          <cell r="K427" t="str">
            <v>FUENTE 20 ACTA PARCIAL N</v>
          </cell>
          <cell r="L427" t="str">
            <v>3,226,000.00</v>
          </cell>
          <cell r="M427" t="str">
            <v>.00</v>
          </cell>
          <cell r="N427" t="str">
            <v>.00</v>
          </cell>
          <cell r="O427" t="str">
            <v>REALIZADO</v>
          </cell>
          <cell r="P427">
            <v>7</v>
          </cell>
          <cell r="R427">
            <v>11895</v>
          </cell>
          <cell r="S427" t="str">
            <v xml:space="preserve"> </v>
          </cell>
          <cell r="T427" t="str">
            <v xml:space="preserve"> </v>
          </cell>
          <cell r="U427" t="str">
            <v xml:space="preserve"> </v>
          </cell>
          <cell r="V427" t="str">
            <v xml:space="preserve"> </v>
          </cell>
          <cell r="W427" t="str">
            <v>o 04 CONTRATO DE PRESTACION DE SERVICIOS No. INTERNO 240</v>
          </cell>
          <cell r="X427" t="str">
            <v>AOBANDO</v>
          </cell>
        </row>
        <row r="428">
          <cell r="A428" t="str">
            <v>DEPARTAMENTO DE RISARALDA</v>
          </cell>
          <cell r="B428">
            <v>33916743</v>
          </cell>
          <cell r="C428" t="str">
            <v>DEPARTAMENTO DE RISARALDA</v>
          </cell>
          <cell r="D428">
            <v>8914800857</v>
          </cell>
          <cell r="E428">
            <v>3</v>
          </cell>
          <cell r="F428" t="str">
            <v>Abono a cuenta entidad ACH</v>
          </cell>
          <cell r="G428">
            <v>127200185743</v>
          </cell>
          <cell r="H428" t="str">
            <v>A</v>
          </cell>
          <cell r="I428" t="str">
            <v>033A32126161004B</v>
          </cell>
          <cell r="J428">
            <v>46183</v>
          </cell>
          <cell r="K428" t="str">
            <v xml:space="preserve">                        </v>
          </cell>
          <cell r="L428" t="str">
            <v>57,000.00</v>
          </cell>
          <cell r="M428" t="str">
            <v>.00</v>
          </cell>
          <cell r="N428" t="str">
            <v>.00</v>
          </cell>
          <cell r="O428" t="str">
            <v>REALIZADO</v>
          </cell>
          <cell r="P428">
            <v>51</v>
          </cell>
          <cell r="R428">
            <v>1081</v>
          </cell>
          <cell r="S428" t="str">
            <v xml:space="preserve"> </v>
          </cell>
          <cell r="T428" t="str">
            <v xml:space="preserve"> </v>
          </cell>
          <cell r="U428" t="str">
            <v xml:space="preserve"> </v>
          </cell>
          <cell r="V428" t="str">
            <v xml:space="preserve"> </v>
          </cell>
          <cell r="W428">
            <v>1081</v>
          </cell>
          <cell r="X428" t="str">
            <v>AOBANDO</v>
          </cell>
        </row>
        <row r="429">
          <cell r="A429" t="str">
            <v>DEPARTAMENTO DE RISARALDA</v>
          </cell>
          <cell r="B429">
            <v>33481904</v>
          </cell>
          <cell r="C429" t="str">
            <v>DEPARTAMENTO DE RISARALDA</v>
          </cell>
          <cell r="D429">
            <v>8914800857</v>
          </cell>
          <cell r="E429">
            <v>3</v>
          </cell>
          <cell r="F429" t="str">
            <v>Abono a cuenta entidad ACH</v>
          </cell>
          <cell r="G429">
            <v>127200185743</v>
          </cell>
          <cell r="H429" t="str">
            <v>A</v>
          </cell>
          <cell r="I429" t="str">
            <v>033A321261610045</v>
          </cell>
          <cell r="J429">
            <v>46183</v>
          </cell>
          <cell r="K429" t="str">
            <v xml:space="preserve">                        </v>
          </cell>
          <cell r="L429" t="str">
            <v>5,500,000.00</v>
          </cell>
          <cell r="M429" t="str">
            <v>.00</v>
          </cell>
          <cell r="N429" t="str">
            <v>.00</v>
          </cell>
          <cell r="O429" t="str">
            <v>REALIZADO</v>
          </cell>
          <cell r="P429">
            <v>51</v>
          </cell>
          <cell r="R429">
            <v>1018</v>
          </cell>
          <cell r="S429" t="str">
            <v xml:space="preserve"> </v>
          </cell>
          <cell r="T429" t="str">
            <v xml:space="preserve"> </v>
          </cell>
          <cell r="U429" t="str">
            <v xml:space="preserve"> </v>
          </cell>
          <cell r="V429" t="str">
            <v xml:space="preserve"> </v>
          </cell>
          <cell r="W429">
            <v>1018</v>
          </cell>
          <cell r="X429" t="str">
            <v>AOBANDO</v>
          </cell>
        </row>
        <row r="430">
          <cell r="A430" t="str">
            <v>DEPARTAMENTO DE RISARALDA</v>
          </cell>
          <cell r="B430">
            <v>33481904</v>
          </cell>
          <cell r="C430" t="str">
            <v>DEPARTAMENTO DE RISARALDA</v>
          </cell>
          <cell r="D430">
            <v>8914800857</v>
          </cell>
          <cell r="E430">
            <v>3</v>
          </cell>
          <cell r="F430" t="str">
            <v>Abono a cuenta entidad ACH</v>
          </cell>
          <cell r="G430">
            <v>127200089309</v>
          </cell>
          <cell r="H430" t="str">
            <v>A</v>
          </cell>
          <cell r="I430" t="str">
            <v>033A321261610043</v>
          </cell>
          <cell r="J430">
            <v>46183</v>
          </cell>
          <cell r="K430" t="str">
            <v xml:space="preserve">                        </v>
          </cell>
          <cell r="L430" t="str">
            <v>6,600,000.00</v>
          </cell>
          <cell r="M430" t="str">
            <v>.00</v>
          </cell>
          <cell r="N430" t="str">
            <v>.00</v>
          </cell>
          <cell r="O430" t="str">
            <v>REALIZADO</v>
          </cell>
          <cell r="P430">
            <v>51</v>
          </cell>
          <cell r="R430">
            <v>1013</v>
          </cell>
          <cell r="S430" t="str">
            <v xml:space="preserve"> </v>
          </cell>
          <cell r="T430" t="str">
            <v xml:space="preserve"> </v>
          </cell>
          <cell r="U430" t="str">
            <v xml:space="preserve"> </v>
          </cell>
          <cell r="V430" t="str">
            <v xml:space="preserve"> </v>
          </cell>
          <cell r="W430">
            <v>1013</v>
          </cell>
          <cell r="X430" t="str">
            <v>AOBANDO</v>
          </cell>
        </row>
        <row r="431">
          <cell r="A431" t="str">
            <v>dePARTAMENTO DE RISARALDA</v>
          </cell>
          <cell r="B431">
            <v>33481904</v>
          </cell>
          <cell r="C431" t="str">
            <v>dePARTAMENTO DE RISARALDA</v>
          </cell>
          <cell r="D431">
            <v>8914800857</v>
          </cell>
          <cell r="E431">
            <v>3</v>
          </cell>
          <cell r="F431" t="str">
            <v>Abono a cuenta entidad ACH</v>
          </cell>
          <cell r="G431">
            <v>127200185719</v>
          </cell>
          <cell r="H431" t="str">
            <v>A</v>
          </cell>
          <cell r="I431" t="str">
            <v>033A321261610046</v>
          </cell>
          <cell r="J431">
            <v>46183</v>
          </cell>
          <cell r="K431" t="str">
            <v xml:space="preserve">                        </v>
          </cell>
          <cell r="L431" t="str">
            <v>3,300,000.00</v>
          </cell>
          <cell r="M431" t="str">
            <v>.00</v>
          </cell>
          <cell r="N431" t="str">
            <v>.00</v>
          </cell>
          <cell r="O431" t="str">
            <v>REALIZADO</v>
          </cell>
          <cell r="P431">
            <v>51</v>
          </cell>
          <cell r="R431">
            <v>1014</v>
          </cell>
          <cell r="S431" t="str">
            <v xml:space="preserve"> </v>
          </cell>
          <cell r="T431" t="str">
            <v xml:space="preserve"> </v>
          </cell>
          <cell r="U431" t="str">
            <v xml:space="preserve"> </v>
          </cell>
          <cell r="V431" t="str">
            <v xml:space="preserve"> </v>
          </cell>
          <cell r="W431">
            <v>1014</v>
          </cell>
          <cell r="X431" t="str">
            <v>AOBANDO</v>
          </cell>
        </row>
        <row r="432">
          <cell r="A432" t="str">
            <v>JOHANA MARIA CANO TORO</v>
          </cell>
          <cell r="B432">
            <v>33865585</v>
          </cell>
          <cell r="C432" t="str">
            <v>JOHANA MARIA CANO TORO</v>
          </cell>
          <cell r="D432">
            <v>42142791</v>
          </cell>
          <cell r="E432">
            <v>3</v>
          </cell>
          <cell r="F432" t="str">
            <v>Abono a cuenta entidad ACH</v>
          </cell>
          <cell r="G432">
            <v>24093982030</v>
          </cell>
          <cell r="H432" t="str">
            <v>A</v>
          </cell>
          <cell r="I432" t="str">
            <v>033A321261620007</v>
          </cell>
          <cell r="J432">
            <v>46183</v>
          </cell>
          <cell r="K432" t="str">
            <v>FUENTE 60. ACTA No.04 CO</v>
          </cell>
          <cell r="L432" t="str">
            <v>3,244,000.00</v>
          </cell>
          <cell r="M432" t="str">
            <v>.00</v>
          </cell>
          <cell r="N432" t="str">
            <v>.00</v>
          </cell>
          <cell r="O432" t="str">
            <v>REALIZADO</v>
          </cell>
          <cell r="P432">
            <v>32</v>
          </cell>
          <cell r="R432">
            <v>12236</v>
          </cell>
          <cell r="S432" t="str">
            <v xml:space="preserve"> </v>
          </cell>
          <cell r="T432" t="str">
            <v xml:space="preserve"> </v>
          </cell>
          <cell r="U432" t="str">
            <v xml:space="preserve"> </v>
          </cell>
          <cell r="V432" t="str">
            <v xml:space="preserve"> </v>
          </cell>
          <cell r="W432" t="str">
            <v>NTRATO No. INTERNO 2310 DEL 2026 - SECOP II No.CO1.PCCNT</v>
          </cell>
          <cell r="X432" t="str">
            <v>AOBANDO</v>
          </cell>
        </row>
        <row r="433">
          <cell r="A433" t="str">
            <v>JHON EDUAR MONSALVE OBANDO</v>
          </cell>
          <cell r="B433">
            <v>33865585</v>
          </cell>
          <cell r="C433" t="str">
            <v>JHON EDUAR MONSALVE OBANDO</v>
          </cell>
          <cell r="D433">
            <v>1088353300</v>
          </cell>
          <cell r="E433">
            <v>3</v>
          </cell>
          <cell r="F433" t="str">
            <v>Abono a cuenta entidad ACH</v>
          </cell>
          <cell r="G433">
            <v>488415500880</v>
          </cell>
          <cell r="H433" t="str">
            <v>A</v>
          </cell>
          <cell r="I433" t="str">
            <v>033A321261620006</v>
          </cell>
          <cell r="J433">
            <v>46183</v>
          </cell>
          <cell r="K433" t="str">
            <v>FUENTE 60. ACTA No.04 CO</v>
          </cell>
          <cell r="L433" t="str">
            <v>3,244,000.00</v>
          </cell>
          <cell r="M433" t="str">
            <v>.00</v>
          </cell>
          <cell r="N433" t="str">
            <v>.00</v>
          </cell>
          <cell r="O433" t="str">
            <v>REALIZADO</v>
          </cell>
          <cell r="P433">
            <v>51</v>
          </cell>
          <cell r="R433">
            <v>12212</v>
          </cell>
          <cell r="S433" t="str">
            <v xml:space="preserve"> </v>
          </cell>
          <cell r="T433" t="str">
            <v xml:space="preserve"> </v>
          </cell>
          <cell r="U433" t="str">
            <v xml:space="preserve"> </v>
          </cell>
          <cell r="V433" t="str">
            <v xml:space="preserve"> </v>
          </cell>
          <cell r="W433" t="str">
            <v>NTRATO No. INTERNO 2726 DEL 2026 - SECOP II No.CO1.PCCNT</v>
          </cell>
          <cell r="X433" t="str">
            <v>AOBANDO</v>
          </cell>
        </row>
        <row r="434">
          <cell r="A434" t="str">
            <v>ADOLFO MARTINEZ MONTES</v>
          </cell>
          <cell r="B434">
            <v>33865585</v>
          </cell>
          <cell r="C434" t="str">
            <v>ADOLFO MARTINEZ MONTES</v>
          </cell>
          <cell r="D434">
            <v>94231843</v>
          </cell>
          <cell r="E434">
            <v>6</v>
          </cell>
          <cell r="F434" t="str">
            <v>Abono Cuenta Entidad AVAL</v>
          </cell>
          <cell r="G434">
            <v>184043255</v>
          </cell>
          <cell r="H434" t="str">
            <v>A</v>
          </cell>
          <cell r="I434" t="str">
            <v>033F0422616100RR</v>
          </cell>
          <cell r="J434">
            <v>46183</v>
          </cell>
          <cell r="K434" t="str">
            <v>FUENTE 60 ACTA N°4 PARCI</v>
          </cell>
          <cell r="L434" t="str">
            <v>3,493,000.00</v>
          </cell>
          <cell r="O434" t="str">
            <v>REALIZADO</v>
          </cell>
          <cell r="P434">
            <v>52</v>
          </cell>
          <cell r="R434">
            <v>12255</v>
          </cell>
          <cell r="S434" t="str">
            <v xml:space="preserve"> </v>
          </cell>
          <cell r="T434" t="str">
            <v xml:space="preserve"> </v>
          </cell>
          <cell r="U434" t="str">
            <v xml:space="preserve"> </v>
          </cell>
          <cell r="V434" t="str">
            <v xml:space="preserve"> </v>
          </cell>
          <cell r="W434" t="str">
            <v>AL CONTRATO INTERNO NO. 1909 SECOP II No. 8965754 de fec</v>
          </cell>
          <cell r="X434" t="str">
            <v>AOBANDO</v>
          </cell>
        </row>
        <row r="435">
          <cell r="A435" t="str">
            <v>ANDRES MAURICIO ESCOBAR ESTRAD</v>
          </cell>
          <cell r="B435">
            <v>33865585</v>
          </cell>
          <cell r="C435" t="str">
            <v>ANDRES MAURICIO ESCOBAR ESTRAD</v>
          </cell>
          <cell r="D435">
            <v>1087994784</v>
          </cell>
          <cell r="E435">
            <v>3</v>
          </cell>
          <cell r="F435" t="str">
            <v>Abono a cuenta entidad ACH</v>
          </cell>
          <cell r="G435">
            <v>128070052435</v>
          </cell>
          <cell r="H435" t="str">
            <v>A</v>
          </cell>
          <cell r="I435" t="str">
            <v>033A321261620009</v>
          </cell>
          <cell r="J435">
            <v>46183</v>
          </cell>
          <cell r="K435" t="str">
            <v>FUENTE 60 ACTA N°4 PARCI</v>
          </cell>
          <cell r="L435" t="str">
            <v>3,493,000.00</v>
          </cell>
          <cell r="M435" t="str">
            <v>.00</v>
          </cell>
          <cell r="N435" t="str">
            <v>.00</v>
          </cell>
          <cell r="O435" t="str">
            <v>REALIZADO</v>
          </cell>
          <cell r="P435">
            <v>51</v>
          </cell>
          <cell r="R435">
            <v>12253</v>
          </cell>
          <cell r="S435" t="str">
            <v xml:space="preserve"> </v>
          </cell>
          <cell r="T435" t="str">
            <v xml:space="preserve"> </v>
          </cell>
          <cell r="U435" t="str">
            <v xml:space="preserve"> </v>
          </cell>
          <cell r="V435" t="str">
            <v xml:space="preserve"> </v>
          </cell>
          <cell r="W435" t="str">
            <v>AL CONTRATO INTERNO NO. 1593 SECOP II No. 8922236 de fec</v>
          </cell>
          <cell r="X435" t="str">
            <v>AOBANDO</v>
          </cell>
        </row>
        <row r="436">
          <cell r="A436" t="str">
            <v>ALEJANDRO HERIBERTO MAPPE YEPE</v>
          </cell>
          <cell r="B436">
            <v>33865585</v>
          </cell>
          <cell r="C436" t="str">
            <v>ALEJANDRO HERIBERTO MAPPE YEPE</v>
          </cell>
          <cell r="D436">
            <v>10142191</v>
          </cell>
          <cell r="E436">
            <v>3</v>
          </cell>
          <cell r="F436" t="str">
            <v>Abono a cuenta entidad ACH</v>
          </cell>
          <cell r="G436">
            <v>85173283038</v>
          </cell>
          <cell r="H436" t="str">
            <v>A</v>
          </cell>
          <cell r="I436" t="str">
            <v>033A32126162000A</v>
          </cell>
          <cell r="J436">
            <v>46183</v>
          </cell>
          <cell r="K436" t="str">
            <v>FUENTE 60. ACTA NO.04 CO</v>
          </cell>
          <cell r="L436" t="str">
            <v>3,244,000.00</v>
          </cell>
          <cell r="M436" t="str">
            <v>.00</v>
          </cell>
          <cell r="N436" t="str">
            <v>.00</v>
          </cell>
          <cell r="O436" t="str">
            <v>REALIZADO</v>
          </cell>
          <cell r="P436">
            <v>7</v>
          </cell>
          <cell r="R436">
            <v>12369</v>
          </cell>
          <cell r="S436" t="str">
            <v xml:space="preserve"> </v>
          </cell>
          <cell r="T436" t="str">
            <v xml:space="preserve"> </v>
          </cell>
          <cell r="U436" t="str">
            <v xml:space="preserve"> </v>
          </cell>
          <cell r="V436" t="str">
            <v xml:space="preserve"> </v>
          </cell>
          <cell r="W436" t="str">
            <v>NTRATO NO. INTERNO 1595 DEL 2026 - SECOP II NO.CO1.PCCNT</v>
          </cell>
          <cell r="X436" t="str">
            <v>AOBANDO</v>
          </cell>
        </row>
        <row r="437">
          <cell r="A437" t="str">
            <v>JAIME LEON AGUDELO ORTIZ</v>
          </cell>
          <cell r="B437">
            <v>33865585</v>
          </cell>
          <cell r="C437" t="str">
            <v>JAIME LEON AGUDELO ORTIZ</v>
          </cell>
          <cell r="D437">
            <v>71652991</v>
          </cell>
          <cell r="E437">
            <v>3</v>
          </cell>
          <cell r="F437" t="str">
            <v>Abono a cuenta entidad ACH</v>
          </cell>
          <cell r="G437">
            <v>7379593423</v>
          </cell>
          <cell r="H437" t="str">
            <v>A</v>
          </cell>
          <cell r="I437" t="str">
            <v>033A321261620008</v>
          </cell>
          <cell r="J437">
            <v>46183</v>
          </cell>
          <cell r="K437" t="str">
            <v>FUENTE 60. ACTA No.04 CO</v>
          </cell>
          <cell r="L437" t="str">
            <v>3,244,000.00</v>
          </cell>
          <cell r="M437" t="str">
            <v>.00</v>
          </cell>
          <cell r="N437" t="str">
            <v>.00</v>
          </cell>
          <cell r="O437" t="str">
            <v>REALIZADO</v>
          </cell>
          <cell r="P437">
            <v>7</v>
          </cell>
          <cell r="R437">
            <v>12244</v>
          </cell>
          <cell r="S437" t="str">
            <v xml:space="preserve"> </v>
          </cell>
          <cell r="T437" t="str">
            <v xml:space="preserve"> </v>
          </cell>
          <cell r="U437" t="str">
            <v xml:space="preserve"> </v>
          </cell>
          <cell r="V437" t="str">
            <v xml:space="preserve"> </v>
          </cell>
          <cell r="W437" t="str">
            <v>NTRATO No. INTERNO 1583 DEL 2026 - SECOP II No.CO1.PCCNT</v>
          </cell>
          <cell r="X437" t="str">
            <v>AOBANDO</v>
          </cell>
        </row>
        <row r="438">
          <cell r="A438" t="str">
            <v>SANTIAGO MUÑOZ TORRES</v>
          </cell>
          <cell r="B438">
            <v>33865585</v>
          </cell>
          <cell r="C438" t="str">
            <v>SANTIAGO MUÑOZ TORRES</v>
          </cell>
          <cell r="D438">
            <v>1004719798</v>
          </cell>
          <cell r="E438">
            <v>3</v>
          </cell>
          <cell r="F438" t="str">
            <v>Abono a cuenta entidad ACH</v>
          </cell>
          <cell r="G438">
            <v>24133583292</v>
          </cell>
          <cell r="H438" t="str">
            <v>A</v>
          </cell>
          <cell r="I438" t="str">
            <v>033A321261620005</v>
          </cell>
          <cell r="J438">
            <v>46183</v>
          </cell>
          <cell r="K438" t="str">
            <v>FUENTE 60 ACTA N°4 PARCI</v>
          </cell>
          <cell r="L438" t="str">
            <v>3,493,000.00</v>
          </cell>
          <cell r="M438" t="str">
            <v>.00</v>
          </cell>
          <cell r="N438" t="str">
            <v>.00</v>
          </cell>
          <cell r="O438" t="str">
            <v>REALIZADO</v>
          </cell>
          <cell r="P438">
            <v>32</v>
          </cell>
          <cell r="R438">
            <v>11624</v>
          </cell>
          <cell r="S438" t="str">
            <v xml:space="preserve"> </v>
          </cell>
          <cell r="T438" t="str">
            <v xml:space="preserve"> </v>
          </cell>
          <cell r="U438" t="str">
            <v xml:space="preserve"> </v>
          </cell>
          <cell r="V438" t="str">
            <v xml:space="preserve"> </v>
          </cell>
          <cell r="W438" t="str">
            <v>AL CONTRATO INTERNO NO. 0998 SECOP II No. 8847251 de fec</v>
          </cell>
          <cell r="X438" t="str">
            <v>AOBANDO</v>
          </cell>
        </row>
        <row r="439">
          <cell r="A439" t="str">
            <v>MUNICIPIO DE DOSQUEBRADAS</v>
          </cell>
          <cell r="B439">
            <v>33865569</v>
          </cell>
          <cell r="C439" t="str">
            <v>MUNICIPIO DE DOSQUEBRADAS</v>
          </cell>
          <cell r="D439">
            <v>800099310</v>
          </cell>
          <cell r="E439">
            <v>3</v>
          </cell>
          <cell r="F439" t="str">
            <v>Abono a cuenta entidad ACH</v>
          </cell>
          <cell r="G439">
            <v>279014930</v>
          </cell>
          <cell r="H439" t="str">
            <v>A</v>
          </cell>
          <cell r="I439" t="str">
            <v>033A32126161000A</v>
          </cell>
          <cell r="J439">
            <v>46183</v>
          </cell>
          <cell r="K439">
            <v>3430</v>
          </cell>
          <cell r="L439" t="str">
            <v>1,420,203.41</v>
          </cell>
          <cell r="M439" t="str">
            <v>.00</v>
          </cell>
          <cell r="N439" t="str">
            <v>.00</v>
          </cell>
          <cell r="O439" t="str">
            <v>REALIZADO</v>
          </cell>
          <cell r="P439">
            <v>1</v>
          </cell>
          <cell r="R439">
            <v>3430</v>
          </cell>
          <cell r="S439" t="str">
            <v xml:space="preserve"> </v>
          </cell>
          <cell r="T439" t="str">
            <v xml:space="preserve"> </v>
          </cell>
          <cell r="U439" t="str">
            <v xml:space="preserve"> </v>
          </cell>
          <cell r="V439" t="str">
            <v xml:space="preserve"> </v>
          </cell>
          <cell r="X439" t="str">
            <v>DFcastaño</v>
          </cell>
        </row>
        <row r="440">
          <cell r="A440" t="str">
            <v>JUAN PABLO GAVIRIA OCAMPO</v>
          </cell>
          <cell r="B440">
            <v>33858390</v>
          </cell>
          <cell r="C440" t="str">
            <v>JUAN PABLO GAVIRIA OCAMPO</v>
          </cell>
          <cell r="D440">
            <v>1088357363</v>
          </cell>
          <cell r="E440">
            <v>3</v>
          </cell>
          <cell r="F440" t="str">
            <v>Abono a cuenta entidad ACH</v>
          </cell>
          <cell r="G440">
            <v>72328245711</v>
          </cell>
          <cell r="H440" t="str">
            <v>A</v>
          </cell>
          <cell r="I440" t="str">
            <v>033A32126161002R</v>
          </cell>
          <cell r="J440">
            <v>46183</v>
          </cell>
          <cell r="K440" t="str">
            <v xml:space="preserve">FUENTE 42. ACTA PARCIAL </v>
          </cell>
          <cell r="L440" t="str">
            <v>2,730,000.00</v>
          </cell>
          <cell r="M440" t="str">
            <v>.00</v>
          </cell>
          <cell r="N440" t="str">
            <v>.00</v>
          </cell>
          <cell r="O440" t="str">
            <v>REALIZADO</v>
          </cell>
          <cell r="P440">
            <v>7</v>
          </cell>
          <cell r="R440">
            <v>12201</v>
          </cell>
          <cell r="S440" t="str">
            <v xml:space="preserve"> </v>
          </cell>
          <cell r="T440" t="str">
            <v xml:space="preserve"> </v>
          </cell>
          <cell r="U440" t="str">
            <v xml:space="preserve"> </v>
          </cell>
          <cell r="V440" t="str">
            <v xml:space="preserve"> </v>
          </cell>
          <cell r="W440" t="str">
            <v>04 CONTRATO NO. INTERNO 2387 DEL 2026 - SECOP II NO. CO1</v>
          </cell>
          <cell r="X440" t="str">
            <v>AOBANDO</v>
          </cell>
        </row>
        <row r="441">
          <cell r="A441" t="str">
            <v>YANETH CRISTINA CARRILLO ACOST</v>
          </cell>
          <cell r="B441">
            <v>33858390</v>
          </cell>
          <cell r="C441" t="str">
            <v>YANETH CRISTINA CARRILLO ACOST</v>
          </cell>
          <cell r="D441">
            <v>65783973</v>
          </cell>
          <cell r="E441">
            <v>3</v>
          </cell>
          <cell r="F441" t="str">
            <v>Abono a cuenta entidad ACH</v>
          </cell>
          <cell r="G441">
            <v>127470084113</v>
          </cell>
          <cell r="H441" t="str">
            <v>A</v>
          </cell>
          <cell r="I441" t="str">
            <v>033A32126161002S</v>
          </cell>
          <cell r="J441">
            <v>46183</v>
          </cell>
          <cell r="K441" t="str">
            <v>FUENTE 42. ACTA NO. 04 C</v>
          </cell>
          <cell r="L441" t="str">
            <v>2,730,000.00</v>
          </cell>
          <cell r="M441" t="str">
            <v>.00</v>
          </cell>
          <cell r="N441" t="str">
            <v>.00</v>
          </cell>
          <cell r="O441" t="str">
            <v>REALIZADO</v>
          </cell>
          <cell r="P441">
            <v>51</v>
          </cell>
          <cell r="R441">
            <v>12121</v>
          </cell>
          <cell r="S441" t="str">
            <v xml:space="preserve"> </v>
          </cell>
          <cell r="T441" t="str">
            <v xml:space="preserve"> </v>
          </cell>
          <cell r="U441" t="str">
            <v xml:space="preserve"> </v>
          </cell>
          <cell r="V441" t="str">
            <v xml:space="preserve"> </v>
          </cell>
          <cell r="W441" t="str">
            <v>ONTRATO NO. INTERNO 2020 DEL 2026 - SECOP II NO. CO1.PCC</v>
          </cell>
          <cell r="X441" t="str">
            <v>AOBANDO</v>
          </cell>
        </row>
        <row r="442">
          <cell r="A442" t="str">
            <v>ANDREA ECHEVERRY REYES</v>
          </cell>
          <cell r="B442">
            <v>33858390</v>
          </cell>
          <cell r="C442" t="str">
            <v>ANDREA ECHEVERRY REYES</v>
          </cell>
          <cell r="D442">
            <v>1335280963</v>
          </cell>
          <cell r="E442">
            <v>3</v>
          </cell>
          <cell r="F442" t="str">
            <v>Abono a cuenta entidad ACH</v>
          </cell>
          <cell r="G442">
            <v>72359640863</v>
          </cell>
          <cell r="H442" t="str">
            <v>A</v>
          </cell>
          <cell r="I442" t="str">
            <v>033A32126161002L</v>
          </cell>
          <cell r="J442">
            <v>46183</v>
          </cell>
          <cell r="K442" t="str">
            <v xml:space="preserve">FUENTE 42. ACTA PARCIAL </v>
          </cell>
          <cell r="L442" t="str">
            <v>4,124,000.00</v>
          </cell>
          <cell r="M442" t="str">
            <v>.00</v>
          </cell>
          <cell r="N442" t="str">
            <v>.00</v>
          </cell>
          <cell r="O442" t="str">
            <v>REALIZADO</v>
          </cell>
          <cell r="P442">
            <v>7</v>
          </cell>
          <cell r="R442">
            <v>12100</v>
          </cell>
          <cell r="S442" t="str">
            <v xml:space="preserve"> </v>
          </cell>
          <cell r="T442" t="str">
            <v xml:space="preserve"> </v>
          </cell>
          <cell r="U442" t="str">
            <v xml:space="preserve"> </v>
          </cell>
          <cell r="V442" t="str">
            <v xml:space="preserve"> </v>
          </cell>
          <cell r="W442" t="str">
            <v>04 CONTRATO NO. INTERNO 2474 DEL 2026 - SECOP II NO. CO1</v>
          </cell>
          <cell r="X442" t="str">
            <v>AOBANDO</v>
          </cell>
        </row>
        <row r="443">
          <cell r="A443" t="str">
            <v>ALBA LIBIA HINCAPIE MARIN</v>
          </cell>
          <cell r="B443">
            <v>33858390</v>
          </cell>
          <cell r="C443" t="str">
            <v>ALBA LIBIA HINCAPIE MARIN</v>
          </cell>
          <cell r="D443">
            <v>42032099</v>
          </cell>
          <cell r="E443">
            <v>3</v>
          </cell>
          <cell r="F443" t="str">
            <v>Abono a cuenta entidad ACH</v>
          </cell>
          <cell r="G443">
            <v>24134250906</v>
          </cell>
          <cell r="H443" t="str">
            <v>A</v>
          </cell>
          <cell r="I443" t="str">
            <v>033A32126161002Q</v>
          </cell>
          <cell r="J443">
            <v>46183</v>
          </cell>
          <cell r="K443" t="str">
            <v xml:space="preserve">FUENTE 42. ACTA PARCIAL </v>
          </cell>
          <cell r="L443" t="str">
            <v>2,730,000.00</v>
          </cell>
          <cell r="M443" t="str">
            <v>.00</v>
          </cell>
          <cell r="N443" t="str">
            <v>.00</v>
          </cell>
          <cell r="O443" t="str">
            <v>REALIZADO</v>
          </cell>
          <cell r="P443">
            <v>32</v>
          </cell>
          <cell r="R443">
            <v>12213</v>
          </cell>
          <cell r="S443" t="str">
            <v xml:space="preserve"> </v>
          </cell>
          <cell r="T443" t="str">
            <v xml:space="preserve"> </v>
          </cell>
          <cell r="U443" t="str">
            <v xml:space="preserve"> </v>
          </cell>
          <cell r="V443" t="str">
            <v xml:space="preserve"> </v>
          </cell>
          <cell r="W443" t="str">
            <v>04 CONTRATO NO. INTERNO 2220 DEL 2026 - SECOP II NO. CO1</v>
          </cell>
          <cell r="X443" t="str">
            <v>AOBANDO</v>
          </cell>
        </row>
        <row r="444">
          <cell r="A444" t="str">
            <v>KAROLL JULIANA SANCHEZ ATEHORT</v>
          </cell>
          <cell r="B444">
            <v>33858390</v>
          </cell>
          <cell r="C444" t="str">
            <v>KAROLL JULIANA SANCHEZ ATEHORT</v>
          </cell>
          <cell r="D444">
            <v>1004529533</v>
          </cell>
          <cell r="E444">
            <v>3</v>
          </cell>
          <cell r="F444" t="str">
            <v>Abono a cuenta entidad ACH</v>
          </cell>
          <cell r="G444">
            <v>3137245227</v>
          </cell>
          <cell r="H444" t="str">
            <v>A</v>
          </cell>
          <cell r="I444" t="str">
            <v>033A32126161002U</v>
          </cell>
          <cell r="J444">
            <v>46183</v>
          </cell>
          <cell r="K444" t="str">
            <v>FUENTE 42. ACTA NO. 04 C</v>
          </cell>
          <cell r="L444" t="str">
            <v>2,730,000.00</v>
          </cell>
          <cell r="M444" t="str">
            <v>.00</v>
          </cell>
          <cell r="N444" t="str">
            <v>.00</v>
          </cell>
          <cell r="O444" t="str">
            <v>REALIZADO</v>
          </cell>
          <cell r="P444">
            <v>50</v>
          </cell>
          <cell r="R444">
            <v>12301</v>
          </cell>
          <cell r="S444" t="str">
            <v xml:space="preserve"> </v>
          </cell>
          <cell r="T444" t="str">
            <v xml:space="preserve"> </v>
          </cell>
          <cell r="U444" t="str">
            <v xml:space="preserve"> </v>
          </cell>
          <cell r="V444" t="str">
            <v xml:space="preserve"> </v>
          </cell>
          <cell r="W444" t="str">
            <v>ONTRATO NO. INTERNO 2393 DEL 2026 - SECOP II NO. CO1.PCC</v>
          </cell>
          <cell r="X444" t="str">
            <v>AOBANDO</v>
          </cell>
        </row>
        <row r="445">
          <cell r="A445" t="str">
            <v>dePARTAMENTO DE RISARALDA</v>
          </cell>
          <cell r="B445">
            <v>33845405</v>
          </cell>
          <cell r="C445" t="str">
            <v>dePARTAMENTO DE RISARALDA</v>
          </cell>
          <cell r="D445">
            <v>8914800857</v>
          </cell>
          <cell r="E445">
            <v>3</v>
          </cell>
          <cell r="F445" t="str">
            <v>Abono a cuenta entidad ACH</v>
          </cell>
          <cell r="G445">
            <v>127200185719</v>
          </cell>
          <cell r="H445" t="str">
            <v>A</v>
          </cell>
          <cell r="I445" t="str">
            <v>033A32126161003F</v>
          </cell>
          <cell r="J445">
            <v>46183</v>
          </cell>
          <cell r="K445" t="str">
            <v xml:space="preserve">                        </v>
          </cell>
          <cell r="L445" t="str">
            <v>2,185,757.55</v>
          </cell>
          <cell r="M445" t="str">
            <v>.00</v>
          </cell>
          <cell r="N445" t="str">
            <v>.00</v>
          </cell>
          <cell r="O445" t="str">
            <v>REALIZADO</v>
          </cell>
          <cell r="P445">
            <v>51</v>
          </cell>
          <cell r="R445">
            <v>1027</v>
          </cell>
          <cell r="S445" t="str">
            <v xml:space="preserve"> </v>
          </cell>
          <cell r="T445" t="str">
            <v xml:space="preserve"> </v>
          </cell>
          <cell r="U445" t="str">
            <v xml:space="preserve"> </v>
          </cell>
          <cell r="V445" t="str">
            <v xml:space="preserve"> </v>
          </cell>
          <cell r="W445">
            <v>1027</v>
          </cell>
          <cell r="X445" t="str">
            <v>AOBANDO</v>
          </cell>
        </row>
        <row r="446">
          <cell r="A446" t="str">
            <v>DEPARTAMENTO DE RISARALDA</v>
          </cell>
          <cell r="B446">
            <v>33845405</v>
          </cell>
          <cell r="C446" t="str">
            <v>DEPARTAMENTO DE RISARALDA</v>
          </cell>
          <cell r="D446">
            <v>8914800857</v>
          </cell>
          <cell r="E446">
            <v>3</v>
          </cell>
          <cell r="F446" t="str">
            <v>Abono a cuenta entidad ACH</v>
          </cell>
          <cell r="G446">
            <v>127200185735</v>
          </cell>
          <cell r="H446" t="str">
            <v>A</v>
          </cell>
          <cell r="I446" t="str">
            <v>033A32126161003D</v>
          </cell>
          <cell r="J446">
            <v>46183</v>
          </cell>
          <cell r="K446" t="str">
            <v xml:space="preserve">                        </v>
          </cell>
          <cell r="L446" t="str">
            <v>1,457,422.70</v>
          </cell>
          <cell r="M446" t="str">
            <v>.00</v>
          </cell>
          <cell r="N446" t="str">
            <v>.00</v>
          </cell>
          <cell r="O446" t="str">
            <v>REALIZADO</v>
          </cell>
          <cell r="P446">
            <v>51</v>
          </cell>
          <cell r="R446">
            <v>1032</v>
          </cell>
          <cell r="S446" t="str">
            <v xml:space="preserve"> </v>
          </cell>
          <cell r="T446" t="str">
            <v xml:space="preserve"> </v>
          </cell>
          <cell r="U446" t="str">
            <v xml:space="preserve"> </v>
          </cell>
          <cell r="V446" t="str">
            <v xml:space="preserve"> </v>
          </cell>
          <cell r="W446">
            <v>1032</v>
          </cell>
          <cell r="X446" t="str">
            <v>AOBANDO</v>
          </cell>
        </row>
        <row r="447">
          <cell r="A447" t="str">
            <v>DEPARTAMENTO DE RISARALDA</v>
          </cell>
          <cell r="B447">
            <v>33845405</v>
          </cell>
          <cell r="C447" t="str">
            <v>DEPARTAMENTO DE RISARALDA</v>
          </cell>
          <cell r="D447">
            <v>8914800857</v>
          </cell>
          <cell r="E447">
            <v>3</v>
          </cell>
          <cell r="F447" t="str">
            <v>Abono a cuenta entidad ACH</v>
          </cell>
          <cell r="G447">
            <v>127270038350</v>
          </cell>
          <cell r="H447" t="str">
            <v>A</v>
          </cell>
          <cell r="I447" t="str">
            <v>033A32126161003C</v>
          </cell>
          <cell r="J447">
            <v>46183</v>
          </cell>
          <cell r="K447" t="str">
            <v xml:space="preserve">                        </v>
          </cell>
          <cell r="L447" t="str">
            <v>2,916,510.11</v>
          </cell>
          <cell r="M447" t="str">
            <v>.00</v>
          </cell>
          <cell r="N447" t="str">
            <v>.00</v>
          </cell>
          <cell r="O447" t="str">
            <v>REALIZADO</v>
          </cell>
          <cell r="P447">
            <v>51</v>
          </cell>
          <cell r="R447">
            <v>1029</v>
          </cell>
          <cell r="S447" t="str">
            <v xml:space="preserve"> </v>
          </cell>
          <cell r="T447" t="str">
            <v xml:space="preserve"> </v>
          </cell>
          <cell r="U447" t="str">
            <v xml:space="preserve"> </v>
          </cell>
          <cell r="V447" t="str">
            <v xml:space="preserve"> </v>
          </cell>
          <cell r="W447">
            <v>1029</v>
          </cell>
          <cell r="X447" t="str">
            <v>AOBANDO</v>
          </cell>
        </row>
        <row r="448">
          <cell r="A448" t="str">
            <v>ERIKA YULIANA TORO BERMUDEZ</v>
          </cell>
          <cell r="B448">
            <v>33921073</v>
          </cell>
          <cell r="C448" t="str">
            <v>ERIKA YULIANA TORO BERMUDEZ</v>
          </cell>
          <cell r="D448">
            <v>1004668713</v>
          </cell>
          <cell r="E448">
            <v>3</v>
          </cell>
          <cell r="F448" t="str">
            <v>Abono a cuenta entidad ACH</v>
          </cell>
          <cell r="G448">
            <v>127200136019</v>
          </cell>
          <cell r="H448" t="str">
            <v>A</v>
          </cell>
          <cell r="I448" t="str">
            <v>033A321261610087</v>
          </cell>
          <cell r="J448">
            <v>46183</v>
          </cell>
          <cell r="K448" t="str">
            <v>Fuente 20, acta 05 Contr</v>
          </cell>
          <cell r="L448" t="str">
            <v>3,709,000.00</v>
          </cell>
          <cell r="M448" t="str">
            <v>.00</v>
          </cell>
          <cell r="N448" t="str">
            <v>.00</v>
          </cell>
          <cell r="O448" t="str">
            <v>REALIZADO</v>
          </cell>
          <cell r="P448">
            <v>51</v>
          </cell>
          <cell r="R448">
            <v>12411</v>
          </cell>
          <cell r="S448" t="str">
            <v xml:space="preserve"> </v>
          </cell>
          <cell r="T448" t="str">
            <v xml:space="preserve"> </v>
          </cell>
          <cell r="U448" t="str">
            <v xml:space="preserve"> </v>
          </cell>
          <cell r="V448" t="str">
            <v xml:space="preserve"> </v>
          </cell>
          <cell r="W448" t="str">
            <v>ato de prestacion de servicios Nro. Interno 0075 SECOP I</v>
          </cell>
          <cell r="X448" t="str">
            <v>AOBANDO</v>
          </cell>
        </row>
        <row r="449">
          <cell r="A449" t="str">
            <v>CESAR AUGUSTO OSORIO GIRALDO</v>
          </cell>
          <cell r="B449">
            <v>33921073</v>
          </cell>
          <cell r="C449" t="str">
            <v>CESAR AUGUSTO OSORIO GIRALDO</v>
          </cell>
          <cell r="D449">
            <v>18515500</v>
          </cell>
          <cell r="E449">
            <v>3</v>
          </cell>
          <cell r="F449" t="str">
            <v>Abono a cuenta entidad ACH</v>
          </cell>
          <cell r="G449">
            <v>126670022832</v>
          </cell>
          <cell r="H449" t="str">
            <v>A</v>
          </cell>
          <cell r="I449" t="str">
            <v>033A32126161007L</v>
          </cell>
          <cell r="J449">
            <v>46183</v>
          </cell>
          <cell r="K449" t="str">
            <v>Fuente 20 Acta No 04 - C</v>
          </cell>
          <cell r="L449" t="str">
            <v>3,194,000.00</v>
          </cell>
          <cell r="M449" t="str">
            <v>.00</v>
          </cell>
          <cell r="N449" t="str">
            <v>.00</v>
          </cell>
          <cell r="O449" t="str">
            <v>REALIZADO</v>
          </cell>
          <cell r="P449">
            <v>51</v>
          </cell>
          <cell r="R449">
            <v>12297</v>
          </cell>
          <cell r="S449" t="str">
            <v xml:space="preserve"> </v>
          </cell>
          <cell r="T449" t="str">
            <v xml:space="preserve"> </v>
          </cell>
          <cell r="U449" t="str">
            <v xml:space="preserve"> </v>
          </cell>
          <cell r="V449" t="str">
            <v xml:space="preserve"> </v>
          </cell>
          <cell r="W449" t="str">
            <v>ontrato No. Interno 2333 del 2026 - Secop II No CO1.PCCN</v>
          </cell>
          <cell r="X449" t="str">
            <v>AOBANDO</v>
          </cell>
        </row>
        <row r="450">
          <cell r="A450" t="str">
            <v>ANGIEE PAMELA LOBOA VELASQUEZ</v>
          </cell>
          <cell r="B450">
            <v>33921073</v>
          </cell>
          <cell r="C450" t="str">
            <v>ANGIEE PAMELA LOBOA VELASQUEZ</v>
          </cell>
          <cell r="D450">
            <v>1088286696</v>
          </cell>
          <cell r="E450">
            <v>3</v>
          </cell>
          <cell r="F450" t="str">
            <v>Abono a cuenta entidad ACH</v>
          </cell>
          <cell r="G450">
            <v>488401336018</v>
          </cell>
          <cell r="H450" t="str">
            <v>A</v>
          </cell>
          <cell r="I450" t="str">
            <v>033A32126161007Q</v>
          </cell>
          <cell r="J450">
            <v>46183</v>
          </cell>
          <cell r="K450" t="str">
            <v>FUENTE 20. ACTA NO. 04 C</v>
          </cell>
          <cell r="L450" t="str">
            <v>4,124,000.00</v>
          </cell>
          <cell r="M450" t="str">
            <v>.00</v>
          </cell>
          <cell r="N450" t="str">
            <v>.00</v>
          </cell>
          <cell r="O450" t="str">
            <v>REALIZADO</v>
          </cell>
          <cell r="P450">
            <v>51</v>
          </cell>
          <cell r="R450">
            <v>12324</v>
          </cell>
          <cell r="S450" t="str">
            <v xml:space="preserve"> </v>
          </cell>
          <cell r="T450" t="str">
            <v xml:space="preserve"> </v>
          </cell>
          <cell r="U450" t="str">
            <v xml:space="preserve"> </v>
          </cell>
          <cell r="V450" t="str">
            <v xml:space="preserve"> </v>
          </cell>
          <cell r="W450" t="str">
            <v>ONTRATO NO. INTERNO 0960 DEL 2026 - SECOP II NO. CO1.PCC</v>
          </cell>
          <cell r="X450" t="str">
            <v>AOBANDO</v>
          </cell>
        </row>
        <row r="451">
          <cell r="A451" t="str">
            <v>JESSICA ANDREA PEREZ ZAPATA</v>
          </cell>
          <cell r="B451">
            <v>33921073</v>
          </cell>
          <cell r="C451" t="str">
            <v>JESSICA ANDREA PEREZ ZAPATA</v>
          </cell>
          <cell r="D451">
            <v>1088291619</v>
          </cell>
          <cell r="E451">
            <v>3</v>
          </cell>
          <cell r="F451" t="str">
            <v>Abono a cuenta entidad ACH</v>
          </cell>
          <cell r="G451">
            <v>47261762</v>
          </cell>
          <cell r="H451" t="str">
            <v>A</v>
          </cell>
          <cell r="I451" t="str">
            <v>033A32126161007N</v>
          </cell>
          <cell r="J451">
            <v>46183</v>
          </cell>
          <cell r="K451" t="str">
            <v>FUENTE 20. PAGO ACTA PAR</v>
          </cell>
          <cell r="L451" t="str">
            <v>3,709,000.00</v>
          </cell>
          <cell r="M451" t="str">
            <v>.00</v>
          </cell>
          <cell r="N451" t="str">
            <v>.00</v>
          </cell>
          <cell r="O451" t="str">
            <v>REALIZADO</v>
          </cell>
          <cell r="P451">
            <v>80</v>
          </cell>
          <cell r="R451">
            <v>12306</v>
          </cell>
          <cell r="S451" t="str">
            <v xml:space="preserve"> </v>
          </cell>
          <cell r="T451" t="str">
            <v xml:space="preserve"> </v>
          </cell>
          <cell r="U451" t="str">
            <v xml:space="preserve"> </v>
          </cell>
          <cell r="V451" t="str">
            <v xml:space="preserve"> </v>
          </cell>
          <cell r="W451" t="str">
            <v xml:space="preserve">CIAL No. 3 CONTRATO No. INTERNO 2736 DEL 30 DE ENERO DE </v>
          </cell>
          <cell r="X451" t="str">
            <v>AOBANDO</v>
          </cell>
        </row>
        <row r="452">
          <cell r="A452" t="str">
            <v>JUAN CAMILO ARCILA RESTREPO</v>
          </cell>
          <cell r="B452">
            <v>33921073</v>
          </cell>
          <cell r="C452" t="str">
            <v>JUAN CAMILO ARCILA RESTREPO</v>
          </cell>
          <cell r="D452">
            <v>1088333274</v>
          </cell>
          <cell r="E452">
            <v>6</v>
          </cell>
          <cell r="F452" t="str">
            <v>Abono Cuenta Entidad AVAL</v>
          </cell>
          <cell r="G452">
            <v>468935960</v>
          </cell>
          <cell r="H452" t="str">
            <v>A</v>
          </cell>
          <cell r="I452" t="str">
            <v>033F04226161000C</v>
          </cell>
          <cell r="J452">
            <v>46183</v>
          </cell>
          <cell r="K452" t="str">
            <v>FUENTE 20 CONTRATO DE PR</v>
          </cell>
          <cell r="L452" t="str">
            <v>2,928,000.00</v>
          </cell>
          <cell r="O452" t="str">
            <v>REALIZADO</v>
          </cell>
          <cell r="P452">
            <v>1</v>
          </cell>
          <cell r="R452">
            <v>12394</v>
          </cell>
          <cell r="S452" t="str">
            <v xml:space="preserve"> </v>
          </cell>
          <cell r="T452" t="str">
            <v xml:space="preserve"> </v>
          </cell>
          <cell r="U452" t="str">
            <v xml:space="preserve"> </v>
          </cell>
          <cell r="V452" t="str">
            <v xml:space="preserve"> </v>
          </cell>
          <cell r="W452" t="str">
            <v>ESTACION DE SERVICIOS NO INTERNO 0305 NUMERO DE CONTRATO</v>
          </cell>
          <cell r="X452" t="str">
            <v>AOBANDO</v>
          </cell>
        </row>
        <row r="453">
          <cell r="A453" t="str">
            <v>MARCO ANDRES CASTRO RESTREPO</v>
          </cell>
          <cell r="B453">
            <v>33921073</v>
          </cell>
          <cell r="C453" t="str">
            <v>MARCO ANDRES CASTRO RESTREPO</v>
          </cell>
          <cell r="D453">
            <v>1088273427</v>
          </cell>
          <cell r="E453">
            <v>3</v>
          </cell>
          <cell r="F453" t="str">
            <v>Abono a cuenta entidad ACH</v>
          </cell>
          <cell r="G453">
            <v>85345530351</v>
          </cell>
          <cell r="H453" t="str">
            <v>A</v>
          </cell>
          <cell r="I453" t="str">
            <v>033A321261610071</v>
          </cell>
          <cell r="J453">
            <v>46183</v>
          </cell>
          <cell r="K453" t="str">
            <v>PAGO VIATICOS DEL 1 AL 3</v>
          </cell>
          <cell r="L453" t="str">
            <v>3,183,470.00</v>
          </cell>
          <cell r="M453" t="str">
            <v>.00</v>
          </cell>
          <cell r="N453" t="str">
            <v>.00</v>
          </cell>
          <cell r="O453" t="str">
            <v>REALIZADO</v>
          </cell>
          <cell r="P453">
            <v>7</v>
          </cell>
          <cell r="R453">
            <v>11908</v>
          </cell>
          <cell r="S453" t="str">
            <v xml:space="preserve"> </v>
          </cell>
          <cell r="T453" t="str">
            <v xml:space="preserve"> </v>
          </cell>
          <cell r="U453" t="str">
            <v xml:space="preserve"> </v>
          </cell>
          <cell r="V453" t="str">
            <v xml:space="preserve"> </v>
          </cell>
          <cell r="W453" t="str">
            <v>0 DE MAYO SEGUN RESOLUCION 3917 DEL 03/06/2026 AL ESQUEM</v>
          </cell>
          <cell r="X453" t="str">
            <v>AOBANDO</v>
          </cell>
        </row>
        <row r="454">
          <cell r="A454" t="str">
            <v>CLARA ELENA JARAMILLO HOYOS</v>
          </cell>
          <cell r="B454">
            <v>33921073</v>
          </cell>
          <cell r="C454" t="str">
            <v>CLARA ELENA JARAMILLO HOYOS</v>
          </cell>
          <cell r="D454">
            <v>41923029</v>
          </cell>
          <cell r="E454">
            <v>3</v>
          </cell>
          <cell r="F454" t="str">
            <v>Abono a cuenta entidad ACH</v>
          </cell>
          <cell r="G454">
            <v>488457614987</v>
          </cell>
          <cell r="H454" t="str">
            <v>A</v>
          </cell>
          <cell r="I454" t="str">
            <v>033A321261610081</v>
          </cell>
          <cell r="J454">
            <v>46183</v>
          </cell>
          <cell r="K454" t="str">
            <v>Fuente 20 Acta No 04 - C</v>
          </cell>
          <cell r="L454" t="str">
            <v>3,709,000.00</v>
          </cell>
          <cell r="M454" t="str">
            <v>.00</v>
          </cell>
          <cell r="N454" t="str">
            <v>.00</v>
          </cell>
          <cell r="O454" t="str">
            <v>REALIZADO</v>
          </cell>
          <cell r="P454">
            <v>51</v>
          </cell>
          <cell r="R454">
            <v>12380</v>
          </cell>
          <cell r="S454" t="str">
            <v xml:space="preserve"> </v>
          </cell>
          <cell r="T454" t="str">
            <v xml:space="preserve"> </v>
          </cell>
          <cell r="U454" t="str">
            <v xml:space="preserve"> </v>
          </cell>
          <cell r="V454" t="str">
            <v xml:space="preserve"> </v>
          </cell>
          <cell r="W454" t="str">
            <v>ontrato No. Interno 2100 del 2026 - Secop II No CO1.PCCN</v>
          </cell>
          <cell r="X454" t="str">
            <v>AOBANDO</v>
          </cell>
        </row>
        <row r="455">
          <cell r="A455" t="str">
            <v>LINA MARCELA GIRALDO ORTIZ</v>
          </cell>
          <cell r="B455">
            <v>33921073</v>
          </cell>
          <cell r="C455" t="str">
            <v>LINA MARCELA GIRALDO ORTIZ</v>
          </cell>
          <cell r="D455">
            <v>1112786330</v>
          </cell>
          <cell r="E455">
            <v>3</v>
          </cell>
          <cell r="F455" t="str">
            <v>Abono a cuenta entidad ACH</v>
          </cell>
          <cell r="G455">
            <v>24137393408</v>
          </cell>
          <cell r="H455" t="str">
            <v>A</v>
          </cell>
          <cell r="I455" t="str">
            <v>033A32126161008B</v>
          </cell>
          <cell r="J455">
            <v>46183</v>
          </cell>
          <cell r="K455" t="str">
            <v>FUENTE 20. PAGO ACTA PAR</v>
          </cell>
          <cell r="L455" t="str">
            <v>4,124,000.00</v>
          </cell>
          <cell r="M455" t="str">
            <v>.00</v>
          </cell>
          <cell r="N455" t="str">
            <v>.00</v>
          </cell>
          <cell r="O455" t="str">
            <v>REALIZADO</v>
          </cell>
          <cell r="P455">
            <v>32</v>
          </cell>
          <cell r="R455">
            <v>12428</v>
          </cell>
          <cell r="S455" t="str">
            <v xml:space="preserve"> </v>
          </cell>
          <cell r="T455" t="str">
            <v xml:space="preserve"> </v>
          </cell>
          <cell r="U455" t="str">
            <v xml:space="preserve"> </v>
          </cell>
          <cell r="V455" t="str">
            <v xml:space="preserve"> </v>
          </cell>
          <cell r="W455" t="str">
            <v xml:space="preserve">CIAL No. 4 CONTRATO No. INTERNO 2438 DEL 28 DE ENERO DE </v>
          </cell>
          <cell r="X455" t="str">
            <v>AOBANDO</v>
          </cell>
        </row>
        <row r="456">
          <cell r="A456" t="str">
            <v>JULIANA PIEDAD MONDRAGON ARCIL</v>
          </cell>
          <cell r="B456">
            <v>33921073</v>
          </cell>
          <cell r="C456" t="str">
            <v>JULIANA PIEDAD MONDRAGON ARCIL</v>
          </cell>
          <cell r="D456">
            <v>66872875</v>
          </cell>
          <cell r="E456">
            <v>3</v>
          </cell>
          <cell r="F456" t="str">
            <v>Abono a cuenta entidad ACH</v>
          </cell>
          <cell r="G456">
            <v>85100001846</v>
          </cell>
          <cell r="H456" t="str">
            <v>A</v>
          </cell>
          <cell r="I456" t="str">
            <v>033A321261610072</v>
          </cell>
          <cell r="J456">
            <v>46183</v>
          </cell>
          <cell r="K456" t="str">
            <v>ACTA PARCIAL No. 04 PAGO</v>
          </cell>
          <cell r="L456" t="str">
            <v>3,709,000.00</v>
          </cell>
          <cell r="M456" t="str">
            <v>.00</v>
          </cell>
          <cell r="N456" t="str">
            <v>.00</v>
          </cell>
          <cell r="O456" t="str">
            <v>REALIZADO</v>
          </cell>
          <cell r="P456">
            <v>7</v>
          </cell>
          <cell r="R456">
            <v>11950</v>
          </cell>
          <cell r="S456" t="str">
            <v xml:space="preserve"> </v>
          </cell>
          <cell r="T456" t="str">
            <v xml:space="preserve"> </v>
          </cell>
          <cell r="U456" t="str">
            <v xml:space="preserve"> </v>
          </cell>
          <cell r="V456" t="str">
            <v xml:space="preserve"> </v>
          </cell>
          <cell r="W456" t="str">
            <v xml:space="preserve"> CORRESPONDIENTE AL CONTRATO N°1879 DE FECHA 23 DE ENERO</v>
          </cell>
          <cell r="X456" t="str">
            <v>AOBANDO</v>
          </cell>
        </row>
        <row r="457">
          <cell r="A457" t="str">
            <v>LINA MARIA LOPEZ GIRALDO</v>
          </cell>
          <cell r="B457">
            <v>33921073</v>
          </cell>
          <cell r="C457" t="str">
            <v>LINA MARIA LOPEZ GIRALDO</v>
          </cell>
          <cell r="D457">
            <v>42096379</v>
          </cell>
          <cell r="E457">
            <v>3</v>
          </cell>
          <cell r="F457" t="str">
            <v>Abono a cuenta entidad ACH</v>
          </cell>
          <cell r="G457">
            <v>63809959</v>
          </cell>
          <cell r="H457" t="str">
            <v>A</v>
          </cell>
          <cell r="I457" t="str">
            <v>033A32126161007H</v>
          </cell>
          <cell r="J457">
            <v>46183</v>
          </cell>
          <cell r="K457" t="str">
            <v>FUENTE 246 ACTA N°4 PARC</v>
          </cell>
          <cell r="L457" t="str">
            <v>3,511,000.00</v>
          </cell>
          <cell r="M457" t="str">
            <v>.00</v>
          </cell>
          <cell r="N457" t="str">
            <v>.00</v>
          </cell>
          <cell r="O457" t="str">
            <v>REALIZADO</v>
          </cell>
          <cell r="P457">
            <v>80</v>
          </cell>
          <cell r="R457">
            <v>12249</v>
          </cell>
          <cell r="S457" t="str">
            <v xml:space="preserve"> </v>
          </cell>
          <cell r="T457" t="str">
            <v xml:space="preserve"> </v>
          </cell>
          <cell r="U457" t="str">
            <v xml:space="preserve"> </v>
          </cell>
          <cell r="V457" t="str">
            <v xml:space="preserve"> </v>
          </cell>
          <cell r="W457" t="str">
            <v>IAL CONTRATO INTERNO NO. 2684 SECOP II No.9222121 de fec</v>
          </cell>
          <cell r="X457" t="str">
            <v>AOBANDO</v>
          </cell>
        </row>
        <row r="458">
          <cell r="A458" t="str">
            <v>SINDY ALEXANDRA RIVERA ROJAS</v>
          </cell>
          <cell r="B458">
            <v>33921073</v>
          </cell>
          <cell r="C458" t="str">
            <v>SINDY ALEXANDRA RIVERA ROJAS</v>
          </cell>
          <cell r="D458">
            <v>1088259633</v>
          </cell>
          <cell r="E458">
            <v>3</v>
          </cell>
          <cell r="F458" t="str">
            <v>Abono a cuenta entidad ACH</v>
          </cell>
          <cell r="G458">
            <v>11564865755</v>
          </cell>
          <cell r="H458" t="str">
            <v>A</v>
          </cell>
          <cell r="I458" t="str">
            <v>033A32126161007Z</v>
          </cell>
          <cell r="J458">
            <v>46183</v>
          </cell>
          <cell r="K458" t="str">
            <v xml:space="preserve">FUENTE 20. ACTA PARCIAL </v>
          </cell>
          <cell r="L458" t="str">
            <v>5,521,000.00</v>
          </cell>
          <cell r="M458" t="str">
            <v>.00</v>
          </cell>
          <cell r="N458" t="str">
            <v>.00</v>
          </cell>
          <cell r="O458" t="str">
            <v>REALIZADO</v>
          </cell>
          <cell r="P458">
            <v>7</v>
          </cell>
          <cell r="R458">
            <v>12372</v>
          </cell>
          <cell r="S458" t="str">
            <v xml:space="preserve"> </v>
          </cell>
          <cell r="T458" t="str">
            <v xml:space="preserve"> </v>
          </cell>
          <cell r="U458" t="str">
            <v xml:space="preserve"> </v>
          </cell>
          <cell r="V458" t="str">
            <v xml:space="preserve"> </v>
          </cell>
          <cell r="W458" t="str">
            <v>04 CONTRATO NO. INTERNO 817 DEL 2026 - SECOP II NO. CO1.</v>
          </cell>
          <cell r="X458" t="str">
            <v>AOBANDO</v>
          </cell>
        </row>
        <row r="459">
          <cell r="A459" t="str">
            <v>SEBASTIAN MORENO GALVIS</v>
          </cell>
          <cell r="B459">
            <v>33921073</v>
          </cell>
          <cell r="C459" t="str">
            <v>SEBASTIAN MORENO GALVIS</v>
          </cell>
          <cell r="D459">
            <v>1225090381</v>
          </cell>
          <cell r="E459">
            <v>3</v>
          </cell>
          <cell r="F459" t="str">
            <v>Abono a cuenta entidad ACH</v>
          </cell>
          <cell r="G459">
            <v>353324684</v>
          </cell>
          <cell r="H459" t="str">
            <v>A</v>
          </cell>
          <cell r="I459" t="str">
            <v>033A321261610086</v>
          </cell>
          <cell r="J459">
            <v>46183</v>
          </cell>
          <cell r="K459" t="str">
            <v>FUENTE 20. PAGO ACTA PAR</v>
          </cell>
          <cell r="L459" t="str">
            <v>4,124,000.00</v>
          </cell>
          <cell r="M459" t="str">
            <v>.00</v>
          </cell>
          <cell r="N459" t="str">
            <v>.00</v>
          </cell>
          <cell r="O459" t="str">
            <v>REALIZADO</v>
          </cell>
          <cell r="P459">
            <v>13</v>
          </cell>
          <cell r="R459">
            <v>12406</v>
          </cell>
          <cell r="S459" t="str">
            <v xml:space="preserve"> </v>
          </cell>
          <cell r="T459" t="str">
            <v xml:space="preserve"> </v>
          </cell>
          <cell r="U459" t="str">
            <v xml:space="preserve"> </v>
          </cell>
          <cell r="V459" t="str">
            <v xml:space="preserve"> </v>
          </cell>
          <cell r="W459" t="str">
            <v xml:space="preserve">CIAL No. 4 CONTRATO No. INTERNO 1736 DEL 24 DE ENERO DE </v>
          </cell>
          <cell r="X459" t="str">
            <v>AOBANDO</v>
          </cell>
        </row>
        <row r="460">
          <cell r="A460" t="str">
            <v>RUBEN DARIO HENAO CARDENAS</v>
          </cell>
          <cell r="B460">
            <v>33921073</v>
          </cell>
          <cell r="C460" t="str">
            <v>RUBEN DARIO HENAO CARDENAS</v>
          </cell>
          <cell r="D460">
            <v>10114576</v>
          </cell>
          <cell r="E460">
            <v>3</v>
          </cell>
          <cell r="F460" t="str">
            <v>Abono a cuenta entidad ACH</v>
          </cell>
          <cell r="G460">
            <v>70611513971</v>
          </cell>
          <cell r="H460" t="str">
            <v>A</v>
          </cell>
          <cell r="I460" t="str">
            <v>033A32126161007K</v>
          </cell>
          <cell r="J460">
            <v>46183</v>
          </cell>
          <cell r="K460" t="str">
            <v xml:space="preserve">Fuente 20. Acta Parcial </v>
          </cell>
          <cell r="L460" t="str">
            <v>5,521,000.00</v>
          </cell>
          <cell r="M460" t="str">
            <v>.00</v>
          </cell>
          <cell r="N460" t="str">
            <v>.00</v>
          </cell>
          <cell r="O460" t="str">
            <v>REALIZADO</v>
          </cell>
          <cell r="P460">
            <v>7</v>
          </cell>
          <cell r="R460">
            <v>12282</v>
          </cell>
          <cell r="S460" t="str">
            <v xml:space="preserve"> </v>
          </cell>
          <cell r="T460" t="str">
            <v xml:space="preserve"> </v>
          </cell>
          <cell r="U460" t="str">
            <v xml:space="preserve"> </v>
          </cell>
          <cell r="V460" t="str">
            <v xml:space="preserve"> </v>
          </cell>
          <cell r="W460" t="str">
            <v xml:space="preserve">No. 4 Contrato No. Interno 1536 del 22 de enero de 2026 </v>
          </cell>
          <cell r="X460" t="str">
            <v>AOBANDO</v>
          </cell>
        </row>
        <row r="461">
          <cell r="A461" t="str">
            <v>MARIANA GARCIA OCHOA</v>
          </cell>
          <cell r="B461">
            <v>33921073</v>
          </cell>
          <cell r="C461" t="str">
            <v>MARIANA GARCIA OCHOA</v>
          </cell>
          <cell r="D461">
            <v>1193406916</v>
          </cell>
          <cell r="E461">
            <v>3</v>
          </cell>
          <cell r="F461" t="str">
            <v>Abono a cuenta entidad ACH</v>
          </cell>
          <cell r="G461">
            <v>85212299443</v>
          </cell>
          <cell r="H461" t="str">
            <v>A</v>
          </cell>
          <cell r="I461" t="str">
            <v>033A32126161007U</v>
          </cell>
          <cell r="J461">
            <v>46183</v>
          </cell>
          <cell r="K461" t="str">
            <v>FUENTE 20- ACTA 04- CONT</v>
          </cell>
          <cell r="L461" t="str">
            <v>4,124,000.00</v>
          </cell>
          <cell r="M461" t="str">
            <v>.00</v>
          </cell>
          <cell r="N461" t="str">
            <v>.00</v>
          </cell>
          <cell r="O461" t="str">
            <v>REALIZADO</v>
          </cell>
          <cell r="P461">
            <v>7</v>
          </cell>
          <cell r="R461">
            <v>12341</v>
          </cell>
          <cell r="S461" t="str">
            <v xml:space="preserve"> </v>
          </cell>
          <cell r="T461" t="str">
            <v xml:space="preserve"> </v>
          </cell>
          <cell r="U461" t="str">
            <v xml:space="preserve"> </v>
          </cell>
          <cell r="V461" t="str">
            <v xml:space="preserve"> </v>
          </cell>
          <cell r="W461" t="str">
            <v>RATO INTERNO 2204 DE 2026 - SECOP II No 9159197 - CONTRA</v>
          </cell>
          <cell r="X461" t="str">
            <v>AOBANDO</v>
          </cell>
        </row>
        <row r="462">
          <cell r="A462" t="str">
            <v>CAROLINA RUIZ MENESES</v>
          </cell>
          <cell r="B462">
            <v>33921073</v>
          </cell>
          <cell r="C462" t="str">
            <v>CAROLINA RUIZ MENESES</v>
          </cell>
          <cell r="D462">
            <v>42147496</v>
          </cell>
          <cell r="E462">
            <v>3</v>
          </cell>
          <cell r="F462" t="str">
            <v>Abono a cuenta entidad ACH</v>
          </cell>
          <cell r="G462">
            <v>72114571467</v>
          </cell>
          <cell r="H462" t="str">
            <v>A</v>
          </cell>
          <cell r="I462" t="str">
            <v>033A321261610080</v>
          </cell>
          <cell r="J462">
            <v>46183</v>
          </cell>
          <cell r="K462" t="str">
            <v>Contrato No. Interno 004</v>
          </cell>
          <cell r="L462" t="str">
            <v>5,521,000.00</v>
          </cell>
          <cell r="M462" t="str">
            <v>.00</v>
          </cell>
          <cell r="N462" t="str">
            <v>.00</v>
          </cell>
          <cell r="O462" t="str">
            <v>REALIZADO</v>
          </cell>
          <cell r="P462">
            <v>7</v>
          </cell>
          <cell r="R462">
            <v>12374</v>
          </cell>
          <cell r="S462" t="str">
            <v xml:space="preserve"> </v>
          </cell>
          <cell r="T462" t="str">
            <v xml:space="preserve"> </v>
          </cell>
          <cell r="U462" t="str">
            <v xml:space="preserve"> </v>
          </cell>
          <cell r="V462" t="str">
            <v xml:space="preserve"> </v>
          </cell>
          <cell r="W462" t="str">
            <v>7 del 08 DE ENERO  2026 - Secop CO1.PCCNTR.8791219Contra</v>
          </cell>
          <cell r="X462" t="str">
            <v>AOBANDO</v>
          </cell>
        </row>
        <row r="463">
          <cell r="A463" t="str">
            <v>LINA MARIA VASQUEZ BURITICA</v>
          </cell>
          <cell r="B463">
            <v>33921073</v>
          </cell>
          <cell r="C463" t="str">
            <v>LINA MARIA VASQUEZ BURITICA</v>
          </cell>
          <cell r="D463">
            <v>1088323198</v>
          </cell>
          <cell r="E463">
            <v>3</v>
          </cell>
          <cell r="F463" t="str">
            <v>Abono a cuenta entidad ACH</v>
          </cell>
          <cell r="G463">
            <v>126170303617</v>
          </cell>
          <cell r="H463" t="str">
            <v>A</v>
          </cell>
          <cell r="I463" t="str">
            <v>033A32126161007M</v>
          </cell>
          <cell r="J463">
            <v>46183</v>
          </cell>
          <cell r="K463" t="str">
            <v>Fondo 20 Acta Nro. 5 PAR</v>
          </cell>
          <cell r="L463" t="str">
            <v>3,709,000.00</v>
          </cell>
          <cell r="M463" t="str">
            <v>.00</v>
          </cell>
          <cell r="N463" t="str">
            <v>.00</v>
          </cell>
          <cell r="O463" t="str">
            <v>REALIZADO</v>
          </cell>
          <cell r="P463">
            <v>51</v>
          </cell>
          <cell r="R463">
            <v>12303</v>
          </cell>
          <cell r="S463" t="str">
            <v xml:space="preserve"> </v>
          </cell>
          <cell r="T463" t="str">
            <v xml:space="preserve"> </v>
          </cell>
          <cell r="U463" t="str">
            <v xml:space="preserve"> </v>
          </cell>
          <cell r="V463" t="str">
            <v xml:space="preserve"> </v>
          </cell>
          <cell r="W463" t="str">
            <v>CIAL del Contrato No. interno 063. Periodo comprendido e</v>
          </cell>
          <cell r="X463" t="str">
            <v>AOBANDO</v>
          </cell>
        </row>
        <row r="464">
          <cell r="A464" t="str">
            <v>GISEL PAOLA VARGAS</v>
          </cell>
          <cell r="B464">
            <v>33921073</v>
          </cell>
          <cell r="C464" t="str">
            <v>GISEL PAOLA VARGAS</v>
          </cell>
          <cell r="D464">
            <v>1026552527</v>
          </cell>
          <cell r="E464">
            <v>3</v>
          </cell>
          <cell r="F464" t="str">
            <v>Abono a cuenta entidad ACH</v>
          </cell>
          <cell r="G464">
            <v>488415992889</v>
          </cell>
          <cell r="H464" t="str">
            <v>A</v>
          </cell>
          <cell r="I464" t="str">
            <v>033A32126161007V</v>
          </cell>
          <cell r="J464">
            <v>46183</v>
          </cell>
          <cell r="K464" t="str">
            <v xml:space="preserve">Fuente  20.   Acta No.  </v>
          </cell>
          <cell r="L464" t="str">
            <v>8,794,000.00</v>
          </cell>
          <cell r="M464" t="str">
            <v>.00</v>
          </cell>
          <cell r="N464" t="str">
            <v>.00</v>
          </cell>
          <cell r="O464" t="str">
            <v>REALIZADO</v>
          </cell>
          <cell r="P464">
            <v>51</v>
          </cell>
          <cell r="R464">
            <v>12343</v>
          </cell>
          <cell r="S464" t="str">
            <v xml:space="preserve"> </v>
          </cell>
          <cell r="T464" t="str">
            <v xml:space="preserve"> </v>
          </cell>
          <cell r="U464" t="str">
            <v xml:space="preserve"> </v>
          </cell>
          <cell r="V464" t="str">
            <v xml:space="preserve"> </v>
          </cell>
          <cell r="W464" t="str">
            <v>04      contrato No. Interno 667 del  enero  2026 - Seco</v>
          </cell>
          <cell r="X464" t="str">
            <v>AOBANDO</v>
          </cell>
        </row>
        <row r="465">
          <cell r="A465" t="str">
            <v>ANA CECILIA CARDONA DEAZA</v>
          </cell>
          <cell r="B465">
            <v>33921073</v>
          </cell>
          <cell r="C465" t="str">
            <v>ANA CECILIA CARDONA DEAZA</v>
          </cell>
          <cell r="D465">
            <v>42072360</v>
          </cell>
          <cell r="E465">
            <v>3</v>
          </cell>
          <cell r="F465" t="str">
            <v>Abono a cuenta entidad ACH</v>
          </cell>
          <cell r="G465">
            <v>302680517</v>
          </cell>
          <cell r="H465" t="str">
            <v>A</v>
          </cell>
          <cell r="I465" t="str">
            <v>033A32126161008D</v>
          </cell>
          <cell r="J465">
            <v>46183</v>
          </cell>
          <cell r="K465" t="str">
            <v>Fuente: 20 Acta No 05, C</v>
          </cell>
          <cell r="L465" t="str">
            <v>3,244,000.00</v>
          </cell>
          <cell r="M465" t="str">
            <v>.00</v>
          </cell>
          <cell r="N465" t="str">
            <v>.00</v>
          </cell>
          <cell r="O465" t="str">
            <v>REALIZADO</v>
          </cell>
          <cell r="P465">
            <v>51</v>
          </cell>
          <cell r="R465">
            <v>12446</v>
          </cell>
          <cell r="S465" t="str">
            <v xml:space="preserve"> </v>
          </cell>
          <cell r="T465" t="str">
            <v xml:space="preserve"> </v>
          </cell>
          <cell r="U465" t="str">
            <v xml:space="preserve"> </v>
          </cell>
          <cell r="V465" t="str">
            <v xml:space="preserve"> </v>
          </cell>
          <cell r="W465" t="str">
            <v>ontrato interno 0029 del 08 de enero de 2026 SECOP ll No</v>
          </cell>
          <cell r="X465" t="str">
            <v>AOBANDO</v>
          </cell>
        </row>
        <row r="466">
          <cell r="A466" t="str">
            <v>LINA MARCELA SUAREZ MARIN</v>
          </cell>
          <cell r="B466">
            <v>33921073</v>
          </cell>
          <cell r="C466" t="str">
            <v>LINA MARCELA SUAREZ MARIN</v>
          </cell>
          <cell r="D466">
            <v>1088251509</v>
          </cell>
          <cell r="E466">
            <v>3</v>
          </cell>
          <cell r="F466" t="str">
            <v>Abono a cuenta entidad ACH</v>
          </cell>
          <cell r="G466">
            <v>72543753581</v>
          </cell>
          <cell r="H466" t="str">
            <v>A</v>
          </cell>
          <cell r="I466" t="str">
            <v>033A32126161007A</v>
          </cell>
          <cell r="J466">
            <v>46183</v>
          </cell>
          <cell r="K466" t="str">
            <v>Fuente 20. Acta 4 conven</v>
          </cell>
          <cell r="L466" t="str">
            <v>3,511,000.00</v>
          </cell>
          <cell r="M466" t="str">
            <v>.00</v>
          </cell>
          <cell r="N466" t="str">
            <v>.00</v>
          </cell>
          <cell r="O466" t="str">
            <v>REALIZADO</v>
          </cell>
          <cell r="P466">
            <v>7</v>
          </cell>
          <cell r="R466">
            <v>12199</v>
          </cell>
          <cell r="S466" t="str">
            <v xml:space="preserve"> </v>
          </cell>
          <cell r="T466" t="str">
            <v xml:space="preserve"> </v>
          </cell>
          <cell r="U466" t="str">
            <v xml:space="preserve"> </v>
          </cell>
          <cell r="V466" t="str">
            <v xml:space="preserve"> </v>
          </cell>
          <cell r="W466" t="str">
            <v>io No. interno 2150 del 2026 - SECOP II No. CO1.PCCNTR.9</v>
          </cell>
          <cell r="X466" t="str">
            <v>AOBANDO</v>
          </cell>
        </row>
        <row r="467">
          <cell r="A467" t="str">
            <v>LUISA FERNANDA MARIN GALEANO</v>
          </cell>
          <cell r="B467">
            <v>33921073</v>
          </cell>
          <cell r="C467" t="str">
            <v>LUISA FERNANDA MARIN GALEANO</v>
          </cell>
          <cell r="D467">
            <v>1091273633</v>
          </cell>
          <cell r="E467">
            <v>6</v>
          </cell>
          <cell r="F467" t="str">
            <v>Abono Cuenta Entidad AVAL</v>
          </cell>
          <cell r="G467">
            <v>572378313</v>
          </cell>
          <cell r="H467" t="str">
            <v>A</v>
          </cell>
          <cell r="I467" t="str">
            <v>033F04226161000D</v>
          </cell>
          <cell r="J467">
            <v>46183</v>
          </cell>
          <cell r="K467" t="str">
            <v>FUENTE 20 CONTRATO DE PR</v>
          </cell>
          <cell r="L467" t="str">
            <v>2,730,000.00</v>
          </cell>
          <cell r="O467" t="str">
            <v>REALIZADO</v>
          </cell>
          <cell r="P467">
            <v>1</v>
          </cell>
          <cell r="R467">
            <v>12425</v>
          </cell>
          <cell r="S467" t="str">
            <v xml:space="preserve"> </v>
          </cell>
          <cell r="T467" t="str">
            <v xml:space="preserve"> </v>
          </cell>
          <cell r="U467" t="str">
            <v xml:space="preserve"> </v>
          </cell>
          <cell r="V467" t="str">
            <v xml:space="preserve"> </v>
          </cell>
          <cell r="W467" t="str">
            <v>ESTACION DE SERVICIOS NO INTERNO 2577 NUMERO DE CONTRATO</v>
          </cell>
          <cell r="X467" t="str">
            <v>AOBANDO</v>
          </cell>
        </row>
        <row r="468">
          <cell r="A468" t="str">
            <v>JUAN PABLO ROJAS ALVAREZ</v>
          </cell>
          <cell r="B468">
            <v>33921073</v>
          </cell>
          <cell r="C468" t="str">
            <v>JUAN PABLO ROJAS ALVAREZ</v>
          </cell>
          <cell r="D468">
            <v>4514337</v>
          </cell>
          <cell r="E468">
            <v>3</v>
          </cell>
          <cell r="F468" t="str">
            <v>Abono a cuenta entidad ACH</v>
          </cell>
          <cell r="G468">
            <v>85267774426</v>
          </cell>
          <cell r="H468" t="str">
            <v>A</v>
          </cell>
          <cell r="I468" t="str">
            <v>033A321261610078</v>
          </cell>
          <cell r="J468">
            <v>46183</v>
          </cell>
          <cell r="K468" t="str">
            <v>FUENTE 20 Y 58. ACTA No.</v>
          </cell>
          <cell r="L468" t="str">
            <v>3,244,000.00</v>
          </cell>
          <cell r="M468" t="str">
            <v>.00</v>
          </cell>
          <cell r="N468" t="str">
            <v>.00</v>
          </cell>
          <cell r="O468" t="str">
            <v>REALIZADO</v>
          </cell>
          <cell r="P468">
            <v>7</v>
          </cell>
          <cell r="R468">
            <v>12137</v>
          </cell>
          <cell r="S468" t="str">
            <v xml:space="preserve"> </v>
          </cell>
          <cell r="T468" t="str">
            <v xml:space="preserve"> </v>
          </cell>
          <cell r="U468" t="str">
            <v xml:space="preserve"> </v>
          </cell>
          <cell r="V468" t="str">
            <v xml:space="preserve"> </v>
          </cell>
          <cell r="W468" t="str">
            <v>04 CONTRATO No. INTERNO 2727 DEL 2026 - SECOP II No.CO1.</v>
          </cell>
          <cell r="X468" t="str">
            <v>AOBANDO</v>
          </cell>
        </row>
        <row r="469">
          <cell r="A469" t="str">
            <v>LUZ YASMID LOPEZ VELEZ</v>
          </cell>
          <cell r="B469">
            <v>33921073</v>
          </cell>
          <cell r="C469" t="str">
            <v>LUZ YASMID LOPEZ VELEZ</v>
          </cell>
          <cell r="D469">
            <v>42104345</v>
          </cell>
          <cell r="E469">
            <v>3</v>
          </cell>
          <cell r="F469" t="str">
            <v>Abono a cuenta entidad ACH</v>
          </cell>
          <cell r="G469">
            <v>126370174800</v>
          </cell>
          <cell r="H469" t="str">
            <v>A</v>
          </cell>
          <cell r="I469" t="str">
            <v>033A321261610088</v>
          </cell>
          <cell r="J469">
            <v>46183</v>
          </cell>
          <cell r="K469" t="str">
            <v>Fondo 20 ACTA 4 DEL CONT</v>
          </cell>
          <cell r="L469" t="str">
            <v>5,808,000.00</v>
          </cell>
          <cell r="M469" t="str">
            <v>.00</v>
          </cell>
          <cell r="N469" t="str">
            <v>.00</v>
          </cell>
          <cell r="O469" t="str">
            <v>REALIZADO</v>
          </cell>
          <cell r="P469">
            <v>51</v>
          </cell>
          <cell r="R469">
            <v>12416</v>
          </cell>
          <cell r="S469" t="str">
            <v xml:space="preserve"> </v>
          </cell>
          <cell r="T469" t="str">
            <v xml:space="preserve"> </v>
          </cell>
          <cell r="U469" t="str">
            <v xml:space="preserve"> </v>
          </cell>
          <cell r="V469" t="str">
            <v xml:space="preserve"> </v>
          </cell>
          <cell r="W469" t="str">
            <v>RATO No INTERNO 2584 DE FECHA 29 DE ENERO DE 2026 NUMERO</v>
          </cell>
          <cell r="X469" t="str">
            <v>AOBANDO</v>
          </cell>
        </row>
        <row r="470">
          <cell r="A470" t="str">
            <v>JUAN GABRIEL MONA RAIGOZA</v>
          </cell>
          <cell r="B470">
            <v>33921073</v>
          </cell>
          <cell r="C470" t="str">
            <v>JUAN GABRIEL MONA RAIGOZA</v>
          </cell>
          <cell r="D470">
            <v>1013557068</v>
          </cell>
          <cell r="E470">
            <v>3</v>
          </cell>
          <cell r="F470" t="str">
            <v>Abono a cuenta entidad ACH</v>
          </cell>
          <cell r="G470">
            <v>452005734</v>
          </cell>
          <cell r="H470" t="str">
            <v>A</v>
          </cell>
          <cell r="I470" t="str">
            <v>033A32126161007B</v>
          </cell>
          <cell r="J470">
            <v>46183</v>
          </cell>
          <cell r="K470" t="str">
            <v>FUENTE 20. PAGO ACTA PAR</v>
          </cell>
          <cell r="L470" t="str">
            <v>5,521,000.00</v>
          </cell>
          <cell r="M470" t="str">
            <v>.00</v>
          </cell>
          <cell r="N470" t="str">
            <v>.00</v>
          </cell>
          <cell r="O470" t="str">
            <v>REALIZADO</v>
          </cell>
          <cell r="P470">
            <v>13</v>
          </cell>
          <cell r="R470">
            <v>12217</v>
          </cell>
          <cell r="S470" t="str">
            <v xml:space="preserve"> </v>
          </cell>
          <cell r="T470" t="str">
            <v xml:space="preserve"> </v>
          </cell>
          <cell r="U470" t="str">
            <v xml:space="preserve"> </v>
          </cell>
          <cell r="V470" t="str">
            <v xml:space="preserve"> </v>
          </cell>
          <cell r="W470" t="str">
            <v>CIAL No. 4 CONTRATO No. INTERNO 982 DEL 19 DE ENERO DE 2</v>
          </cell>
          <cell r="X470" t="str">
            <v>AOBANDO</v>
          </cell>
        </row>
        <row r="471">
          <cell r="A471" t="str">
            <v>JOSE LUBIN MONTES RAMIREZ</v>
          </cell>
          <cell r="B471">
            <v>33921073</v>
          </cell>
          <cell r="C471" t="str">
            <v>JOSE LUBIN MONTES RAMIREZ</v>
          </cell>
          <cell r="D471">
            <v>18598418</v>
          </cell>
          <cell r="E471">
            <v>6</v>
          </cell>
          <cell r="F471" t="str">
            <v>Abono Cuenta Entidad AVAL</v>
          </cell>
          <cell r="G471">
            <v>572184786</v>
          </cell>
          <cell r="H471" t="str">
            <v>A</v>
          </cell>
          <cell r="I471" t="str">
            <v>033F04226161000B</v>
          </cell>
          <cell r="J471">
            <v>46183</v>
          </cell>
          <cell r="K471" t="str">
            <v>FUENTE 20. PAGO ACTA PAR</v>
          </cell>
          <cell r="L471" t="str">
            <v>3,709,000.00</v>
          </cell>
          <cell r="O471" t="str">
            <v>REALIZADO</v>
          </cell>
          <cell r="P471">
            <v>1</v>
          </cell>
          <cell r="R471">
            <v>12371</v>
          </cell>
          <cell r="S471" t="str">
            <v xml:space="preserve"> </v>
          </cell>
          <cell r="T471" t="str">
            <v xml:space="preserve"> </v>
          </cell>
          <cell r="U471" t="str">
            <v xml:space="preserve"> </v>
          </cell>
          <cell r="V471" t="str">
            <v xml:space="preserve"> </v>
          </cell>
          <cell r="W471" t="str">
            <v xml:space="preserve">CIAL No 4  CONTRATO No. INTERNO 2436 DEL 28 DE ENERO DE </v>
          </cell>
          <cell r="X471" t="str">
            <v>AOBANDO</v>
          </cell>
        </row>
        <row r="472">
          <cell r="A472" t="str">
            <v>FONDO DE EMPLEADOS DE RISARALD</v>
          </cell>
          <cell r="B472">
            <v>33921073</v>
          </cell>
          <cell r="C472" t="str">
            <v>FONDO DE EMPLEADOS DE RISARALD</v>
          </cell>
          <cell r="D472">
            <v>891412988</v>
          </cell>
          <cell r="E472">
            <v>3</v>
          </cell>
          <cell r="F472" t="str">
            <v>Abono a cuenta entidad ACH</v>
          </cell>
          <cell r="G472">
            <v>21003747172</v>
          </cell>
          <cell r="H472" t="str">
            <v>C</v>
          </cell>
          <cell r="I472" t="str">
            <v>033A32126161007T</v>
          </cell>
          <cell r="J472">
            <v>46183</v>
          </cell>
          <cell r="K472" t="str">
            <v>FUENTE 20- ACTA 04- CONT</v>
          </cell>
          <cell r="L472" t="str">
            <v>622,183.00</v>
          </cell>
          <cell r="M472" t="str">
            <v>.00</v>
          </cell>
          <cell r="N472" t="str">
            <v>.00</v>
          </cell>
          <cell r="O472" t="str">
            <v>REALIZADO</v>
          </cell>
          <cell r="P472">
            <v>32</v>
          </cell>
          <cell r="R472">
            <v>12332</v>
          </cell>
          <cell r="S472" t="str">
            <v xml:space="preserve"> </v>
          </cell>
          <cell r="T472" t="str">
            <v xml:space="preserve"> </v>
          </cell>
          <cell r="U472" t="str">
            <v xml:space="preserve"> </v>
          </cell>
          <cell r="V472" t="str">
            <v xml:space="preserve"> </v>
          </cell>
          <cell r="W472" t="str">
            <v>RATO INTERNO 2028 DE 2026 - SECOP II No 9115283 - CONTRA</v>
          </cell>
          <cell r="X472" t="str">
            <v>AOBANDO</v>
          </cell>
        </row>
        <row r="473">
          <cell r="A473" t="str">
            <v>GUILLERMO RESTREPO ZAPATA</v>
          </cell>
          <cell r="B473">
            <v>33921073</v>
          </cell>
          <cell r="C473" t="str">
            <v>GUILLERMO RESTREPO ZAPATA</v>
          </cell>
          <cell r="D473">
            <v>10138486</v>
          </cell>
          <cell r="E473">
            <v>3</v>
          </cell>
          <cell r="F473" t="str">
            <v>Abono a cuenta entidad ACH</v>
          </cell>
          <cell r="G473">
            <v>259326825</v>
          </cell>
          <cell r="H473" t="str">
            <v>A</v>
          </cell>
          <cell r="I473" t="str">
            <v>033A321261610075</v>
          </cell>
          <cell r="J473">
            <v>46183</v>
          </cell>
          <cell r="K473" t="str">
            <v xml:space="preserve">FUENTE 20- ACTA No. 04- </v>
          </cell>
          <cell r="L473" t="str">
            <v>3,709,000.00</v>
          </cell>
          <cell r="M473" t="str">
            <v>.00</v>
          </cell>
          <cell r="N473" t="str">
            <v>.00</v>
          </cell>
          <cell r="O473" t="str">
            <v>REALIZADO</v>
          </cell>
          <cell r="P473">
            <v>13</v>
          </cell>
          <cell r="R473">
            <v>12038</v>
          </cell>
          <cell r="S473" t="str">
            <v xml:space="preserve"> </v>
          </cell>
          <cell r="T473" t="str">
            <v xml:space="preserve"> </v>
          </cell>
          <cell r="U473" t="str">
            <v xml:space="preserve"> </v>
          </cell>
          <cell r="V473" t="str">
            <v xml:space="preserve"> </v>
          </cell>
          <cell r="W473" t="str">
            <v>Contrato No interno 2462- SECOP II No CO1PCCNTR.9197325-</v>
          </cell>
          <cell r="X473" t="str">
            <v>AOBANDO</v>
          </cell>
        </row>
        <row r="474">
          <cell r="A474" t="str">
            <v>NATALIA ANDREA MARIN TABORDA</v>
          </cell>
          <cell r="B474">
            <v>33921073</v>
          </cell>
          <cell r="C474" t="str">
            <v>NATALIA ANDREA MARIN TABORDA</v>
          </cell>
          <cell r="D474">
            <v>1088338892</v>
          </cell>
          <cell r="E474">
            <v>3</v>
          </cell>
          <cell r="F474" t="str">
            <v>Abono a cuenta entidad ACH</v>
          </cell>
          <cell r="G474">
            <v>91283551127</v>
          </cell>
          <cell r="H474" t="str">
            <v>A</v>
          </cell>
          <cell r="I474" t="str">
            <v>033A321261610077</v>
          </cell>
          <cell r="J474">
            <v>46183</v>
          </cell>
          <cell r="K474" t="str">
            <v>FUENTE 20 ACTA N°4 PARCI</v>
          </cell>
          <cell r="L474" t="str">
            <v>4,124,000.00</v>
          </cell>
          <cell r="M474" t="str">
            <v>.00</v>
          </cell>
          <cell r="N474" t="str">
            <v>.00</v>
          </cell>
          <cell r="O474" t="str">
            <v>REALIZADO</v>
          </cell>
          <cell r="P474">
            <v>7</v>
          </cell>
          <cell r="R474">
            <v>12093</v>
          </cell>
          <cell r="S474" t="str">
            <v xml:space="preserve"> </v>
          </cell>
          <cell r="T474" t="str">
            <v xml:space="preserve"> </v>
          </cell>
          <cell r="U474" t="str">
            <v xml:space="preserve"> </v>
          </cell>
          <cell r="V474" t="str">
            <v xml:space="preserve"> </v>
          </cell>
          <cell r="W474" t="str">
            <v>AL CONTRATO INTERNO N° 1882 DE FECHA 23 DE ENERO DE 2026</v>
          </cell>
          <cell r="X474" t="str">
            <v>AOBANDO</v>
          </cell>
        </row>
        <row r="475">
          <cell r="A475" t="str">
            <v>DANIEL GALLEGO HENAO</v>
          </cell>
          <cell r="B475">
            <v>33921073</v>
          </cell>
          <cell r="C475" t="str">
            <v>DANIEL GALLEGO HENAO</v>
          </cell>
          <cell r="D475">
            <v>1010080466</v>
          </cell>
          <cell r="E475">
            <v>3</v>
          </cell>
          <cell r="F475" t="str">
            <v>Abono a cuenta entidad ACH</v>
          </cell>
          <cell r="G475">
            <v>72536147072</v>
          </cell>
          <cell r="H475" t="str">
            <v>A</v>
          </cell>
          <cell r="I475" t="str">
            <v>033A32126161008C</v>
          </cell>
          <cell r="J475">
            <v>46183</v>
          </cell>
          <cell r="K475" t="str">
            <v>Fuente 20. Acta No 05 Co</v>
          </cell>
          <cell r="L475" t="str">
            <v>3,709,000.00</v>
          </cell>
          <cell r="M475" t="str">
            <v>.00</v>
          </cell>
          <cell r="N475" t="str">
            <v>.00</v>
          </cell>
          <cell r="O475" t="str">
            <v>REALIZADO</v>
          </cell>
          <cell r="P475">
            <v>7</v>
          </cell>
          <cell r="R475">
            <v>12430</v>
          </cell>
          <cell r="S475" t="str">
            <v xml:space="preserve"> </v>
          </cell>
          <cell r="T475" t="str">
            <v xml:space="preserve"> </v>
          </cell>
          <cell r="U475" t="str">
            <v xml:space="preserve"> </v>
          </cell>
          <cell r="V475" t="str">
            <v xml:space="preserve"> </v>
          </cell>
          <cell r="W475" t="str">
            <v xml:space="preserve">ntrato No. Interno 0059 del 09 de Enero de 2026 - Secop </v>
          </cell>
          <cell r="X475" t="str">
            <v>AOBANDO</v>
          </cell>
        </row>
        <row r="476">
          <cell r="A476" t="str">
            <v>JENNY JAZMIN ALARCON PARRA</v>
          </cell>
          <cell r="B476">
            <v>33921073</v>
          </cell>
          <cell r="C476" t="str">
            <v>JENNY JAZMIN ALARCON PARRA</v>
          </cell>
          <cell r="D476">
            <v>1018414096</v>
          </cell>
          <cell r="E476">
            <v>6</v>
          </cell>
          <cell r="F476" t="str">
            <v>Abono Cuenta Entidad AVAL</v>
          </cell>
          <cell r="G476">
            <v>15255771</v>
          </cell>
          <cell r="H476" t="str">
            <v>A</v>
          </cell>
          <cell r="I476" t="str">
            <v>033F04226161000A</v>
          </cell>
          <cell r="J476">
            <v>46183</v>
          </cell>
          <cell r="K476" t="str">
            <v xml:space="preserve">Fuente 20. Acta Parcial </v>
          </cell>
          <cell r="L476" t="str">
            <v>8,794,000.00</v>
          </cell>
          <cell r="O476" t="str">
            <v>REALIZADO</v>
          </cell>
          <cell r="P476">
            <v>1</v>
          </cell>
          <cell r="R476">
            <v>12308</v>
          </cell>
          <cell r="S476" t="str">
            <v xml:space="preserve"> </v>
          </cell>
          <cell r="T476" t="str">
            <v xml:space="preserve"> </v>
          </cell>
          <cell r="U476" t="str">
            <v xml:space="preserve"> </v>
          </cell>
          <cell r="V476" t="str">
            <v xml:space="preserve"> </v>
          </cell>
          <cell r="W476" t="str">
            <v xml:space="preserve">No. 2 Contrato No. Interno 2257 del 28 de enero de 2026 </v>
          </cell>
          <cell r="X476" t="str">
            <v>AOBANDO</v>
          </cell>
        </row>
        <row r="477">
          <cell r="A477" t="str">
            <v>FUNDACION PENSANDO FUTUROS</v>
          </cell>
          <cell r="B477">
            <v>33921073</v>
          </cell>
          <cell r="C477" t="str">
            <v>FUNDACION PENSANDO FUTUROS</v>
          </cell>
          <cell r="D477">
            <v>901232436</v>
          </cell>
          <cell r="E477">
            <v>3</v>
          </cell>
          <cell r="F477" t="str">
            <v>Abono a cuenta entidad ACH</v>
          </cell>
          <cell r="G477">
            <v>21004040982</v>
          </cell>
          <cell r="H477" t="str">
            <v>C</v>
          </cell>
          <cell r="I477" t="str">
            <v>033A32126161006Z</v>
          </cell>
          <cell r="J477">
            <v>46183</v>
          </cell>
          <cell r="K477" t="str">
            <v>Fuente 20 Acta No 03 - C</v>
          </cell>
          <cell r="L477" t="str">
            <v>26,250,000.00</v>
          </cell>
          <cell r="M477" t="str">
            <v>.00</v>
          </cell>
          <cell r="N477" t="str">
            <v>.00</v>
          </cell>
          <cell r="O477" t="str">
            <v>REALIZADO</v>
          </cell>
          <cell r="P477">
            <v>32</v>
          </cell>
          <cell r="R477">
            <v>12000</v>
          </cell>
          <cell r="S477" t="str">
            <v xml:space="preserve"> </v>
          </cell>
          <cell r="T477" t="str">
            <v xml:space="preserve"> </v>
          </cell>
          <cell r="U477" t="str">
            <v xml:space="preserve"> </v>
          </cell>
          <cell r="V477" t="str">
            <v xml:space="preserve"> </v>
          </cell>
          <cell r="W477" t="str">
            <v>ontrato No. Interno 2672 del 2026 - Secop II No CO1.PCCN</v>
          </cell>
          <cell r="X477" t="str">
            <v>AOBANDO</v>
          </cell>
        </row>
        <row r="478">
          <cell r="A478" t="str">
            <v>JAIME ALBERTO ROJAS</v>
          </cell>
          <cell r="B478">
            <v>33921073</v>
          </cell>
          <cell r="C478" t="str">
            <v>JAIME ALBERTO ROJAS</v>
          </cell>
          <cell r="D478">
            <v>18599236</v>
          </cell>
          <cell r="E478">
            <v>3</v>
          </cell>
          <cell r="F478" t="str">
            <v>Abono a cuenta entidad ACH</v>
          </cell>
          <cell r="G478">
            <v>11807000000129</v>
          </cell>
          <cell r="H478" t="str">
            <v>A</v>
          </cell>
          <cell r="I478" t="str">
            <v>033A32126161007C</v>
          </cell>
          <cell r="J478">
            <v>46183</v>
          </cell>
          <cell r="K478" t="str">
            <v>FUENTE 20. PAGO ACTA PAR</v>
          </cell>
          <cell r="L478" t="str">
            <v>4,124,000.00</v>
          </cell>
          <cell r="M478" t="str">
            <v>.00</v>
          </cell>
          <cell r="N478" t="str">
            <v>.00</v>
          </cell>
          <cell r="O478" t="str">
            <v>REALIZADO</v>
          </cell>
          <cell r="P478">
            <v>61</v>
          </cell>
          <cell r="R478">
            <v>12220</v>
          </cell>
          <cell r="S478" t="str">
            <v xml:space="preserve"> </v>
          </cell>
          <cell r="T478" t="str">
            <v xml:space="preserve"> </v>
          </cell>
          <cell r="U478" t="str">
            <v xml:space="preserve"> </v>
          </cell>
          <cell r="V478" t="str">
            <v xml:space="preserve"> </v>
          </cell>
          <cell r="W478" t="str">
            <v xml:space="preserve">CIAL No. 3 CONTRATO No. INTERNO 2607 DEL 30 DE ENERO DE </v>
          </cell>
          <cell r="X478" t="str">
            <v>AOBANDO</v>
          </cell>
        </row>
        <row r="479">
          <cell r="A479" t="str">
            <v>MARIBEL ARBOLEDA OREJUELA</v>
          </cell>
          <cell r="B479">
            <v>33858390</v>
          </cell>
          <cell r="C479" t="str">
            <v>MARIBEL ARBOLEDA OREJUELA</v>
          </cell>
          <cell r="D479">
            <v>52076365</v>
          </cell>
          <cell r="E479">
            <v>3</v>
          </cell>
          <cell r="F479" t="str">
            <v>Abono a cuenta entidad ACH</v>
          </cell>
          <cell r="G479">
            <v>127200200013</v>
          </cell>
          <cell r="H479" t="str">
            <v>A</v>
          </cell>
          <cell r="I479" t="str">
            <v>033A32126161002P</v>
          </cell>
          <cell r="J479">
            <v>46183</v>
          </cell>
          <cell r="K479" t="str">
            <v>FUENTE 42. ACTA NO. 04 C</v>
          </cell>
          <cell r="L479" t="str">
            <v>2,730,000.00</v>
          </cell>
          <cell r="M479" t="str">
            <v>.00</v>
          </cell>
          <cell r="N479" t="str">
            <v>.00</v>
          </cell>
          <cell r="O479" t="str">
            <v>REALIZADO</v>
          </cell>
          <cell r="P479">
            <v>51</v>
          </cell>
          <cell r="R479">
            <v>12141</v>
          </cell>
          <cell r="S479" t="str">
            <v xml:space="preserve"> </v>
          </cell>
          <cell r="T479" t="str">
            <v xml:space="preserve"> </v>
          </cell>
          <cell r="U479" t="str">
            <v xml:space="preserve"> </v>
          </cell>
          <cell r="V479" t="str">
            <v xml:space="preserve"> </v>
          </cell>
          <cell r="W479" t="str">
            <v>ONTRATO NO. INTERNO 2716 DEL 2026 - SECOP II NO. CO1.PCC</v>
          </cell>
          <cell r="X479" t="str">
            <v>AOBANDO</v>
          </cell>
        </row>
        <row r="480">
          <cell r="A480" t="str">
            <v>JASMIN HENAO RAMIREZ</v>
          </cell>
          <cell r="B480">
            <v>33858390</v>
          </cell>
          <cell r="C480" t="str">
            <v>JASMIN HENAO RAMIREZ</v>
          </cell>
          <cell r="D480">
            <v>42153536</v>
          </cell>
          <cell r="E480">
            <v>3</v>
          </cell>
          <cell r="F480" t="str">
            <v>Abono a cuenta entidad ACH</v>
          </cell>
          <cell r="G480">
            <v>11539414587</v>
          </cell>
          <cell r="H480" t="str">
            <v>A</v>
          </cell>
          <cell r="I480" t="str">
            <v>033A32126161002N</v>
          </cell>
          <cell r="J480">
            <v>46183</v>
          </cell>
          <cell r="K480" t="str">
            <v xml:space="preserve">FUENTE 42. ACTA PARCIAL </v>
          </cell>
          <cell r="L480" t="str">
            <v>2,730,000.00</v>
          </cell>
          <cell r="M480" t="str">
            <v>.00</v>
          </cell>
          <cell r="N480" t="str">
            <v>.00</v>
          </cell>
          <cell r="O480" t="str">
            <v>REALIZADO</v>
          </cell>
          <cell r="P480">
            <v>7</v>
          </cell>
          <cell r="R480">
            <v>12219</v>
          </cell>
          <cell r="S480" t="str">
            <v xml:space="preserve"> </v>
          </cell>
          <cell r="T480" t="str">
            <v xml:space="preserve"> </v>
          </cell>
          <cell r="U480" t="str">
            <v xml:space="preserve"> </v>
          </cell>
          <cell r="V480" t="str">
            <v xml:space="preserve"> </v>
          </cell>
          <cell r="W480" t="str">
            <v>04 CONTRATO NO. INTERNO 2374 DEL 2026 - SECOP II NO. CO1</v>
          </cell>
          <cell r="X480" t="str">
            <v>AOBANDO</v>
          </cell>
        </row>
        <row r="481">
          <cell r="A481" t="str">
            <v>LUIS ANGEL MARIN RIOS</v>
          </cell>
          <cell r="B481">
            <v>33858390</v>
          </cell>
          <cell r="C481" t="str">
            <v>LUIS ANGEL MARIN RIOS</v>
          </cell>
          <cell r="D481">
            <v>4431464</v>
          </cell>
          <cell r="E481">
            <v>3</v>
          </cell>
          <cell r="F481" t="str">
            <v>Abono a cuenta entidad ACH</v>
          </cell>
          <cell r="G481">
            <v>85273468876</v>
          </cell>
          <cell r="H481" t="str">
            <v>A</v>
          </cell>
          <cell r="I481" t="str">
            <v>033A32126161002O</v>
          </cell>
          <cell r="J481">
            <v>46183</v>
          </cell>
          <cell r="K481" t="str">
            <v xml:space="preserve">FUENTE 42. ACTA PARCIAL </v>
          </cell>
          <cell r="L481" t="str">
            <v>2,730,000.00</v>
          </cell>
          <cell r="M481" t="str">
            <v>.00</v>
          </cell>
          <cell r="N481" t="str">
            <v>.00</v>
          </cell>
          <cell r="O481" t="str">
            <v>REALIZADO</v>
          </cell>
          <cell r="P481">
            <v>7</v>
          </cell>
          <cell r="R481">
            <v>11822</v>
          </cell>
          <cell r="S481" t="str">
            <v xml:space="preserve"> </v>
          </cell>
          <cell r="T481" t="str">
            <v xml:space="preserve"> </v>
          </cell>
          <cell r="U481" t="str">
            <v xml:space="preserve"> </v>
          </cell>
          <cell r="V481" t="str">
            <v xml:space="preserve"> </v>
          </cell>
          <cell r="W481" t="str">
            <v>04 CONTRATO NO. INTERNO 2382 DEL 2026 - SECOP II NO. CO1</v>
          </cell>
          <cell r="X481" t="str">
            <v>AOBANDO</v>
          </cell>
        </row>
        <row r="482">
          <cell r="A482" t="str">
            <v>ISABEL CRISTINA SALDARRIAGA MO</v>
          </cell>
          <cell r="B482">
            <v>33858390</v>
          </cell>
          <cell r="C482" t="str">
            <v>ISABEL CRISTINA SALDARRIAGA MO</v>
          </cell>
          <cell r="D482">
            <v>1088336323</v>
          </cell>
          <cell r="E482">
            <v>3</v>
          </cell>
          <cell r="F482" t="str">
            <v>Abono a cuenta entidad ACH</v>
          </cell>
          <cell r="G482">
            <v>85160902243</v>
          </cell>
          <cell r="H482" t="str">
            <v>A</v>
          </cell>
          <cell r="I482" t="str">
            <v>033A32126161002M</v>
          </cell>
          <cell r="J482">
            <v>46183</v>
          </cell>
          <cell r="K482" t="str">
            <v>FUENTE 42. ACTA NO. 04 C</v>
          </cell>
          <cell r="L482" t="str">
            <v>2,730,000.00</v>
          </cell>
          <cell r="M482" t="str">
            <v>.00</v>
          </cell>
          <cell r="N482" t="str">
            <v>.00</v>
          </cell>
          <cell r="O482" t="str">
            <v>REALIZADO</v>
          </cell>
          <cell r="P482">
            <v>7</v>
          </cell>
          <cell r="R482">
            <v>12151</v>
          </cell>
          <cell r="S482" t="str">
            <v xml:space="preserve"> </v>
          </cell>
          <cell r="T482" t="str">
            <v xml:space="preserve"> </v>
          </cell>
          <cell r="U482" t="str">
            <v xml:space="preserve"> </v>
          </cell>
          <cell r="V482" t="str">
            <v xml:space="preserve"> </v>
          </cell>
          <cell r="W482" t="str">
            <v>ONTRATO NO. INTERNO 2021 DEL 2026 - SECOP II NO. CO1.PCC</v>
          </cell>
          <cell r="X482" t="str">
            <v>AOBANDO</v>
          </cell>
        </row>
        <row r="483">
          <cell r="A483" t="str">
            <v>MAURICIO ALBERTO GALLEGO GOMEZ</v>
          </cell>
          <cell r="B483">
            <v>33858390</v>
          </cell>
          <cell r="C483" t="str">
            <v>MAURICIO ALBERTO GALLEGO GOMEZ</v>
          </cell>
          <cell r="D483">
            <v>10275065</v>
          </cell>
          <cell r="E483">
            <v>3</v>
          </cell>
          <cell r="F483" t="str">
            <v>Abono a cuenta entidad ACH</v>
          </cell>
          <cell r="G483">
            <v>91281663629</v>
          </cell>
          <cell r="H483" t="str">
            <v>A</v>
          </cell>
          <cell r="I483" t="str">
            <v>033A32126161002T</v>
          </cell>
          <cell r="J483">
            <v>46183</v>
          </cell>
          <cell r="K483" t="str">
            <v>FUENTE 42. ACTA NO. 04 C</v>
          </cell>
          <cell r="L483" t="str">
            <v>2,730,000.00</v>
          </cell>
          <cell r="M483" t="str">
            <v>.00</v>
          </cell>
          <cell r="N483" t="str">
            <v>.00</v>
          </cell>
          <cell r="O483" t="str">
            <v>REALIZADO</v>
          </cell>
          <cell r="P483">
            <v>7</v>
          </cell>
          <cell r="R483">
            <v>12286</v>
          </cell>
          <cell r="S483" t="str">
            <v xml:space="preserve"> </v>
          </cell>
          <cell r="T483" t="str">
            <v xml:space="preserve"> </v>
          </cell>
          <cell r="U483" t="str">
            <v xml:space="preserve"> </v>
          </cell>
          <cell r="V483" t="str">
            <v xml:space="preserve"> </v>
          </cell>
          <cell r="W483" t="str">
            <v>ONTRATO NO. INTERNO 2226 DEL 2026 - SECOP II NO. CO1.PCC</v>
          </cell>
          <cell r="X483" t="str">
            <v>AOBANDO</v>
          </cell>
        </row>
        <row r="484">
          <cell r="A484" t="str">
            <v>DEPARTAMENTO DE RISARALDA</v>
          </cell>
          <cell r="B484">
            <v>33865635</v>
          </cell>
          <cell r="C484" t="str">
            <v>DEPARTAMENTO DE RISARALDA</v>
          </cell>
          <cell r="D484">
            <v>8914800857</v>
          </cell>
          <cell r="E484">
            <v>3</v>
          </cell>
          <cell r="F484" t="str">
            <v>Abono a cuenta entidad ACH</v>
          </cell>
          <cell r="G484">
            <v>127200185743</v>
          </cell>
          <cell r="H484" t="str">
            <v>A</v>
          </cell>
          <cell r="I484" t="str">
            <v>033A32126161003M</v>
          </cell>
          <cell r="J484">
            <v>46183</v>
          </cell>
          <cell r="K484" t="str">
            <v xml:space="preserve">                        </v>
          </cell>
          <cell r="L484" t="str">
            <v>16,478,109.15</v>
          </cell>
          <cell r="M484" t="str">
            <v>.00</v>
          </cell>
          <cell r="N484" t="str">
            <v>.00</v>
          </cell>
          <cell r="O484" t="str">
            <v>REALIZADO</v>
          </cell>
          <cell r="P484">
            <v>51</v>
          </cell>
          <cell r="R484">
            <v>1049</v>
          </cell>
          <cell r="S484" t="str">
            <v xml:space="preserve"> </v>
          </cell>
          <cell r="T484" t="str">
            <v xml:space="preserve"> </v>
          </cell>
          <cell r="U484" t="str">
            <v xml:space="preserve"> </v>
          </cell>
          <cell r="V484" t="str">
            <v xml:space="preserve"> </v>
          </cell>
          <cell r="W484">
            <v>1049</v>
          </cell>
          <cell r="X484" t="str">
            <v>AOBANDO</v>
          </cell>
        </row>
        <row r="485">
          <cell r="A485" t="str">
            <v>dePARTAMENTO DE RISARALDA</v>
          </cell>
          <cell r="B485">
            <v>33865635</v>
          </cell>
          <cell r="C485" t="str">
            <v>dePARTAMENTO DE RISARALDA</v>
          </cell>
          <cell r="D485">
            <v>8914800857</v>
          </cell>
          <cell r="E485">
            <v>3</v>
          </cell>
          <cell r="F485" t="str">
            <v>Abono a cuenta entidad ACH</v>
          </cell>
          <cell r="G485">
            <v>127200185719</v>
          </cell>
          <cell r="H485" t="str">
            <v>A</v>
          </cell>
          <cell r="I485" t="str">
            <v>033A32126161003N</v>
          </cell>
          <cell r="J485">
            <v>46183</v>
          </cell>
          <cell r="K485" t="str">
            <v xml:space="preserve">                        </v>
          </cell>
          <cell r="L485" t="str">
            <v>9,887,021.11</v>
          </cell>
          <cell r="M485" t="str">
            <v>.00</v>
          </cell>
          <cell r="N485" t="str">
            <v>.00</v>
          </cell>
          <cell r="O485" t="str">
            <v>REALIZADO</v>
          </cell>
          <cell r="P485">
            <v>51</v>
          </cell>
          <cell r="R485">
            <v>1044</v>
          </cell>
          <cell r="S485" t="str">
            <v xml:space="preserve"> </v>
          </cell>
          <cell r="T485" t="str">
            <v xml:space="preserve"> </v>
          </cell>
          <cell r="U485" t="str">
            <v xml:space="preserve"> </v>
          </cell>
          <cell r="V485" t="str">
            <v xml:space="preserve"> </v>
          </cell>
          <cell r="W485">
            <v>1044</v>
          </cell>
          <cell r="X485" t="str">
            <v>AOBANDO</v>
          </cell>
        </row>
        <row r="486">
          <cell r="A486" t="str">
            <v>DEPARTAMENTO DE RISARALDA</v>
          </cell>
          <cell r="B486">
            <v>33865635</v>
          </cell>
          <cell r="C486" t="str">
            <v>DEPARTAMENTO DE RISARALDA</v>
          </cell>
          <cell r="D486">
            <v>8914800857</v>
          </cell>
          <cell r="E486">
            <v>3</v>
          </cell>
          <cell r="F486" t="str">
            <v>Abono a cuenta entidad ACH</v>
          </cell>
          <cell r="G486">
            <v>127270038350</v>
          </cell>
          <cell r="H486" t="str">
            <v>A</v>
          </cell>
          <cell r="I486" t="str">
            <v>033A32126161003P</v>
          </cell>
          <cell r="J486">
            <v>46183</v>
          </cell>
          <cell r="K486" t="str">
            <v xml:space="preserve">                        </v>
          </cell>
          <cell r="L486" t="str">
            <v>13,182,954.17</v>
          </cell>
          <cell r="M486" t="str">
            <v>.00</v>
          </cell>
          <cell r="N486" t="str">
            <v>.00</v>
          </cell>
          <cell r="O486" t="str">
            <v>REALIZADO</v>
          </cell>
          <cell r="P486">
            <v>51</v>
          </cell>
          <cell r="R486">
            <v>1045</v>
          </cell>
          <cell r="S486" t="str">
            <v xml:space="preserve"> </v>
          </cell>
          <cell r="T486" t="str">
            <v xml:space="preserve"> </v>
          </cell>
          <cell r="U486" t="str">
            <v xml:space="preserve"> </v>
          </cell>
          <cell r="V486" t="str">
            <v xml:space="preserve"> </v>
          </cell>
          <cell r="W486">
            <v>1045</v>
          </cell>
          <cell r="X486" t="str">
            <v>AOBANDO</v>
          </cell>
        </row>
        <row r="487">
          <cell r="A487" t="str">
            <v>DEPARTAMENTO DE RISARALDA</v>
          </cell>
          <cell r="B487">
            <v>33865635</v>
          </cell>
          <cell r="C487" t="str">
            <v>DEPARTAMENTO DE RISARALDA</v>
          </cell>
          <cell r="D487">
            <v>8914800857</v>
          </cell>
          <cell r="E487">
            <v>3</v>
          </cell>
          <cell r="F487" t="str">
            <v>Abono a cuenta entidad ACH</v>
          </cell>
          <cell r="G487">
            <v>127200185735</v>
          </cell>
          <cell r="H487" t="str">
            <v>A</v>
          </cell>
          <cell r="I487" t="str">
            <v>033A32126161003O</v>
          </cell>
          <cell r="J487">
            <v>46183</v>
          </cell>
          <cell r="K487" t="str">
            <v xml:space="preserve">                        </v>
          </cell>
          <cell r="L487" t="str">
            <v>6,591,088.05</v>
          </cell>
          <cell r="M487" t="str">
            <v>.00</v>
          </cell>
          <cell r="N487" t="str">
            <v>.00</v>
          </cell>
          <cell r="O487" t="str">
            <v>REALIZADO</v>
          </cell>
          <cell r="P487">
            <v>51</v>
          </cell>
          <cell r="R487">
            <v>1046</v>
          </cell>
          <cell r="S487" t="str">
            <v xml:space="preserve"> </v>
          </cell>
          <cell r="T487" t="str">
            <v xml:space="preserve"> </v>
          </cell>
          <cell r="U487" t="str">
            <v xml:space="preserve"> </v>
          </cell>
          <cell r="V487" t="str">
            <v xml:space="preserve"> </v>
          </cell>
          <cell r="W487">
            <v>1046</v>
          </cell>
          <cell r="X487" t="str">
            <v>AOBANDO</v>
          </cell>
        </row>
        <row r="488">
          <cell r="A488" t="str">
            <v>DEPARTAMENTO DE RISARALDA</v>
          </cell>
          <cell r="B488">
            <v>33865635</v>
          </cell>
          <cell r="C488" t="str">
            <v>DEPARTAMENTO DE RISARALDA</v>
          </cell>
          <cell r="D488">
            <v>8914800857</v>
          </cell>
          <cell r="E488">
            <v>3</v>
          </cell>
          <cell r="F488" t="str">
            <v>Abono a cuenta entidad ACH</v>
          </cell>
          <cell r="G488">
            <v>127200089309</v>
          </cell>
          <cell r="H488" t="str">
            <v>A</v>
          </cell>
          <cell r="I488" t="str">
            <v>033A32126161003L</v>
          </cell>
          <cell r="J488">
            <v>46183</v>
          </cell>
          <cell r="K488" t="str">
            <v xml:space="preserve">                        </v>
          </cell>
          <cell r="L488" t="str">
            <v>19,774,042.21</v>
          </cell>
          <cell r="M488" t="str">
            <v>.00</v>
          </cell>
          <cell r="N488" t="str">
            <v>.00</v>
          </cell>
          <cell r="O488" t="str">
            <v>REALIZADO</v>
          </cell>
          <cell r="P488">
            <v>51</v>
          </cell>
          <cell r="R488">
            <v>1043</v>
          </cell>
          <cell r="S488" t="str">
            <v xml:space="preserve"> </v>
          </cell>
          <cell r="T488" t="str">
            <v xml:space="preserve"> </v>
          </cell>
          <cell r="U488" t="str">
            <v xml:space="preserve"> </v>
          </cell>
          <cell r="V488" t="str">
            <v xml:space="preserve"> </v>
          </cell>
          <cell r="W488">
            <v>1043</v>
          </cell>
          <cell r="X488" t="str">
            <v>AOBANDO</v>
          </cell>
        </row>
        <row r="489">
          <cell r="A489" t="str">
            <v>DEPARTAMENTO DE RISARALDA</v>
          </cell>
          <cell r="B489">
            <v>33845405</v>
          </cell>
          <cell r="C489" t="str">
            <v>DEPARTAMENTO DE RISARALDA</v>
          </cell>
          <cell r="D489">
            <v>8914800857</v>
          </cell>
          <cell r="E489">
            <v>3</v>
          </cell>
          <cell r="F489" t="str">
            <v>Abono a cuenta entidad ACH</v>
          </cell>
          <cell r="G489">
            <v>127200089309</v>
          </cell>
          <cell r="H489" t="str">
            <v>A</v>
          </cell>
          <cell r="I489" t="str">
            <v>033A32126161003B</v>
          </cell>
          <cell r="J489">
            <v>46183</v>
          </cell>
          <cell r="K489" t="str">
            <v xml:space="preserve">                        </v>
          </cell>
          <cell r="L489" t="str">
            <v>4,373,180.81</v>
          </cell>
          <cell r="M489" t="str">
            <v>.00</v>
          </cell>
          <cell r="N489" t="str">
            <v>.00</v>
          </cell>
          <cell r="O489" t="str">
            <v>REALIZADO</v>
          </cell>
          <cell r="P489">
            <v>51</v>
          </cell>
          <cell r="R489">
            <v>1026</v>
          </cell>
          <cell r="S489" t="str">
            <v xml:space="preserve"> </v>
          </cell>
          <cell r="T489" t="str">
            <v xml:space="preserve"> </v>
          </cell>
          <cell r="U489" t="str">
            <v xml:space="preserve"> </v>
          </cell>
          <cell r="V489" t="str">
            <v xml:space="preserve"> </v>
          </cell>
          <cell r="W489">
            <v>1026</v>
          </cell>
          <cell r="X489" t="str">
            <v>AOBANDO</v>
          </cell>
        </row>
        <row r="490">
          <cell r="A490" t="str">
            <v>DEPARTAMENTO DE RISARALDA</v>
          </cell>
          <cell r="B490">
            <v>33845405</v>
          </cell>
          <cell r="C490" t="str">
            <v>DEPARTAMENTO DE RISARALDA</v>
          </cell>
          <cell r="D490">
            <v>8914800857</v>
          </cell>
          <cell r="E490">
            <v>3</v>
          </cell>
          <cell r="F490" t="str">
            <v>Abono a cuenta entidad ACH</v>
          </cell>
          <cell r="G490">
            <v>127200185743</v>
          </cell>
          <cell r="H490" t="str">
            <v>A</v>
          </cell>
          <cell r="I490" t="str">
            <v>033A32126161003E</v>
          </cell>
          <cell r="J490">
            <v>46183</v>
          </cell>
          <cell r="K490" t="str">
            <v xml:space="preserve">                        </v>
          </cell>
          <cell r="L490" t="str">
            <v>3,643,845.96</v>
          </cell>
          <cell r="M490" t="str">
            <v>.00</v>
          </cell>
          <cell r="N490" t="str">
            <v>.00</v>
          </cell>
          <cell r="O490" t="str">
            <v>REALIZADO</v>
          </cell>
          <cell r="P490">
            <v>51</v>
          </cell>
          <cell r="R490">
            <v>1036</v>
          </cell>
          <cell r="S490" t="str">
            <v xml:space="preserve"> </v>
          </cell>
          <cell r="T490" t="str">
            <v xml:space="preserve"> </v>
          </cell>
          <cell r="U490" t="str">
            <v xml:space="preserve"> </v>
          </cell>
          <cell r="V490" t="str">
            <v xml:space="preserve"> </v>
          </cell>
          <cell r="W490">
            <v>1036</v>
          </cell>
          <cell r="X490" t="str">
            <v>AOBANDO</v>
          </cell>
        </row>
        <row r="491">
          <cell r="A491" t="str">
            <v>APPS DE COLOMBIA SAS</v>
          </cell>
          <cell r="B491">
            <v>33921073</v>
          </cell>
          <cell r="C491" t="str">
            <v>APPS DE COLOMBIA SAS</v>
          </cell>
          <cell r="D491">
            <v>900734546</v>
          </cell>
          <cell r="E491">
            <v>3</v>
          </cell>
          <cell r="F491" t="str">
            <v>Abono a cuenta entidad ACH</v>
          </cell>
          <cell r="G491">
            <v>127200113364</v>
          </cell>
          <cell r="H491" t="str">
            <v>A</v>
          </cell>
          <cell r="I491" t="str">
            <v>033A32126161006Y</v>
          </cell>
          <cell r="J491">
            <v>46183</v>
          </cell>
          <cell r="K491" t="str">
            <v>Fuente:20 Acta No 3, Con</v>
          </cell>
          <cell r="L491" t="str">
            <v>13,436,479.00</v>
          </cell>
          <cell r="M491" t="str">
            <v>.00</v>
          </cell>
          <cell r="N491" t="str">
            <v>.00</v>
          </cell>
          <cell r="O491" t="str">
            <v>REALIZADO</v>
          </cell>
          <cell r="P491">
            <v>51</v>
          </cell>
          <cell r="R491">
            <v>11963</v>
          </cell>
          <cell r="S491" t="str">
            <v xml:space="preserve"> </v>
          </cell>
          <cell r="T491" t="str">
            <v xml:space="preserve"> </v>
          </cell>
          <cell r="U491" t="str">
            <v xml:space="preserve"> </v>
          </cell>
          <cell r="V491" t="str">
            <v xml:space="preserve"> </v>
          </cell>
          <cell r="W491" t="str">
            <v>trato interno 2563 del 29 de enero de 2026 de 2025 SECOP</v>
          </cell>
          <cell r="X491" t="str">
            <v>AOBANDO</v>
          </cell>
        </row>
        <row r="492">
          <cell r="A492" t="str">
            <v>EZERIGUER Y ABOGADOS ASOCIADOS</v>
          </cell>
          <cell r="B492">
            <v>33921073</v>
          </cell>
          <cell r="C492" t="str">
            <v>EZERIGUER Y ABOGADOS ASOCIADOS</v>
          </cell>
          <cell r="D492">
            <v>901631847</v>
          </cell>
          <cell r="E492">
            <v>3</v>
          </cell>
          <cell r="F492" t="str">
            <v>Abono a cuenta entidad ACH</v>
          </cell>
          <cell r="G492">
            <v>85100003951</v>
          </cell>
          <cell r="H492" t="str">
            <v>A</v>
          </cell>
          <cell r="I492" t="str">
            <v>033A32126161006X</v>
          </cell>
          <cell r="J492">
            <v>46183</v>
          </cell>
          <cell r="K492" t="str">
            <v>Fuente:20 Acta No 4, Con</v>
          </cell>
          <cell r="L492" t="str">
            <v>4,495,000.00</v>
          </cell>
          <cell r="M492" t="str">
            <v>.00</v>
          </cell>
          <cell r="N492" t="str">
            <v>.00</v>
          </cell>
          <cell r="O492" t="str">
            <v>REALIZADO</v>
          </cell>
          <cell r="P492">
            <v>7</v>
          </cell>
          <cell r="R492">
            <v>11936</v>
          </cell>
          <cell r="S492" t="str">
            <v xml:space="preserve"> </v>
          </cell>
          <cell r="T492" t="str">
            <v xml:space="preserve"> </v>
          </cell>
          <cell r="U492" t="str">
            <v xml:space="preserve"> </v>
          </cell>
          <cell r="V492" t="str">
            <v xml:space="preserve"> </v>
          </cell>
          <cell r="W492" t="str">
            <v>trato interno 0957 del 07 de enero de 2026 SECOP ll No C</v>
          </cell>
          <cell r="X492" t="str">
            <v>AOBANDO</v>
          </cell>
        </row>
        <row r="493">
          <cell r="A493" t="str">
            <v>LEONARDO ALVAREZ ALZATE</v>
          </cell>
          <cell r="B493">
            <v>33921073</v>
          </cell>
          <cell r="C493" t="str">
            <v>LEONARDO ALVAREZ ALZATE</v>
          </cell>
          <cell r="D493">
            <v>1059810853</v>
          </cell>
          <cell r="E493">
            <v>3</v>
          </cell>
          <cell r="F493" t="str">
            <v>Abono a cuenta entidad ACH</v>
          </cell>
          <cell r="G493">
            <v>85117308885</v>
          </cell>
          <cell r="H493" t="str">
            <v>A</v>
          </cell>
          <cell r="I493" t="str">
            <v>033A32126161007D</v>
          </cell>
          <cell r="J493">
            <v>46183</v>
          </cell>
          <cell r="K493" t="str">
            <v>FUENTE 20 Y 58. ACTA No.</v>
          </cell>
          <cell r="L493" t="str">
            <v>3,244,000.00</v>
          </cell>
          <cell r="M493" t="str">
            <v>.00</v>
          </cell>
          <cell r="N493" t="str">
            <v>.00</v>
          </cell>
          <cell r="O493" t="str">
            <v>REALIZADO</v>
          </cell>
          <cell r="P493">
            <v>7</v>
          </cell>
          <cell r="R493">
            <v>12224</v>
          </cell>
          <cell r="S493" t="str">
            <v xml:space="preserve"> </v>
          </cell>
          <cell r="T493" t="str">
            <v xml:space="preserve"> </v>
          </cell>
          <cell r="U493" t="str">
            <v xml:space="preserve"> </v>
          </cell>
          <cell r="V493" t="str">
            <v xml:space="preserve"> </v>
          </cell>
          <cell r="W493" t="str">
            <v>04 CONTRATO No. INTERNO 739 DEL 2026 - SECOP II No.CO1.P</v>
          </cell>
          <cell r="X493" t="str">
            <v>AOBANDO</v>
          </cell>
        </row>
        <row r="494">
          <cell r="A494" t="str">
            <v>JUAN JOSE MELO GONZALEZ</v>
          </cell>
          <cell r="B494">
            <v>33921073</v>
          </cell>
          <cell r="C494" t="str">
            <v>JUAN JOSE MELO GONZALEZ</v>
          </cell>
          <cell r="D494">
            <v>1112780284</v>
          </cell>
          <cell r="E494">
            <v>3</v>
          </cell>
          <cell r="F494" t="str">
            <v>Abono a cuenta entidad ACH</v>
          </cell>
          <cell r="G494">
            <v>27023778144</v>
          </cell>
          <cell r="H494" t="str">
            <v>A</v>
          </cell>
          <cell r="I494" t="str">
            <v>033A321261610070</v>
          </cell>
          <cell r="J494">
            <v>46183</v>
          </cell>
          <cell r="K494" t="str">
            <v>Fuente 20 Acta No 04 - C</v>
          </cell>
          <cell r="L494" t="str">
            <v>4,124,000.00</v>
          </cell>
          <cell r="M494" t="str">
            <v>.00</v>
          </cell>
          <cell r="N494" t="str">
            <v>.00</v>
          </cell>
          <cell r="O494" t="str">
            <v>REALIZADO</v>
          </cell>
          <cell r="P494">
            <v>7</v>
          </cell>
          <cell r="R494">
            <v>11620</v>
          </cell>
          <cell r="S494" t="str">
            <v xml:space="preserve"> </v>
          </cell>
          <cell r="T494" t="str">
            <v xml:space="preserve"> </v>
          </cell>
          <cell r="U494" t="str">
            <v xml:space="preserve"> </v>
          </cell>
          <cell r="V494" t="str">
            <v xml:space="preserve"> </v>
          </cell>
          <cell r="W494" t="str">
            <v>ontrato No. Interno 2050 del 2026 - Secop II No CO1.PCCN</v>
          </cell>
          <cell r="X494" t="str">
            <v>AOBANDO</v>
          </cell>
        </row>
        <row r="495">
          <cell r="A495" t="str">
            <v>ESTEBAN RUBIANO VEGA</v>
          </cell>
          <cell r="B495">
            <v>33921073</v>
          </cell>
          <cell r="C495" t="str">
            <v>ESTEBAN RUBIANO VEGA</v>
          </cell>
          <cell r="D495">
            <v>1088344233</v>
          </cell>
          <cell r="E495">
            <v>3</v>
          </cell>
          <cell r="F495" t="str">
            <v>Abono a cuenta entidad ACH</v>
          </cell>
          <cell r="G495">
            <v>85300022893</v>
          </cell>
          <cell r="H495" t="str">
            <v>A</v>
          </cell>
          <cell r="I495" t="str">
            <v>033A321261610085</v>
          </cell>
          <cell r="J495">
            <v>46183</v>
          </cell>
          <cell r="K495" t="str">
            <v>Fuente:20 Acta No 5, Con</v>
          </cell>
          <cell r="L495" t="str">
            <v>6,045,000.00</v>
          </cell>
          <cell r="M495" t="str">
            <v>.00</v>
          </cell>
          <cell r="N495" t="str">
            <v>.00</v>
          </cell>
          <cell r="O495" t="str">
            <v>REALIZADO</v>
          </cell>
          <cell r="P495">
            <v>7</v>
          </cell>
          <cell r="R495">
            <v>12403</v>
          </cell>
          <cell r="S495" t="str">
            <v xml:space="preserve"> </v>
          </cell>
          <cell r="T495" t="str">
            <v xml:space="preserve"> </v>
          </cell>
          <cell r="U495" t="str">
            <v xml:space="preserve"> </v>
          </cell>
          <cell r="V495" t="str">
            <v xml:space="preserve"> </v>
          </cell>
          <cell r="W495" t="str">
            <v>trato interno 0006 del 07 de enero de 2026 SECOP ll No C</v>
          </cell>
          <cell r="X495" t="str">
            <v>AOBANDO</v>
          </cell>
        </row>
        <row r="496">
          <cell r="A496" t="str">
            <v>YURI VANESA BENJUMEA GUERRERO</v>
          </cell>
          <cell r="B496">
            <v>33921073</v>
          </cell>
          <cell r="C496" t="str">
            <v>YURI VANESA BENJUMEA GUERRERO</v>
          </cell>
          <cell r="D496">
            <v>1087490448</v>
          </cell>
          <cell r="E496">
            <v>3</v>
          </cell>
          <cell r="F496" t="str">
            <v>Abono a cuenta entidad ACH</v>
          </cell>
          <cell r="G496">
            <v>488446723220</v>
          </cell>
          <cell r="H496" t="str">
            <v>A</v>
          </cell>
          <cell r="I496" t="str">
            <v>033A321261610079</v>
          </cell>
          <cell r="J496">
            <v>46183</v>
          </cell>
          <cell r="K496" t="str">
            <v>Fondo 20 Acta Nro. 4 PAR</v>
          </cell>
          <cell r="L496" t="str">
            <v>3,709,000.00</v>
          </cell>
          <cell r="M496" t="str">
            <v>.00</v>
          </cell>
          <cell r="N496" t="str">
            <v>.00</v>
          </cell>
          <cell r="O496" t="str">
            <v>REALIZADO</v>
          </cell>
          <cell r="P496">
            <v>51</v>
          </cell>
          <cell r="R496">
            <v>12194</v>
          </cell>
          <cell r="S496" t="str">
            <v xml:space="preserve"> </v>
          </cell>
          <cell r="T496" t="str">
            <v xml:space="preserve"> </v>
          </cell>
          <cell r="U496" t="str">
            <v xml:space="preserve"> </v>
          </cell>
          <cell r="V496" t="str">
            <v xml:space="preserve"> </v>
          </cell>
          <cell r="W496" t="str">
            <v xml:space="preserve">CIAL del Contrato No. interno 1015. Periodo comprendido </v>
          </cell>
          <cell r="X496" t="str">
            <v>AOBANDO</v>
          </cell>
        </row>
        <row r="497">
          <cell r="A497" t="str">
            <v>LUZ MARINA GAVIRIA MORALES</v>
          </cell>
          <cell r="B497">
            <v>33921073</v>
          </cell>
          <cell r="C497" t="str">
            <v>LUZ MARINA GAVIRIA MORALES</v>
          </cell>
          <cell r="D497">
            <v>42051976</v>
          </cell>
          <cell r="E497">
            <v>3</v>
          </cell>
          <cell r="F497" t="str">
            <v>Abono a cuenta entidad ACH</v>
          </cell>
          <cell r="G497">
            <v>11511774502</v>
          </cell>
          <cell r="H497" t="str">
            <v>A</v>
          </cell>
          <cell r="I497" t="str">
            <v>033A32126161008A</v>
          </cell>
          <cell r="J497">
            <v>46183</v>
          </cell>
          <cell r="K497" t="str">
            <v>FUENTE 20. ACTA NO. 04 C</v>
          </cell>
          <cell r="L497" t="str">
            <v>5,521,000.00</v>
          </cell>
          <cell r="M497" t="str">
            <v>.00</v>
          </cell>
          <cell r="N497" t="str">
            <v>.00</v>
          </cell>
          <cell r="O497" t="str">
            <v>REALIZADO</v>
          </cell>
          <cell r="P497">
            <v>7</v>
          </cell>
          <cell r="R497">
            <v>12426</v>
          </cell>
          <cell r="S497" t="str">
            <v xml:space="preserve"> </v>
          </cell>
          <cell r="T497" t="str">
            <v xml:space="preserve"> </v>
          </cell>
          <cell r="U497" t="str">
            <v xml:space="preserve"> </v>
          </cell>
          <cell r="V497" t="str">
            <v xml:space="preserve"> </v>
          </cell>
          <cell r="W497" t="str">
            <v>ONTRATO NO. INTERNO 2155  DEL 2026 - SECOP II NO. CO1.PC</v>
          </cell>
          <cell r="X497" t="str">
            <v>AOBANDO</v>
          </cell>
        </row>
        <row r="498">
          <cell r="A498" t="str">
            <v>DIANA MARCELA BOTERO ZAPATA</v>
          </cell>
          <cell r="B498">
            <v>33921073</v>
          </cell>
          <cell r="C498" t="str">
            <v>DIANA MARCELA BOTERO ZAPATA</v>
          </cell>
          <cell r="D498">
            <v>42107156</v>
          </cell>
          <cell r="E498">
            <v>3</v>
          </cell>
          <cell r="F498" t="str">
            <v>Abono a cuenta entidad ACH</v>
          </cell>
          <cell r="G498">
            <v>85746151140</v>
          </cell>
          <cell r="H498" t="str">
            <v>A</v>
          </cell>
          <cell r="I498" t="str">
            <v>033A321261610084</v>
          </cell>
          <cell r="J498">
            <v>46183</v>
          </cell>
          <cell r="K498" t="str">
            <v>Fuente 20, Acta No. 5 Co</v>
          </cell>
          <cell r="L498" t="str">
            <v>5,808,000.00</v>
          </cell>
          <cell r="M498" t="str">
            <v>.00</v>
          </cell>
          <cell r="N498" t="str">
            <v>.00</v>
          </cell>
          <cell r="O498" t="str">
            <v>REALIZADO</v>
          </cell>
          <cell r="P498">
            <v>7</v>
          </cell>
          <cell r="R498">
            <v>12401</v>
          </cell>
          <cell r="S498" t="str">
            <v xml:space="preserve"> </v>
          </cell>
          <cell r="T498" t="str">
            <v xml:space="preserve"> </v>
          </cell>
          <cell r="U498" t="str">
            <v xml:space="preserve"> </v>
          </cell>
          <cell r="V498" t="str">
            <v xml:space="preserve"> </v>
          </cell>
          <cell r="W498" t="str">
            <v>ntrato No. Interno 024 del 2025 - Secop II No. CO1.PCCNT</v>
          </cell>
          <cell r="X498" t="str">
            <v>AOBANDO</v>
          </cell>
        </row>
        <row r="499">
          <cell r="A499" t="str">
            <v>MARIA FERNANDA RIVERA JARAMILL</v>
          </cell>
          <cell r="B499">
            <v>33921073</v>
          </cell>
          <cell r="C499" t="str">
            <v>MARIA FERNANDA RIVERA JARAMILL</v>
          </cell>
          <cell r="D499">
            <v>1088010313</v>
          </cell>
          <cell r="E499">
            <v>3</v>
          </cell>
          <cell r="F499" t="str">
            <v>Abono a cuenta entidad ACH</v>
          </cell>
          <cell r="G499">
            <v>99641692</v>
          </cell>
          <cell r="H499" t="str">
            <v>A</v>
          </cell>
          <cell r="I499" t="str">
            <v>033A32126161007P</v>
          </cell>
          <cell r="J499">
            <v>46183</v>
          </cell>
          <cell r="K499" t="str">
            <v>Pago Acta Parcial N°4 Fu</v>
          </cell>
          <cell r="L499" t="str">
            <v>5,808,000.00</v>
          </cell>
          <cell r="M499" t="str">
            <v>.00</v>
          </cell>
          <cell r="N499" t="str">
            <v>.00</v>
          </cell>
          <cell r="O499" t="str">
            <v>REALIZADO</v>
          </cell>
          <cell r="P499">
            <v>80</v>
          </cell>
          <cell r="R499">
            <v>12323</v>
          </cell>
          <cell r="S499" t="str">
            <v xml:space="preserve"> </v>
          </cell>
          <cell r="T499" t="str">
            <v xml:space="preserve"> </v>
          </cell>
          <cell r="U499" t="str">
            <v xml:space="preserve"> </v>
          </cell>
          <cell r="V499" t="str">
            <v xml:space="preserve"> </v>
          </cell>
          <cell r="W499" t="str">
            <v>ente 20.  Contrato N°678 SECOP II No COL1.PCCNTR. 885378</v>
          </cell>
          <cell r="X499" t="str">
            <v>AOBANDO</v>
          </cell>
        </row>
        <row r="500">
          <cell r="A500" t="str">
            <v>DIANA CATALINA ARDILA GARCIA</v>
          </cell>
          <cell r="B500">
            <v>33921073</v>
          </cell>
          <cell r="C500" t="str">
            <v>DIANA CATALINA ARDILA GARCIA</v>
          </cell>
          <cell r="D500">
            <v>1088239833</v>
          </cell>
          <cell r="E500">
            <v>3</v>
          </cell>
          <cell r="F500" t="str">
            <v>Abono a cuenta entidad ACH</v>
          </cell>
          <cell r="G500">
            <v>72384373314</v>
          </cell>
          <cell r="H500" t="str">
            <v>A</v>
          </cell>
          <cell r="I500" t="str">
            <v>033A321261610076</v>
          </cell>
          <cell r="J500">
            <v>46183</v>
          </cell>
          <cell r="K500" t="str">
            <v>ACTA PARCIAL No. 04 PAGO</v>
          </cell>
          <cell r="L500" t="str">
            <v>5,521,000.00</v>
          </cell>
          <cell r="M500" t="str">
            <v>.00</v>
          </cell>
          <cell r="N500" t="str">
            <v>.00</v>
          </cell>
          <cell r="O500" t="str">
            <v>REALIZADO</v>
          </cell>
          <cell r="P500">
            <v>7</v>
          </cell>
          <cell r="R500">
            <v>12083</v>
          </cell>
          <cell r="S500" t="str">
            <v xml:space="preserve"> </v>
          </cell>
          <cell r="T500" t="str">
            <v xml:space="preserve"> </v>
          </cell>
          <cell r="U500" t="str">
            <v xml:space="preserve"> </v>
          </cell>
          <cell r="V500" t="str">
            <v xml:space="preserve"> </v>
          </cell>
          <cell r="W500" t="str">
            <v xml:space="preserve"> CORRESPONDIENTE AL CONTRATO NO. 02008 DE FECHA 25 DE EN</v>
          </cell>
          <cell r="X500" t="str">
            <v>AOBANDO</v>
          </cell>
        </row>
        <row r="501">
          <cell r="A501" t="str">
            <v>CARLOS ALBERTO MORALES AGUDELO</v>
          </cell>
          <cell r="B501">
            <v>33921073</v>
          </cell>
          <cell r="C501" t="str">
            <v>CARLOS ALBERTO MORALES AGUDELO</v>
          </cell>
          <cell r="D501">
            <v>10270551</v>
          </cell>
          <cell r="E501">
            <v>3</v>
          </cell>
          <cell r="F501" t="str">
            <v>Abono a cuenta entidad ACH</v>
          </cell>
          <cell r="G501">
            <v>70600939719</v>
          </cell>
          <cell r="H501" t="str">
            <v>A</v>
          </cell>
          <cell r="I501" t="str">
            <v>033A32126161007G</v>
          </cell>
          <cell r="J501">
            <v>46183</v>
          </cell>
          <cell r="K501" t="str">
            <v>FUENTE 20. PAGO ACTA PAR</v>
          </cell>
          <cell r="L501" t="str">
            <v>4,026,000.00</v>
          </cell>
          <cell r="M501" t="str">
            <v>.00</v>
          </cell>
          <cell r="N501" t="str">
            <v>.00</v>
          </cell>
          <cell r="O501" t="str">
            <v>REALIZADO</v>
          </cell>
          <cell r="P501">
            <v>7</v>
          </cell>
          <cell r="R501">
            <v>12239</v>
          </cell>
          <cell r="S501" t="str">
            <v xml:space="preserve"> </v>
          </cell>
          <cell r="T501" t="str">
            <v xml:space="preserve"> </v>
          </cell>
          <cell r="U501" t="str">
            <v xml:space="preserve"> </v>
          </cell>
          <cell r="V501" t="str">
            <v xml:space="preserve"> </v>
          </cell>
          <cell r="W501" t="str">
            <v xml:space="preserve">CIAL No. 4 CONTRATO No. INTERNO 1301 DEL 20 DE ENERO DE </v>
          </cell>
          <cell r="X501" t="str">
            <v>AOBANDO</v>
          </cell>
        </row>
        <row r="502">
          <cell r="A502" t="str">
            <v>NELLY RAMIREZ GIL</v>
          </cell>
          <cell r="B502">
            <v>33921073</v>
          </cell>
          <cell r="C502" t="str">
            <v>NELLY RAMIREZ GIL</v>
          </cell>
          <cell r="D502">
            <v>42059179</v>
          </cell>
          <cell r="E502">
            <v>3</v>
          </cell>
          <cell r="F502" t="str">
            <v>Abono a cuenta entidad ACH</v>
          </cell>
          <cell r="G502">
            <v>127300070944</v>
          </cell>
          <cell r="H502" t="str">
            <v>A</v>
          </cell>
          <cell r="I502" t="str">
            <v>033A32126161006V</v>
          </cell>
          <cell r="J502">
            <v>46183</v>
          </cell>
          <cell r="K502" t="str">
            <v>ORDENAR LA TRANSFERENCIA</v>
          </cell>
          <cell r="L502" t="str">
            <v>25,902,865.00</v>
          </cell>
          <cell r="M502" t="str">
            <v>.00</v>
          </cell>
          <cell r="N502" t="str">
            <v>.00</v>
          </cell>
          <cell r="O502" t="str">
            <v>REALIZADO</v>
          </cell>
          <cell r="P502">
            <v>51</v>
          </cell>
          <cell r="R502">
            <v>12041</v>
          </cell>
          <cell r="S502" t="str">
            <v xml:space="preserve"> </v>
          </cell>
          <cell r="T502" t="str">
            <v xml:space="preserve"> </v>
          </cell>
          <cell r="U502" t="str">
            <v xml:space="preserve"> </v>
          </cell>
          <cell r="V502" t="str">
            <v xml:space="preserve"> </v>
          </cell>
          <cell r="W502" t="str">
            <v xml:space="preserve"> DE LA CUOTAS PARTES DE CESANTIAS A LA SEÑORA NELLYRAMI </v>
          </cell>
          <cell r="X502" t="str">
            <v>AOBANDO</v>
          </cell>
        </row>
        <row r="503">
          <cell r="A503" t="str">
            <v>EISENHOWER D JANON ZAPATA VALE</v>
          </cell>
          <cell r="B503">
            <v>33921073</v>
          </cell>
          <cell r="C503" t="str">
            <v>EISENHOWER D JANON ZAPATA VALE</v>
          </cell>
          <cell r="D503">
            <v>18507824</v>
          </cell>
          <cell r="E503">
            <v>3</v>
          </cell>
          <cell r="F503" t="str">
            <v>Abono a cuenta entidad ACH</v>
          </cell>
          <cell r="G503">
            <v>451053797</v>
          </cell>
          <cell r="H503" t="str">
            <v>A</v>
          </cell>
          <cell r="I503" t="str">
            <v>033A32126161007W</v>
          </cell>
          <cell r="J503">
            <v>46183</v>
          </cell>
          <cell r="K503" t="str">
            <v>Fuente 20. Acta 04. Cont</v>
          </cell>
          <cell r="L503" t="str">
            <v>4,124,000.00</v>
          </cell>
          <cell r="M503" t="str">
            <v>.00</v>
          </cell>
          <cell r="N503" t="str">
            <v>.00</v>
          </cell>
          <cell r="O503" t="str">
            <v>REALIZADO</v>
          </cell>
          <cell r="P503">
            <v>13</v>
          </cell>
          <cell r="R503">
            <v>12357</v>
          </cell>
          <cell r="S503" t="str">
            <v xml:space="preserve"> </v>
          </cell>
          <cell r="T503" t="str">
            <v xml:space="preserve"> </v>
          </cell>
          <cell r="U503" t="str">
            <v xml:space="preserve"> </v>
          </cell>
          <cell r="V503" t="str">
            <v xml:space="preserve"> </v>
          </cell>
          <cell r="W503" t="str">
            <v>rato interno No. 1128 del 19 de enero de 2026. SECOP II.</v>
          </cell>
          <cell r="X503" t="str">
            <v>AOBANDO</v>
          </cell>
        </row>
        <row r="504">
          <cell r="A504" t="str">
            <v>CRISTHIAN DAVID GARCIA LEGUIZA</v>
          </cell>
          <cell r="B504">
            <v>33921073</v>
          </cell>
          <cell r="C504" t="str">
            <v>CRISTHIAN DAVID GARCIA LEGUIZA</v>
          </cell>
          <cell r="D504">
            <v>1088286885</v>
          </cell>
          <cell r="E504">
            <v>3</v>
          </cell>
          <cell r="F504" t="str">
            <v>Abono a cuenta entidad ACH</v>
          </cell>
          <cell r="G504">
            <v>85700013648</v>
          </cell>
          <cell r="H504" t="str">
            <v>A</v>
          </cell>
          <cell r="I504" t="str">
            <v>033A321261610074</v>
          </cell>
          <cell r="J504">
            <v>46183</v>
          </cell>
          <cell r="K504" t="str">
            <v>FUENTE 20. PAGO ACTA PAR</v>
          </cell>
          <cell r="L504" t="str">
            <v>3,709,000.00</v>
          </cell>
          <cell r="M504" t="str">
            <v>.00</v>
          </cell>
          <cell r="N504" t="str">
            <v>.00</v>
          </cell>
          <cell r="O504" t="str">
            <v>REALIZADO</v>
          </cell>
          <cell r="P504">
            <v>7</v>
          </cell>
          <cell r="R504">
            <v>11993</v>
          </cell>
          <cell r="S504" t="str">
            <v xml:space="preserve"> </v>
          </cell>
          <cell r="T504" t="str">
            <v xml:space="preserve"> </v>
          </cell>
          <cell r="U504" t="str">
            <v xml:space="preserve"> </v>
          </cell>
          <cell r="V504" t="str">
            <v xml:space="preserve"> </v>
          </cell>
          <cell r="W504" t="str">
            <v xml:space="preserve">CIAL No. 4 CONTRATO No. INTERNO 2718 DEL 30 DE ENERO DE </v>
          </cell>
          <cell r="X504" t="str">
            <v>AOBANDO</v>
          </cell>
        </row>
        <row r="505">
          <cell r="A505" t="str">
            <v>INFOJUDICIAL SOCIEDAD POR ACCI</v>
          </cell>
          <cell r="B505">
            <v>33921073</v>
          </cell>
          <cell r="C505" t="str">
            <v>INFOJUDICIAL SOCIEDAD POR ACCI</v>
          </cell>
          <cell r="D505">
            <v>900752952</v>
          </cell>
          <cell r="E505">
            <v>3</v>
          </cell>
          <cell r="F505" t="str">
            <v>Abono a cuenta entidad ACH</v>
          </cell>
          <cell r="G505">
            <v>85236810751</v>
          </cell>
          <cell r="H505" t="str">
            <v>A</v>
          </cell>
          <cell r="I505" t="str">
            <v>033A32126161006W</v>
          </cell>
          <cell r="J505">
            <v>46183</v>
          </cell>
          <cell r="K505" t="str">
            <v>Fuente:20 Acta No 3, Con</v>
          </cell>
          <cell r="L505" t="str">
            <v>1,302,308.00</v>
          </cell>
          <cell r="M505" t="str">
            <v>.00</v>
          </cell>
          <cell r="N505" t="str">
            <v>.00</v>
          </cell>
          <cell r="O505" t="str">
            <v>REALIZADO</v>
          </cell>
          <cell r="P505">
            <v>7</v>
          </cell>
          <cell r="R505">
            <v>11914</v>
          </cell>
          <cell r="S505" t="str">
            <v xml:space="preserve"> </v>
          </cell>
          <cell r="T505" t="str">
            <v xml:space="preserve"> </v>
          </cell>
          <cell r="U505" t="str">
            <v xml:space="preserve"> </v>
          </cell>
          <cell r="V505" t="str">
            <v xml:space="preserve"> </v>
          </cell>
          <cell r="W505" t="str">
            <v>trato interno 2570 del 29 de enero de 2026 de 2025 SECOP</v>
          </cell>
          <cell r="X505" t="str">
            <v>AOBANDO</v>
          </cell>
        </row>
        <row r="506">
          <cell r="A506" t="str">
            <v>OSCAR ALEXIS SANABRIA CHICA</v>
          </cell>
          <cell r="B506">
            <v>33921073</v>
          </cell>
          <cell r="C506" t="str">
            <v>OSCAR ALEXIS SANABRIA CHICA</v>
          </cell>
          <cell r="D506">
            <v>80772644</v>
          </cell>
          <cell r="E506">
            <v>3</v>
          </cell>
          <cell r="F506" t="str">
            <v>Abono a cuenta entidad ACH</v>
          </cell>
          <cell r="G506">
            <v>488401424376</v>
          </cell>
          <cell r="H506" t="str">
            <v>A</v>
          </cell>
          <cell r="I506" t="str">
            <v>033A321261610082</v>
          </cell>
          <cell r="J506">
            <v>46183</v>
          </cell>
          <cell r="K506" t="str">
            <v>RECONOCER EL PAGO DE VIA</v>
          </cell>
          <cell r="L506" t="str">
            <v>6,798,255.00</v>
          </cell>
          <cell r="M506" t="str">
            <v>.00</v>
          </cell>
          <cell r="N506" t="str">
            <v>.00</v>
          </cell>
          <cell r="O506" t="str">
            <v>REALIZADO</v>
          </cell>
          <cell r="P506">
            <v>51</v>
          </cell>
          <cell r="R506">
            <v>12393</v>
          </cell>
          <cell r="S506" t="str">
            <v xml:space="preserve"> </v>
          </cell>
          <cell r="T506" t="str">
            <v xml:space="preserve"> </v>
          </cell>
          <cell r="U506" t="str">
            <v xml:space="preserve"> </v>
          </cell>
          <cell r="V506" t="str">
            <v xml:space="preserve"> </v>
          </cell>
          <cell r="W506" t="str">
            <v xml:space="preserve">TICOS A LA CIUDAD DE BOGOTA EL DIA 02 DE JUNIO PARAASIS </v>
          </cell>
          <cell r="X506" t="str">
            <v>AOBANDO</v>
          </cell>
        </row>
        <row r="507">
          <cell r="A507" t="str">
            <v>MONICA LILIANA AGUIRRE TABORDA</v>
          </cell>
          <cell r="B507">
            <v>33921073</v>
          </cell>
          <cell r="C507" t="str">
            <v>MONICA LILIANA AGUIRRE TABORDA</v>
          </cell>
          <cell r="D507">
            <v>42016855</v>
          </cell>
          <cell r="E507">
            <v>3</v>
          </cell>
          <cell r="F507" t="str">
            <v>Abono a cuenta entidad ACH</v>
          </cell>
          <cell r="G507">
            <v>85222061747</v>
          </cell>
          <cell r="H507" t="str">
            <v>A</v>
          </cell>
          <cell r="I507" t="str">
            <v>033A32126161007J</v>
          </cell>
          <cell r="J507">
            <v>46183</v>
          </cell>
          <cell r="K507" t="str">
            <v>Fuente 20. Acta No. 4 Co</v>
          </cell>
          <cell r="L507" t="str">
            <v>3,226,000.00</v>
          </cell>
          <cell r="M507" t="str">
            <v>.00</v>
          </cell>
          <cell r="N507" t="str">
            <v>.00</v>
          </cell>
          <cell r="O507" t="str">
            <v>REALIZADO</v>
          </cell>
          <cell r="P507">
            <v>7</v>
          </cell>
          <cell r="R507">
            <v>12277</v>
          </cell>
          <cell r="S507" t="str">
            <v xml:space="preserve"> </v>
          </cell>
          <cell r="T507" t="str">
            <v xml:space="preserve"> </v>
          </cell>
          <cell r="U507" t="str">
            <v xml:space="preserve"> </v>
          </cell>
          <cell r="V507" t="str">
            <v xml:space="preserve"> </v>
          </cell>
          <cell r="W507" t="str">
            <v xml:space="preserve">ntrato No. Interno 1779 del 24 de enero de 2026 - Secop </v>
          </cell>
          <cell r="X507" t="str">
            <v>AOBANDO</v>
          </cell>
        </row>
        <row r="508">
          <cell r="A508" t="str">
            <v>ISABELA MARIN RODRIGUEZ</v>
          </cell>
          <cell r="B508">
            <v>33921073</v>
          </cell>
          <cell r="C508" t="str">
            <v>ISABELA MARIN RODRIGUEZ</v>
          </cell>
          <cell r="D508">
            <v>1004752023</v>
          </cell>
          <cell r="E508">
            <v>3</v>
          </cell>
          <cell r="F508" t="str">
            <v>Abono a cuenta entidad ACH</v>
          </cell>
          <cell r="G508">
            <v>24110951467</v>
          </cell>
          <cell r="H508" t="str">
            <v>A</v>
          </cell>
          <cell r="I508" t="str">
            <v>033A32126161007Y</v>
          </cell>
          <cell r="J508">
            <v>46183</v>
          </cell>
          <cell r="K508" t="str">
            <v>FUENTE. 20. ACTA PARCIAL</v>
          </cell>
          <cell r="L508" t="str">
            <v>4,124,000.00</v>
          </cell>
          <cell r="M508" t="str">
            <v>.00</v>
          </cell>
          <cell r="N508" t="str">
            <v>.00</v>
          </cell>
          <cell r="O508" t="str">
            <v>REALIZADO</v>
          </cell>
          <cell r="P508">
            <v>32</v>
          </cell>
          <cell r="R508">
            <v>12370</v>
          </cell>
          <cell r="S508" t="str">
            <v xml:space="preserve"> </v>
          </cell>
          <cell r="T508" t="str">
            <v xml:space="preserve"> </v>
          </cell>
          <cell r="U508" t="str">
            <v xml:space="preserve"> </v>
          </cell>
          <cell r="V508" t="str">
            <v xml:space="preserve"> </v>
          </cell>
          <cell r="W508" t="str">
            <v xml:space="preserve"> 4. CONTRATO DE PRESTACION DE SERVICIOS No 0536   DE FEC</v>
          </cell>
          <cell r="X508" t="str">
            <v>AOBANDO</v>
          </cell>
        </row>
        <row r="509">
          <cell r="A509" t="str">
            <v>ALBA LUCIA BEDOYA RIOS</v>
          </cell>
          <cell r="B509">
            <v>33921073</v>
          </cell>
          <cell r="C509" t="str">
            <v>ALBA LUCIA BEDOYA RIOS</v>
          </cell>
          <cell r="D509">
            <v>42105063</v>
          </cell>
          <cell r="E509">
            <v>3</v>
          </cell>
          <cell r="F509" t="str">
            <v>Abono a cuenta entidad ACH</v>
          </cell>
          <cell r="G509">
            <v>126070722254</v>
          </cell>
          <cell r="H509" t="str">
            <v>A</v>
          </cell>
          <cell r="I509" t="str">
            <v>033A321261610073</v>
          </cell>
          <cell r="J509">
            <v>46183</v>
          </cell>
          <cell r="K509" t="str">
            <v>Fuente 20 Acta No. 04 Co</v>
          </cell>
          <cell r="L509" t="str">
            <v>2,928,000.00</v>
          </cell>
          <cell r="M509" t="str">
            <v>.00</v>
          </cell>
          <cell r="N509" t="str">
            <v>.00</v>
          </cell>
          <cell r="O509" t="str">
            <v>REALIZADO</v>
          </cell>
          <cell r="P509">
            <v>51</v>
          </cell>
          <cell r="R509">
            <v>11980</v>
          </cell>
          <cell r="S509" t="str">
            <v xml:space="preserve"> </v>
          </cell>
          <cell r="T509" t="str">
            <v xml:space="preserve"> </v>
          </cell>
          <cell r="U509" t="str">
            <v xml:space="preserve"> </v>
          </cell>
          <cell r="V509" t="str">
            <v xml:space="preserve"> </v>
          </cell>
          <cell r="W509" t="str">
            <v>ntrato No Interno 1501 del 2026 - SECOP II No. CO1.PCCNT</v>
          </cell>
          <cell r="X509" t="str">
            <v>AOBANDO</v>
          </cell>
        </row>
        <row r="510">
          <cell r="A510" t="str">
            <v>CARLOS HERNAN VIVAS SANCHEZ</v>
          </cell>
          <cell r="B510">
            <v>33921073</v>
          </cell>
          <cell r="C510" t="str">
            <v>CARLOS HERNAN VIVAS SANCHEZ</v>
          </cell>
          <cell r="D510">
            <v>1112781204</v>
          </cell>
          <cell r="E510">
            <v>3</v>
          </cell>
          <cell r="F510" t="str">
            <v>Abono a cuenta entidad ACH</v>
          </cell>
          <cell r="G510">
            <v>488405330488</v>
          </cell>
          <cell r="H510" t="str">
            <v>A</v>
          </cell>
          <cell r="I510" t="str">
            <v>033A32126161007E</v>
          </cell>
          <cell r="J510">
            <v>46183</v>
          </cell>
          <cell r="K510" t="str">
            <v>FUENTE 20. ACTA No.04 CO</v>
          </cell>
          <cell r="L510" t="str">
            <v>3,244,000.00</v>
          </cell>
          <cell r="M510" t="str">
            <v>.00</v>
          </cell>
          <cell r="N510" t="str">
            <v>.00</v>
          </cell>
          <cell r="O510" t="str">
            <v>REALIZADO</v>
          </cell>
          <cell r="P510">
            <v>51</v>
          </cell>
          <cell r="R510">
            <v>12226</v>
          </cell>
          <cell r="S510" t="str">
            <v xml:space="preserve"> </v>
          </cell>
          <cell r="T510" t="str">
            <v xml:space="preserve"> </v>
          </cell>
          <cell r="U510" t="str">
            <v xml:space="preserve"> </v>
          </cell>
          <cell r="V510" t="str">
            <v xml:space="preserve"> </v>
          </cell>
          <cell r="W510" t="str">
            <v>NTRATO No. INTERNO 2308 DEL 2026 - SECOP II No.CO1.PCCNT</v>
          </cell>
          <cell r="X510" t="str">
            <v>AOBANDO</v>
          </cell>
        </row>
        <row r="511">
          <cell r="A511" t="str">
            <v>MARISOL BEJARANO RICAURTE</v>
          </cell>
          <cell r="B511">
            <v>33921073</v>
          </cell>
          <cell r="C511" t="str">
            <v>MARISOL BEJARANO RICAURTE</v>
          </cell>
          <cell r="D511">
            <v>42130356</v>
          </cell>
          <cell r="E511">
            <v>3</v>
          </cell>
          <cell r="F511" t="str">
            <v>Abono a cuenta entidad ACH</v>
          </cell>
          <cell r="G511">
            <v>127300064954</v>
          </cell>
          <cell r="H511" t="str">
            <v>A</v>
          </cell>
          <cell r="I511" t="str">
            <v>033A32126161007O</v>
          </cell>
          <cell r="J511">
            <v>46183</v>
          </cell>
          <cell r="K511" t="str">
            <v xml:space="preserve">Fondo 20. Acta No. 04   </v>
          </cell>
          <cell r="L511" t="str">
            <v>4,124,000.00</v>
          </cell>
          <cell r="M511" t="str">
            <v>.00</v>
          </cell>
          <cell r="N511" t="str">
            <v>.00</v>
          </cell>
          <cell r="O511" t="str">
            <v>REALIZADO</v>
          </cell>
          <cell r="P511">
            <v>51</v>
          </cell>
          <cell r="R511">
            <v>12307</v>
          </cell>
          <cell r="S511" t="str">
            <v xml:space="preserve"> </v>
          </cell>
          <cell r="T511" t="str">
            <v xml:space="preserve"> </v>
          </cell>
          <cell r="U511" t="str">
            <v xml:space="preserve"> </v>
          </cell>
          <cell r="V511" t="str">
            <v xml:space="preserve"> </v>
          </cell>
          <cell r="W511" t="str">
            <v>(PARCIAL). Contrato Interno No. 2180 y No. SECOP II CO1.</v>
          </cell>
          <cell r="X511" t="str">
            <v>AOBANDO</v>
          </cell>
        </row>
        <row r="512">
          <cell r="A512" t="str">
            <v>ANGELA MARIA GALLON URIBE</v>
          </cell>
          <cell r="B512">
            <v>33921073</v>
          </cell>
          <cell r="C512" t="str">
            <v>ANGELA MARIA GALLON URIBE</v>
          </cell>
          <cell r="D512">
            <v>42133176</v>
          </cell>
          <cell r="E512">
            <v>3</v>
          </cell>
          <cell r="F512" t="str">
            <v>Abono a cuenta entidad ACH</v>
          </cell>
          <cell r="G512">
            <v>488403763748</v>
          </cell>
          <cell r="H512" t="str">
            <v>A</v>
          </cell>
          <cell r="I512" t="str">
            <v>033A32126161007F</v>
          </cell>
          <cell r="J512">
            <v>46183</v>
          </cell>
          <cell r="K512" t="str">
            <v>FUENTE 20. PAGO ACTA PAR</v>
          </cell>
          <cell r="L512" t="str">
            <v>3,709,000.00</v>
          </cell>
          <cell r="M512" t="str">
            <v>.00</v>
          </cell>
          <cell r="N512" t="str">
            <v>.00</v>
          </cell>
          <cell r="O512" t="str">
            <v>REALIZADO</v>
          </cell>
          <cell r="P512">
            <v>51</v>
          </cell>
          <cell r="R512">
            <v>12227</v>
          </cell>
          <cell r="S512" t="str">
            <v xml:space="preserve"> </v>
          </cell>
          <cell r="T512" t="str">
            <v xml:space="preserve"> </v>
          </cell>
          <cell r="U512" t="str">
            <v xml:space="preserve"> </v>
          </cell>
          <cell r="V512" t="str">
            <v xml:space="preserve"> </v>
          </cell>
          <cell r="W512" t="str">
            <v xml:space="preserve">CIAL No. 4 CONTRATO No. INTERNO 1367 DEL 21 DE ENERO DE </v>
          </cell>
          <cell r="X512" t="str">
            <v>AOBANDO</v>
          </cell>
        </row>
        <row r="513">
          <cell r="A513" t="str">
            <v>ALEJANDRA MARIA MEJIA ARBELAEZ</v>
          </cell>
          <cell r="B513">
            <v>33921073</v>
          </cell>
          <cell r="C513" t="str">
            <v>ALEJANDRA MARIA MEJIA ARBELAEZ</v>
          </cell>
          <cell r="D513">
            <v>1152185835</v>
          </cell>
          <cell r="E513">
            <v>3</v>
          </cell>
          <cell r="F513" t="str">
            <v>Abono a cuenta entidad ACH</v>
          </cell>
          <cell r="G513">
            <v>34226447727</v>
          </cell>
          <cell r="H513" t="str">
            <v>A</v>
          </cell>
          <cell r="I513" t="str">
            <v>033A32126161007S</v>
          </cell>
          <cell r="J513">
            <v>46183</v>
          </cell>
          <cell r="K513" t="str">
            <v>FUENTE 20- ACTA 04- CONT</v>
          </cell>
          <cell r="L513" t="str">
            <v>3,501,817.00</v>
          </cell>
          <cell r="M513" t="str">
            <v>.00</v>
          </cell>
          <cell r="N513" t="str">
            <v>.00</v>
          </cell>
          <cell r="O513" t="str">
            <v>REALIZADO</v>
          </cell>
          <cell r="P513">
            <v>7</v>
          </cell>
          <cell r="R513">
            <v>12332</v>
          </cell>
          <cell r="S513" t="str">
            <v xml:space="preserve"> </v>
          </cell>
          <cell r="T513" t="str">
            <v xml:space="preserve"> </v>
          </cell>
          <cell r="U513" t="str">
            <v xml:space="preserve"> </v>
          </cell>
          <cell r="V513" t="str">
            <v xml:space="preserve"> </v>
          </cell>
          <cell r="W513" t="str">
            <v>RATO INTERNO 2028 DE 2026 - SECOP II No 9115283 - CONTRA</v>
          </cell>
          <cell r="X513" t="str">
            <v>AOBANDO</v>
          </cell>
        </row>
        <row r="514">
          <cell r="A514" t="str">
            <v>SEBASTIAN QUICENO GARCIA</v>
          </cell>
          <cell r="B514">
            <v>33921073</v>
          </cell>
          <cell r="C514" t="str">
            <v>SEBASTIAN QUICENO GARCIA</v>
          </cell>
          <cell r="D514">
            <v>1088326587</v>
          </cell>
          <cell r="E514">
            <v>3</v>
          </cell>
          <cell r="F514" t="str">
            <v>Abono a cuenta entidad ACH</v>
          </cell>
          <cell r="G514">
            <v>72373615502</v>
          </cell>
          <cell r="H514" t="str">
            <v>A</v>
          </cell>
          <cell r="I514" t="str">
            <v>033A32126161007X</v>
          </cell>
          <cell r="J514">
            <v>46183</v>
          </cell>
          <cell r="K514" t="str">
            <v>FUENTE 20- ACTA 04- CONT</v>
          </cell>
          <cell r="L514" t="str">
            <v>3,511,000.00</v>
          </cell>
          <cell r="M514" t="str">
            <v>.00</v>
          </cell>
          <cell r="N514" t="str">
            <v>.00</v>
          </cell>
          <cell r="O514" t="str">
            <v>REALIZADO</v>
          </cell>
          <cell r="P514">
            <v>7</v>
          </cell>
          <cell r="R514">
            <v>12366</v>
          </cell>
          <cell r="S514" t="str">
            <v xml:space="preserve"> </v>
          </cell>
          <cell r="T514" t="str">
            <v xml:space="preserve"> </v>
          </cell>
          <cell r="U514" t="str">
            <v xml:space="preserve"> </v>
          </cell>
          <cell r="V514" t="str">
            <v xml:space="preserve"> </v>
          </cell>
          <cell r="W514" t="str">
            <v>RATO INTERNO 2270 DE 2026 - SECOP II No 9115651 - CONTRA</v>
          </cell>
          <cell r="X514" t="str">
            <v>AOBANDO</v>
          </cell>
        </row>
        <row r="515">
          <cell r="A515" t="str">
            <v>JULIANA IBARRA PEREZ</v>
          </cell>
          <cell r="B515">
            <v>33921073</v>
          </cell>
          <cell r="C515" t="str">
            <v>JULIANA IBARRA PEREZ</v>
          </cell>
          <cell r="D515">
            <v>1088270983</v>
          </cell>
          <cell r="E515">
            <v>3</v>
          </cell>
          <cell r="F515" t="str">
            <v>Abono a cuenta entidad ACH</v>
          </cell>
          <cell r="G515">
            <v>128070055479</v>
          </cell>
          <cell r="H515" t="str">
            <v>A</v>
          </cell>
          <cell r="I515" t="str">
            <v>033A321261610089</v>
          </cell>
          <cell r="J515">
            <v>46183</v>
          </cell>
          <cell r="K515" t="str">
            <v>Fuente  20 Acta No 5 Con</v>
          </cell>
          <cell r="L515" t="str">
            <v>6,986,000.00</v>
          </cell>
          <cell r="M515" t="str">
            <v>.00</v>
          </cell>
          <cell r="N515" t="str">
            <v>.00</v>
          </cell>
          <cell r="O515" t="str">
            <v>REALIZADO</v>
          </cell>
          <cell r="P515">
            <v>51</v>
          </cell>
          <cell r="R515">
            <v>12424</v>
          </cell>
          <cell r="S515" t="str">
            <v xml:space="preserve"> </v>
          </cell>
          <cell r="T515" t="str">
            <v xml:space="preserve"> </v>
          </cell>
          <cell r="U515" t="str">
            <v xml:space="preserve"> </v>
          </cell>
          <cell r="V515" t="str">
            <v xml:space="preserve"> </v>
          </cell>
          <cell r="W515" t="str">
            <v>trato No. Interno  062 del 2026 - Secop II No. CO1.PCCNT</v>
          </cell>
          <cell r="X515" t="str">
            <v>AOBANDO</v>
          </cell>
        </row>
        <row r="516">
          <cell r="A516" t="str">
            <v>JOAN SEBASTIAN JIMENEZ ALLAN</v>
          </cell>
          <cell r="B516">
            <v>33921073</v>
          </cell>
          <cell r="C516" t="str">
            <v>JOAN SEBASTIAN JIMENEZ ALLAN</v>
          </cell>
          <cell r="D516">
            <v>18520875</v>
          </cell>
          <cell r="E516">
            <v>3</v>
          </cell>
          <cell r="F516" t="str">
            <v>Abono a cuenta entidad ACH</v>
          </cell>
          <cell r="G516">
            <v>72118458304</v>
          </cell>
          <cell r="H516" t="str">
            <v>A</v>
          </cell>
          <cell r="I516" t="str">
            <v>033A32126161007R</v>
          </cell>
          <cell r="J516">
            <v>46183</v>
          </cell>
          <cell r="K516" t="str">
            <v>FUENTE 20- ACTA 01 - CON</v>
          </cell>
          <cell r="L516" t="str">
            <v>2,274,000.00</v>
          </cell>
          <cell r="M516" t="str">
            <v>.00</v>
          </cell>
          <cell r="N516" t="str">
            <v>.00</v>
          </cell>
          <cell r="O516" t="str">
            <v>REALIZADO</v>
          </cell>
          <cell r="P516">
            <v>7</v>
          </cell>
          <cell r="R516">
            <v>12328</v>
          </cell>
          <cell r="S516" t="str">
            <v xml:space="preserve"> </v>
          </cell>
          <cell r="T516" t="str">
            <v xml:space="preserve"> </v>
          </cell>
          <cell r="U516" t="str">
            <v xml:space="preserve"> </v>
          </cell>
          <cell r="V516" t="str">
            <v xml:space="preserve"> </v>
          </cell>
          <cell r="W516" t="str">
            <v>TRATO INTERNO 1974 DE 2026 - SECOP II No 9082399 - CONTR</v>
          </cell>
          <cell r="X516" t="str">
            <v>AOBANDO</v>
          </cell>
        </row>
        <row r="517">
          <cell r="A517" t="str">
            <v>MARIA CAMILA CASTAÑO LOAIZA</v>
          </cell>
          <cell r="B517">
            <v>33921073</v>
          </cell>
          <cell r="C517" t="str">
            <v>MARIA CAMILA CASTAÑO LOAIZA</v>
          </cell>
          <cell r="D517">
            <v>1004775955</v>
          </cell>
          <cell r="E517">
            <v>3</v>
          </cell>
          <cell r="F517" t="str">
            <v>Abono a cuenta entidad ACH</v>
          </cell>
          <cell r="G517">
            <v>91239366509</v>
          </cell>
          <cell r="H517" t="str">
            <v>A</v>
          </cell>
          <cell r="I517" t="str">
            <v>033A32126161007I</v>
          </cell>
          <cell r="J517">
            <v>46183</v>
          </cell>
          <cell r="K517" t="str">
            <v>FUENTE 20 ACTA N°4 PARCI</v>
          </cell>
          <cell r="L517" t="str">
            <v>3,709,000.00</v>
          </cell>
          <cell r="M517" t="str">
            <v>.00</v>
          </cell>
          <cell r="N517" t="str">
            <v>.00</v>
          </cell>
          <cell r="O517" t="str">
            <v>REALIZADO</v>
          </cell>
          <cell r="P517">
            <v>7</v>
          </cell>
          <cell r="R517">
            <v>12256</v>
          </cell>
          <cell r="S517" t="str">
            <v xml:space="preserve"> </v>
          </cell>
          <cell r="T517" t="str">
            <v xml:space="preserve"> </v>
          </cell>
          <cell r="U517" t="str">
            <v xml:space="preserve"> </v>
          </cell>
          <cell r="V517" t="str">
            <v xml:space="preserve"> </v>
          </cell>
          <cell r="W517" t="str">
            <v>AL CONTRATO INTERNO NO. 1478 SECOP II No. 8892153 de fec</v>
          </cell>
          <cell r="X517" t="str">
            <v>AOBANDO</v>
          </cell>
        </row>
        <row r="518">
          <cell r="A518" t="str">
            <v>CESAR AUGUSTO MEJIA OCAMPO</v>
          </cell>
          <cell r="B518">
            <v>33921073</v>
          </cell>
          <cell r="C518" t="str">
            <v>CESAR AUGUSTO MEJIA OCAMPO</v>
          </cell>
          <cell r="D518">
            <v>10260439</v>
          </cell>
          <cell r="E518">
            <v>3</v>
          </cell>
          <cell r="F518" t="str">
            <v>Abono a cuenta entidad ACH</v>
          </cell>
          <cell r="G518">
            <v>991226943890</v>
          </cell>
          <cell r="H518" t="str">
            <v>A</v>
          </cell>
          <cell r="I518" t="str">
            <v>033A321261610083</v>
          </cell>
          <cell r="J518">
            <v>46183</v>
          </cell>
          <cell r="K518" t="str">
            <v>FUENTE 20- ACTA 04- CONT</v>
          </cell>
          <cell r="L518" t="str">
            <v>2,495,000.00</v>
          </cell>
          <cell r="M518" t="str">
            <v>.00</v>
          </cell>
          <cell r="N518" t="str">
            <v>.00</v>
          </cell>
          <cell r="O518" t="str">
            <v>REALIZADO</v>
          </cell>
          <cell r="P518">
            <v>70</v>
          </cell>
          <cell r="R518">
            <v>12396</v>
          </cell>
          <cell r="S518" t="str">
            <v xml:space="preserve"> </v>
          </cell>
          <cell r="T518" t="str">
            <v xml:space="preserve"> </v>
          </cell>
          <cell r="U518" t="str">
            <v xml:space="preserve"> </v>
          </cell>
          <cell r="V518" t="str">
            <v xml:space="preserve"> </v>
          </cell>
          <cell r="W518" t="str">
            <v>RATO INTERNO 1936 DE 2026 - SECOP II No 9083324 - CONTRA</v>
          </cell>
          <cell r="X518" t="str">
            <v>AOBANDO</v>
          </cell>
        </row>
        <row r="519">
          <cell r="A519" t="str">
            <v>JULIO CESAR LOPEZ GRAJALES</v>
          </cell>
          <cell r="B519">
            <v>33865619</v>
          </cell>
          <cell r="C519" t="str">
            <v>JULIO CESAR LOPEZ GRAJALES</v>
          </cell>
          <cell r="D519">
            <v>1061624458</v>
          </cell>
          <cell r="E519">
            <v>3</v>
          </cell>
          <cell r="F519" t="str">
            <v>Abono a cuenta entidad ACH</v>
          </cell>
          <cell r="G519">
            <v>128200032414</v>
          </cell>
          <cell r="H519" t="str">
            <v>A</v>
          </cell>
          <cell r="I519" t="str">
            <v>033A321261610033</v>
          </cell>
          <cell r="J519">
            <v>46183</v>
          </cell>
          <cell r="K519" t="str">
            <v>FUENTE 58 ACTA N°4 PARCI</v>
          </cell>
          <cell r="L519" t="str">
            <v>2,733,500.00</v>
          </cell>
          <cell r="M519" t="str">
            <v>.00</v>
          </cell>
          <cell r="N519" t="str">
            <v>.00</v>
          </cell>
          <cell r="O519" t="str">
            <v>REALIZADO</v>
          </cell>
          <cell r="P519">
            <v>51</v>
          </cell>
          <cell r="R519">
            <v>11959</v>
          </cell>
          <cell r="S519" t="str">
            <v xml:space="preserve"> </v>
          </cell>
          <cell r="T519" t="str">
            <v xml:space="preserve"> </v>
          </cell>
          <cell r="U519" t="str">
            <v xml:space="preserve"> </v>
          </cell>
          <cell r="V519" t="str">
            <v xml:space="preserve"> </v>
          </cell>
          <cell r="W519" t="str">
            <v>AL CONTRATO INTERNO N° 0624 DE FECHA 14 DE ENERO DE 2026</v>
          </cell>
          <cell r="X519" t="str">
            <v>AOBANDO</v>
          </cell>
        </row>
        <row r="520">
          <cell r="A520" t="str">
            <v>NELSON ADRIAN BUSTAMANTE LARGO</v>
          </cell>
          <cell r="B520">
            <v>33865619</v>
          </cell>
          <cell r="C520" t="str">
            <v>NELSON ADRIAN BUSTAMANTE LARGO</v>
          </cell>
          <cell r="D520">
            <v>1090149694</v>
          </cell>
          <cell r="E520">
            <v>3</v>
          </cell>
          <cell r="F520" t="str">
            <v>Abono a cuenta entidad ACH</v>
          </cell>
          <cell r="G520">
            <v>127700036271</v>
          </cell>
          <cell r="H520" t="str">
            <v>A</v>
          </cell>
          <cell r="I520" t="str">
            <v>033A321261610031</v>
          </cell>
          <cell r="J520">
            <v>46183</v>
          </cell>
          <cell r="K520" t="str">
            <v>FUENTE 58 ACTA N°4 PARCI</v>
          </cell>
          <cell r="L520" t="str">
            <v>2,733,500.00</v>
          </cell>
          <cell r="M520" t="str">
            <v>.00</v>
          </cell>
          <cell r="N520" t="str">
            <v>.00</v>
          </cell>
          <cell r="O520" t="str">
            <v>REALIZADO</v>
          </cell>
          <cell r="P520">
            <v>51</v>
          </cell>
          <cell r="R520">
            <v>12052</v>
          </cell>
          <cell r="S520" t="str">
            <v xml:space="preserve"> </v>
          </cell>
          <cell r="T520" t="str">
            <v xml:space="preserve"> </v>
          </cell>
          <cell r="U520" t="str">
            <v xml:space="preserve"> </v>
          </cell>
          <cell r="V520" t="str">
            <v xml:space="preserve"> </v>
          </cell>
          <cell r="W520" t="str">
            <v>AL CONTRATO INTERNO N° 0589 DE FECHA 14 DE ENERO DE 2026</v>
          </cell>
          <cell r="X520" t="str">
            <v>AOBANDO</v>
          </cell>
        </row>
        <row r="521">
          <cell r="A521" t="str">
            <v>LAURA LOPEZ BOTERO</v>
          </cell>
          <cell r="B521">
            <v>33865619</v>
          </cell>
          <cell r="C521" t="str">
            <v>LAURA LOPEZ BOTERO</v>
          </cell>
          <cell r="D521">
            <v>1088290294</v>
          </cell>
          <cell r="E521">
            <v>3</v>
          </cell>
          <cell r="F521" t="str">
            <v>Abono a cuenta entidad ACH</v>
          </cell>
          <cell r="G521">
            <v>91252906041</v>
          </cell>
          <cell r="H521" t="str">
            <v>A</v>
          </cell>
          <cell r="I521" t="str">
            <v>033A321261610034</v>
          </cell>
          <cell r="J521">
            <v>46183</v>
          </cell>
          <cell r="K521" t="str">
            <v>FUENTE 58 ACTA N°4 PARCI</v>
          </cell>
          <cell r="L521" t="str">
            <v>2,733,500.00</v>
          </cell>
          <cell r="M521" t="str">
            <v>.00</v>
          </cell>
          <cell r="N521" t="str">
            <v>.00</v>
          </cell>
          <cell r="O521" t="str">
            <v>REALIZADO</v>
          </cell>
          <cell r="P521">
            <v>7</v>
          </cell>
          <cell r="R521">
            <v>12008</v>
          </cell>
          <cell r="S521" t="str">
            <v xml:space="preserve"> </v>
          </cell>
          <cell r="T521" t="str">
            <v xml:space="preserve"> </v>
          </cell>
          <cell r="U521" t="str">
            <v xml:space="preserve"> </v>
          </cell>
          <cell r="V521" t="str">
            <v xml:space="preserve"> </v>
          </cell>
          <cell r="W521" t="str">
            <v>AL CONTRATO INTERNO N° 0864 DE FECHA 16 DE ENERO DE 2026</v>
          </cell>
          <cell r="X521" t="str">
            <v>AOBANDO</v>
          </cell>
        </row>
        <row r="522">
          <cell r="A522" t="str">
            <v>JORGE EDUARDO ARIAS SUAREZ</v>
          </cell>
          <cell r="B522">
            <v>33865619</v>
          </cell>
          <cell r="C522" t="str">
            <v>JORGE EDUARDO ARIAS SUAREZ</v>
          </cell>
          <cell r="D522">
            <v>10032916</v>
          </cell>
          <cell r="E522">
            <v>3</v>
          </cell>
          <cell r="F522" t="str">
            <v>Abono a cuenta entidad ACH</v>
          </cell>
          <cell r="G522">
            <v>7383483047</v>
          </cell>
          <cell r="H522" t="str">
            <v>A</v>
          </cell>
          <cell r="I522" t="str">
            <v>033A321261610030</v>
          </cell>
          <cell r="J522">
            <v>46183</v>
          </cell>
          <cell r="K522" t="str">
            <v>FUENTE 58 ACTA N°4 PARCI</v>
          </cell>
          <cell r="L522" t="str">
            <v>2,733,500.00</v>
          </cell>
          <cell r="M522" t="str">
            <v>.00</v>
          </cell>
          <cell r="N522" t="str">
            <v>.00</v>
          </cell>
          <cell r="O522" t="str">
            <v>REALIZADO</v>
          </cell>
          <cell r="P522">
            <v>7</v>
          </cell>
          <cell r="R522">
            <v>12092</v>
          </cell>
          <cell r="S522" t="str">
            <v xml:space="preserve"> </v>
          </cell>
          <cell r="T522" t="str">
            <v xml:space="preserve"> </v>
          </cell>
          <cell r="U522" t="str">
            <v xml:space="preserve"> </v>
          </cell>
          <cell r="V522" t="str">
            <v xml:space="preserve"> </v>
          </cell>
          <cell r="W522" t="str">
            <v>AL CONTRATO INTERNO N° 2610 DE FECHA 30 DE ENERO DE 2026</v>
          </cell>
          <cell r="X522" t="str">
            <v>AOBANDO</v>
          </cell>
        </row>
        <row r="523">
          <cell r="A523" t="str">
            <v>KAREN DAYANNA ECHEVERRI AGUIRR</v>
          </cell>
          <cell r="B523">
            <v>33865619</v>
          </cell>
          <cell r="C523" t="str">
            <v>KAREN DAYANNA ECHEVERRI AGUIRR</v>
          </cell>
          <cell r="D523">
            <v>1004733483</v>
          </cell>
          <cell r="E523">
            <v>3</v>
          </cell>
          <cell r="F523" t="str">
            <v>Abono a cuenta entidad ACH</v>
          </cell>
          <cell r="G523">
            <v>72083543508</v>
          </cell>
          <cell r="H523" t="str">
            <v>A</v>
          </cell>
          <cell r="I523" t="str">
            <v>033A32126161002Y</v>
          </cell>
          <cell r="J523">
            <v>46183</v>
          </cell>
          <cell r="K523" t="str">
            <v>FUENTE 58 ACTA N°4 PARCI</v>
          </cell>
          <cell r="L523" t="str">
            <v>2,733,500.00</v>
          </cell>
          <cell r="M523" t="str">
            <v>.00</v>
          </cell>
          <cell r="N523" t="str">
            <v>.00</v>
          </cell>
          <cell r="O523" t="str">
            <v>REALIZADO</v>
          </cell>
          <cell r="P523">
            <v>7</v>
          </cell>
          <cell r="R523">
            <v>11971</v>
          </cell>
          <cell r="S523" t="str">
            <v xml:space="preserve"> </v>
          </cell>
          <cell r="T523" t="str">
            <v xml:space="preserve"> </v>
          </cell>
          <cell r="U523" t="str">
            <v xml:space="preserve"> </v>
          </cell>
          <cell r="V523" t="str">
            <v xml:space="preserve"> </v>
          </cell>
          <cell r="W523" t="str">
            <v>AL CONTRATO INTERNO N° 0445 DE FECHA 14 DE ENERO DE 2026</v>
          </cell>
          <cell r="X523" t="str">
            <v>AOBANDO</v>
          </cell>
        </row>
        <row r="524">
          <cell r="A524" t="str">
            <v>ANDRES FELIPE MESA ECHEVERRY</v>
          </cell>
          <cell r="B524">
            <v>33865619</v>
          </cell>
          <cell r="C524" t="str">
            <v>ANDRES FELIPE MESA ECHEVERRY</v>
          </cell>
          <cell r="D524">
            <v>1089746583</v>
          </cell>
          <cell r="E524">
            <v>3</v>
          </cell>
          <cell r="F524" t="str">
            <v>Abono a cuenta entidad ACH</v>
          </cell>
          <cell r="G524">
            <v>488401590424</v>
          </cell>
          <cell r="H524" t="str">
            <v>A</v>
          </cell>
          <cell r="I524" t="str">
            <v>033A321261610032</v>
          </cell>
          <cell r="J524">
            <v>46183</v>
          </cell>
          <cell r="K524" t="str">
            <v>FUENTE 58 ACTA N°4 PARCI</v>
          </cell>
          <cell r="L524" t="str">
            <v>2,733,500.00</v>
          </cell>
          <cell r="M524" t="str">
            <v>.00</v>
          </cell>
          <cell r="N524" t="str">
            <v>.00</v>
          </cell>
          <cell r="O524" t="str">
            <v>REALIZADO</v>
          </cell>
          <cell r="P524">
            <v>51</v>
          </cell>
          <cell r="R524">
            <v>12090</v>
          </cell>
          <cell r="S524" t="str">
            <v xml:space="preserve"> </v>
          </cell>
          <cell r="T524" t="str">
            <v xml:space="preserve"> </v>
          </cell>
          <cell r="U524" t="str">
            <v xml:space="preserve"> </v>
          </cell>
          <cell r="V524" t="str">
            <v xml:space="preserve"> </v>
          </cell>
          <cell r="W524" t="str">
            <v>AL CONTRATO INTERNO N° 2473 DE FECHA 29 DE ENERO DE 2026</v>
          </cell>
          <cell r="X524" t="str">
            <v>AOBANDO</v>
          </cell>
        </row>
        <row r="525">
          <cell r="A525" t="str">
            <v>NICOLAS CADAVID ZAPATA</v>
          </cell>
          <cell r="B525">
            <v>33865619</v>
          </cell>
          <cell r="C525" t="str">
            <v>NICOLAS CADAVID ZAPATA</v>
          </cell>
          <cell r="D525">
            <v>1088035851</v>
          </cell>
          <cell r="E525">
            <v>3</v>
          </cell>
          <cell r="F525" t="str">
            <v>Abono a cuenta entidad ACH</v>
          </cell>
          <cell r="G525">
            <v>24091678892</v>
          </cell>
          <cell r="H525" t="str">
            <v>A</v>
          </cell>
          <cell r="I525" t="str">
            <v>033A32126161002X</v>
          </cell>
          <cell r="J525">
            <v>46183</v>
          </cell>
          <cell r="K525" t="str">
            <v>FUENTE 58 ACTA N°4 PARCI</v>
          </cell>
          <cell r="L525" t="str">
            <v>2,733,500.00</v>
          </cell>
          <cell r="M525" t="str">
            <v>.00</v>
          </cell>
          <cell r="N525" t="str">
            <v>.00</v>
          </cell>
          <cell r="O525" t="str">
            <v>REALIZADO</v>
          </cell>
          <cell r="P525">
            <v>32</v>
          </cell>
          <cell r="R525">
            <v>12056</v>
          </cell>
          <cell r="S525" t="str">
            <v xml:space="preserve"> </v>
          </cell>
          <cell r="T525" t="str">
            <v xml:space="preserve"> </v>
          </cell>
          <cell r="U525" t="str">
            <v xml:space="preserve"> </v>
          </cell>
          <cell r="V525" t="str">
            <v xml:space="preserve"> </v>
          </cell>
          <cell r="W525" t="str">
            <v>AL CONTRATO INTERNO N° 1082 DE FECHA 17 DE ENERO DE 2026</v>
          </cell>
          <cell r="X525" t="str">
            <v>AOBANDO</v>
          </cell>
        </row>
        <row r="526">
          <cell r="A526" t="str">
            <v>LEONARDO ANDRES TREJOS VALENCI</v>
          </cell>
          <cell r="B526">
            <v>33865619</v>
          </cell>
          <cell r="C526" t="str">
            <v>LEONARDO ANDRES TREJOS VALENCI</v>
          </cell>
          <cell r="D526">
            <v>1088337672</v>
          </cell>
          <cell r="E526">
            <v>3</v>
          </cell>
          <cell r="F526" t="str">
            <v>Abono a cuenta entidad ACH</v>
          </cell>
          <cell r="G526">
            <v>91243234684</v>
          </cell>
          <cell r="H526" t="str">
            <v>A</v>
          </cell>
          <cell r="I526" t="str">
            <v>033A32126161002Z</v>
          </cell>
          <cell r="J526">
            <v>46183</v>
          </cell>
          <cell r="K526" t="str">
            <v>FUENTE 58 ACTA N°4 PARCI</v>
          </cell>
          <cell r="L526" t="str">
            <v>2,733,500.00</v>
          </cell>
          <cell r="M526" t="str">
            <v>.00</v>
          </cell>
          <cell r="N526" t="str">
            <v>.00</v>
          </cell>
          <cell r="O526" t="str">
            <v>REALIZADO</v>
          </cell>
          <cell r="P526">
            <v>7</v>
          </cell>
          <cell r="R526">
            <v>12015</v>
          </cell>
          <cell r="S526" t="str">
            <v xml:space="preserve"> </v>
          </cell>
          <cell r="T526" t="str">
            <v xml:space="preserve"> </v>
          </cell>
          <cell r="U526" t="str">
            <v xml:space="preserve"> </v>
          </cell>
          <cell r="V526" t="str">
            <v xml:space="preserve"> </v>
          </cell>
          <cell r="W526" t="str">
            <v>AL CONTRATO INTERNO N° 1802 DE FECHA 23 DE ENERO DE 2026</v>
          </cell>
          <cell r="X526" t="str">
            <v>AOBANDO</v>
          </cell>
        </row>
        <row r="527">
          <cell r="A527" t="str">
            <v>DEPARTAMENTO DE RISARALDA</v>
          </cell>
          <cell r="B527">
            <v>33921073</v>
          </cell>
          <cell r="C527" t="str">
            <v>DEPARTAMENTO DE RISARALDA</v>
          </cell>
          <cell r="D527">
            <v>8914800857</v>
          </cell>
          <cell r="E527">
            <v>3</v>
          </cell>
          <cell r="F527" t="str">
            <v>Abono a cuenta entidad ACH</v>
          </cell>
          <cell r="G527">
            <v>127200089309</v>
          </cell>
          <cell r="H527" t="str">
            <v>A</v>
          </cell>
          <cell r="I527" t="str">
            <v>033A32126161002E</v>
          </cell>
          <cell r="J527">
            <v>46183</v>
          </cell>
          <cell r="K527" t="str">
            <v xml:space="preserve">                        </v>
          </cell>
          <cell r="L527" t="str">
            <v>197,201,932.20</v>
          </cell>
          <cell r="M527" t="str">
            <v>.00</v>
          </cell>
          <cell r="N527" t="str">
            <v>.00</v>
          </cell>
          <cell r="O527" t="str">
            <v>REALIZADO</v>
          </cell>
          <cell r="P527">
            <v>51</v>
          </cell>
          <cell r="R527">
            <v>1068</v>
          </cell>
          <cell r="S527" t="str">
            <v xml:space="preserve"> </v>
          </cell>
          <cell r="T527" t="str">
            <v xml:space="preserve"> </v>
          </cell>
          <cell r="U527" t="str">
            <v xml:space="preserve"> </v>
          </cell>
          <cell r="V527" t="str">
            <v xml:space="preserve"> </v>
          </cell>
          <cell r="W527">
            <v>1068</v>
          </cell>
          <cell r="X527" t="str">
            <v>AOBANDO</v>
          </cell>
        </row>
        <row r="528">
          <cell r="A528" t="str">
            <v>DEPARTAMENTO DE RISARALDA</v>
          </cell>
          <cell r="B528">
            <v>33921073</v>
          </cell>
          <cell r="C528" t="str">
            <v>DEPARTAMENTO DE RISARALDA</v>
          </cell>
          <cell r="D528">
            <v>8914800857</v>
          </cell>
          <cell r="E528">
            <v>3</v>
          </cell>
          <cell r="F528" t="str">
            <v>Abono a cuenta entidad ACH</v>
          </cell>
          <cell r="G528">
            <v>127200185743</v>
          </cell>
          <cell r="H528" t="str">
            <v>A</v>
          </cell>
          <cell r="I528" t="str">
            <v>033A32126161002H</v>
          </cell>
          <cell r="J528">
            <v>46183</v>
          </cell>
          <cell r="K528" t="str">
            <v xml:space="preserve">                        </v>
          </cell>
          <cell r="L528" t="str">
            <v>161,466,013.39</v>
          </cell>
          <cell r="M528" t="str">
            <v>.00</v>
          </cell>
          <cell r="N528" t="str">
            <v>.00</v>
          </cell>
          <cell r="O528" t="str">
            <v>REALIZADO</v>
          </cell>
          <cell r="P528">
            <v>51</v>
          </cell>
          <cell r="R528">
            <v>1087</v>
          </cell>
          <cell r="S528" t="str">
            <v xml:space="preserve"> </v>
          </cell>
          <cell r="T528" t="str">
            <v xml:space="preserve"> </v>
          </cell>
          <cell r="U528" t="str">
            <v xml:space="preserve"> </v>
          </cell>
          <cell r="V528" t="str">
            <v xml:space="preserve"> </v>
          </cell>
          <cell r="W528">
            <v>1087</v>
          </cell>
          <cell r="X528" t="str">
            <v>AOBANDO</v>
          </cell>
        </row>
        <row r="529">
          <cell r="A529" t="str">
            <v>DEPARTAMENTO DE RISARALDA</v>
          </cell>
          <cell r="B529">
            <v>33921073</v>
          </cell>
          <cell r="C529" t="str">
            <v>DEPARTAMENTO DE RISARALDA</v>
          </cell>
          <cell r="D529">
            <v>8914800857</v>
          </cell>
          <cell r="E529">
            <v>3</v>
          </cell>
          <cell r="F529" t="str">
            <v>Abono a cuenta entidad ACH</v>
          </cell>
          <cell r="G529">
            <v>127270038350</v>
          </cell>
          <cell r="H529" t="str">
            <v>A</v>
          </cell>
          <cell r="I529" t="str">
            <v>033A32126161002F</v>
          </cell>
          <cell r="J529">
            <v>46183</v>
          </cell>
          <cell r="K529" t="str">
            <v xml:space="preserve">                        </v>
          </cell>
          <cell r="L529" t="str">
            <v>131,465,895.59</v>
          </cell>
          <cell r="M529" t="str">
            <v>.00</v>
          </cell>
          <cell r="N529" t="str">
            <v>.00</v>
          </cell>
          <cell r="O529" t="str">
            <v>REALIZADO</v>
          </cell>
          <cell r="P529">
            <v>51</v>
          </cell>
          <cell r="R529">
            <v>1070</v>
          </cell>
          <cell r="S529" t="str">
            <v xml:space="preserve"> </v>
          </cell>
          <cell r="T529" t="str">
            <v xml:space="preserve"> </v>
          </cell>
          <cell r="U529" t="str">
            <v xml:space="preserve"> </v>
          </cell>
          <cell r="V529" t="str">
            <v xml:space="preserve"> </v>
          </cell>
          <cell r="W529">
            <v>1070</v>
          </cell>
          <cell r="X529" t="str">
            <v>AOBANDO</v>
          </cell>
        </row>
        <row r="530">
          <cell r="A530" t="str">
            <v>DEPARTAMENTO DE RISARALDA</v>
          </cell>
          <cell r="B530">
            <v>33921073</v>
          </cell>
          <cell r="C530" t="str">
            <v>DEPARTAMENTO DE RISARALDA</v>
          </cell>
          <cell r="D530">
            <v>8914800857</v>
          </cell>
          <cell r="E530">
            <v>3</v>
          </cell>
          <cell r="F530" t="str">
            <v>Abono a cuenta entidad ACH</v>
          </cell>
          <cell r="G530">
            <v>127200185735</v>
          </cell>
          <cell r="H530" t="str">
            <v>A</v>
          </cell>
          <cell r="I530" t="str">
            <v>033A32126161002G</v>
          </cell>
          <cell r="J530">
            <v>46183</v>
          </cell>
          <cell r="K530" t="str">
            <v xml:space="preserve">                        </v>
          </cell>
          <cell r="L530" t="str">
            <v>65,732,362.62</v>
          </cell>
          <cell r="M530" t="str">
            <v>.00</v>
          </cell>
          <cell r="N530" t="str">
            <v>.00</v>
          </cell>
          <cell r="O530" t="str">
            <v>REALIZADO</v>
          </cell>
          <cell r="P530">
            <v>51</v>
          </cell>
          <cell r="R530">
            <v>1071</v>
          </cell>
          <cell r="S530" t="str">
            <v xml:space="preserve"> </v>
          </cell>
          <cell r="T530" t="str">
            <v xml:space="preserve"> </v>
          </cell>
          <cell r="U530" t="str">
            <v xml:space="preserve"> </v>
          </cell>
          <cell r="V530" t="str">
            <v xml:space="preserve"> </v>
          </cell>
          <cell r="W530">
            <v>1071</v>
          </cell>
          <cell r="X530" t="str">
            <v>AOBANDO</v>
          </cell>
        </row>
        <row r="531">
          <cell r="A531" t="str">
            <v>dePARTAMENTO DE RISARALDA</v>
          </cell>
          <cell r="B531">
            <v>33921073</v>
          </cell>
          <cell r="C531" t="str">
            <v>dePARTAMENTO DE RISARALDA</v>
          </cell>
          <cell r="D531">
            <v>8914800857</v>
          </cell>
          <cell r="E531">
            <v>3</v>
          </cell>
          <cell r="F531" t="str">
            <v>Abono a cuenta entidad ACH</v>
          </cell>
          <cell r="G531">
            <v>127200185719</v>
          </cell>
          <cell r="H531" t="str">
            <v>A</v>
          </cell>
          <cell r="I531" t="str">
            <v>033A32126161002I</v>
          </cell>
          <cell r="J531">
            <v>46183</v>
          </cell>
          <cell r="K531" t="str">
            <v xml:space="preserve">                        </v>
          </cell>
          <cell r="L531" t="str">
            <v>89,611,525.43</v>
          </cell>
          <cell r="M531" t="str">
            <v>.00</v>
          </cell>
          <cell r="N531" t="str">
            <v>.00</v>
          </cell>
          <cell r="O531" t="str">
            <v>REALIZADO</v>
          </cell>
          <cell r="P531">
            <v>51</v>
          </cell>
          <cell r="R531">
            <v>1069</v>
          </cell>
          <cell r="S531" t="str">
            <v xml:space="preserve"> </v>
          </cell>
          <cell r="T531" t="str">
            <v xml:space="preserve"> </v>
          </cell>
          <cell r="U531" t="str">
            <v xml:space="preserve"> </v>
          </cell>
          <cell r="V531" t="str">
            <v xml:space="preserve"> </v>
          </cell>
          <cell r="W531">
            <v>1069</v>
          </cell>
          <cell r="X531" t="str">
            <v>AOBANDO</v>
          </cell>
        </row>
        <row r="532">
          <cell r="A532" t="str">
            <v>JUAN DAVID LOPEZ MARIN</v>
          </cell>
          <cell r="B532">
            <v>33865585</v>
          </cell>
          <cell r="C532" t="str">
            <v>JUAN DAVID LOPEZ MARIN</v>
          </cell>
          <cell r="D532">
            <v>1093219719</v>
          </cell>
          <cell r="E532">
            <v>3</v>
          </cell>
          <cell r="F532" t="str">
            <v>Abono a cuenta entidad ACH</v>
          </cell>
          <cell r="G532">
            <v>74480398801</v>
          </cell>
          <cell r="H532" t="str">
            <v>A</v>
          </cell>
          <cell r="I532" t="str">
            <v>033A32126161002J</v>
          </cell>
          <cell r="J532">
            <v>46183</v>
          </cell>
          <cell r="K532" t="str">
            <v>FUENTE 60 ACTA N°4 PARCI</v>
          </cell>
          <cell r="L532" t="str">
            <v>4,491,000.00</v>
          </cell>
          <cell r="M532" t="str">
            <v>.00</v>
          </cell>
          <cell r="N532" t="str">
            <v>.00</v>
          </cell>
          <cell r="O532" t="str">
            <v>REALIZADO</v>
          </cell>
          <cell r="P532">
            <v>7</v>
          </cell>
          <cell r="R532">
            <v>12111</v>
          </cell>
          <cell r="S532" t="str">
            <v xml:space="preserve"> </v>
          </cell>
          <cell r="T532" t="str">
            <v xml:space="preserve"> </v>
          </cell>
          <cell r="U532" t="str">
            <v xml:space="preserve"> </v>
          </cell>
          <cell r="V532" t="str">
            <v xml:space="preserve"> </v>
          </cell>
          <cell r="W532" t="str">
            <v>AL CONTRATO INTERNO NO. 1799 SECOP II No. 8844780 de fec</v>
          </cell>
          <cell r="X532" t="str">
            <v>AOBANDO</v>
          </cell>
        </row>
        <row r="533">
          <cell r="A533" t="str">
            <v>ERIKA ALEXANDRA PARRA OSORIO</v>
          </cell>
          <cell r="B533">
            <v>33865585</v>
          </cell>
          <cell r="C533" t="str">
            <v>ERIKA ALEXANDRA PARRA OSORIO</v>
          </cell>
          <cell r="D533">
            <v>1088258688</v>
          </cell>
          <cell r="E533">
            <v>3</v>
          </cell>
          <cell r="F533" t="str">
            <v>Abono a cuenta entidad ACH</v>
          </cell>
          <cell r="G533">
            <v>27033587827</v>
          </cell>
          <cell r="H533" t="str">
            <v>A</v>
          </cell>
          <cell r="I533" t="str">
            <v>033A32126161002K</v>
          </cell>
          <cell r="J533">
            <v>46183</v>
          </cell>
          <cell r="K533" t="str">
            <v>FUENTE 60. ACTA No.04 CO</v>
          </cell>
          <cell r="L533" t="str">
            <v>3,244,000.00</v>
          </cell>
          <cell r="M533" t="str">
            <v>.00</v>
          </cell>
          <cell r="N533" t="str">
            <v>.00</v>
          </cell>
          <cell r="O533" t="str">
            <v>REALIZADO</v>
          </cell>
          <cell r="P533">
            <v>7</v>
          </cell>
          <cell r="R533">
            <v>12240</v>
          </cell>
          <cell r="S533" t="str">
            <v xml:space="preserve"> </v>
          </cell>
          <cell r="T533" t="str">
            <v xml:space="preserve"> </v>
          </cell>
          <cell r="U533" t="str">
            <v xml:space="preserve"> </v>
          </cell>
          <cell r="V533" t="str">
            <v xml:space="preserve"> </v>
          </cell>
          <cell r="W533" t="str">
            <v>NTRATO No. INTERNO 2686 DEL 2026 - SECOP II No.CO1.PCCNT</v>
          </cell>
          <cell r="X533" t="str">
            <v>AOBANDO</v>
          </cell>
        </row>
        <row r="534">
          <cell r="A534" t="str">
            <v>JOHN ALEJANDRO GALEANO ESPINOS</v>
          </cell>
          <cell r="B534">
            <v>33921073</v>
          </cell>
          <cell r="C534" t="str">
            <v>JOHN ALEJANDRO GALEANO ESPINOS</v>
          </cell>
          <cell r="D534">
            <v>1088354895</v>
          </cell>
          <cell r="E534">
            <v>3</v>
          </cell>
          <cell r="F534" t="str">
            <v>Abono a cuenta entidad ACH</v>
          </cell>
          <cell r="G534">
            <v>72389054080</v>
          </cell>
          <cell r="H534" t="str">
            <v>A</v>
          </cell>
          <cell r="I534" t="str">
            <v>033A32126161000O</v>
          </cell>
          <cell r="J534">
            <v>46183</v>
          </cell>
          <cell r="K534" t="str">
            <v>FUENTE 20. PAGO ACTA PAR</v>
          </cell>
          <cell r="L534" t="str">
            <v>3,709,000.00</v>
          </cell>
          <cell r="M534" t="str">
            <v>.00</v>
          </cell>
          <cell r="N534" t="str">
            <v>.00</v>
          </cell>
          <cell r="O534" t="str">
            <v>REALIZADO</v>
          </cell>
          <cell r="P534">
            <v>7</v>
          </cell>
          <cell r="R534">
            <v>11723</v>
          </cell>
          <cell r="S534" t="str">
            <v xml:space="preserve"> </v>
          </cell>
          <cell r="T534" t="str">
            <v xml:space="preserve"> </v>
          </cell>
          <cell r="U534" t="str">
            <v xml:space="preserve"> </v>
          </cell>
          <cell r="V534" t="str">
            <v xml:space="preserve"> </v>
          </cell>
          <cell r="W534" t="str">
            <v xml:space="preserve">CIAL No. 4 CONTRATO No. INTERNO 1996 DEL 26 DE ENERO DE </v>
          </cell>
          <cell r="X534" t="str">
            <v>AOBANDO</v>
          </cell>
        </row>
        <row r="535">
          <cell r="A535" t="str">
            <v>LUZ AMALIA CARMONA DUQUE</v>
          </cell>
          <cell r="B535">
            <v>33921073</v>
          </cell>
          <cell r="C535" t="str">
            <v>LUZ AMALIA CARMONA DUQUE</v>
          </cell>
          <cell r="D535">
            <v>25157685</v>
          </cell>
          <cell r="E535">
            <v>3</v>
          </cell>
          <cell r="F535" t="str">
            <v>Abono a cuenta entidad ACH</v>
          </cell>
          <cell r="G535">
            <v>70617076341</v>
          </cell>
          <cell r="H535" t="str">
            <v>A</v>
          </cell>
          <cell r="I535" t="str">
            <v>033A321261610017</v>
          </cell>
          <cell r="J535">
            <v>46183</v>
          </cell>
          <cell r="K535" t="str">
            <v>Fuente 20,  ACTA 04 CONT</v>
          </cell>
          <cell r="L535" t="str">
            <v>4,124,000.00</v>
          </cell>
          <cell r="M535" t="str">
            <v>.00</v>
          </cell>
          <cell r="N535" t="str">
            <v>.00</v>
          </cell>
          <cell r="O535" t="str">
            <v>REALIZADO</v>
          </cell>
          <cell r="P535">
            <v>7</v>
          </cell>
          <cell r="R535">
            <v>11967</v>
          </cell>
          <cell r="S535" t="str">
            <v xml:space="preserve"> </v>
          </cell>
          <cell r="T535" t="str">
            <v xml:space="preserve"> </v>
          </cell>
          <cell r="U535" t="str">
            <v xml:space="preserve"> </v>
          </cell>
          <cell r="V535" t="str">
            <v xml:space="preserve"> </v>
          </cell>
          <cell r="W535" t="str">
            <v>RATO # 2533 de 29 DE ENERO DE 2026, # DE CONTRATO EN SEC</v>
          </cell>
          <cell r="X535" t="str">
            <v>AOBANDO</v>
          </cell>
        </row>
        <row r="536">
          <cell r="A536" t="str">
            <v>STEVEN CARDONA ORTIZ</v>
          </cell>
          <cell r="B536">
            <v>33921073</v>
          </cell>
          <cell r="C536" t="str">
            <v>STEVEN CARDONA ORTIZ</v>
          </cell>
          <cell r="D536">
            <v>1088337277</v>
          </cell>
          <cell r="E536">
            <v>3</v>
          </cell>
          <cell r="F536" t="str">
            <v>Abono a cuenta entidad ACH</v>
          </cell>
          <cell r="G536">
            <v>126600083615</v>
          </cell>
          <cell r="H536" t="str">
            <v>A</v>
          </cell>
          <cell r="I536" t="str">
            <v>033A32126161001B</v>
          </cell>
          <cell r="J536">
            <v>46183</v>
          </cell>
          <cell r="K536" t="str">
            <v xml:space="preserve">Fuente 246 ACTA PARCIAL </v>
          </cell>
          <cell r="L536" t="str">
            <v>3,226,000.00</v>
          </cell>
          <cell r="M536" t="str">
            <v>.00</v>
          </cell>
          <cell r="N536" t="str">
            <v>.00</v>
          </cell>
          <cell r="O536" t="str">
            <v>REALIZADO</v>
          </cell>
          <cell r="P536">
            <v>51</v>
          </cell>
          <cell r="R536">
            <v>12013</v>
          </cell>
          <cell r="S536" t="str">
            <v xml:space="preserve"> </v>
          </cell>
          <cell r="T536" t="str">
            <v xml:space="preserve"> </v>
          </cell>
          <cell r="U536" t="str">
            <v xml:space="preserve"> </v>
          </cell>
          <cell r="V536" t="str">
            <v xml:space="preserve"> </v>
          </cell>
          <cell r="W536" t="str">
            <v>4 Contrato No. Interno 2543 DEL 2026 - Secop II No. CO1.</v>
          </cell>
          <cell r="X536" t="str">
            <v>AOBANDO</v>
          </cell>
        </row>
        <row r="537">
          <cell r="A537" t="str">
            <v>JORGE HERNAN GAVIRIA BERRIO</v>
          </cell>
          <cell r="B537">
            <v>33921073</v>
          </cell>
          <cell r="C537" t="str">
            <v>JORGE HERNAN GAVIRIA BERRIO</v>
          </cell>
          <cell r="D537">
            <v>10104410</v>
          </cell>
          <cell r="E537">
            <v>3</v>
          </cell>
          <cell r="F537" t="str">
            <v>Abono a cuenta entidad ACH</v>
          </cell>
          <cell r="G537">
            <v>7309712417</v>
          </cell>
          <cell r="H537" t="str">
            <v>A</v>
          </cell>
          <cell r="I537" t="str">
            <v>033A32126161001L</v>
          </cell>
          <cell r="J537">
            <v>46183</v>
          </cell>
          <cell r="K537" t="str">
            <v>Fuente 20. Acta 3 conven</v>
          </cell>
          <cell r="L537" t="str">
            <v>3,709,000.00</v>
          </cell>
          <cell r="M537" t="str">
            <v>.00</v>
          </cell>
          <cell r="N537" t="str">
            <v>.00</v>
          </cell>
          <cell r="O537" t="str">
            <v>REALIZADO</v>
          </cell>
          <cell r="P537">
            <v>7</v>
          </cell>
          <cell r="R537">
            <v>12160</v>
          </cell>
          <cell r="S537" t="str">
            <v xml:space="preserve"> </v>
          </cell>
          <cell r="T537" t="str">
            <v xml:space="preserve"> </v>
          </cell>
          <cell r="U537" t="str">
            <v xml:space="preserve"> </v>
          </cell>
          <cell r="V537" t="str">
            <v xml:space="preserve"> </v>
          </cell>
          <cell r="W537" t="str">
            <v>io No. interno 1412 del 2026 - SECOP II No. CO1.PCCNTR.8</v>
          </cell>
          <cell r="X537" t="str">
            <v>AOBANDO</v>
          </cell>
        </row>
        <row r="538">
          <cell r="A538" t="str">
            <v>GERMAN GARCIA CORRALES</v>
          </cell>
          <cell r="B538">
            <v>33921073</v>
          </cell>
          <cell r="C538" t="str">
            <v>GERMAN GARCIA CORRALES</v>
          </cell>
          <cell r="D538">
            <v>10134992</v>
          </cell>
          <cell r="E538">
            <v>3</v>
          </cell>
          <cell r="F538" t="str">
            <v>Abono a cuenta entidad ACH</v>
          </cell>
          <cell r="G538">
            <v>127070102489</v>
          </cell>
          <cell r="H538" t="str">
            <v>A</v>
          </cell>
          <cell r="I538" t="str">
            <v>033A32126161001X</v>
          </cell>
          <cell r="J538">
            <v>46183</v>
          </cell>
          <cell r="K538" t="str">
            <v>Pago Acta Parcial N°4 Fu</v>
          </cell>
          <cell r="L538" t="str">
            <v>5,808,000.00</v>
          </cell>
          <cell r="M538" t="str">
            <v>.00</v>
          </cell>
          <cell r="N538" t="str">
            <v>.00</v>
          </cell>
          <cell r="O538" t="str">
            <v>REALIZADO</v>
          </cell>
          <cell r="P538">
            <v>51</v>
          </cell>
          <cell r="R538">
            <v>12051</v>
          </cell>
          <cell r="S538" t="str">
            <v xml:space="preserve"> </v>
          </cell>
          <cell r="T538" t="str">
            <v xml:space="preserve"> </v>
          </cell>
          <cell r="U538" t="str">
            <v xml:space="preserve"> </v>
          </cell>
          <cell r="V538" t="str">
            <v xml:space="preserve"> </v>
          </cell>
          <cell r="W538" t="str">
            <v>ente 20.  Contrato N°1519 SECOP II No COL1.PCCNTR. 89758</v>
          </cell>
          <cell r="X538" t="str">
            <v>AOBANDO</v>
          </cell>
        </row>
        <row r="539">
          <cell r="A539" t="str">
            <v>DIANA LORENA SALAZAR ROMAN</v>
          </cell>
          <cell r="B539">
            <v>33921073</v>
          </cell>
          <cell r="C539" t="str">
            <v>DIANA LORENA SALAZAR ROMAN</v>
          </cell>
          <cell r="D539">
            <v>42008685</v>
          </cell>
          <cell r="E539">
            <v>3</v>
          </cell>
          <cell r="F539" t="str">
            <v>Abono a cuenta entidad ACH</v>
          </cell>
          <cell r="G539">
            <v>302695275</v>
          </cell>
          <cell r="H539" t="str">
            <v>A</v>
          </cell>
          <cell r="I539" t="str">
            <v>033A32126161000M</v>
          </cell>
          <cell r="J539">
            <v>46183</v>
          </cell>
          <cell r="K539" t="str">
            <v>Fuente 20 Acta No 04 - C</v>
          </cell>
          <cell r="L539" t="str">
            <v>4,124,000.00</v>
          </cell>
          <cell r="M539" t="str">
            <v>.00</v>
          </cell>
          <cell r="N539" t="str">
            <v>.00</v>
          </cell>
          <cell r="O539" t="str">
            <v>REALIZADO</v>
          </cell>
          <cell r="P539">
            <v>51</v>
          </cell>
          <cell r="R539">
            <v>11626</v>
          </cell>
          <cell r="S539" t="str">
            <v xml:space="preserve"> </v>
          </cell>
          <cell r="T539" t="str">
            <v xml:space="preserve"> </v>
          </cell>
          <cell r="U539" t="str">
            <v xml:space="preserve"> </v>
          </cell>
          <cell r="V539" t="str">
            <v xml:space="preserve"> </v>
          </cell>
          <cell r="W539" t="str">
            <v>ontrato No. Interno 1240 del 2026 - Secop II No CO1.PCCN</v>
          </cell>
          <cell r="X539" t="str">
            <v>AOBANDO</v>
          </cell>
        </row>
        <row r="540">
          <cell r="A540" t="str">
            <v>OSCAR ALONSO GUTIERREZ GOMEZ</v>
          </cell>
          <cell r="B540">
            <v>33921073</v>
          </cell>
          <cell r="C540" t="str">
            <v>OSCAR ALONSO GUTIERREZ GOMEZ</v>
          </cell>
          <cell r="D540">
            <v>10120900</v>
          </cell>
          <cell r="E540">
            <v>3</v>
          </cell>
          <cell r="F540" t="str">
            <v>Abono a cuenta entidad ACH</v>
          </cell>
          <cell r="G540">
            <v>7300541482</v>
          </cell>
          <cell r="H540" t="str">
            <v>A</v>
          </cell>
          <cell r="I540" t="str">
            <v>033A32126161000R</v>
          </cell>
          <cell r="J540">
            <v>46183</v>
          </cell>
          <cell r="K540" t="str">
            <v>FUENTE 20 ACTA No.4 CONT</v>
          </cell>
          <cell r="L540" t="str">
            <v>4,608,000.00</v>
          </cell>
          <cell r="M540" t="str">
            <v>.00</v>
          </cell>
          <cell r="N540" t="str">
            <v>.00</v>
          </cell>
          <cell r="O540" t="str">
            <v>REALIZADO</v>
          </cell>
          <cell r="P540">
            <v>7</v>
          </cell>
          <cell r="R540">
            <v>11833</v>
          </cell>
          <cell r="S540" t="str">
            <v xml:space="preserve"> </v>
          </cell>
          <cell r="T540" t="str">
            <v xml:space="preserve"> </v>
          </cell>
          <cell r="U540" t="str">
            <v xml:space="preserve"> </v>
          </cell>
          <cell r="V540" t="str">
            <v xml:space="preserve"> </v>
          </cell>
          <cell r="W540" t="str">
            <v>RATO INTERNO 2264 CONTRATO SECOP II CO1.PCCNTR.9165471 O</v>
          </cell>
          <cell r="X540" t="str">
            <v>AOBANDO</v>
          </cell>
        </row>
        <row r="541">
          <cell r="A541" t="str">
            <v>CAROLINA ANDREA RAMIREZ PARRA</v>
          </cell>
          <cell r="B541">
            <v>33921073</v>
          </cell>
          <cell r="C541" t="str">
            <v>CAROLINA ANDREA RAMIREZ PARRA</v>
          </cell>
          <cell r="D541">
            <v>42153099</v>
          </cell>
          <cell r="E541">
            <v>3</v>
          </cell>
          <cell r="F541" t="str">
            <v>Abono a cuenta entidad ACH</v>
          </cell>
          <cell r="G541">
            <v>488438308733</v>
          </cell>
          <cell r="H541" t="str">
            <v>A</v>
          </cell>
          <cell r="I541" t="str">
            <v>033A32126161001O</v>
          </cell>
          <cell r="J541">
            <v>46183</v>
          </cell>
          <cell r="K541" t="str">
            <v xml:space="preserve">FUENTE 20. ACTA PARCIAL </v>
          </cell>
          <cell r="L541" t="str">
            <v>3,244,000.00</v>
          </cell>
          <cell r="M541" t="str">
            <v>.00</v>
          </cell>
          <cell r="N541" t="str">
            <v>.00</v>
          </cell>
          <cell r="O541" t="str">
            <v>REALIZADO</v>
          </cell>
          <cell r="P541">
            <v>51</v>
          </cell>
          <cell r="R541">
            <v>12192</v>
          </cell>
          <cell r="S541" t="str">
            <v xml:space="preserve"> </v>
          </cell>
          <cell r="T541" t="str">
            <v xml:space="preserve"> </v>
          </cell>
          <cell r="U541" t="str">
            <v xml:space="preserve"> </v>
          </cell>
          <cell r="V541" t="str">
            <v xml:space="preserve"> </v>
          </cell>
          <cell r="W541" t="str">
            <v>04 CONTRATO NO. INTERNO 2509 DEL 2026 - SECOP II NO. CO1</v>
          </cell>
          <cell r="X541" t="str">
            <v>AOBANDO</v>
          </cell>
        </row>
        <row r="542">
          <cell r="A542" t="str">
            <v>MARIA FERNANDA RIVERA JARAMILL</v>
          </cell>
          <cell r="B542">
            <v>33921073</v>
          </cell>
          <cell r="C542" t="str">
            <v>MARIA FERNANDA RIVERA JARAMILL</v>
          </cell>
          <cell r="D542">
            <v>1088010313</v>
          </cell>
          <cell r="E542">
            <v>3</v>
          </cell>
          <cell r="F542" t="str">
            <v>Abono a cuenta entidad ACH</v>
          </cell>
          <cell r="G542">
            <v>99641692</v>
          </cell>
          <cell r="H542" t="str">
            <v>A</v>
          </cell>
          <cell r="I542" t="str">
            <v>033A32126161001R</v>
          </cell>
          <cell r="J542">
            <v>46183</v>
          </cell>
          <cell r="K542" t="str">
            <v>Pago Acta Parcial N°3 Fu</v>
          </cell>
          <cell r="L542" t="str">
            <v>5,808,000.00</v>
          </cell>
          <cell r="M542" t="str">
            <v>.00</v>
          </cell>
          <cell r="N542" t="str">
            <v>.00</v>
          </cell>
          <cell r="O542" t="str">
            <v>REALIZADO</v>
          </cell>
          <cell r="P542">
            <v>80</v>
          </cell>
          <cell r="R542">
            <v>11788</v>
          </cell>
          <cell r="S542" t="str">
            <v xml:space="preserve"> </v>
          </cell>
          <cell r="T542" t="str">
            <v xml:space="preserve"> </v>
          </cell>
          <cell r="U542" t="str">
            <v xml:space="preserve"> </v>
          </cell>
          <cell r="V542" t="str">
            <v xml:space="preserve"> </v>
          </cell>
          <cell r="W542" t="str">
            <v>ente 20.  Contrato N°678 SECOP II No COL1.PCCNTR. 885378</v>
          </cell>
          <cell r="X542" t="str">
            <v>AOBANDO</v>
          </cell>
        </row>
        <row r="543">
          <cell r="A543" t="str">
            <v>JANSMORI ORTIZ BARRETO</v>
          </cell>
          <cell r="B543">
            <v>33921073</v>
          </cell>
          <cell r="C543" t="str">
            <v>JANSMORI ORTIZ BARRETO</v>
          </cell>
          <cell r="D543">
            <v>1088327399</v>
          </cell>
          <cell r="E543">
            <v>3</v>
          </cell>
          <cell r="F543" t="str">
            <v>Abono a cuenta entidad ACH</v>
          </cell>
          <cell r="G543">
            <v>126070886612</v>
          </cell>
          <cell r="H543" t="str">
            <v>A</v>
          </cell>
          <cell r="I543" t="str">
            <v>033A321261610011</v>
          </cell>
          <cell r="J543">
            <v>46183</v>
          </cell>
          <cell r="K543" t="str">
            <v>Fuente 20 Acta No 04 - C</v>
          </cell>
          <cell r="L543" t="str">
            <v>2,474,431.00</v>
          </cell>
          <cell r="M543" t="str">
            <v>.00</v>
          </cell>
          <cell r="N543" t="str">
            <v>.00</v>
          </cell>
          <cell r="O543" t="str">
            <v>REALIZADO</v>
          </cell>
          <cell r="P543">
            <v>51</v>
          </cell>
          <cell r="R543">
            <v>11935</v>
          </cell>
          <cell r="S543" t="str">
            <v xml:space="preserve"> </v>
          </cell>
          <cell r="T543" t="str">
            <v xml:space="preserve"> </v>
          </cell>
          <cell r="U543" t="str">
            <v xml:space="preserve"> </v>
          </cell>
          <cell r="V543" t="str">
            <v xml:space="preserve"> </v>
          </cell>
          <cell r="W543" t="str">
            <v>ontrato No. Interno 2560 del 2026 - Secop II No CO1.PCCN</v>
          </cell>
          <cell r="X543" t="str">
            <v>AOBANDO</v>
          </cell>
        </row>
        <row r="544">
          <cell r="A544" t="str">
            <v>JHON JAIRO ZAPATA</v>
          </cell>
          <cell r="B544">
            <v>33921073</v>
          </cell>
          <cell r="C544" t="str">
            <v>JHON JAIRO ZAPATA</v>
          </cell>
          <cell r="D544">
            <v>18607383</v>
          </cell>
          <cell r="E544">
            <v>3</v>
          </cell>
          <cell r="F544" t="str">
            <v>Abono a cuenta entidad ACH</v>
          </cell>
          <cell r="G544">
            <v>451107973</v>
          </cell>
          <cell r="H544" t="str">
            <v>A</v>
          </cell>
          <cell r="I544" t="str">
            <v>033A32126161001U</v>
          </cell>
          <cell r="J544">
            <v>46183</v>
          </cell>
          <cell r="K544" t="str">
            <v>Fuente 20 Acta No 04 - C</v>
          </cell>
          <cell r="L544" t="str">
            <v>4,124,000.00</v>
          </cell>
          <cell r="M544" t="str">
            <v>.00</v>
          </cell>
          <cell r="N544" t="str">
            <v>.00</v>
          </cell>
          <cell r="O544" t="str">
            <v>REALIZADO</v>
          </cell>
          <cell r="P544">
            <v>13</v>
          </cell>
          <cell r="R544">
            <v>11888</v>
          </cell>
          <cell r="S544" t="str">
            <v xml:space="preserve"> </v>
          </cell>
          <cell r="T544" t="str">
            <v xml:space="preserve"> </v>
          </cell>
          <cell r="U544" t="str">
            <v xml:space="preserve"> </v>
          </cell>
          <cell r="V544" t="str">
            <v xml:space="preserve"> </v>
          </cell>
          <cell r="W544" t="str">
            <v>ontrato No. Interno 1093 del 2026 - Secop II No CO1.PCCN</v>
          </cell>
          <cell r="X544" t="str">
            <v>AOBANDO</v>
          </cell>
        </row>
        <row r="545">
          <cell r="A545" t="str">
            <v>CLAUDIA LILIANA RODRIGUEZ GARA</v>
          </cell>
          <cell r="B545">
            <v>33921073</v>
          </cell>
          <cell r="C545" t="str">
            <v>CLAUDIA LILIANA RODRIGUEZ GARA</v>
          </cell>
          <cell r="D545">
            <v>52644405</v>
          </cell>
          <cell r="E545">
            <v>3</v>
          </cell>
          <cell r="F545" t="str">
            <v>Abono a cuenta entidad ACH</v>
          </cell>
          <cell r="G545">
            <v>8800712351</v>
          </cell>
          <cell r="H545" t="str">
            <v>A</v>
          </cell>
          <cell r="I545" t="str">
            <v>033A32126161002C</v>
          </cell>
          <cell r="J545">
            <v>46183</v>
          </cell>
          <cell r="K545" t="str">
            <v>FUENTE. 20. ACTA PARCIAL</v>
          </cell>
          <cell r="L545" t="str">
            <v>5,521,000.00</v>
          </cell>
          <cell r="M545" t="str">
            <v>.00</v>
          </cell>
          <cell r="N545" t="str">
            <v>.00</v>
          </cell>
          <cell r="O545" t="str">
            <v>REALIZADO</v>
          </cell>
          <cell r="P545">
            <v>51</v>
          </cell>
          <cell r="R545">
            <v>12269</v>
          </cell>
          <cell r="S545" t="str">
            <v xml:space="preserve"> </v>
          </cell>
          <cell r="T545" t="str">
            <v xml:space="preserve"> </v>
          </cell>
          <cell r="U545" t="str">
            <v xml:space="preserve"> </v>
          </cell>
          <cell r="V545" t="str">
            <v xml:space="preserve"> </v>
          </cell>
          <cell r="W545" t="str">
            <v xml:space="preserve"> 4. CONTRATO DE PRESTACION DE SERVICIOS No. 1790 DE FECH</v>
          </cell>
          <cell r="X545" t="str">
            <v>AOBANDO</v>
          </cell>
        </row>
        <row r="546">
          <cell r="A546" t="str">
            <v>SOFIA GOMEZ DIAZ</v>
          </cell>
          <cell r="B546">
            <v>33921073</v>
          </cell>
          <cell r="C546" t="str">
            <v>SOFIA GOMEZ DIAZ</v>
          </cell>
          <cell r="D546">
            <v>1087987565</v>
          </cell>
          <cell r="E546">
            <v>6</v>
          </cell>
          <cell r="F546" t="str">
            <v>Abono Cuenta Entidad AVAL</v>
          </cell>
          <cell r="G546">
            <v>468423538</v>
          </cell>
          <cell r="H546" t="str">
            <v>A</v>
          </cell>
          <cell r="I546" t="str">
            <v>033F04226162000W</v>
          </cell>
          <cell r="J546">
            <v>46184</v>
          </cell>
          <cell r="K546" t="str">
            <v xml:space="preserve">FUENTE 20, ACTA DE PAGO </v>
          </cell>
          <cell r="L546" t="str">
            <v>2,928,000.00</v>
          </cell>
          <cell r="O546" t="str">
            <v>REALIZADO</v>
          </cell>
          <cell r="P546">
            <v>1</v>
          </cell>
          <cell r="R546">
            <v>11870</v>
          </cell>
          <cell r="S546" t="str">
            <v xml:space="preserve"> </v>
          </cell>
          <cell r="T546" t="str">
            <v xml:space="preserve"> </v>
          </cell>
          <cell r="U546" t="str">
            <v xml:space="preserve"> </v>
          </cell>
          <cell r="V546" t="str">
            <v xml:space="preserve"> </v>
          </cell>
          <cell r="W546" t="str">
            <v xml:space="preserve">4 AL CONTRATO DE PRESTACION DE SERVICIOS NUMERO INTERNO </v>
          </cell>
          <cell r="X546" t="str">
            <v>AOBANDO</v>
          </cell>
        </row>
        <row r="547">
          <cell r="A547" t="str">
            <v>YENECITH TORRES ALLIN</v>
          </cell>
          <cell r="B547">
            <v>33921073</v>
          </cell>
          <cell r="C547" t="str">
            <v>YENECITH TORRES ALLIN</v>
          </cell>
          <cell r="D547">
            <v>39451843</v>
          </cell>
          <cell r="E547">
            <v>6</v>
          </cell>
          <cell r="F547" t="str">
            <v>Abono Cuenta Entidad AVAL</v>
          </cell>
          <cell r="G547">
            <v>578401804</v>
          </cell>
          <cell r="H547" t="str">
            <v>A</v>
          </cell>
          <cell r="I547" t="str">
            <v>033F04226162000X</v>
          </cell>
          <cell r="J547">
            <v>46184</v>
          </cell>
          <cell r="K547" t="str">
            <v xml:space="preserve"> Fuente 20 Acta No. 04  </v>
          </cell>
          <cell r="L547" t="str">
            <v>4,124,000.00</v>
          </cell>
          <cell r="O547" t="str">
            <v>REALIZADO</v>
          </cell>
          <cell r="P547">
            <v>1</v>
          </cell>
          <cell r="R547">
            <v>12221</v>
          </cell>
          <cell r="S547" t="str">
            <v xml:space="preserve"> </v>
          </cell>
          <cell r="T547" t="str">
            <v xml:space="preserve"> </v>
          </cell>
          <cell r="U547" t="str">
            <v xml:space="preserve"> </v>
          </cell>
          <cell r="V547" t="str">
            <v xml:space="preserve"> </v>
          </cell>
          <cell r="W547" t="str">
            <v xml:space="preserve"> Contrato No. Interno 1918 del 24 de enero de 2026 Secop</v>
          </cell>
          <cell r="X547" t="str">
            <v>AOBANDO</v>
          </cell>
        </row>
        <row r="548">
          <cell r="A548" t="str">
            <v>KAREN RESTREPO GUEVARA</v>
          </cell>
          <cell r="B548">
            <v>33921073</v>
          </cell>
          <cell r="C548" t="str">
            <v>KAREN RESTREPO GUEVARA</v>
          </cell>
          <cell r="D548">
            <v>1088322939</v>
          </cell>
          <cell r="E548">
            <v>6</v>
          </cell>
          <cell r="F548" t="str">
            <v>Abono Cuenta Entidad AVAL</v>
          </cell>
          <cell r="G548">
            <v>468587530</v>
          </cell>
          <cell r="H548" t="str">
            <v>A</v>
          </cell>
          <cell r="I548" t="str">
            <v>033F04226162000Y</v>
          </cell>
          <cell r="J548">
            <v>46184</v>
          </cell>
          <cell r="K548" t="str">
            <v>Fuente 20 Acta No 04 - C</v>
          </cell>
          <cell r="L548" t="str">
            <v>2,914,000.00</v>
          </cell>
          <cell r="O548" t="str">
            <v>REALIZADO</v>
          </cell>
          <cell r="P548">
            <v>1</v>
          </cell>
          <cell r="R548">
            <v>12528</v>
          </cell>
          <cell r="S548" t="str">
            <v xml:space="preserve"> </v>
          </cell>
          <cell r="T548" t="str">
            <v xml:space="preserve"> </v>
          </cell>
          <cell r="U548" t="str">
            <v xml:space="preserve"> </v>
          </cell>
          <cell r="V548" t="str">
            <v xml:space="preserve"> </v>
          </cell>
          <cell r="W548" t="str">
            <v>ontrato No. Interno 1961 del 2026 - Secop II No CO1.PCCN</v>
          </cell>
          <cell r="X548" t="str">
            <v>AOBANDO</v>
          </cell>
        </row>
        <row r="549">
          <cell r="A549" t="str">
            <v>CARLOS EVELIO MOSQUERA PEREA</v>
          </cell>
          <cell r="B549">
            <v>33921073</v>
          </cell>
          <cell r="C549" t="str">
            <v>CARLOS EVELIO MOSQUERA PEREA</v>
          </cell>
          <cell r="D549">
            <v>4861269</v>
          </cell>
          <cell r="E549">
            <v>6</v>
          </cell>
          <cell r="F549" t="str">
            <v>Abono Cuenta Entidad AVAL</v>
          </cell>
          <cell r="G549">
            <v>230470075094</v>
          </cell>
          <cell r="H549" t="str">
            <v>A</v>
          </cell>
          <cell r="I549" t="str">
            <v>033F04226162000V</v>
          </cell>
          <cell r="J549">
            <v>46184</v>
          </cell>
          <cell r="K549" t="str">
            <v>GARANTIZAR LA PARTICIPAC</v>
          </cell>
          <cell r="L549" t="str">
            <v>183,544.00</v>
          </cell>
          <cell r="O549" t="str">
            <v>REALIZADO</v>
          </cell>
          <cell r="P549">
            <v>2</v>
          </cell>
          <cell r="R549">
            <v>12026</v>
          </cell>
          <cell r="S549" t="str">
            <v xml:space="preserve"> </v>
          </cell>
          <cell r="T549" t="str">
            <v xml:space="preserve"> </v>
          </cell>
          <cell r="U549" t="str">
            <v xml:space="preserve"> </v>
          </cell>
          <cell r="V549" t="str">
            <v xml:space="preserve"> </v>
          </cell>
          <cell r="W549" t="str">
            <v>ION DE LOS INTEGRANTES DE LAS MESAS DE VICTIMAS EN LOS D</v>
          </cell>
          <cell r="X549" t="str">
            <v>AOBANDO</v>
          </cell>
        </row>
        <row r="550">
          <cell r="A550" t="str">
            <v>DORA MARCELA GALLEGO GALVIS</v>
          </cell>
          <cell r="B550">
            <v>33921073</v>
          </cell>
          <cell r="C550" t="str">
            <v>DORA MARCELA GALLEGO GALVIS</v>
          </cell>
          <cell r="D550">
            <v>52384742</v>
          </cell>
          <cell r="E550">
            <v>3</v>
          </cell>
          <cell r="F550" t="str">
            <v>Abono a cuenta entidad ACH</v>
          </cell>
          <cell r="G550">
            <v>702045349</v>
          </cell>
          <cell r="H550" t="str">
            <v>A</v>
          </cell>
          <cell r="I550" t="str">
            <v>033A321261630036</v>
          </cell>
          <cell r="J550">
            <v>46185</v>
          </cell>
          <cell r="K550" t="str">
            <v>"Fuente 20, Acta No. 5 C</v>
          </cell>
          <cell r="L550" t="str">
            <v>5,808,000.00</v>
          </cell>
          <cell r="M550" t="str">
            <v>.00</v>
          </cell>
          <cell r="N550" t="str">
            <v>.00</v>
          </cell>
          <cell r="O550" t="str">
            <v>REALIZADO</v>
          </cell>
          <cell r="P550">
            <v>19</v>
          </cell>
          <cell r="R550">
            <v>12601</v>
          </cell>
          <cell r="S550" t="str">
            <v xml:space="preserve"> </v>
          </cell>
          <cell r="T550" t="str">
            <v xml:space="preserve"> </v>
          </cell>
          <cell r="U550" t="str">
            <v xml:space="preserve"> </v>
          </cell>
          <cell r="V550" t="str">
            <v xml:space="preserve"> </v>
          </cell>
          <cell r="W550" t="str">
            <v>ontrato No. Interno 18 del 2026 - Secop II No. CO1.PCCNT</v>
          </cell>
          <cell r="X550" t="str">
            <v>AOBANDO</v>
          </cell>
        </row>
        <row r="551">
          <cell r="A551" t="str">
            <v>CARLOS ANDRES HINCAPIE VELEZ</v>
          </cell>
          <cell r="B551">
            <v>33921073</v>
          </cell>
          <cell r="C551" t="str">
            <v>CARLOS ANDRES HINCAPIE VELEZ</v>
          </cell>
          <cell r="D551">
            <v>1088346221</v>
          </cell>
          <cell r="E551">
            <v>3</v>
          </cell>
          <cell r="F551" t="str">
            <v>Abono a cuenta entidad ACH</v>
          </cell>
          <cell r="G551">
            <v>926000379</v>
          </cell>
          <cell r="H551" t="str">
            <v>A</v>
          </cell>
          <cell r="I551" t="str">
            <v>033A32126163003H</v>
          </cell>
          <cell r="J551">
            <v>46185</v>
          </cell>
          <cell r="K551" t="str">
            <v>Fuente 20, Acta No. 5 Co</v>
          </cell>
          <cell r="L551" t="str">
            <v>5,808,000.00</v>
          </cell>
          <cell r="M551" t="str">
            <v>.00</v>
          </cell>
          <cell r="N551" t="str">
            <v>.00</v>
          </cell>
          <cell r="O551" t="str">
            <v>REALIZADO</v>
          </cell>
          <cell r="P551">
            <v>13</v>
          </cell>
          <cell r="R551">
            <v>12702</v>
          </cell>
          <cell r="S551" t="str">
            <v xml:space="preserve"> </v>
          </cell>
          <cell r="T551" t="str">
            <v xml:space="preserve"> </v>
          </cell>
          <cell r="U551" t="str">
            <v xml:space="preserve"> </v>
          </cell>
          <cell r="V551" t="str">
            <v xml:space="preserve"> </v>
          </cell>
          <cell r="W551" t="str">
            <v>ntrato No. Interno 42 del 2026 - Secop II No. CO1.PCCNTR</v>
          </cell>
          <cell r="X551" t="str">
            <v>AOBANDO</v>
          </cell>
        </row>
        <row r="552">
          <cell r="A552" t="str">
            <v>CHRISTIAN FELIPE GONZALEZ GARC</v>
          </cell>
          <cell r="B552">
            <v>33921073</v>
          </cell>
          <cell r="C552" t="str">
            <v>CHRISTIAN FELIPE GONZALEZ GARC</v>
          </cell>
          <cell r="D552">
            <v>1088264467</v>
          </cell>
          <cell r="E552">
            <v>3</v>
          </cell>
          <cell r="F552" t="str">
            <v>Abono a cuenta entidad ACH</v>
          </cell>
          <cell r="G552">
            <v>451130736</v>
          </cell>
          <cell r="H552" t="str">
            <v>A</v>
          </cell>
          <cell r="I552" t="str">
            <v>033A32126163003A</v>
          </cell>
          <cell r="J552">
            <v>46185</v>
          </cell>
          <cell r="K552" t="str">
            <v>FUENTE 20. PAGO ACTA PAR</v>
          </cell>
          <cell r="L552" t="str">
            <v>5,521,000.00</v>
          </cell>
          <cell r="M552" t="str">
            <v>.00</v>
          </cell>
          <cell r="N552" t="str">
            <v>.00</v>
          </cell>
          <cell r="O552" t="str">
            <v>REALIZADO</v>
          </cell>
          <cell r="P552">
            <v>13</v>
          </cell>
          <cell r="R552">
            <v>12643</v>
          </cell>
          <cell r="S552" t="str">
            <v xml:space="preserve"> </v>
          </cell>
          <cell r="T552" t="str">
            <v xml:space="preserve"> </v>
          </cell>
          <cell r="U552" t="str">
            <v xml:space="preserve"> </v>
          </cell>
          <cell r="V552" t="str">
            <v xml:space="preserve"> </v>
          </cell>
          <cell r="W552" t="str">
            <v>CIAL N5 DEL CONTRATO 73 CO1.PCCNTR. 8792894 DEL 08 DE EN</v>
          </cell>
          <cell r="X552" t="str">
            <v>AOBANDO</v>
          </cell>
        </row>
        <row r="553">
          <cell r="A553" t="str">
            <v>YESSICA URREA ESCOBAR</v>
          </cell>
          <cell r="B553">
            <v>33921073</v>
          </cell>
          <cell r="C553" t="str">
            <v>YESSICA URREA ESCOBAR</v>
          </cell>
          <cell r="D553">
            <v>1088254069</v>
          </cell>
          <cell r="E553">
            <v>3</v>
          </cell>
          <cell r="F553" t="str">
            <v>Abono a cuenta entidad ACH</v>
          </cell>
          <cell r="G553">
            <v>27025475114</v>
          </cell>
          <cell r="H553" t="str">
            <v>A</v>
          </cell>
          <cell r="I553" t="str">
            <v>033A32126163002I</v>
          </cell>
          <cell r="J553">
            <v>46185</v>
          </cell>
          <cell r="K553" t="str">
            <v xml:space="preserve">PAGO ACTA PARCIAL 4 DEL </v>
          </cell>
          <cell r="L553" t="str">
            <v>3,709,000.00</v>
          </cell>
          <cell r="M553" t="str">
            <v>.00</v>
          </cell>
          <cell r="N553" t="str">
            <v>.00</v>
          </cell>
          <cell r="O553" t="str">
            <v>REALIZADO</v>
          </cell>
          <cell r="P553">
            <v>7</v>
          </cell>
          <cell r="R553">
            <v>12077</v>
          </cell>
          <cell r="S553" t="str">
            <v xml:space="preserve"> </v>
          </cell>
          <cell r="T553" t="str">
            <v xml:space="preserve"> </v>
          </cell>
          <cell r="U553" t="str">
            <v xml:space="preserve"> </v>
          </cell>
          <cell r="V553" t="str">
            <v xml:space="preserve"> </v>
          </cell>
          <cell r="W553" t="str">
            <v>CONTRATO DE PRESTACION DE SERVICIOS PROFESIONALES No. 26</v>
          </cell>
          <cell r="X553" t="str">
            <v>AOBANDO</v>
          </cell>
        </row>
        <row r="554">
          <cell r="A554" t="str">
            <v>FONDO DE EMPLEADOS DE RISARALD</v>
          </cell>
          <cell r="B554">
            <v>33921073</v>
          </cell>
          <cell r="C554" t="str">
            <v>FONDO DE EMPLEADOS DE RISARALD</v>
          </cell>
          <cell r="D554">
            <v>891412988</v>
          </cell>
          <cell r="E554">
            <v>3</v>
          </cell>
          <cell r="F554" t="str">
            <v>Abono a cuenta entidad ACH</v>
          </cell>
          <cell r="G554">
            <v>21003747172</v>
          </cell>
          <cell r="H554" t="str">
            <v>C</v>
          </cell>
          <cell r="I554" t="str">
            <v>033A32126163003G</v>
          </cell>
          <cell r="J554">
            <v>46185</v>
          </cell>
          <cell r="K554" t="str">
            <v xml:space="preserve">Fuente 20. Acta Parcial </v>
          </cell>
          <cell r="L554" t="str">
            <v>639,600.00</v>
          </cell>
          <cell r="M554" t="str">
            <v>.00</v>
          </cell>
          <cell r="N554" t="str">
            <v>.00</v>
          </cell>
          <cell r="O554" t="str">
            <v>REALIZADO</v>
          </cell>
          <cell r="P554">
            <v>32</v>
          </cell>
          <cell r="R554">
            <v>12694</v>
          </cell>
          <cell r="S554" t="str">
            <v xml:space="preserve"> </v>
          </cell>
          <cell r="T554" t="str">
            <v xml:space="preserve"> </v>
          </cell>
          <cell r="U554" t="str">
            <v xml:space="preserve"> </v>
          </cell>
          <cell r="V554" t="str">
            <v xml:space="preserve"> </v>
          </cell>
          <cell r="W554" t="str">
            <v xml:space="preserve">No. 5 Contrato No. Interno 0148 del 11 de enero de 2026 </v>
          </cell>
          <cell r="X554" t="str">
            <v>AOBANDO</v>
          </cell>
        </row>
        <row r="555">
          <cell r="A555" t="str">
            <v>JHON JAMES JARAMILLO TORRES</v>
          </cell>
          <cell r="B555">
            <v>33921073</v>
          </cell>
          <cell r="C555" t="str">
            <v>JHON JAMES JARAMILLO TORRES</v>
          </cell>
          <cell r="D555">
            <v>9818672</v>
          </cell>
          <cell r="E555">
            <v>3</v>
          </cell>
          <cell r="F555" t="str">
            <v>Abono a cuenta entidad ACH</v>
          </cell>
          <cell r="G555">
            <v>457500023430</v>
          </cell>
          <cell r="H555" t="str">
            <v>A</v>
          </cell>
          <cell r="I555" t="str">
            <v>033A32126163002T</v>
          </cell>
          <cell r="J555">
            <v>46185</v>
          </cell>
          <cell r="K555" t="str">
            <v>FUENTE 20. ACTA No.04 CO</v>
          </cell>
          <cell r="L555" t="str">
            <v>3,244,000.00</v>
          </cell>
          <cell r="M555" t="str">
            <v>.00</v>
          </cell>
          <cell r="N555" t="str">
            <v>.00</v>
          </cell>
          <cell r="O555" t="str">
            <v>REALIZADO</v>
          </cell>
          <cell r="P555">
            <v>40</v>
          </cell>
          <cell r="R555">
            <v>12544</v>
          </cell>
          <cell r="S555" t="str">
            <v xml:space="preserve"> </v>
          </cell>
          <cell r="T555" t="str">
            <v xml:space="preserve"> </v>
          </cell>
          <cell r="U555" t="str">
            <v xml:space="preserve"> </v>
          </cell>
          <cell r="V555" t="str">
            <v xml:space="preserve"> </v>
          </cell>
          <cell r="W555" t="str">
            <v>NTRATO No. INTERNO 896 DEL 2026 - SECOP II No.CO1.PCCNTR</v>
          </cell>
          <cell r="X555" t="str">
            <v>AOBANDO</v>
          </cell>
        </row>
        <row r="556">
          <cell r="A556" t="str">
            <v>ANIBAL FELIPE PULGARIN GALLEGO</v>
          </cell>
          <cell r="B556">
            <v>33921073</v>
          </cell>
          <cell r="C556" t="str">
            <v>ANIBAL FELIPE PULGARIN GALLEGO</v>
          </cell>
          <cell r="D556">
            <v>1088002190</v>
          </cell>
          <cell r="E556">
            <v>3</v>
          </cell>
          <cell r="F556" t="str">
            <v>Abono a cuenta entidad ACH</v>
          </cell>
          <cell r="G556">
            <v>1802027027</v>
          </cell>
          <cell r="H556" t="str">
            <v>A</v>
          </cell>
          <cell r="I556" t="str">
            <v>033A321261630034</v>
          </cell>
          <cell r="J556">
            <v>46185</v>
          </cell>
          <cell r="K556" t="str">
            <v>PAGO VIATICOS COMISION A</v>
          </cell>
          <cell r="L556" t="str">
            <v>2,442,726.00</v>
          </cell>
          <cell r="M556" t="str">
            <v>.00</v>
          </cell>
          <cell r="N556" t="str">
            <v>.00</v>
          </cell>
          <cell r="O556" t="str">
            <v>REALIZADO</v>
          </cell>
          <cell r="P556">
            <v>19</v>
          </cell>
          <cell r="R556">
            <v>12575</v>
          </cell>
          <cell r="S556" t="str">
            <v xml:space="preserve"> </v>
          </cell>
          <cell r="T556" t="str">
            <v xml:space="preserve"> </v>
          </cell>
          <cell r="U556" t="str">
            <v xml:space="preserve"> </v>
          </cell>
          <cell r="V556" t="str">
            <v xml:space="preserve"> </v>
          </cell>
          <cell r="W556" t="str">
            <v xml:space="preserve">SESOR DESPACHO A BOGOTA JUNIO 3, 4 Y 5                  </v>
          </cell>
          <cell r="X556" t="str">
            <v>AOBANDO</v>
          </cell>
        </row>
        <row r="557">
          <cell r="A557" t="str">
            <v>JOHN HENRY MONTOYA AVILA</v>
          </cell>
          <cell r="B557">
            <v>33921073</v>
          </cell>
          <cell r="C557" t="str">
            <v>JOHN HENRY MONTOYA AVILA</v>
          </cell>
          <cell r="D557">
            <v>1088255347</v>
          </cell>
          <cell r="E557">
            <v>3</v>
          </cell>
          <cell r="F557" t="str">
            <v>Abono a cuenta entidad ACH</v>
          </cell>
          <cell r="G557">
            <v>127670055665</v>
          </cell>
          <cell r="H557" t="str">
            <v>A</v>
          </cell>
          <cell r="I557" t="str">
            <v>033A32126163002X</v>
          </cell>
          <cell r="J557">
            <v>46185</v>
          </cell>
          <cell r="K557" t="str">
            <v>Fuente:20 Acta No 5, Con</v>
          </cell>
          <cell r="L557" t="str">
            <v>5,521,000.00</v>
          </cell>
          <cell r="M557" t="str">
            <v>.00</v>
          </cell>
          <cell r="N557" t="str">
            <v>.00</v>
          </cell>
          <cell r="O557" t="str">
            <v>REALIZADO</v>
          </cell>
          <cell r="P557">
            <v>51</v>
          </cell>
          <cell r="R557">
            <v>12552</v>
          </cell>
          <cell r="S557" t="str">
            <v xml:space="preserve"> </v>
          </cell>
          <cell r="T557" t="str">
            <v xml:space="preserve"> </v>
          </cell>
          <cell r="U557" t="str">
            <v xml:space="preserve"> </v>
          </cell>
          <cell r="V557" t="str">
            <v xml:space="preserve"> </v>
          </cell>
          <cell r="W557" t="str">
            <v>trato interno 0012 del 07 de enero de 2026 SECOP ll No C</v>
          </cell>
          <cell r="X557" t="str">
            <v>AOBANDO</v>
          </cell>
        </row>
        <row r="558">
          <cell r="A558" t="str">
            <v>CARLOS ARTURO MOLINA OSORNO</v>
          </cell>
          <cell r="B558">
            <v>33921073</v>
          </cell>
          <cell r="C558" t="str">
            <v>CARLOS ARTURO MOLINA OSORNO</v>
          </cell>
          <cell r="D558">
            <v>18524056</v>
          </cell>
          <cell r="E558">
            <v>3</v>
          </cell>
          <cell r="F558" t="str">
            <v>Abono a cuenta entidad ACH</v>
          </cell>
          <cell r="G558">
            <v>85770590979</v>
          </cell>
          <cell r="H558" t="str">
            <v>A</v>
          </cell>
          <cell r="I558" t="str">
            <v>033A32126163002M</v>
          </cell>
          <cell r="J558">
            <v>46185</v>
          </cell>
          <cell r="K558" t="str">
            <v>FUENTE 20 ACTA N°4 PARCI</v>
          </cell>
          <cell r="L558" t="str">
            <v>3,709,000.00</v>
          </cell>
          <cell r="M558" t="str">
            <v>.00</v>
          </cell>
          <cell r="N558" t="str">
            <v>.00</v>
          </cell>
          <cell r="O558" t="str">
            <v>REALIZADO</v>
          </cell>
          <cell r="P558">
            <v>7</v>
          </cell>
          <cell r="R558">
            <v>12298</v>
          </cell>
          <cell r="S558" t="str">
            <v xml:space="preserve"> </v>
          </cell>
          <cell r="T558" t="str">
            <v xml:space="preserve"> </v>
          </cell>
          <cell r="U558" t="str">
            <v xml:space="preserve"> </v>
          </cell>
          <cell r="V558" t="str">
            <v xml:space="preserve"> </v>
          </cell>
          <cell r="W558" t="str">
            <v>AL CONTRATO INTERNO NO. 2121 SECOP II No. 9044229 de fec</v>
          </cell>
          <cell r="X558" t="str">
            <v>AOBANDO</v>
          </cell>
        </row>
        <row r="559">
          <cell r="A559" t="str">
            <v>KEILY MILDRETH HERRERA ATUESTA</v>
          </cell>
          <cell r="B559">
            <v>33921073</v>
          </cell>
          <cell r="C559" t="str">
            <v>KEILY MILDRETH HERRERA ATUESTA</v>
          </cell>
          <cell r="D559">
            <v>1090389810</v>
          </cell>
          <cell r="E559">
            <v>3</v>
          </cell>
          <cell r="F559" t="str">
            <v>Abono a cuenta entidad ACH</v>
          </cell>
          <cell r="G559">
            <v>488422102332</v>
          </cell>
          <cell r="H559" t="str">
            <v>A</v>
          </cell>
          <cell r="I559" t="str">
            <v>033A32126163003F</v>
          </cell>
          <cell r="J559">
            <v>46185</v>
          </cell>
          <cell r="K559" t="str">
            <v xml:space="preserve">Fuente 20. Acta Parcial </v>
          </cell>
          <cell r="L559" t="str">
            <v>2,604,400.00</v>
          </cell>
          <cell r="M559" t="str">
            <v>.00</v>
          </cell>
          <cell r="N559" t="str">
            <v>.00</v>
          </cell>
          <cell r="O559" t="str">
            <v>REALIZADO</v>
          </cell>
          <cell r="P559">
            <v>51</v>
          </cell>
          <cell r="R559">
            <v>12694</v>
          </cell>
          <cell r="S559" t="str">
            <v xml:space="preserve"> </v>
          </cell>
          <cell r="T559" t="str">
            <v xml:space="preserve"> </v>
          </cell>
          <cell r="U559" t="str">
            <v xml:space="preserve"> </v>
          </cell>
          <cell r="V559" t="str">
            <v xml:space="preserve"> </v>
          </cell>
          <cell r="W559" t="str">
            <v xml:space="preserve">No. 5 Contrato No. Interno 0148 del 11 de enero de 2026 </v>
          </cell>
          <cell r="X559" t="str">
            <v>AOBANDO</v>
          </cell>
        </row>
        <row r="560">
          <cell r="A560" t="str">
            <v>CHRISTIAN GONZALEZ BLANDON</v>
          </cell>
          <cell r="B560">
            <v>33921073</v>
          </cell>
          <cell r="C560" t="str">
            <v>CHRISTIAN GONZALEZ BLANDON</v>
          </cell>
          <cell r="D560">
            <v>1088030651</v>
          </cell>
          <cell r="E560">
            <v>3</v>
          </cell>
          <cell r="F560" t="str">
            <v>Abono a cuenta entidad ACH</v>
          </cell>
          <cell r="G560">
            <v>72519818435</v>
          </cell>
          <cell r="H560" t="str">
            <v>A</v>
          </cell>
          <cell r="I560" t="str">
            <v>033A32126163002N</v>
          </cell>
          <cell r="J560">
            <v>46185</v>
          </cell>
          <cell r="K560" t="str">
            <v>FUENTE 20. ACTA No.04 CO</v>
          </cell>
          <cell r="L560" t="str">
            <v>3,244,000.00</v>
          </cell>
          <cell r="M560" t="str">
            <v>.00</v>
          </cell>
          <cell r="N560" t="str">
            <v>.00</v>
          </cell>
          <cell r="O560" t="str">
            <v>REALIZADO</v>
          </cell>
          <cell r="P560">
            <v>7</v>
          </cell>
          <cell r="R560">
            <v>12346</v>
          </cell>
          <cell r="S560" t="str">
            <v xml:space="preserve"> </v>
          </cell>
          <cell r="T560" t="str">
            <v xml:space="preserve"> </v>
          </cell>
          <cell r="U560" t="str">
            <v xml:space="preserve"> </v>
          </cell>
          <cell r="V560" t="str">
            <v xml:space="preserve"> </v>
          </cell>
          <cell r="W560" t="str">
            <v>NTRATO No. INTERNO 1795 DEL 2026 - SECOP II No.CO1.PCCNT</v>
          </cell>
          <cell r="X560" t="str">
            <v>AOBANDO</v>
          </cell>
        </row>
        <row r="561">
          <cell r="A561" t="str">
            <v>DAVID MAURICIO RIAÑO PEREZ</v>
          </cell>
          <cell r="B561">
            <v>33921073</v>
          </cell>
          <cell r="C561" t="str">
            <v>DAVID MAURICIO RIAÑO PEREZ</v>
          </cell>
          <cell r="D561">
            <v>10005642</v>
          </cell>
          <cell r="E561">
            <v>3</v>
          </cell>
          <cell r="F561" t="str">
            <v>Abono a cuenta entidad ACH</v>
          </cell>
          <cell r="G561">
            <v>488421434405</v>
          </cell>
          <cell r="H561" t="str">
            <v>A</v>
          </cell>
          <cell r="I561" t="str">
            <v>033A321261630030</v>
          </cell>
          <cell r="J561">
            <v>46185</v>
          </cell>
          <cell r="K561" t="str">
            <v>FUENTE 20 - ACTA No 04 -</v>
          </cell>
          <cell r="L561" t="str">
            <v>2,994,000.00</v>
          </cell>
          <cell r="M561" t="str">
            <v>.00</v>
          </cell>
          <cell r="N561" t="str">
            <v>.00</v>
          </cell>
          <cell r="O561" t="str">
            <v>REALIZADO</v>
          </cell>
          <cell r="P561">
            <v>51</v>
          </cell>
          <cell r="R561">
            <v>12565</v>
          </cell>
          <cell r="S561" t="str">
            <v xml:space="preserve"> </v>
          </cell>
          <cell r="T561" t="str">
            <v xml:space="preserve"> </v>
          </cell>
          <cell r="U561" t="str">
            <v xml:space="preserve"> </v>
          </cell>
          <cell r="V561" t="str">
            <v xml:space="preserve"> </v>
          </cell>
          <cell r="W561" t="str">
            <v xml:space="preserve"> CONTRATO No. INTERNO 2066 DEL 2026 - SECOP II No 913832</v>
          </cell>
          <cell r="X561" t="str">
            <v>AOBANDO</v>
          </cell>
        </row>
        <row r="562">
          <cell r="A562" t="str">
            <v>DANIEL FELIPE GUTIERREZ LEON</v>
          </cell>
          <cell r="B562">
            <v>33921073</v>
          </cell>
          <cell r="C562" t="str">
            <v>DANIEL FELIPE GUTIERREZ LEON</v>
          </cell>
          <cell r="D562">
            <v>1088287516</v>
          </cell>
          <cell r="E562">
            <v>3</v>
          </cell>
          <cell r="F562" t="str">
            <v>Abono a cuenta entidad ACH</v>
          </cell>
          <cell r="G562">
            <v>488436350075</v>
          </cell>
          <cell r="H562" t="str">
            <v>A</v>
          </cell>
          <cell r="I562" t="str">
            <v>033A32126163002P</v>
          </cell>
          <cell r="J562">
            <v>46185</v>
          </cell>
          <cell r="K562" t="str">
            <v>Fuente:20 Acta No 5, Con</v>
          </cell>
          <cell r="L562" t="str">
            <v>5,521,000.00</v>
          </cell>
          <cell r="M562" t="str">
            <v>.00</v>
          </cell>
          <cell r="N562" t="str">
            <v>.00</v>
          </cell>
          <cell r="O562" t="str">
            <v>REALIZADO</v>
          </cell>
          <cell r="P562">
            <v>51</v>
          </cell>
          <cell r="R562">
            <v>12497</v>
          </cell>
          <cell r="S562" t="str">
            <v xml:space="preserve"> </v>
          </cell>
          <cell r="T562" t="str">
            <v xml:space="preserve"> </v>
          </cell>
          <cell r="U562" t="str">
            <v xml:space="preserve"> </v>
          </cell>
          <cell r="V562" t="str">
            <v xml:space="preserve"> </v>
          </cell>
          <cell r="W562" t="str">
            <v>trato interno 0011 del 07 de enero de 2026 SECOP ll No C</v>
          </cell>
          <cell r="X562" t="str">
            <v>AOBANDO</v>
          </cell>
        </row>
        <row r="563">
          <cell r="A563" t="str">
            <v>QUINTERO GONZALEZ LUZ HELENA</v>
          </cell>
          <cell r="B563">
            <v>33858416</v>
          </cell>
          <cell r="C563" t="str">
            <v>QUINTERO GONZALEZ LUZ HELENA</v>
          </cell>
          <cell r="D563">
            <v>42116859</v>
          </cell>
          <cell r="E563">
            <v>6</v>
          </cell>
          <cell r="F563" t="str">
            <v>Abono Cuenta Entidad AVAL</v>
          </cell>
          <cell r="G563">
            <v>468679337</v>
          </cell>
          <cell r="H563" t="str">
            <v>A</v>
          </cell>
          <cell r="I563" t="str">
            <v>033F042261630001</v>
          </cell>
          <cell r="J563">
            <v>46185</v>
          </cell>
          <cell r="K563" t="str">
            <v xml:space="preserve">ABONO EN CUENTA         </v>
          </cell>
          <cell r="L563" t="str">
            <v>2,885,494.00</v>
          </cell>
          <cell r="O563" t="str">
            <v>REALIZADO</v>
          </cell>
          <cell r="P563">
            <v>1</v>
          </cell>
          <cell r="R563">
            <v>130810</v>
          </cell>
          <cell r="S563" t="str">
            <v xml:space="preserve"> </v>
          </cell>
          <cell r="T563" t="str">
            <v xml:space="preserve"> </v>
          </cell>
          <cell r="U563" t="str">
            <v xml:space="preserve"> </v>
          </cell>
          <cell r="V563" t="str">
            <v xml:space="preserve"> </v>
          </cell>
          <cell r="W563" t="str">
            <v xml:space="preserve">                                                        </v>
          </cell>
          <cell r="X563" t="str">
            <v>AOBANDO</v>
          </cell>
        </row>
        <row r="564">
          <cell r="A564" t="str">
            <v>JUAN CAMILO CORREA MARIN</v>
          </cell>
          <cell r="B564">
            <v>33916743</v>
          </cell>
          <cell r="C564" t="str">
            <v>JUAN CAMILO CORREA MARIN</v>
          </cell>
          <cell r="D564">
            <v>1088021137</v>
          </cell>
          <cell r="E564">
            <v>3</v>
          </cell>
          <cell r="F564" t="str">
            <v>Abono a cuenta entidad ACH</v>
          </cell>
          <cell r="G564">
            <v>72367603608</v>
          </cell>
          <cell r="H564" t="str">
            <v>A</v>
          </cell>
          <cell r="I564" t="str">
            <v>033A321261630024</v>
          </cell>
          <cell r="J564">
            <v>46185</v>
          </cell>
          <cell r="K564" t="str">
            <v>Fuente 20. Acta No. 05 C</v>
          </cell>
          <cell r="L564" t="str">
            <v>5,808,000.00</v>
          </cell>
          <cell r="M564" t="str">
            <v>.00</v>
          </cell>
          <cell r="N564" t="str">
            <v>.00</v>
          </cell>
          <cell r="O564" t="str">
            <v>REALIZADO</v>
          </cell>
          <cell r="P564">
            <v>7</v>
          </cell>
          <cell r="R564">
            <v>12313</v>
          </cell>
          <cell r="S564" t="str">
            <v xml:space="preserve"> </v>
          </cell>
          <cell r="T564" t="str">
            <v xml:space="preserve"> </v>
          </cell>
          <cell r="U564" t="str">
            <v xml:space="preserve"> </v>
          </cell>
          <cell r="V564" t="str">
            <v xml:space="preserve"> </v>
          </cell>
          <cell r="W564" t="str">
            <v>ontrato No. Interno 054 del 2026 - Secop II No.CO1.PCCNT</v>
          </cell>
          <cell r="X564" t="str">
            <v>AOBANDO</v>
          </cell>
        </row>
        <row r="565">
          <cell r="A565" t="str">
            <v>WILMAR ALBERTO VASQUEZ OSPINA</v>
          </cell>
          <cell r="B565">
            <v>33916743</v>
          </cell>
          <cell r="C565" t="str">
            <v>WILMAR ALBERTO VASQUEZ OSPINA</v>
          </cell>
          <cell r="D565">
            <v>1088000260</v>
          </cell>
          <cell r="E565">
            <v>3</v>
          </cell>
          <cell r="F565" t="str">
            <v>Abono a cuenta entidad ACH</v>
          </cell>
          <cell r="G565">
            <v>65201228</v>
          </cell>
          <cell r="H565" t="str">
            <v>A</v>
          </cell>
          <cell r="I565" t="str">
            <v>033A32126163001Y</v>
          </cell>
          <cell r="J565">
            <v>46185</v>
          </cell>
          <cell r="K565" t="str">
            <v>Fuente 20. Acta No. 04 C</v>
          </cell>
          <cell r="L565" t="str">
            <v>4,124,000.00</v>
          </cell>
          <cell r="M565" t="str">
            <v>.00</v>
          </cell>
          <cell r="N565" t="str">
            <v>.00</v>
          </cell>
          <cell r="O565" t="str">
            <v>REALIZADO</v>
          </cell>
          <cell r="P565">
            <v>80</v>
          </cell>
          <cell r="R565">
            <v>12044</v>
          </cell>
          <cell r="S565" t="str">
            <v xml:space="preserve"> </v>
          </cell>
          <cell r="T565" t="str">
            <v xml:space="preserve"> </v>
          </cell>
          <cell r="U565" t="str">
            <v xml:space="preserve"> </v>
          </cell>
          <cell r="V565" t="str">
            <v xml:space="preserve"> </v>
          </cell>
          <cell r="W565" t="str">
            <v>ontrato No. Interno 0914 del 2026 - Secop II No.CO1.PCCN</v>
          </cell>
          <cell r="X565" t="str">
            <v>AOBANDO</v>
          </cell>
        </row>
        <row r="566">
          <cell r="A566" t="str">
            <v>GERMAN ANTONIO LOPEZ VALENCIA</v>
          </cell>
          <cell r="B566">
            <v>33916743</v>
          </cell>
          <cell r="C566" t="str">
            <v>GERMAN ANTONIO LOPEZ VALENCIA</v>
          </cell>
          <cell r="D566">
            <v>18513623</v>
          </cell>
          <cell r="E566">
            <v>3</v>
          </cell>
          <cell r="F566" t="str">
            <v>Abono a cuenta entidad ACH</v>
          </cell>
          <cell r="G566">
            <v>72597292059</v>
          </cell>
          <cell r="H566" t="str">
            <v>A</v>
          </cell>
          <cell r="I566" t="str">
            <v>033A321261630020</v>
          </cell>
          <cell r="J566">
            <v>46185</v>
          </cell>
          <cell r="K566" t="str">
            <v>Fuente 20 Acta No. 04 Co</v>
          </cell>
          <cell r="L566" t="str">
            <v>3,226,000.00</v>
          </cell>
          <cell r="M566" t="str">
            <v>.00</v>
          </cell>
          <cell r="N566" t="str">
            <v>.00</v>
          </cell>
          <cell r="O566" t="str">
            <v>REALIZADO</v>
          </cell>
          <cell r="P566">
            <v>7</v>
          </cell>
          <cell r="R566">
            <v>12102</v>
          </cell>
          <cell r="S566" t="str">
            <v xml:space="preserve"> </v>
          </cell>
          <cell r="T566" t="str">
            <v xml:space="preserve"> </v>
          </cell>
          <cell r="U566" t="str">
            <v xml:space="preserve"> </v>
          </cell>
          <cell r="V566" t="str">
            <v xml:space="preserve"> </v>
          </cell>
          <cell r="W566" t="str">
            <v>ntrato No. Interno 2058 DE 2026 - Secop II No. CO1.PCCNT</v>
          </cell>
          <cell r="X566" t="str">
            <v>AOBANDO</v>
          </cell>
        </row>
        <row r="567">
          <cell r="A567" t="str">
            <v>ANA SOFIA MENDOZA BETANCUR</v>
          </cell>
          <cell r="B567">
            <v>33916743</v>
          </cell>
          <cell r="C567" t="str">
            <v>ANA SOFIA MENDOZA BETANCUR</v>
          </cell>
          <cell r="D567">
            <v>1034302228</v>
          </cell>
          <cell r="E567">
            <v>3</v>
          </cell>
          <cell r="F567" t="str">
            <v>Abono a cuenta entidad ACH</v>
          </cell>
          <cell r="G567">
            <v>85300020963</v>
          </cell>
          <cell r="H567" t="str">
            <v>A</v>
          </cell>
          <cell r="I567" t="str">
            <v>033A321261630023</v>
          </cell>
          <cell r="J567">
            <v>46185</v>
          </cell>
          <cell r="K567" t="str">
            <v>FUENTE: 20 ACTA No 05 DE</v>
          </cell>
          <cell r="L567" t="str">
            <v>4,124,000.00</v>
          </cell>
          <cell r="M567" t="str">
            <v>.00</v>
          </cell>
          <cell r="N567" t="str">
            <v>.00</v>
          </cell>
          <cell r="O567" t="str">
            <v>REALIZADO</v>
          </cell>
          <cell r="P567">
            <v>7</v>
          </cell>
          <cell r="R567">
            <v>12305</v>
          </cell>
          <cell r="S567" t="str">
            <v xml:space="preserve"> </v>
          </cell>
          <cell r="T567" t="str">
            <v xml:space="preserve"> </v>
          </cell>
          <cell r="U567" t="str">
            <v xml:space="preserve"> </v>
          </cell>
          <cell r="V567" t="str">
            <v xml:space="preserve"> </v>
          </cell>
          <cell r="W567" t="str">
            <v>L CONTRATO INTERNO N  37 DE FECHA 8 DE ENERO DEL 2026 CO</v>
          </cell>
          <cell r="X567" t="str">
            <v>AOBANDO</v>
          </cell>
        </row>
        <row r="568">
          <cell r="A568" t="str">
            <v>CRISTIAN ALEJANDRO MARIN MARIN</v>
          </cell>
          <cell r="B568">
            <v>33916743</v>
          </cell>
          <cell r="C568" t="str">
            <v>CRISTIAN ALEJANDRO MARIN MARIN</v>
          </cell>
          <cell r="D568">
            <v>1088277459</v>
          </cell>
          <cell r="E568">
            <v>3</v>
          </cell>
          <cell r="F568" t="str">
            <v>Abono a cuenta entidad ACH</v>
          </cell>
          <cell r="G568">
            <v>127370158041</v>
          </cell>
          <cell r="H568" t="str">
            <v>A</v>
          </cell>
          <cell r="I568" t="str">
            <v>033A321261630021</v>
          </cell>
          <cell r="J568">
            <v>46185</v>
          </cell>
          <cell r="K568" t="str">
            <v>Fuente 20 Acta 4 Contrat</v>
          </cell>
          <cell r="L568" t="str">
            <v>2,730,000.00</v>
          </cell>
          <cell r="M568" t="str">
            <v>.00</v>
          </cell>
          <cell r="N568" t="str">
            <v>.00</v>
          </cell>
          <cell r="O568" t="str">
            <v>REALIZADO</v>
          </cell>
          <cell r="P568">
            <v>51</v>
          </cell>
          <cell r="R568">
            <v>12103</v>
          </cell>
          <cell r="S568" t="str">
            <v xml:space="preserve"> </v>
          </cell>
          <cell r="T568" t="str">
            <v xml:space="preserve"> </v>
          </cell>
          <cell r="U568" t="str">
            <v xml:space="preserve"> </v>
          </cell>
          <cell r="V568" t="str">
            <v xml:space="preserve"> </v>
          </cell>
          <cell r="W568" t="str">
            <v>o No. Interno 1950 DEL 2026 - Secop II No. CO1.PCCNTR.90</v>
          </cell>
          <cell r="X568" t="str">
            <v>AOBANDO</v>
          </cell>
        </row>
        <row r="569">
          <cell r="A569" t="str">
            <v>CARLOS ALBERTO PANESSO ARDILA</v>
          </cell>
          <cell r="B569">
            <v>33916743</v>
          </cell>
          <cell r="C569" t="str">
            <v>CARLOS ALBERTO PANESSO ARDILA</v>
          </cell>
          <cell r="D569">
            <v>4579406</v>
          </cell>
          <cell r="E569">
            <v>3</v>
          </cell>
          <cell r="F569" t="str">
            <v>Abono a cuenta entidad ACH</v>
          </cell>
          <cell r="G569">
            <v>127500053419</v>
          </cell>
          <cell r="H569" t="str">
            <v>A</v>
          </cell>
          <cell r="I569" t="str">
            <v>033A321261630022</v>
          </cell>
          <cell r="J569">
            <v>46185</v>
          </cell>
          <cell r="K569" t="str">
            <v xml:space="preserve">Fuente 20. Acta Parcial </v>
          </cell>
          <cell r="L569" t="str">
            <v>2,730,000.00</v>
          </cell>
          <cell r="M569" t="str">
            <v>.00</v>
          </cell>
          <cell r="N569" t="str">
            <v>.00</v>
          </cell>
          <cell r="O569" t="str">
            <v>REALIZADO</v>
          </cell>
          <cell r="P569">
            <v>51</v>
          </cell>
          <cell r="R569">
            <v>12104</v>
          </cell>
          <cell r="S569" t="str">
            <v xml:space="preserve"> </v>
          </cell>
          <cell r="T569" t="str">
            <v xml:space="preserve"> </v>
          </cell>
          <cell r="U569" t="str">
            <v xml:space="preserve"> </v>
          </cell>
          <cell r="V569" t="str">
            <v xml:space="preserve"> </v>
          </cell>
          <cell r="W569" t="str">
            <v>N:4 del Contrato No. Interno 2158 del 2026 - Secop II No</v>
          </cell>
          <cell r="X569" t="str">
            <v>AOBANDO</v>
          </cell>
        </row>
        <row r="570">
          <cell r="A570" t="str">
            <v>LINA MARIA TREJOS ZULETA</v>
          </cell>
          <cell r="B570">
            <v>33916743</v>
          </cell>
          <cell r="C570" t="str">
            <v>LINA MARIA TREJOS ZULETA</v>
          </cell>
          <cell r="D570">
            <v>42127604</v>
          </cell>
          <cell r="E570">
            <v>3</v>
          </cell>
          <cell r="F570" t="str">
            <v>Abono a cuenta entidad ACH</v>
          </cell>
          <cell r="G570">
            <v>72399928291</v>
          </cell>
          <cell r="H570" t="str">
            <v>A</v>
          </cell>
          <cell r="I570" t="str">
            <v>033A321261630026</v>
          </cell>
          <cell r="J570">
            <v>46185</v>
          </cell>
          <cell r="K570" t="str">
            <v>Fuente 20 ACTA PARCIAL N</v>
          </cell>
          <cell r="L570" t="str">
            <v>3,226,000.00</v>
          </cell>
          <cell r="M570" t="str">
            <v>.00</v>
          </cell>
          <cell r="N570" t="str">
            <v>.00</v>
          </cell>
          <cell r="O570" t="str">
            <v>REALIZADO</v>
          </cell>
          <cell r="P570">
            <v>7</v>
          </cell>
          <cell r="R570">
            <v>12381</v>
          </cell>
          <cell r="S570" t="str">
            <v xml:space="preserve"> </v>
          </cell>
          <cell r="T570" t="str">
            <v xml:space="preserve"> </v>
          </cell>
          <cell r="U570" t="str">
            <v xml:space="preserve"> </v>
          </cell>
          <cell r="V570" t="str">
            <v xml:space="preserve"> </v>
          </cell>
          <cell r="W570" t="str">
            <v>o.04 Contrato No. Interno 1473 DEL 2026 - Secop II No. C</v>
          </cell>
          <cell r="X570" t="str">
            <v>AOBANDO</v>
          </cell>
        </row>
        <row r="571">
          <cell r="A571" t="str">
            <v>JOHN FREDY GONZALEZ LOPEZ</v>
          </cell>
          <cell r="B571">
            <v>33916743</v>
          </cell>
          <cell r="C571" t="str">
            <v>JOHN FREDY GONZALEZ LOPEZ</v>
          </cell>
          <cell r="D571">
            <v>10013479</v>
          </cell>
          <cell r="E571">
            <v>3</v>
          </cell>
          <cell r="F571" t="str">
            <v>Abono a cuenta entidad ACH</v>
          </cell>
          <cell r="G571">
            <v>7378994084</v>
          </cell>
          <cell r="H571" t="str">
            <v>A</v>
          </cell>
          <cell r="I571" t="str">
            <v>033A321261630025</v>
          </cell>
          <cell r="J571">
            <v>46185</v>
          </cell>
          <cell r="K571" t="str">
            <v>Fuente 20. Acta No.04 Co</v>
          </cell>
          <cell r="L571" t="str">
            <v>5,808,000.00</v>
          </cell>
          <cell r="M571" t="str">
            <v>.00</v>
          </cell>
          <cell r="N571" t="str">
            <v>.00</v>
          </cell>
          <cell r="O571" t="str">
            <v>REALIZADO</v>
          </cell>
          <cell r="P571">
            <v>7</v>
          </cell>
          <cell r="R571">
            <v>12329</v>
          </cell>
          <cell r="S571" t="str">
            <v xml:space="preserve"> </v>
          </cell>
          <cell r="T571" t="str">
            <v xml:space="preserve"> </v>
          </cell>
          <cell r="U571" t="str">
            <v xml:space="preserve"> </v>
          </cell>
          <cell r="V571" t="str">
            <v xml:space="preserve"> </v>
          </cell>
          <cell r="W571" t="str">
            <v>ntrato No. Interno 2330 del 2026 Secop II No.CO1.PCCNTR.</v>
          </cell>
          <cell r="X571" t="str">
            <v>AOBANDO</v>
          </cell>
        </row>
        <row r="572">
          <cell r="A572" t="str">
            <v>SEBASTIAN CARDONA ABRIL</v>
          </cell>
          <cell r="B572">
            <v>33916743</v>
          </cell>
          <cell r="C572" t="str">
            <v>SEBASTIAN CARDONA ABRIL</v>
          </cell>
          <cell r="D572">
            <v>1089381060</v>
          </cell>
          <cell r="E572">
            <v>3</v>
          </cell>
          <cell r="F572" t="str">
            <v>Abono a cuenta entidad ACH</v>
          </cell>
          <cell r="G572">
            <v>126170325503</v>
          </cell>
          <cell r="H572" t="str">
            <v>A</v>
          </cell>
          <cell r="I572" t="str">
            <v>033A321261630027</v>
          </cell>
          <cell r="J572">
            <v>46185</v>
          </cell>
          <cell r="K572" t="str">
            <v>Fuente 20 Acta 4 Contrat</v>
          </cell>
          <cell r="L572" t="str">
            <v>3,226,000.00</v>
          </cell>
          <cell r="M572" t="str">
            <v>.00</v>
          </cell>
          <cell r="N572" t="str">
            <v>.00</v>
          </cell>
          <cell r="O572" t="str">
            <v>REALIZADO</v>
          </cell>
          <cell r="P572">
            <v>51</v>
          </cell>
          <cell r="R572">
            <v>12436</v>
          </cell>
          <cell r="S572" t="str">
            <v xml:space="preserve"> </v>
          </cell>
          <cell r="T572" t="str">
            <v xml:space="preserve"> </v>
          </cell>
          <cell r="U572" t="str">
            <v xml:space="preserve"> </v>
          </cell>
          <cell r="V572" t="str">
            <v xml:space="preserve"> </v>
          </cell>
          <cell r="W572" t="str">
            <v>o No. Interno 2689 DEL 2026 - Secop II No. CO1.PCCNTR.90</v>
          </cell>
          <cell r="X572" t="str">
            <v>AOBANDO</v>
          </cell>
        </row>
        <row r="573">
          <cell r="A573" t="str">
            <v>JINNA PAOLA LOAIZA MARIN</v>
          </cell>
          <cell r="B573">
            <v>33916743</v>
          </cell>
          <cell r="C573" t="str">
            <v>JINNA PAOLA LOAIZA MARIN</v>
          </cell>
          <cell r="D573">
            <v>42144659</v>
          </cell>
          <cell r="E573">
            <v>3</v>
          </cell>
          <cell r="F573" t="str">
            <v>Abono a cuenta entidad ACH</v>
          </cell>
          <cell r="G573">
            <v>70605616272</v>
          </cell>
          <cell r="H573" t="str">
            <v>A</v>
          </cell>
          <cell r="I573" t="str">
            <v>033A32126163001Z</v>
          </cell>
          <cell r="J573">
            <v>46185</v>
          </cell>
          <cell r="K573" t="str">
            <v>Fuente 20. Acta No. 04 C</v>
          </cell>
          <cell r="L573" t="str">
            <v>5,808,000.00</v>
          </cell>
          <cell r="M573" t="str">
            <v>.00</v>
          </cell>
          <cell r="N573" t="str">
            <v>.00</v>
          </cell>
          <cell r="O573" t="str">
            <v>REALIZADO</v>
          </cell>
          <cell r="P573">
            <v>7</v>
          </cell>
          <cell r="R573">
            <v>12101</v>
          </cell>
          <cell r="S573" t="str">
            <v xml:space="preserve"> </v>
          </cell>
          <cell r="T573" t="str">
            <v xml:space="preserve"> </v>
          </cell>
          <cell r="U573" t="str">
            <v xml:space="preserve"> </v>
          </cell>
          <cell r="V573" t="str">
            <v xml:space="preserve"> </v>
          </cell>
          <cell r="W573" t="str">
            <v>ontrato No. Interno 1494 DEL 2026 - Secop II No. CO1.PCC</v>
          </cell>
          <cell r="X573" t="str">
            <v>AOBANDO</v>
          </cell>
        </row>
        <row r="574">
          <cell r="A574" t="str">
            <v>CLUB TAMA SA</v>
          </cell>
          <cell r="B574">
            <v>33858457</v>
          </cell>
          <cell r="C574" t="str">
            <v>CLUB TAMA SA</v>
          </cell>
          <cell r="D574">
            <v>8914003874</v>
          </cell>
          <cell r="E574">
            <v>3</v>
          </cell>
          <cell r="F574" t="str">
            <v>Abono a cuenta entidad ACH</v>
          </cell>
          <cell r="G574">
            <v>245042122</v>
          </cell>
          <cell r="H574" t="str">
            <v>A</v>
          </cell>
          <cell r="I574" t="str">
            <v>033A321261630029</v>
          </cell>
          <cell r="J574">
            <v>46185</v>
          </cell>
          <cell r="K574" t="str">
            <v xml:space="preserve">                        </v>
          </cell>
          <cell r="L574" t="str">
            <v>314,000.00</v>
          </cell>
          <cell r="M574" t="str">
            <v>.00</v>
          </cell>
          <cell r="N574" t="str">
            <v>.00</v>
          </cell>
          <cell r="O574" t="str">
            <v>REALIZADO</v>
          </cell>
          <cell r="P574">
            <v>51</v>
          </cell>
          <cell r="R574">
            <v>12531</v>
          </cell>
          <cell r="S574" t="str">
            <v xml:space="preserve"> </v>
          </cell>
          <cell r="T574" t="str">
            <v xml:space="preserve"> </v>
          </cell>
          <cell r="U574" t="str">
            <v xml:space="preserve"> </v>
          </cell>
          <cell r="V574" t="str">
            <v xml:space="preserve"> </v>
          </cell>
          <cell r="W574" t="str">
            <v xml:space="preserve">                                                        </v>
          </cell>
          <cell r="X574" t="str">
            <v>DFcastaño</v>
          </cell>
        </row>
        <row r="575">
          <cell r="A575" t="str">
            <v>FUNDACION MOI POUR TOI</v>
          </cell>
          <cell r="B575">
            <v>33858457</v>
          </cell>
          <cell r="C575" t="str">
            <v>FUNDACION MOI POUR TOI</v>
          </cell>
          <cell r="D575">
            <v>8001801209</v>
          </cell>
          <cell r="E575">
            <v>3</v>
          </cell>
          <cell r="F575" t="str">
            <v>Abono a cuenta entidad ACH</v>
          </cell>
          <cell r="G575">
            <v>7318012000</v>
          </cell>
          <cell r="H575" t="str">
            <v>C</v>
          </cell>
          <cell r="I575" t="str">
            <v>033A321261630028</v>
          </cell>
          <cell r="J575">
            <v>46185</v>
          </cell>
          <cell r="K575" t="str">
            <v xml:space="preserve">                        </v>
          </cell>
          <cell r="L575" t="str">
            <v>314,000.00</v>
          </cell>
          <cell r="M575" t="str">
            <v>.00</v>
          </cell>
          <cell r="N575" t="str">
            <v>.00</v>
          </cell>
          <cell r="O575" t="str">
            <v>REALIZADO</v>
          </cell>
          <cell r="P575">
            <v>7</v>
          </cell>
          <cell r="R575">
            <v>12525</v>
          </cell>
          <cell r="S575" t="str">
            <v xml:space="preserve"> </v>
          </cell>
          <cell r="T575" t="str">
            <v xml:space="preserve"> </v>
          </cell>
          <cell r="U575" t="str">
            <v xml:space="preserve"> </v>
          </cell>
          <cell r="V575" t="str">
            <v xml:space="preserve"> </v>
          </cell>
          <cell r="W575" t="str">
            <v xml:space="preserve">                                                        </v>
          </cell>
          <cell r="X575" t="str">
            <v>DFcastaño</v>
          </cell>
        </row>
        <row r="576">
          <cell r="A576" t="str">
            <v>JULIETA REYES TREJOS</v>
          </cell>
          <cell r="B576">
            <v>33858457</v>
          </cell>
          <cell r="C576" t="str">
            <v>JULIETA REYES TREJOS</v>
          </cell>
          <cell r="D576">
            <v>25061331</v>
          </cell>
          <cell r="E576">
            <v>3</v>
          </cell>
          <cell r="F576" t="str">
            <v>Abono a cuenta entidad ACH</v>
          </cell>
          <cell r="G576">
            <v>453204893</v>
          </cell>
          <cell r="H576" t="str">
            <v>A</v>
          </cell>
          <cell r="I576" t="str">
            <v>033A32126163002A</v>
          </cell>
          <cell r="J576">
            <v>46185</v>
          </cell>
          <cell r="K576" t="str">
            <v xml:space="preserve">                        </v>
          </cell>
          <cell r="L576" t="str">
            <v>3,711,000.00</v>
          </cell>
          <cell r="M576" t="str">
            <v>.00</v>
          </cell>
          <cell r="N576" t="str">
            <v>.00</v>
          </cell>
          <cell r="O576" t="str">
            <v>REALIZADO</v>
          </cell>
          <cell r="P576">
            <v>13</v>
          </cell>
          <cell r="R576">
            <v>12540</v>
          </cell>
          <cell r="S576" t="str">
            <v xml:space="preserve"> </v>
          </cell>
          <cell r="T576" t="str">
            <v xml:space="preserve"> </v>
          </cell>
          <cell r="U576" t="str">
            <v xml:space="preserve"> </v>
          </cell>
          <cell r="V576" t="str">
            <v xml:space="preserve"> </v>
          </cell>
          <cell r="W576" t="str">
            <v xml:space="preserve">                                                        </v>
          </cell>
          <cell r="X576" t="str">
            <v>DFcastaño</v>
          </cell>
        </row>
        <row r="577">
          <cell r="A577" t="str">
            <v>GUSTAVO AGUIRRE FRANCO</v>
          </cell>
          <cell r="B577">
            <v>33858457</v>
          </cell>
          <cell r="C577" t="str">
            <v>GUSTAVO AGUIRRE FRANCO</v>
          </cell>
          <cell r="D577">
            <v>70082691</v>
          </cell>
          <cell r="E577">
            <v>3</v>
          </cell>
          <cell r="F577" t="str">
            <v>Abono a cuenta entidad ACH</v>
          </cell>
          <cell r="G577">
            <v>5772039065</v>
          </cell>
          <cell r="H577" t="str">
            <v>A</v>
          </cell>
          <cell r="I577" t="str">
            <v>033A32126163002B</v>
          </cell>
          <cell r="J577">
            <v>46185</v>
          </cell>
          <cell r="K577" t="str">
            <v xml:space="preserve">                        </v>
          </cell>
          <cell r="L577" t="str">
            <v>467,000.00</v>
          </cell>
          <cell r="M577" t="str">
            <v>.00</v>
          </cell>
          <cell r="N577" t="str">
            <v>.00</v>
          </cell>
          <cell r="O577" t="str">
            <v>REALIZADO</v>
          </cell>
          <cell r="P577">
            <v>19</v>
          </cell>
          <cell r="R577">
            <v>12545</v>
          </cell>
          <cell r="S577" t="str">
            <v xml:space="preserve"> </v>
          </cell>
          <cell r="T577" t="str">
            <v xml:space="preserve"> </v>
          </cell>
          <cell r="U577" t="str">
            <v xml:space="preserve"> </v>
          </cell>
          <cell r="V577" t="str">
            <v xml:space="preserve"> </v>
          </cell>
          <cell r="W577" t="str">
            <v xml:space="preserve">                                                        </v>
          </cell>
          <cell r="X577" t="str">
            <v>DFcastaño</v>
          </cell>
        </row>
        <row r="578">
          <cell r="A578" t="str">
            <v>ASOCIACION COLOMBIANA DE QUIMI</v>
          </cell>
          <cell r="B578">
            <v>33858457</v>
          </cell>
          <cell r="C578" t="str">
            <v>ASOCIACION COLOMBIANA DE QUIMI</v>
          </cell>
          <cell r="D578">
            <v>8909187710</v>
          </cell>
          <cell r="E578">
            <v>3</v>
          </cell>
          <cell r="F578" t="str">
            <v>Abono a cuenta entidad ACH</v>
          </cell>
          <cell r="G578">
            <v>9002019579</v>
          </cell>
          <cell r="H578" t="str">
            <v>A</v>
          </cell>
          <cell r="I578" t="str">
            <v>033A32126163002C</v>
          </cell>
          <cell r="J578">
            <v>46185</v>
          </cell>
          <cell r="K578" t="str">
            <v xml:space="preserve">                        </v>
          </cell>
          <cell r="L578" t="str">
            <v>157,000.00</v>
          </cell>
          <cell r="M578" t="str">
            <v>.00</v>
          </cell>
          <cell r="N578" t="str">
            <v>.00</v>
          </cell>
          <cell r="O578" t="str">
            <v>REALIZADO</v>
          </cell>
          <cell r="P578">
            <v>19</v>
          </cell>
          <cell r="R578">
            <v>12555</v>
          </cell>
          <cell r="S578" t="str">
            <v xml:space="preserve"> </v>
          </cell>
          <cell r="T578" t="str">
            <v xml:space="preserve"> </v>
          </cell>
          <cell r="U578" t="str">
            <v xml:space="preserve"> </v>
          </cell>
          <cell r="V578" t="str">
            <v xml:space="preserve"> </v>
          </cell>
          <cell r="W578" t="str">
            <v xml:space="preserve">                                                        </v>
          </cell>
          <cell r="X578" t="str">
            <v>DFcastaño</v>
          </cell>
        </row>
        <row r="579">
          <cell r="A579" t="str">
            <v>JULIA PATRICIA LOPEZ VARGAS</v>
          </cell>
          <cell r="B579">
            <v>33865569</v>
          </cell>
          <cell r="C579" t="str">
            <v>JULIA PATRICIA LOPEZ VARGAS</v>
          </cell>
          <cell r="D579">
            <v>41913416</v>
          </cell>
          <cell r="E579">
            <v>3</v>
          </cell>
          <cell r="F579" t="str">
            <v>Abono a cuenta entidad ACH</v>
          </cell>
          <cell r="G579">
            <v>72487253814</v>
          </cell>
          <cell r="H579" t="str">
            <v>A</v>
          </cell>
          <cell r="I579" t="str">
            <v>033A32126163002E</v>
          </cell>
          <cell r="J579">
            <v>46185</v>
          </cell>
          <cell r="K579" t="str">
            <v xml:space="preserve">                        </v>
          </cell>
          <cell r="L579" t="str">
            <v>500,000.00</v>
          </cell>
          <cell r="M579" t="str">
            <v>.00</v>
          </cell>
          <cell r="N579" t="str">
            <v>.00</v>
          </cell>
          <cell r="O579" t="str">
            <v>REALIZADO</v>
          </cell>
          <cell r="P579">
            <v>7</v>
          </cell>
          <cell r="R579">
            <v>12386</v>
          </cell>
          <cell r="S579" t="str">
            <v xml:space="preserve"> </v>
          </cell>
          <cell r="T579" t="str">
            <v xml:space="preserve"> </v>
          </cell>
          <cell r="U579" t="str">
            <v xml:space="preserve"> </v>
          </cell>
          <cell r="V579" t="str">
            <v xml:space="preserve"> </v>
          </cell>
          <cell r="W579" t="str">
            <v xml:space="preserve">                                                        </v>
          </cell>
          <cell r="X579" t="str">
            <v>DFcastaño</v>
          </cell>
        </row>
        <row r="580">
          <cell r="A580" t="str">
            <v>LUIS FERNEY VILLA GARCIA</v>
          </cell>
          <cell r="B580">
            <v>33865569</v>
          </cell>
          <cell r="C580" t="str">
            <v>LUIS FERNEY VILLA GARCIA</v>
          </cell>
          <cell r="D580">
            <v>10273493</v>
          </cell>
          <cell r="E580">
            <v>3</v>
          </cell>
          <cell r="F580" t="str">
            <v>Abono a cuenta entidad ACH</v>
          </cell>
          <cell r="G580">
            <v>70611498600</v>
          </cell>
          <cell r="H580" t="str">
            <v>A</v>
          </cell>
          <cell r="I580" t="str">
            <v>033A32126163002D</v>
          </cell>
          <cell r="J580">
            <v>46185</v>
          </cell>
          <cell r="K580" t="str">
            <v xml:space="preserve">                        </v>
          </cell>
          <cell r="L580" t="str">
            <v>600,000.00</v>
          </cell>
          <cell r="M580" t="str">
            <v>.00</v>
          </cell>
          <cell r="N580" t="str">
            <v>.00</v>
          </cell>
          <cell r="O580" t="str">
            <v>REALIZADO</v>
          </cell>
          <cell r="P580">
            <v>7</v>
          </cell>
          <cell r="R580">
            <v>11659</v>
          </cell>
          <cell r="S580" t="str">
            <v xml:space="preserve"> </v>
          </cell>
          <cell r="T580" t="str">
            <v xml:space="preserve"> </v>
          </cell>
          <cell r="U580" t="str">
            <v xml:space="preserve"> </v>
          </cell>
          <cell r="V580" t="str">
            <v xml:space="preserve"> </v>
          </cell>
          <cell r="W580" t="str">
            <v xml:space="preserve">                                                        </v>
          </cell>
          <cell r="X580" t="str">
            <v>DFcastaño</v>
          </cell>
        </row>
        <row r="581">
          <cell r="A581" t="str">
            <v>LUIS ARBEY ORTIZ RENDON</v>
          </cell>
          <cell r="B581">
            <v>33865569</v>
          </cell>
          <cell r="C581" t="str">
            <v>LUIS ARBEY ORTIZ RENDON</v>
          </cell>
          <cell r="D581">
            <v>10105291</v>
          </cell>
          <cell r="E581">
            <v>3</v>
          </cell>
          <cell r="F581" t="str">
            <v>Abono a cuenta entidad ACH</v>
          </cell>
          <cell r="G581">
            <v>85166869523</v>
          </cell>
          <cell r="H581" t="str">
            <v>A</v>
          </cell>
          <cell r="I581" t="str">
            <v>033A32126163002F</v>
          </cell>
          <cell r="J581">
            <v>46185</v>
          </cell>
          <cell r="K581" t="str">
            <v xml:space="preserve">                        </v>
          </cell>
          <cell r="L581" t="str">
            <v>705,600.00</v>
          </cell>
          <cell r="M581" t="str">
            <v>.00</v>
          </cell>
          <cell r="N581" t="str">
            <v>.00</v>
          </cell>
          <cell r="O581" t="str">
            <v>REALIZADO</v>
          </cell>
          <cell r="P581">
            <v>7</v>
          </cell>
          <cell r="R581">
            <v>12408</v>
          </cell>
          <cell r="S581" t="str">
            <v xml:space="preserve"> </v>
          </cell>
          <cell r="T581" t="str">
            <v xml:space="preserve"> </v>
          </cell>
          <cell r="U581" t="str">
            <v xml:space="preserve"> </v>
          </cell>
          <cell r="V581" t="str">
            <v xml:space="preserve"> </v>
          </cell>
          <cell r="W581" t="str">
            <v xml:space="preserve">                                                        </v>
          </cell>
          <cell r="X581" t="str">
            <v>DFcastaño</v>
          </cell>
        </row>
        <row r="582">
          <cell r="A582" t="str">
            <v>LUISA MARIA QUINTERO GIRALDO</v>
          </cell>
          <cell r="B582">
            <v>33921073</v>
          </cell>
          <cell r="C582" t="str">
            <v>LUISA MARIA QUINTERO GIRALDO</v>
          </cell>
          <cell r="D582">
            <v>1004737101</v>
          </cell>
          <cell r="E582">
            <v>3</v>
          </cell>
          <cell r="F582" t="str">
            <v>Abono a cuenta entidad ACH</v>
          </cell>
          <cell r="G582">
            <v>600005917</v>
          </cell>
          <cell r="H582" t="str">
            <v>A</v>
          </cell>
          <cell r="I582" t="str">
            <v>033A32126163002V</v>
          </cell>
          <cell r="J582">
            <v>46185</v>
          </cell>
          <cell r="K582" t="str">
            <v>FUENTE 20 - ACTA 05 - CO</v>
          </cell>
          <cell r="L582" t="str">
            <v>3,992,000.00</v>
          </cell>
          <cell r="M582" t="str">
            <v>.00</v>
          </cell>
          <cell r="N582" t="str">
            <v>.00</v>
          </cell>
          <cell r="O582" t="str">
            <v>REALIZADO</v>
          </cell>
          <cell r="P582">
            <v>7</v>
          </cell>
          <cell r="R582">
            <v>12547</v>
          </cell>
          <cell r="S582" t="str">
            <v xml:space="preserve"> </v>
          </cell>
          <cell r="T582" t="str">
            <v xml:space="preserve"> </v>
          </cell>
          <cell r="U582" t="str">
            <v xml:space="preserve"> </v>
          </cell>
          <cell r="V582" t="str">
            <v xml:space="preserve"> </v>
          </cell>
          <cell r="W582" t="str">
            <v>NTRATO INTERNO 118 DE 2026 - SECOP II No 8822025- CONTRA</v>
          </cell>
          <cell r="X582" t="str">
            <v>AOBANDO</v>
          </cell>
        </row>
        <row r="583">
          <cell r="A583" t="str">
            <v>KAROLL DAYANNA PORRAS PALACO</v>
          </cell>
          <cell r="B583">
            <v>33921073</v>
          </cell>
          <cell r="C583" t="str">
            <v>KAROLL DAYANNA PORRAS PALACO</v>
          </cell>
          <cell r="D583">
            <v>1001286102</v>
          </cell>
          <cell r="E583">
            <v>3</v>
          </cell>
          <cell r="F583" t="str">
            <v>Abono a cuenta entidad ACH</v>
          </cell>
          <cell r="G583">
            <v>91231420687</v>
          </cell>
          <cell r="H583" t="str">
            <v>A</v>
          </cell>
          <cell r="I583" t="str">
            <v>033A32126163003B</v>
          </cell>
          <cell r="J583">
            <v>46185</v>
          </cell>
          <cell r="K583" t="str">
            <v>FUENTE 20. ACTA No.04 CO</v>
          </cell>
          <cell r="L583" t="str">
            <v>3,244,000.00</v>
          </cell>
          <cell r="M583" t="str">
            <v>.00</v>
          </cell>
          <cell r="N583" t="str">
            <v>.00</v>
          </cell>
          <cell r="O583" t="str">
            <v>REALIZADO</v>
          </cell>
          <cell r="P583">
            <v>7</v>
          </cell>
          <cell r="R583">
            <v>12661</v>
          </cell>
          <cell r="S583" t="str">
            <v xml:space="preserve"> </v>
          </cell>
          <cell r="T583" t="str">
            <v xml:space="preserve"> </v>
          </cell>
          <cell r="U583" t="str">
            <v xml:space="preserve"> </v>
          </cell>
          <cell r="V583" t="str">
            <v xml:space="preserve"> </v>
          </cell>
          <cell r="W583" t="str">
            <v>NTRATO No. INTERNO 2431 DEL 2026 - SECOP II No.CO1.PCCNT</v>
          </cell>
          <cell r="X583" t="str">
            <v>AOBANDO</v>
          </cell>
        </row>
        <row r="584">
          <cell r="A584" t="str">
            <v>ANGELICA HERRERA VELASQUEZ</v>
          </cell>
          <cell r="B584">
            <v>33921073</v>
          </cell>
          <cell r="C584" t="str">
            <v>ANGELICA HERRERA VELASQUEZ</v>
          </cell>
          <cell r="D584">
            <v>42165003</v>
          </cell>
          <cell r="E584">
            <v>3</v>
          </cell>
          <cell r="F584" t="str">
            <v>Abono a cuenta entidad ACH</v>
          </cell>
          <cell r="G584">
            <v>11541432878</v>
          </cell>
          <cell r="H584" t="str">
            <v>A</v>
          </cell>
          <cell r="I584" t="str">
            <v>033A32126163002R</v>
          </cell>
          <cell r="J584">
            <v>46185</v>
          </cell>
          <cell r="K584" t="str">
            <v>Fuente 20 Acta No.4 Cont</v>
          </cell>
          <cell r="L584" t="str">
            <v>8,798,000.00</v>
          </cell>
          <cell r="M584" t="str">
            <v>.00</v>
          </cell>
          <cell r="N584" t="str">
            <v>.00</v>
          </cell>
          <cell r="O584" t="str">
            <v>REALIZADO</v>
          </cell>
          <cell r="P584">
            <v>7</v>
          </cell>
          <cell r="R584">
            <v>12518</v>
          </cell>
          <cell r="S584" t="str">
            <v xml:space="preserve"> </v>
          </cell>
          <cell r="T584" t="str">
            <v xml:space="preserve"> </v>
          </cell>
          <cell r="U584" t="str">
            <v xml:space="preserve"> </v>
          </cell>
          <cell r="V584" t="str">
            <v xml:space="preserve"> </v>
          </cell>
          <cell r="W584" t="str">
            <v xml:space="preserve">rato No Interno 2501 del 2026 ¿ Secop II No. CO1PCCNTR. </v>
          </cell>
          <cell r="X584" t="str">
            <v>AOBANDO</v>
          </cell>
        </row>
        <row r="585">
          <cell r="A585" t="str">
            <v>JUAN CARLOS RAMIREZ RESTREPO</v>
          </cell>
          <cell r="B585">
            <v>33921073</v>
          </cell>
          <cell r="C585" t="str">
            <v>JUAN CARLOS RAMIREZ RESTREPO</v>
          </cell>
          <cell r="D585">
            <v>10135398</v>
          </cell>
          <cell r="E585">
            <v>3</v>
          </cell>
          <cell r="F585" t="str">
            <v>Abono a cuenta entidad ACH</v>
          </cell>
          <cell r="G585">
            <v>127570017591</v>
          </cell>
          <cell r="H585" t="str">
            <v>A</v>
          </cell>
          <cell r="I585" t="str">
            <v>033A32126163002Q</v>
          </cell>
          <cell r="J585">
            <v>46185</v>
          </cell>
          <cell r="K585" t="str">
            <v>FUENTE 20 - ACTA No.04 C</v>
          </cell>
          <cell r="L585" t="str">
            <v>2,730,000.00</v>
          </cell>
          <cell r="M585" t="str">
            <v>.00</v>
          </cell>
          <cell r="N585" t="str">
            <v>.00</v>
          </cell>
          <cell r="O585" t="str">
            <v>REALIZADO</v>
          </cell>
          <cell r="P585">
            <v>51</v>
          </cell>
          <cell r="R585">
            <v>12504</v>
          </cell>
          <cell r="S585" t="str">
            <v xml:space="preserve"> </v>
          </cell>
          <cell r="T585" t="str">
            <v xml:space="preserve"> </v>
          </cell>
          <cell r="U585" t="str">
            <v xml:space="preserve"> </v>
          </cell>
          <cell r="V585" t="str">
            <v xml:space="preserve"> </v>
          </cell>
          <cell r="W585" t="str">
            <v xml:space="preserve">ONTRATO INTERNO No.1654 SECOP II CO1.PCCNTR 8920887 DEL </v>
          </cell>
          <cell r="X585" t="str">
            <v>AOBANDO</v>
          </cell>
        </row>
        <row r="586">
          <cell r="A586" t="str">
            <v>STEPHANIE PAOLA ASCANIO AREVAL</v>
          </cell>
          <cell r="B586">
            <v>33921073</v>
          </cell>
          <cell r="C586" t="str">
            <v>STEPHANIE PAOLA ASCANIO AREVAL</v>
          </cell>
          <cell r="D586">
            <v>1088014220</v>
          </cell>
          <cell r="E586">
            <v>3</v>
          </cell>
          <cell r="F586" t="str">
            <v>Abono a cuenta entidad ACH</v>
          </cell>
          <cell r="G586">
            <v>128000077932</v>
          </cell>
          <cell r="H586" t="str">
            <v>A</v>
          </cell>
          <cell r="I586" t="str">
            <v>033A32126163003E</v>
          </cell>
          <cell r="J586">
            <v>46185</v>
          </cell>
          <cell r="K586" t="str">
            <v xml:space="preserve">FUENTES 20 ACTA PARCIAL </v>
          </cell>
          <cell r="L586" t="str">
            <v>3,244,000.00</v>
          </cell>
          <cell r="M586" t="str">
            <v>.00</v>
          </cell>
          <cell r="N586" t="str">
            <v>.00</v>
          </cell>
          <cell r="O586" t="str">
            <v>REALIZADO</v>
          </cell>
          <cell r="P586">
            <v>51</v>
          </cell>
          <cell r="R586">
            <v>12677</v>
          </cell>
          <cell r="S586" t="str">
            <v xml:space="preserve"> </v>
          </cell>
          <cell r="T586" t="str">
            <v xml:space="preserve"> </v>
          </cell>
          <cell r="U586" t="str">
            <v xml:space="preserve"> </v>
          </cell>
          <cell r="V586" t="str">
            <v xml:space="preserve"> </v>
          </cell>
          <cell r="W586" t="str">
            <v>NO. 04 Contrato No interno 2608 SECOP II CO1.PCCNTR.9153</v>
          </cell>
          <cell r="X586" t="str">
            <v>AOBANDO</v>
          </cell>
        </row>
        <row r="587">
          <cell r="A587" t="str">
            <v>NANCY ADRIANA VALENCIA ALVAREZ</v>
          </cell>
          <cell r="B587">
            <v>33921073</v>
          </cell>
          <cell r="C587" t="str">
            <v>NANCY ADRIANA VALENCIA ALVAREZ</v>
          </cell>
          <cell r="D587">
            <v>42123045</v>
          </cell>
          <cell r="E587">
            <v>3</v>
          </cell>
          <cell r="F587" t="str">
            <v>Abono a cuenta entidad ACH</v>
          </cell>
          <cell r="G587">
            <v>127470091183</v>
          </cell>
          <cell r="H587" t="str">
            <v>A</v>
          </cell>
          <cell r="I587" t="str">
            <v>033A32126163002J</v>
          </cell>
          <cell r="J587">
            <v>46185</v>
          </cell>
          <cell r="K587" t="str">
            <v>Pago Acta Parcial N°4 Fu</v>
          </cell>
          <cell r="L587" t="str">
            <v>5,521,000.00</v>
          </cell>
          <cell r="M587" t="str">
            <v>.00</v>
          </cell>
          <cell r="N587" t="str">
            <v>.00</v>
          </cell>
          <cell r="O587" t="str">
            <v>REALIZADO</v>
          </cell>
          <cell r="P587">
            <v>51</v>
          </cell>
          <cell r="R587">
            <v>12237</v>
          </cell>
          <cell r="S587" t="str">
            <v xml:space="preserve"> </v>
          </cell>
          <cell r="T587" t="str">
            <v xml:space="preserve"> </v>
          </cell>
          <cell r="U587" t="str">
            <v xml:space="preserve"> </v>
          </cell>
          <cell r="V587" t="str">
            <v xml:space="preserve"> </v>
          </cell>
          <cell r="W587" t="str">
            <v>ente 20.  Contrato N°514 SECOP II No C01. PCCNTR 8838614</v>
          </cell>
          <cell r="X587" t="str">
            <v>AOBANDO</v>
          </cell>
        </row>
        <row r="588">
          <cell r="A588" t="str">
            <v>NATALIA ALEJANDRA CASTAÑO MURI</v>
          </cell>
          <cell r="B588">
            <v>33921073</v>
          </cell>
          <cell r="C588" t="str">
            <v>NATALIA ALEJANDRA CASTAÑO MURI</v>
          </cell>
          <cell r="D588">
            <v>1004790977</v>
          </cell>
          <cell r="E588">
            <v>3</v>
          </cell>
          <cell r="F588" t="str">
            <v>Abono a cuenta entidad ACH</v>
          </cell>
          <cell r="G588">
            <v>27080485501</v>
          </cell>
          <cell r="H588" t="str">
            <v>A</v>
          </cell>
          <cell r="I588" t="str">
            <v>033A321261630039</v>
          </cell>
          <cell r="J588">
            <v>46185</v>
          </cell>
          <cell r="K588" t="str">
            <v>FUENTE 20. PAGO ACTA PAR</v>
          </cell>
          <cell r="L588" t="str">
            <v>4,124,000.00</v>
          </cell>
          <cell r="M588" t="str">
            <v>.00</v>
          </cell>
          <cell r="N588" t="str">
            <v>.00</v>
          </cell>
          <cell r="O588" t="str">
            <v>REALIZADO</v>
          </cell>
          <cell r="P588">
            <v>7</v>
          </cell>
          <cell r="R588">
            <v>12640</v>
          </cell>
          <cell r="S588" t="str">
            <v xml:space="preserve"> </v>
          </cell>
          <cell r="T588" t="str">
            <v xml:space="preserve"> </v>
          </cell>
          <cell r="U588" t="str">
            <v xml:space="preserve"> </v>
          </cell>
          <cell r="V588" t="str">
            <v xml:space="preserve"> </v>
          </cell>
          <cell r="W588" t="str">
            <v xml:space="preserve">CIAL No. 4 CONTRATO No. INTERNO 2498 DEL 29 DE ENERO DE </v>
          </cell>
          <cell r="X588" t="str">
            <v>AOBANDO</v>
          </cell>
        </row>
        <row r="589">
          <cell r="A589" t="str">
            <v>FONDO DE EMPLEADOS DE RISARALD</v>
          </cell>
          <cell r="B589">
            <v>33921073</v>
          </cell>
          <cell r="C589" t="str">
            <v>FONDO DE EMPLEADOS DE RISARALD</v>
          </cell>
          <cell r="D589">
            <v>891412988</v>
          </cell>
          <cell r="E589">
            <v>3</v>
          </cell>
          <cell r="F589" t="str">
            <v>Abono a cuenta entidad ACH</v>
          </cell>
          <cell r="G589">
            <v>21003747172</v>
          </cell>
          <cell r="H589" t="str">
            <v>C</v>
          </cell>
          <cell r="I589" t="str">
            <v>033A321261630033</v>
          </cell>
          <cell r="J589">
            <v>46185</v>
          </cell>
          <cell r="K589" t="str">
            <v>Fuente 20, acta 05 Contr</v>
          </cell>
          <cell r="L589" t="str">
            <v>622,183.00</v>
          </cell>
          <cell r="M589" t="str">
            <v>.00</v>
          </cell>
          <cell r="N589" t="str">
            <v>.00</v>
          </cell>
          <cell r="O589" t="str">
            <v>REALIZADO</v>
          </cell>
          <cell r="P589">
            <v>32</v>
          </cell>
          <cell r="R589">
            <v>12573</v>
          </cell>
          <cell r="S589" t="str">
            <v xml:space="preserve"> </v>
          </cell>
          <cell r="T589" t="str">
            <v xml:space="preserve"> </v>
          </cell>
          <cell r="U589" t="str">
            <v xml:space="preserve"> </v>
          </cell>
          <cell r="V589" t="str">
            <v xml:space="preserve"> </v>
          </cell>
          <cell r="W589" t="str">
            <v>ato de prestacion de servicios Nro. Interno 0040 SECOP I</v>
          </cell>
          <cell r="X589" t="str">
            <v>AOBANDO</v>
          </cell>
        </row>
        <row r="590">
          <cell r="A590" t="str">
            <v>DAVID MAURICIO RIAÑO PEREZ</v>
          </cell>
          <cell r="B590">
            <v>33921073</v>
          </cell>
          <cell r="C590" t="str">
            <v>DAVID MAURICIO RIAÑO PEREZ</v>
          </cell>
          <cell r="D590">
            <v>10005642</v>
          </cell>
          <cell r="E590">
            <v>3</v>
          </cell>
          <cell r="F590" t="str">
            <v>Abono a cuenta entidad ACH</v>
          </cell>
          <cell r="G590">
            <v>488421434405</v>
          </cell>
          <cell r="H590" t="str">
            <v>A</v>
          </cell>
          <cell r="I590" t="str">
            <v>033A321261630031</v>
          </cell>
          <cell r="J590">
            <v>46185</v>
          </cell>
          <cell r="K590" t="str">
            <v>FUENTE 20 - ACTA No 04 -</v>
          </cell>
          <cell r="L590" t="str">
            <v>1,497,000.00</v>
          </cell>
          <cell r="M590" t="str">
            <v>.00</v>
          </cell>
          <cell r="N590" t="str">
            <v>.00</v>
          </cell>
          <cell r="O590" t="str">
            <v>REALIZADO</v>
          </cell>
          <cell r="P590">
            <v>51</v>
          </cell>
          <cell r="R590">
            <v>12565</v>
          </cell>
          <cell r="S590" t="str">
            <v xml:space="preserve"> </v>
          </cell>
          <cell r="T590" t="str">
            <v xml:space="preserve"> </v>
          </cell>
          <cell r="U590" t="str">
            <v xml:space="preserve"> </v>
          </cell>
          <cell r="V590" t="str">
            <v xml:space="preserve"> </v>
          </cell>
          <cell r="W590" t="str">
            <v xml:space="preserve"> CONTRATO No. INTERNO 2066 DEL 2026 - SECOP II No 913832</v>
          </cell>
          <cell r="X590" t="str">
            <v>AOBANDO</v>
          </cell>
        </row>
        <row r="591">
          <cell r="A591" t="str">
            <v>KEVIN DAVID CARDENAS GARCIA</v>
          </cell>
          <cell r="B591">
            <v>33921073</v>
          </cell>
          <cell r="C591" t="str">
            <v>KEVIN DAVID CARDENAS GARCIA</v>
          </cell>
          <cell r="D591">
            <v>1088301022</v>
          </cell>
          <cell r="E591">
            <v>3</v>
          </cell>
          <cell r="F591" t="str">
            <v>Abono a cuenta entidad ACH</v>
          </cell>
          <cell r="G591">
            <v>72340024916</v>
          </cell>
          <cell r="H591" t="str">
            <v>A</v>
          </cell>
          <cell r="I591" t="str">
            <v>033A32126163002H</v>
          </cell>
          <cell r="J591">
            <v>46185</v>
          </cell>
          <cell r="K591" t="str">
            <v xml:space="preserve">FUENTE 20- ACTA No. 03- </v>
          </cell>
          <cell r="L591" t="str">
            <v>3,511,000.00</v>
          </cell>
          <cell r="M591" t="str">
            <v>.00</v>
          </cell>
          <cell r="N591" t="str">
            <v>.00</v>
          </cell>
          <cell r="O591" t="str">
            <v>REALIZADO</v>
          </cell>
          <cell r="P591">
            <v>7</v>
          </cell>
          <cell r="R591">
            <v>12047</v>
          </cell>
          <cell r="S591" t="str">
            <v xml:space="preserve"> </v>
          </cell>
          <cell r="T591" t="str">
            <v xml:space="preserve"> </v>
          </cell>
          <cell r="U591" t="str">
            <v xml:space="preserve"> </v>
          </cell>
          <cell r="V591" t="str">
            <v xml:space="preserve"> </v>
          </cell>
          <cell r="W591" t="str">
            <v>Contrato No interno 1062- SECOP II No 8963197- CONTRATIS</v>
          </cell>
          <cell r="X591" t="str">
            <v>AOBANDO</v>
          </cell>
        </row>
        <row r="592">
          <cell r="A592" t="str">
            <v>LEYDY YOHANA MARTINEZ VARGAS</v>
          </cell>
          <cell r="B592">
            <v>33921073</v>
          </cell>
          <cell r="C592" t="str">
            <v>LEYDY YOHANA MARTINEZ VARGAS</v>
          </cell>
          <cell r="D592">
            <v>42158084</v>
          </cell>
          <cell r="E592">
            <v>3</v>
          </cell>
          <cell r="F592" t="str">
            <v>Abono a cuenta entidad ACH</v>
          </cell>
          <cell r="G592">
            <v>74474656</v>
          </cell>
          <cell r="H592" t="str">
            <v>A</v>
          </cell>
          <cell r="I592" t="str">
            <v>033A321261630037</v>
          </cell>
          <cell r="J592">
            <v>46185</v>
          </cell>
          <cell r="K592" t="str">
            <v>Fuente 20, Acta No. 5 Co</v>
          </cell>
          <cell r="L592" t="str">
            <v>5,808,000.00</v>
          </cell>
          <cell r="M592" t="str">
            <v>.00</v>
          </cell>
          <cell r="N592" t="str">
            <v>.00</v>
          </cell>
          <cell r="O592" t="str">
            <v>REALIZADO</v>
          </cell>
          <cell r="P592">
            <v>80</v>
          </cell>
          <cell r="R592">
            <v>12605</v>
          </cell>
          <cell r="S592" t="str">
            <v xml:space="preserve"> </v>
          </cell>
          <cell r="T592" t="str">
            <v xml:space="preserve"> </v>
          </cell>
          <cell r="U592" t="str">
            <v xml:space="preserve"> </v>
          </cell>
          <cell r="V592" t="str">
            <v xml:space="preserve"> </v>
          </cell>
          <cell r="W592" t="str">
            <v>ntrato No. Interno 02 del 2026 - Secop II No. CO1.PCCNTR</v>
          </cell>
          <cell r="X592" t="str">
            <v>AOBANDO</v>
          </cell>
        </row>
        <row r="593">
          <cell r="A593" t="str">
            <v>KATHERIN AGUIRRE OSORIO</v>
          </cell>
          <cell r="B593">
            <v>33921073</v>
          </cell>
          <cell r="C593" t="str">
            <v>KATHERIN AGUIRRE OSORIO</v>
          </cell>
          <cell r="D593">
            <v>1093212951</v>
          </cell>
          <cell r="E593">
            <v>3</v>
          </cell>
          <cell r="F593" t="str">
            <v>Abono a cuenta entidad ACH</v>
          </cell>
          <cell r="G593">
            <v>3218875903</v>
          </cell>
          <cell r="H593" t="str">
            <v>A</v>
          </cell>
          <cell r="I593" t="str">
            <v>033A32126163003I</v>
          </cell>
          <cell r="J593">
            <v>46185</v>
          </cell>
          <cell r="K593" t="str">
            <v>Fuente 20. Acta 3. Contr</v>
          </cell>
          <cell r="L593" t="str">
            <v>2,730,000.00</v>
          </cell>
          <cell r="M593" t="str">
            <v>.00</v>
          </cell>
          <cell r="N593" t="str">
            <v>.00</v>
          </cell>
          <cell r="O593" t="str">
            <v>REALIZADO</v>
          </cell>
          <cell r="P593">
            <v>50</v>
          </cell>
          <cell r="R593">
            <v>12746</v>
          </cell>
          <cell r="S593" t="str">
            <v xml:space="preserve"> </v>
          </cell>
          <cell r="T593" t="str">
            <v xml:space="preserve"> </v>
          </cell>
          <cell r="U593" t="str">
            <v xml:space="preserve"> </v>
          </cell>
          <cell r="V593" t="str">
            <v xml:space="preserve"> </v>
          </cell>
          <cell r="W593" t="str">
            <v>ato interno No.2351 de enero de 2026. SECOP II No CO1.PC</v>
          </cell>
          <cell r="X593" t="str">
            <v>AOBANDO</v>
          </cell>
        </row>
        <row r="594">
          <cell r="A594" t="str">
            <v>VALENTINA NARANJO GOMEZ</v>
          </cell>
          <cell r="B594">
            <v>33921073</v>
          </cell>
          <cell r="C594" t="str">
            <v>VALENTINA NARANJO GOMEZ</v>
          </cell>
          <cell r="D594">
            <v>1088353367</v>
          </cell>
          <cell r="E594">
            <v>3</v>
          </cell>
          <cell r="F594" t="str">
            <v>Abono a cuenta entidad ACH</v>
          </cell>
          <cell r="G594">
            <v>72321228331</v>
          </cell>
          <cell r="H594" t="str">
            <v>A</v>
          </cell>
          <cell r="I594" t="str">
            <v>033A32126163002W</v>
          </cell>
          <cell r="J594">
            <v>46185</v>
          </cell>
          <cell r="K594" t="str">
            <v>Fuente 20 Acta No 04 - C</v>
          </cell>
          <cell r="L594" t="str">
            <v>4,114,000.00</v>
          </cell>
          <cell r="M594" t="str">
            <v>.00</v>
          </cell>
          <cell r="N594" t="str">
            <v>.00</v>
          </cell>
          <cell r="O594" t="str">
            <v>REALIZADO</v>
          </cell>
          <cell r="P594">
            <v>7</v>
          </cell>
          <cell r="R594">
            <v>12551</v>
          </cell>
          <cell r="S594" t="str">
            <v xml:space="preserve"> </v>
          </cell>
          <cell r="T594" t="str">
            <v xml:space="preserve"> </v>
          </cell>
          <cell r="U594" t="str">
            <v xml:space="preserve"> </v>
          </cell>
          <cell r="V594" t="str">
            <v xml:space="preserve"> </v>
          </cell>
          <cell r="W594" t="str">
            <v>ontrato No. Interno 2337 del 2026 - Secop II No CO1.PCCN</v>
          </cell>
          <cell r="X594" t="str">
            <v>AOBANDO</v>
          </cell>
        </row>
        <row r="595">
          <cell r="A595" t="str">
            <v>CAROL GISSET ARIAS PARRA</v>
          </cell>
          <cell r="B595">
            <v>33921073</v>
          </cell>
          <cell r="C595" t="str">
            <v>CAROL GISSET ARIAS PARRA</v>
          </cell>
          <cell r="D595">
            <v>1088021479</v>
          </cell>
          <cell r="E595">
            <v>3</v>
          </cell>
          <cell r="F595" t="str">
            <v>Abono a cuenta entidad ACH</v>
          </cell>
          <cell r="G595">
            <v>127270121198</v>
          </cell>
          <cell r="H595" t="str">
            <v>A</v>
          </cell>
          <cell r="I595" t="str">
            <v>033A32126163003D</v>
          </cell>
          <cell r="J595">
            <v>46185</v>
          </cell>
          <cell r="K595" t="str">
            <v>Fuente 20. Acta No.05 Co</v>
          </cell>
          <cell r="L595" t="str">
            <v>3,709,000.00</v>
          </cell>
          <cell r="M595" t="str">
            <v>.00</v>
          </cell>
          <cell r="N595" t="str">
            <v>.00</v>
          </cell>
          <cell r="O595" t="str">
            <v>REALIZADO</v>
          </cell>
          <cell r="P595">
            <v>51</v>
          </cell>
          <cell r="R595">
            <v>12669</v>
          </cell>
          <cell r="S595" t="str">
            <v xml:space="preserve"> </v>
          </cell>
          <cell r="T595" t="str">
            <v xml:space="preserve"> </v>
          </cell>
          <cell r="U595" t="str">
            <v xml:space="preserve"> </v>
          </cell>
          <cell r="V595" t="str">
            <v xml:space="preserve"> </v>
          </cell>
          <cell r="W595" t="str">
            <v>ntrato No. Interno 101 Numero De Contrato SECOP II. CO1.</v>
          </cell>
          <cell r="X595" t="str">
            <v>AOBANDO</v>
          </cell>
        </row>
        <row r="596">
          <cell r="A596" t="str">
            <v>VICTOR MANUEL GOMEZ BEDOYA</v>
          </cell>
          <cell r="B596">
            <v>33921073</v>
          </cell>
          <cell r="C596" t="str">
            <v>VICTOR MANUEL GOMEZ BEDOYA</v>
          </cell>
          <cell r="D596">
            <v>1006970012</v>
          </cell>
          <cell r="E596">
            <v>3</v>
          </cell>
          <cell r="F596" t="str">
            <v>Abono a cuenta entidad ACH</v>
          </cell>
          <cell r="G596">
            <v>127700048078</v>
          </cell>
          <cell r="H596" t="str">
            <v>A</v>
          </cell>
          <cell r="I596" t="str">
            <v>033A32126163002L</v>
          </cell>
          <cell r="J596">
            <v>46185</v>
          </cell>
          <cell r="K596" t="str">
            <v>FUENTES 20 ACTA No. 4 co</v>
          </cell>
          <cell r="L596" t="str">
            <v>4,124,000.00</v>
          </cell>
          <cell r="M596" t="str">
            <v>.00</v>
          </cell>
          <cell r="N596" t="str">
            <v>.00</v>
          </cell>
          <cell r="O596" t="str">
            <v>REALIZADO</v>
          </cell>
          <cell r="P596">
            <v>51</v>
          </cell>
          <cell r="R596">
            <v>12274</v>
          </cell>
          <cell r="S596" t="str">
            <v xml:space="preserve"> </v>
          </cell>
          <cell r="T596" t="str">
            <v xml:space="preserve"> </v>
          </cell>
          <cell r="U596" t="str">
            <v xml:space="preserve"> </v>
          </cell>
          <cell r="V596" t="str">
            <v xml:space="preserve"> </v>
          </cell>
          <cell r="W596" t="str">
            <v>ntrato No interno 2752 de fecha 30 de enero de 2026 SECO</v>
          </cell>
          <cell r="X596" t="str">
            <v>AOBANDO</v>
          </cell>
        </row>
        <row r="597">
          <cell r="A597" t="str">
            <v>FELIPE VELASQUEZ ESCOBAR</v>
          </cell>
          <cell r="B597">
            <v>33921073</v>
          </cell>
          <cell r="C597" t="str">
            <v>FELIPE VELASQUEZ ESCOBAR</v>
          </cell>
          <cell r="D597">
            <v>1088322336</v>
          </cell>
          <cell r="E597">
            <v>3</v>
          </cell>
          <cell r="F597" t="str">
            <v>Abono a cuenta entidad ACH</v>
          </cell>
          <cell r="G597">
            <v>126370268693</v>
          </cell>
          <cell r="H597" t="str">
            <v>A</v>
          </cell>
          <cell r="I597" t="str">
            <v>033A32126163002O</v>
          </cell>
          <cell r="J597">
            <v>46185</v>
          </cell>
          <cell r="K597" t="str">
            <v>FUENTES 20 ACTA No. 2 co</v>
          </cell>
          <cell r="L597" t="str">
            <v>4,124,000.00</v>
          </cell>
          <cell r="M597" t="str">
            <v>.00</v>
          </cell>
          <cell r="N597" t="str">
            <v>.00</v>
          </cell>
          <cell r="O597" t="str">
            <v>REALIZADO</v>
          </cell>
          <cell r="P597">
            <v>51</v>
          </cell>
          <cell r="R597">
            <v>12455</v>
          </cell>
          <cell r="S597" t="str">
            <v xml:space="preserve"> </v>
          </cell>
          <cell r="T597" t="str">
            <v xml:space="preserve"> </v>
          </cell>
          <cell r="U597" t="str">
            <v xml:space="preserve"> </v>
          </cell>
          <cell r="V597" t="str">
            <v xml:space="preserve"> </v>
          </cell>
          <cell r="W597" t="str">
            <v>ntrato No interno 1269 del mes de enero de 2026 SECOP II</v>
          </cell>
          <cell r="X597" t="str">
            <v>AOBANDO</v>
          </cell>
        </row>
        <row r="598">
          <cell r="A598" t="str">
            <v>VALERIA BEDOYA BELTRAN</v>
          </cell>
          <cell r="B598">
            <v>33921073</v>
          </cell>
          <cell r="C598" t="str">
            <v>VALERIA BEDOYA BELTRAN</v>
          </cell>
          <cell r="D598">
            <v>1004699681</v>
          </cell>
          <cell r="E598">
            <v>3</v>
          </cell>
          <cell r="F598" t="str">
            <v>Abono a cuenta entidad ACH</v>
          </cell>
          <cell r="G598">
            <v>91236888091</v>
          </cell>
          <cell r="H598" t="str">
            <v>A</v>
          </cell>
          <cell r="I598" t="str">
            <v>033A321261630032</v>
          </cell>
          <cell r="J598">
            <v>46185</v>
          </cell>
          <cell r="K598" t="str">
            <v>Fuente 20, acta 05 Contr</v>
          </cell>
          <cell r="L598" t="str">
            <v>3,086,817.00</v>
          </cell>
          <cell r="M598" t="str">
            <v>.00</v>
          </cell>
          <cell r="N598" t="str">
            <v>.00</v>
          </cell>
          <cell r="O598" t="str">
            <v>REALIZADO</v>
          </cell>
          <cell r="P598">
            <v>7</v>
          </cell>
          <cell r="R598">
            <v>12573</v>
          </cell>
          <cell r="S598" t="str">
            <v xml:space="preserve"> </v>
          </cell>
          <cell r="T598" t="str">
            <v xml:space="preserve"> </v>
          </cell>
          <cell r="U598" t="str">
            <v xml:space="preserve"> </v>
          </cell>
          <cell r="V598" t="str">
            <v xml:space="preserve"> </v>
          </cell>
          <cell r="W598" t="str">
            <v>ato de prestacion de servicios Nro. Interno 0040 SECOP I</v>
          </cell>
          <cell r="X598" t="str">
            <v>AOBANDO</v>
          </cell>
        </row>
        <row r="599">
          <cell r="A599" t="str">
            <v>PAULA ANDREA GIRALDO CANO</v>
          </cell>
          <cell r="B599">
            <v>33921073</v>
          </cell>
          <cell r="C599" t="str">
            <v>PAULA ANDREA GIRALDO CANO</v>
          </cell>
          <cell r="D599">
            <v>1088313643</v>
          </cell>
          <cell r="E599">
            <v>3</v>
          </cell>
          <cell r="F599" t="str">
            <v>Abono a cuenta entidad ACH</v>
          </cell>
          <cell r="G599">
            <v>77900030587</v>
          </cell>
          <cell r="H599" t="str">
            <v>A</v>
          </cell>
          <cell r="I599" t="str">
            <v>033A32126163002K</v>
          </cell>
          <cell r="J599">
            <v>46185</v>
          </cell>
          <cell r="K599" t="str">
            <v>Fuente 20. Acta 04. Cont</v>
          </cell>
          <cell r="L599" t="str">
            <v>4,124,000.00</v>
          </cell>
          <cell r="M599" t="str">
            <v>.00</v>
          </cell>
          <cell r="N599" t="str">
            <v>.00</v>
          </cell>
          <cell r="O599" t="str">
            <v>REALIZADO</v>
          </cell>
          <cell r="P599">
            <v>7</v>
          </cell>
          <cell r="R599">
            <v>12238</v>
          </cell>
          <cell r="S599" t="str">
            <v xml:space="preserve"> </v>
          </cell>
          <cell r="T599" t="str">
            <v xml:space="preserve"> </v>
          </cell>
          <cell r="U599" t="str">
            <v xml:space="preserve"> </v>
          </cell>
          <cell r="V599" t="str">
            <v xml:space="preserve"> </v>
          </cell>
          <cell r="W599" t="str">
            <v>rato interno No.2656 de enero de 2026. SECOP II No CO1.P</v>
          </cell>
          <cell r="X599" t="str">
            <v>AOBANDO</v>
          </cell>
        </row>
        <row r="600">
          <cell r="A600" t="str">
            <v>DAVID STEVEN CORDOBA PINO</v>
          </cell>
          <cell r="B600">
            <v>33921073</v>
          </cell>
          <cell r="C600" t="str">
            <v>DAVID STEVEN CORDOBA PINO</v>
          </cell>
          <cell r="D600">
            <v>1225088402</v>
          </cell>
          <cell r="E600">
            <v>3</v>
          </cell>
          <cell r="F600" t="str">
            <v>Abono a cuenta entidad ACH</v>
          </cell>
          <cell r="G600">
            <v>11554113178</v>
          </cell>
          <cell r="H600" t="str">
            <v>A</v>
          </cell>
          <cell r="I600" t="str">
            <v>033A321261630038</v>
          </cell>
          <cell r="J600">
            <v>46185</v>
          </cell>
          <cell r="K600" t="str">
            <v>FUENTE 20. PAGO ACTA PAR</v>
          </cell>
          <cell r="L600" t="str">
            <v>4,124,000.00</v>
          </cell>
          <cell r="M600" t="str">
            <v>.00</v>
          </cell>
          <cell r="N600" t="str">
            <v>.00</v>
          </cell>
          <cell r="O600" t="str">
            <v>REALIZADO</v>
          </cell>
          <cell r="P600">
            <v>7</v>
          </cell>
          <cell r="R600">
            <v>12608</v>
          </cell>
          <cell r="S600" t="str">
            <v xml:space="preserve"> </v>
          </cell>
          <cell r="T600" t="str">
            <v xml:space="preserve"> </v>
          </cell>
          <cell r="U600" t="str">
            <v xml:space="preserve"> </v>
          </cell>
          <cell r="V600" t="str">
            <v xml:space="preserve"> </v>
          </cell>
          <cell r="W600" t="str">
            <v>CIAL No. 4 CONTRATO No. INTERNO 605 DEL 15 DE ENERO DE 2</v>
          </cell>
          <cell r="X600" t="str">
            <v>AOBANDO</v>
          </cell>
        </row>
        <row r="601">
          <cell r="A601" t="str">
            <v>JORGE MARIO TORO VALENCIA</v>
          </cell>
          <cell r="B601">
            <v>33858390</v>
          </cell>
          <cell r="C601" t="str">
            <v>JORGE MARIO TORO VALENCIA</v>
          </cell>
          <cell r="D601">
            <v>18597360</v>
          </cell>
          <cell r="E601">
            <v>6</v>
          </cell>
          <cell r="F601" t="str">
            <v>Abono Cuenta Entidad AVAL</v>
          </cell>
          <cell r="G601">
            <v>572343382</v>
          </cell>
          <cell r="H601" t="str">
            <v>A</v>
          </cell>
          <cell r="I601" t="str">
            <v>033F04226163000B</v>
          </cell>
          <cell r="J601">
            <v>46185</v>
          </cell>
          <cell r="K601" t="str">
            <v xml:space="preserve">FUENTE 42. ACTA PARCIAL </v>
          </cell>
          <cell r="L601" t="str">
            <v>2,730,000.00</v>
          </cell>
          <cell r="O601" t="str">
            <v>REALIZADO</v>
          </cell>
          <cell r="P601">
            <v>1</v>
          </cell>
          <cell r="R601">
            <v>12858</v>
          </cell>
          <cell r="S601" t="str">
            <v xml:space="preserve"> </v>
          </cell>
          <cell r="T601" t="str">
            <v xml:space="preserve"> </v>
          </cell>
          <cell r="U601" t="str">
            <v xml:space="preserve"> </v>
          </cell>
          <cell r="V601" t="str">
            <v xml:space="preserve"> </v>
          </cell>
          <cell r="W601" t="str">
            <v>04 CONTRATO NO. INTERNO 2377 DEL 2026 - SECOP II NO. CO1</v>
          </cell>
          <cell r="X601" t="str">
            <v>DFcastaño</v>
          </cell>
        </row>
        <row r="602">
          <cell r="A602" t="str">
            <v>ASOCIACION DE USUARIOS DEL ACU</v>
          </cell>
          <cell r="B602">
            <v>33488479</v>
          </cell>
          <cell r="C602" t="str">
            <v>ASOCIACION DE USUARIOS DEL ACU</v>
          </cell>
          <cell r="D602">
            <v>816002314</v>
          </cell>
          <cell r="E602">
            <v>3</v>
          </cell>
          <cell r="F602" t="str">
            <v>Abono a cuenta entidad ACH</v>
          </cell>
          <cell r="G602">
            <v>36800000942</v>
          </cell>
          <cell r="H602" t="str">
            <v>A</v>
          </cell>
          <cell r="I602" t="str">
            <v>033A32126163002G</v>
          </cell>
          <cell r="J602">
            <v>46185</v>
          </cell>
          <cell r="K602" t="str">
            <v>FACTURA NO. 137686 CONTR</v>
          </cell>
          <cell r="L602" t="str">
            <v>62,500.00</v>
          </cell>
          <cell r="M602" t="str">
            <v>.00</v>
          </cell>
          <cell r="N602" t="str">
            <v>.00</v>
          </cell>
          <cell r="O602" t="str">
            <v>REALIZADO</v>
          </cell>
          <cell r="P602">
            <v>7</v>
          </cell>
          <cell r="R602">
            <v>12556</v>
          </cell>
          <cell r="S602" t="str">
            <v xml:space="preserve"> </v>
          </cell>
          <cell r="T602" t="str">
            <v xml:space="preserve"> </v>
          </cell>
          <cell r="U602" t="str">
            <v xml:space="preserve"> </v>
          </cell>
          <cell r="V602" t="str">
            <v xml:space="preserve"> </v>
          </cell>
          <cell r="W602" t="str">
            <v>ATO 300140 CENTRO DE DESARROLLO INFANTIL (CDI) IRRA PERI</v>
          </cell>
          <cell r="X602" t="str">
            <v>AOBANDO</v>
          </cell>
        </row>
        <row r="603">
          <cell r="A603" t="str">
            <v>DEPARTAMENTO DE RISARALDA</v>
          </cell>
          <cell r="B603">
            <v>33865635</v>
          </cell>
          <cell r="C603" t="str">
            <v>DEPARTAMENTO DE RISARALDA</v>
          </cell>
          <cell r="D603">
            <v>8914800857</v>
          </cell>
          <cell r="E603">
            <v>3</v>
          </cell>
          <cell r="F603" t="str">
            <v>Abono a cuenta entidad ACH</v>
          </cell>
          <cell r="G603">
            <v>302727599</v>
          </cell>
          <cell r="H603" t="str">
            <v>A</v>
          </cell>
          <cell r="I603" t="str">
            <v>033A321261630008</v>
          </cell>
          <cell r="J603">
            <v>46185</v>
          </cell>
          <cell r="K603" t="str">
            <v xml:space="preserve">                        </v>
          </cell>
          <cell r="L603" t="str">
            <v>22,405,756.00</v>
          </cell>
          <cell r="M603" t="str">
            <v>.00</v>
          </cell>
          <cell r="N603" t="str">
            <v>.00</v>
          </cell>
          <cell r="O603" t="str">
            <v>REALIZADO</v>
          </cell>
          <cell r="P603">
            <v>51</v>
          </cell>
          <cell r="R603">
            <v>1129</v>
          </cell>
          <cell r="S603" t="str">
            <v xml:space="preserve"> </v>
          </cell>
          <cell r="T603" t="str">
            <v xml:space="preserve"> </v>
          </cell>
          <cell r="U603" t="str">
            <v xml:space="preserve"> </v>
          </cell>
          <cell r="V603" t="str">
            <v xml:space="preserve"> </v>
          </cell>
          <cell r="X603" t="str">
            <v>AOBANDO</v>
          </cell>
        </row>
        <row r="604">
          <cell r="A604" t="str">
            <v>DEIBIS MUÑOZ RIVERA</v>
          </cell>
          <cell r="B604">
            <v>33921073</v>
          </cell>
          <cell r="C604" t="str">
            <v>DEIBIS MUÑOZ RIVERA</v>
          </cell>
          <cell r="D604">
            <v>10033092</v>
          </cell>
          <cell r="E604">
            <v>3</v>
          </cell>
          <cell r="F604" t="str">
            <v>Abono a cuenta entidad ACH</v>
          </cell>
          <cell r="G604">
            <v>126070785780</v>
          </cell>
          <cell r="H604" t="str">
            <v>A</v>
          </cell>
          <cell r="I604" t="str">
            <v>033A32126163002S</v>
          </cell>
          <cell r="J604">
            <v>46185</v>
          </cell>
          <cell r="K604" t="str">
            <v>Fuente 20 Acta No 03 - C</v>
          </cell>
          <cell r="L604" t="str">
            <v>3,493,000.00</v>
          </cell>
          <cell r="M604" t="str">
            <v>.00</v>
          </cell>
          <cell r="N604" t="str">
            <v>.00</v>
          </cell>
          <cell r="O604" t="str">
            <v>REALIZADO</v>
          </cell>
          <cell r="P604">
            <v>51</v>
          </cell>
          <cell r="R604">
            <v>12534</v>
          </cell>
          <cell r="S604" t="str">
            <v xml:space="preserve"> </v>
          </cell>
          <cell r="T604" t="str">
            <v xml:space="preserve"> </v>
          </cell>
          <cell r="U604" t="str">
            <v xml:space="preserve"> </v>
          </cell>
          <cell r="V604" t="str">
            <v xml:space="preserve"> </v>
          </cell>
          <cell r="W604" t="str">
            <v>ontrato No. Interno 1636 del 2026 - Secop II No CO1.PCCN</v>
          </cell>
          <cell r="X604" t="str">
            <v>AOBANDO</v>
          </cell>
        </row>
        <row r="605">
          <cell r="A605" t="str">
            <v>CLAUDIA ALEXANDRA TORRES GRISA</v>
          </cell>
          <cell r="B605">
            <v>33921073</v>
          </cell>
          <cell r="C605" t="str">
            <v>CLAUDIA ALEXANDRA TORRES GRISA</v>
          </cell>
          <cell r="D605">
            <v>42111552</v>
          </cell>
          <cell r="E605">
            <v>3</v>
          </cell>
          <cell r="F605" t="str">
            <v>Abono a cuenta entidad ACH</v>
          </cell>
          <cell r="G605">
            <v>70605587144</v>
          </cell>
          <cell r="H605" t="str">
            <v>A</v>
          </cell>
          <cell r="I605" t="str">
            <v>033A32126163002Y</v>
          </cell>
          <cell r="J605">
            <v>46185</v>
          </cell>
          <cell r="K605" t="str">
            <v>FUENTE DE FINANCIACION 2</v>
          </cell>
          <cell r="L605" t="str">
            <v>3,244,000.00</v>
          </cell>
          <cell r="M605" t="str">
            <v>.00</v>
          </cell>
          <cell r="N605" t="str">
            <v>.00</v>
          </cell>
          <cell r="O605" t="str">
            <v>REALIZADO</v>
          </cell>
          <cell r="P605">
            <v>7</v>
          </cell>
          <cell r="R605">
            <v>12560</v>
          </cell>
          <cell r="S605" t="str">
            <v xml:space="preserve"> </v>
          </cell>
          <cell r="T605" t="str">
            <v xml:space="preserve"> </v>
          </cell>
          <cell r="U605" t="str">
            <v xml:space="preserve"> </v>
          </cell>
          <cell r="V605" t="str">
            <v xml:space="preserve"> </v>
          </cell>
          <cell r="W605" t="str">
            <v>0 - ACTA PARCIAL No. 04 CONTRATO INTERNO N°2619 SECOP II</v>
          </cell>
          <cell r="X605" t="str">
            <v>AOBANDO</v>
          </cell>
        </row>
        <row r="606">
          <cell r="A606" t="str">
            <v>PAOLA ANDREA CARDONA HERRERA</v>
          </cell>
          <cell r="B606">
            <v>33921073</v>
          </cell>
          <cell r="C606" t="str">
            <v>PAOLA ANDREA CARDONA HERRERA</v>
          </cell>
          <cell r="D606">
            <v>1088323122</v>
          </cell>
          <cell r="E606">
            <v>3</v>
          </cell>
          <cell r="F606" t="str">
            <v>Abono a cuenta entidad ACH</v>
          </cell>
          <cell r="G606">
            <v>27044665773</v>
          </cell>
          <cell r="H606" t="str">
            <v>A</v>
          </cell>
          <cell r="I606" t="str">
            <v>033A321261630035</v>
          </cell>
          <cell r="J606">
            <v>46185</v>
          </cell>
          <cell r="K606" t="str">
            <v>FUENTE 20 ACTA N°4 PARCI</v>
          </cell>
          <cell r="L606" t="str">
            <v>3,709,000.00</v>
          </cell>
          <cell r="M606" t="str">
            <v>.00</v>
          </cell>
          <cell r="N606" t="str">
            <v>.00</v>
          </cell>
          <cell r="O606" t="str">
            <v>REALIZADO</v>
          </cell>
          <cell r="P606">
            <v>7</v>
          </cell>
          <cell r="R606">
            <v>12576</v>
          </cell>
          <cell r="S606" t="str">
            <v xml:space="preserve"> </v>
          </cell>
          <cell r="T606" t="str">
            <v xml:space="preserve"> </v>
          </cell>
          <cell r="U606" t="str">
            <v xml:space="preserve"> </v>
          </cell>
          <cell r="V606" t="str">
            <v xml:space="preserve"> </v>
          </cell>
          <cell r="W606" t="str">
            <v>AL CONTRATO INTERNO NO. 1801 SECOP II No. 8997748 de fec</v>
          </cell>
          <cell r="X606" t="str">
            <v>AOBANDO</v>
          </cell>
        </row>
        <row r="607">
          <cell r="A607" t="str">
            <v>ADRIANA GRAJALES GARCIA</v>
          </cell>
          <cell r="B607">
            <v>33921073</v>
          </cell>
          <cell r="C607" t="str">
            <v>ADRIANA GRAJALES GARCIA</v>
          </cell>
          <cell r="D607">
            <v>42148973</v>
          </cell>
          <cell r="E607">
            <v>3</v>
          </cell>
          <cell r="F607" t="str">
            <v>Abono a cuenta entidad ACH</v>
          </cell>
          <cell r="G607">
            <v>18853802031</v>
          </cell>
          <cell r="H607" t="str">
            <v>A</v>
          </cell>
          <cell r="I607" t="str">
            <v>033A32126163003C</v>
          </cell>
          <cell r="J607">
            <v>46185</v>
          </cell>
          <cell r="K607" t="str">
            <v xml:space="preserve">FUENTE 20, ACTA DE PAGO </v>
          </cell>
          <cell r="L607" t="str">
            <v>3,709,000.00</v>
          </cell>
          <cell r="M607" t="str">
            <v>.00</v>
          </cell>
          <cell r="N607" t="str">
            <v>.00</v>
          </cell>
          <cell r="O607" t="str">
            <v>REALIZADO</v>
          </cell>
          <cell r="P607">
            <v>7</v>
          </cell>
          <cell r="R607">
            <v>12663</v>
          </cell>
          <cell r="S607" t="str">
            <v xml:space="preserve"> </v>
          </cell>
          <cell r="T607" t="str">
            <v xml:space="preserve"> </v>
          </cell>
          <cell r="U607" t="str">
            <v xml:space="preserve"> </v>
          </cell>
          <cell r="V607" t="str">
            <v xml:space="preserve"> </v>
          </cell>
          <cell r="W607" t="str">
            <v xml:space="preserve">4 AL CONTRATO DE PRESTACION DE SERVICIOS NUMERO INTERNO </v>
          </cell>
          <cell r="X607" t="str">
            <v>AOBANDO</v>
          </cell>
        </row>
        <row r="608">
          <cell r="A608" t="str">
            <v>SEBASTIAN PLAZAS PIEDRAHITA</v>
          </cell>
          <cell r="B608">
            <v>33921073</v>
          </cell>
          <cell r="C608" t="str">
            <v>SEBASTIAN PLAZAS PIEDRAHITA</v>
          </cell>
          <cell r="D608">
            <v>1004779553</v>
          </cell>
          <cell r="E608">
            <v>3</v>
          </cell>
          <cell r="F608" t="str">
            <v>Abono a cuenta entidad ACH</v>
          </cell>
          <cell r="G608">
            <v>27000020554</v>
          </cell>
          <cell r="H608" t="str">
            <v>A</v>
          </cell>
          <cell r="I608" t="str">
            <v>033A32126163002Z</v>
          </cell>
          <cell r="J608">
            <v>46185</v>
          </cell>
          <cell r="K608" t="str">
            <v>FUENTE 20 - ACTA No.05 C</v>
          </cell>
          <cell r="L608" t="str">
            <v>4,124,000.00</v>
          </cell>
          <cell r="M608" t="str">
            <v>.00</v>
          </cell>
          <cell r="N608" t="str">
            <v>.00</v>
          </cell>
          <cell r="O608" t="str">
            <v>REALIZADO</v>
          </cell>
          <cell r="P608">
            <v>7</v>
          </cell>
          <cell r="R608">
            <v>12563</v>
          </cell>
          <cell r="S608" t="str">
            <v xml:space="preserve"> </v>
          </cell>
          <cell r="T608" t="str">
            <v xml:space="preserve"> </v>
          </cell>
          <cell r="U608" t="str">
            <v xml:space="preserve"> </v>
          </cell>
          <cell r="V608" t="str">
            <v xml:space="preserve"> </v>
          </cell>
          <cell r="W608" t="str">
            <v xml:space="preserve">ONTRATO INTERNO No.104 SECOP II CO1.PCCNTR 8823849 DEL, </v>
          </cell>
          <cell r="X608" t="str">
            <v>AOBANDO</v>
          </cell>
        </row>
        <row r="609">
          <cell r="A609" t="str">
            <v>STEPHANIA RAMIREZ VELA</v>
          </cell>
          <cell r="B609">
            <v>33921073</v>
          </cell>
          <cell r="C609" t="str">
            <v>STEPHANIA RAMIREZ VELA</v>
          </cell>
          <cell r="D609">
            <v>1088349864</v>
          </cell>
          <cell r="E609">
            <v>3</v>
          </cell>
          <cell r="F609" t="str">
            <v>Abono a cuenta entidad ACH</v>
          </cell>
          <cell r="G609">
            <v>488431778874</v>
          </cell>
          <cell r="H609" t="str">
            <v>A</v>
          </cell>
          <cell r="I609" t="str">
            <v>033A32126163001F</v>
          </cell>
          <cell r="J609">
            <v>46185</v>
          </cell>
          <cell r="K609" t="str">
            <v>Fuente 20 ACTA No. 04 Co</v>
          </cell>
          <cell r="L609" t="str">
            <v>4,124,000.00</v>
          </cell>
          <cell r="M609" t="str">
            <v>.00</v>
          </cell>
          <cell r="N609" t="str">
            <v>.00</v>
          </cell>
          <cell r="O609" t="str">
            <v>REALIZADO</v>
          </cell>
          <cell r="P609">
            <v>51</v>
          </cell>
          <cell r="R609">
            <v>12387</v>
          </cell>
          <cell r="S609" t="str">
            <v xml:space="preserve"> </v>
          </cell>
          <cell r="T609" t="str">
            <v xml:space="preserve"> </v>
          </cell>
          <cell r="U609" t="str">
            <v xml:space="preserve"> </v>
          </cell>
          <cell r="V609" t="str">
            <v xml:space="preserve"> </v>
          </cell>
          <cell r="W609" t="str">
            <v>ntrato No interno 0425 SECOP II No CO1.PCCNTR.8846445 de</v>
          </cell>
          <cell r="X609" t="str">
            <v>AOBANDO</v>
          </cell>
        </row>
        <row r="610">
          <cell r="A610" t="str">
            <v>NELLY VALENCIA</v>
          </cell>
          <cell r="B610">
            <v>33921073</v>
          </cell>
          <cell r="C610" t="str">
            <v>NELLY VALENCIA</v>
          </cell>
          <cell r="D610">
            <v>25162875</v>
          </cell>
          <cell r="E610">
            <v>3</v>
          </cell>
          <cell r="F610" t="str">
            <v>Abono a cuenta entidad ACH</v>
          </cell>
          <cell r="G610">
            <v>74415554684</v>
          </cell>
          <cell r="H610" t="str">
            <v>A</v>
          </cell>
          <cell r="I610" t="str">
            <v>033A32126163000G</v>
          </cell>
          <cell r="J610">
            <v>46185</v>
          </cell>
          <cell r="K610" t="str">
            <v>GARANTIZAR LA PARTICIPAC</v>
          </cell>
          <cell r="L610" t="str">
            <v>135,544.00</v>
          </cell>
          <cell r="M610" t="str">
            <v>.00</v>
          </cell>
          <cell r="N610" t="str">
            <v>.00</v>
          </cell>
          <cell r="O610" t="str">
            <v>REALIZADO</v>
          </cell>
          <cell r="P610">
            <v>7</v>
          </cell>
          <cell r="R610">
            <v>11944</v>
          </cell>
          <cell r="S610" t="str">
            <v xml:space="preserve"> </v>
          </cell>
          <cell r="T610" t="str">
            <v xml:space="preserve"> </v>
          </cell>
          <cell r="U610" t="str">
            <v xml:space="preserve"> </v>
          </cell>
          <cell r="V610" t="str">
            <v xml:space="preserve"> </v>
          </cell>
          <cell r="W610" t="str">
            <v>ION DE LOS INTEGRANTES DE LAS MESAS DE VICTIMAS EN LOS D</v>
          </cell>
          <cell r="X610" t="str">
            <v>AOBANDO</v>
          </cell>
        </row>
        <row r="611">
          <cell r="A611" t="str">
            <v>ELIANA MORALES SABOGAL</v>
          </cell>
          <cell r="B611">
            <v>33921073</v>
          </cell>
          <cell r="C611" t="str">
            <v>ELIANA MORALES SABOGAL</v>
          </cell>
          <cell r="D611">
            <v>1088024783</v>
          </cell>
          <cell r="E611">
            <v>3</v>
          </cell>
          <cell r="F611" t="str">
            <v>Abono a cuenta entidad ACH</v>
          </cell>
          <cell r="G611">
            <v>488453045400</v>
          </cell>
          <cell r="H611" t="str">
            <v>A</v>
          </cell>
          <cell r="I611" t="str">
            <v>033A321261630011</v>
          </cell>
          <cell r="J611">
            <v>46185</v>
          </cell>
          <cell r="K611" t="str">
            <v>Fuente 20. Acta 04. Cont</v>
          </cell>
          <cell r="L611" t="str">
            <v>4,124,000.00</v>
          </cell>
          <cell r="M611" t="str">
            <v>.00</v>
          </cell>
          <cell r="N611" t="str">
            <v>.00</v>
          </cell>
          <cell r="O611" t="str">
            <v>REALIZADO</v>
          </cell>
          <cell r="P611">
            <v>51</v>
          </cell>
          <cell r="R611">
            <v>11707</v>
          </cell>
          <cell r="S611" t="str">
            <v xml:space="preserve"> </v>
          </cell>
          <cell r="T611" t="str">
            <v xml:space="preserve"> </v>
          </cell>
          <cell r="U611" t="str">
            <v xml:space="preserve"> </v>
          </cell>
          <cell r="V611" t="str">
            <v xml:space="preserve"> </v>
          </cell>
          <cell r="W611" t="str">
            <v>rato interno No.1672 de enero de 2026. SECOP II No CO1.P</v>
          </cell>
          <cell r="X611" t="str">
            <v>AOBANDO</v>
          </cell>
        </row>
        <row r="612">
          <cell r="A612" t="str">
            <v>CAMILA MARTINEZ MONTOYA</v>
          </cell>
          <cell r="B612">
            <v>33921073</v>
          </cell>
          <cell r="C612" t="str">
            <v>CAMILA MARTINEZ MONTOYA</v>
          </cell>
          <cell r="D612">
            <v>1094962986</v>
          </cell>
          <cell r="E612">
            <v>3</v>
          </cell>
          <cell r="F612" t="str">
            <v>Abono a cuenta entidad ACH</v>
          </cell>
          <cell r="G612">
            <v>133151100</v>
          </cell>
          <cell r="H612" t="str">
            <v>A</v>
          </cell>
          <cell r="I612" t="str">
            <v>033A32126163001E</v>
          </cell>
          <cell r="J612">
            <v>46185</v>
          </cell>
          <cell r="K612" t="str">
            <v>FUENTE 20. PAGO ACTA PAR</v>
          </cell>
          <cell r="L612" t="str">
            <v>3,709,000.00</v>
          </cell>
          <cell r="M612" t="str">
            <v>.00</v>
          </cell>
          <cell r="N612" t="str">
            <v>.00</v>
          </cell>
          <cell r="O612" t="str">
            <v>REALIZADO</v>
          </cell>
          <cell r="P612">
            <v>13</v>
          </cell>
          <cell r="R612">
            <v>12382</v>
          </cell>
          <cell r="S612" t="str">
            <v xml:space="preserve"> </v>
          </cell>
          <cell r="T612" t="str">
            <v xml:space="preserve"> </v>
          </cell>
          <cell r="U612" t="str">
            <v xml:space="preserve"> </v>
          </cell>
          <cell r="V612" t="str">
            <v xml:space="preserve"> </v>
          </cell>
          <cell r="W612" t="str">
            <v>CIAL No. 4 CONTRATO No. INTERNO 329 DEL 13 DE ENERO DE 2</v>
          </cell>
          <cell r="X612" t="str">
            <v>AOBANDO</v>
          </cell>
        </row>
        <row r="613">
          <cell r="A613" t="str">
            <v>JAIME RODRIGUEZ LONDOÑO</v>
          </cell>
          <cell r="B613">
            <v>33921073</v>
          </cell>
          <cell r="C613" t="str">
            <v>JAIME RODRIGUEZ LONDOÑO</v>
          </cell>
          <cell r="D613">
            <v>18592332</v>
          </cell>
          <cell r="E613">
            <v>3</v>
          </cell>
          <cell r="F613" t="str">
            <v>Abono a cuenta entidad ACH</v>
          </cell>
          <cell r="G613">
            <v>127500136834</v>
          </cell>
          <cell r="H613" t="str">
            <v>A</v>
          </cell>
          <cell r="I613" t="str">
            <v>033A32126163001K</v>
          </cell>
          <cell r="J613">
            <v>46185</v>
          </cell>
          <cell r="K613" t="str">
            <v>FUENTE 20. PAGO ACTA PAR</v>
          </cell>
          <cell r="L613" t="str">
            <v>3,709,000.00</v>
          </cell>
          <cell r="M613" t="str">
            <v>.00</v>
          </cell>
          <cell r="N613" t="str">
            <v>.00</v>
          </cell>
          <cell r="O613" t="str">
            <v>REALIZADO</v>
          </cell>
          <cell r="P613">
            <v>51</v>
          </cell>
          <cell r="R613">
            <v>12499</v>
          </cell>
          <cell r="S613" t="str">
            <v xml:space="preserve"> </v>
          </cell>
          <cell r="T613" t="str">
            <v xml:space="preserve"> </v>
          </cell>
          <cell r="U613" t="str">
            <v xml:space="preserve"> </v>
          </cell>
          <cell r="V613" t="str">
            <v xml:space="preserve"> </v>
          </cell>
          <cell r="W613" t="str">
            <v xml:space="preserve">CIAL No. 4 CONTRATO No. INTERNO 2110 DEL 27 DE ENERO DE </v>
          </cell>
          <cell r="X613" t="str">
            <v>AOBANDO</v>
          </cell>
        </row>
        <row r="614">
          <cell r="A614" t="str">
            <v>MARITZA OSPINA PARRA</v>
          </cell>
          <cell r="B614">
            <v>33921073</v>
          </cell>
          <cell r="C614" t="str">
            <v>MARITZA OSPINA PARRA</v>
          </cell>
          <cell r="D614">
            <v>1088301916</v>
          </cell>
          <cell r="E614">
            <v>3</v>
          </cell>
          <cell r="F614" t="str">
            <v>Abono a cuenta entidad ACH</v>
          </cell>
          <cell r="G614">
            <v>72300000602</v>
          </cell>
          <cell r="H614" t="str">
            <v>A</v>
          </cell>
          <cell r="I614" t="str">
            <v>033A32126163001P</v>
          </cell>
          <cell r="J614">
            <v>46185</v>
          </cell>
          <cell r="K614" t="str">
            <v>FUENTE 20 - ACTA PARCIAL</v>
          </cell>
          <cell r="L614" t="str">
            <v>6,045,000.00</v>
          </cell>
          <cell r="M614" t="str">
            <v>.00</v>
          </cell>
          <cell r="N614" t="str">
            <v>.00</v>
          </cell>
          <cell r="O614" t="str">
            <v>REALIZADO</v>
          </cell>
          <cell r="P614">
            <v>7</v>
          </cell>
          <cell r="R614">
            <v>12550</v>
          </cell>
          <cell r="S614" t="str">
            <v xml:space="preserve"> </v>
          </cell>
          <cell r="T614" t="str">
            <v xml:space="preserve"> </v>
          </cell>
          <cell r="U614" t="str">
            <v xml:space="preserve"> </v>
          </cell>
          <cell r="V614" t="str">
            <v xml:space="preserve"> </v>
          </cell>
          <cell r="W614" t="str">
            <v xml:space="preserve"> 05 DEL CONTRATO No INTERNO No. 098 DE FECHA 10/01/2026 </v>
          </cell>
          <cell r="X614" t="str">
            <v>AOBANDO</v>
          </cell>
        </row>
        <row r="615">
          <cell r="A615" t="str">
            <v>JOSE CARLOS GALVEZ ROBLES</v>
          </cell>
          <cell r="B615">
            <v>33921073</v>
          </cell>
          <cell r="C615" t="str">
            <v>JOSE CARLOS GALVEZ ROBLES</v>
          </cell>
          <cell r="D615">
            <v>10104340</v>
          </cell>
          <cell r="E615">
            <v>3</v>
          </cell>
          <cell r="F615" t="str">
            <v>Abono a cuenta entidad ACH</v>
          </cell>
          <cell r="G615">
            <v>3127707353</v>
          </cell>
          <cell r="H615" t="str">
            <v>A</v>
          </cell>
          <cell r="I615" t="str">
            <v>033A32126163000V</v>
          </cell>
          <cell r="J615">
            <v>46185</v>
          </cell>
          <cell r="K615" t="str">
            <v>GARANTIZAR LA PARTICIPAC</v>
          </cell>
          <cell r="L615" t="str">
            <v>127,544.00</v>
          </cell>
          <cell r="M615" t="str">
            <v>.00</v>
          </cell>
          <cell r="N615" t="str">
            <v>.00</v>
          </cell>
          <cell r="O615" t="str">
            <v>REALIZADO</v>
          </cell>
          <cell r="P615">
            <v>55</v>
          </cell>
          <cell r="R615">
            <v>12081</v>
          </cell>
          <cell r="S615" t="str">
            <v xml:space="preserve"> </v>
          </cell>
          <cell r="T615" t="str">
            <v xml:space="preserve"> </v>
          </cell>
          <cell r="U615" t="str">
            <v xml:space="preserve"> </v>
          </cell>
          <cell r="V615" t="str">
            <v xml:space="preserve"> </v>
          </cell>
          <cell r="W615" t="str">
            <v>ION DE LOS INTEGRANTES DE LAS MESAS DE VICTIMAS EN LOS D</v>
          </cell>
          <cell r="X615" t="str">
            <v>AOBANDO</v>
          </cell>
        </row>
        <row r="616">
          <cell r="A616" t="str">
            <v>ANA MARIA ARIAS ACUÑA</v>
          </cell>
          <cell r="B616">
            <v>33921073</v>
          </cell>
          <cell r="C616" t="str">
            <v>ANA MARIA ARIAS ACUÑA</v>
          </cell>
          <cell r="D616">
            <v>1088330427</v>
          </cell>
          <cell r="E616">
            <v>3</v>
          </cell>
          <cell r="F616" t="str">
            <v>Abono a cuenta entidad ACH</v>
          </cell>
          <cell r="G616">
            <v>127070122917</v>
          </cell>
          <cell r="H616" t="str">
            <v>A</v>
          </cell>
          <cell r="I616" t="str">
            <v>033A32126163001Q</v>
          </cell>
          <cell r="J616">
            <v>46185</v>
          </cell>
          <cell r="K616" t="str">
            <v xml:space="preserve">ACTA No. 05 Contrato No </v>
          </cell>
          <cell r="L616" t="str">
            <v>5,808,000.00</v>
          </cell>
          <cell r="M616" t="str">
            <v>.00</v>
          </cell>
          <cell r="N616" t="str">
            <v>.00</v>
          </cell>
          <cell r="O616" t="str">
            <v>REALIZADO</v>
          </cell>
          <cell r="P616">
            <v>51</v>
          </cell>
          <cell r="R616">
            <v>12583</v>
          </cell>
          <cell r="S616" t="str">
            <v xml:space="preserve"> </v>
          </cell>
          <cell r="T616" t="str">
            <v xml:space="preserve"> </v>
          </cell>
          <cell r="U616" t="str">
            <v xml:space="preserve"> </v>
          </cell>
          <cell r="V616" t="str">
            <v xml:space="preserve"> </v>
          </cell>
          <cell r="W616" t="str">
            <v>interno 0019 SECOP II No. CO1.PCCNTR.8780587 de fecha 07</v>
          </cell>
          <cell r="X616" t="str">
            <v>AOBANDO</v>
          </cell>
        </row>
        <row r="617">
          <cell r="A617" t="str">
            <v>DANIELA MARIA DURAN DANGOND</v>
          </cell>
          <cell r="B617">
            <v>33921073</v>
          </cell>
          <cell r="C617" t="str">
            <v>DANIELA MARIA DURAN DANGOND</v>
          </cell>
          <cell r="D617">
            <v>1065618090</v>
          </cell>
          <cell r="E617">
            <v>3</v>
          </cell>
          <cell r="F617" t="str">
            <v>Abono a cuenta entidad ACH</v>
          </cell>
          <cell r="G617">
            <v>58275675383</v>
          </cell>
          <cell r="H617" t="str">
            <v>A</v>
          </cell>
          <cell r="I617" t="str">
            <v>033A321261630015</v>
          </cell>
          <cell r="J617">
            <v>46185</v>
          </cell>
          <cell r="K617" t="str">
            <v>FUENTE 20- ACTA No 4 - C</v>
          </cell>
          <cell r="L617" t="str">
            <v>5,521,000.00</v>
          </cell>
          <cell r="M617" t="str">
            <v>.00</v>
          </cell>
          <cell r="N617" t="str">
            <v>.00</v>
          </cell>
          <cell r="O617" t="str">
            <v>REALIZADO</v>
          </cell>
          <cell r="P617">
            <v>7</v>
          </cell>
          <cell r="R617">
            <v>12190</v>
          </cell>
          <cell r="S617" t="str">
            <v xml:space="preserve"> </v>
          </cell>
          <cell r="T617" t="str">
            <v xml:space="preserve"> </v>
          </cell>
          <cell r="U617" t="str">
            <v xml:space="preserve"> </v>
          </cell>
          <cell r="V617" t="str">
            <v xml:space="preserve"> </v>
          </cell>
          <cell r="W617" t="str">
            <v>ONTRATO INTERNO 1699 - SECOP II 9035159- CONTRATISTA DAN</v>
          </cell>
          <cell r="X617" t="str">
            <v>AOBANDO</v>
          </cell>
        </row>
        <row r="618">
          <cell r="A618" t="str">
            <v>DANIELA ROBLEDO GIRALDO</v>
          </cell>
          <cell r="B618">
            <v>33921073</v>
          </cell>
          <cell r="C618" t="str">
            <v>DANIELA ROBLEDO GIRALDO</v>
          </cell>
          <cell r="D618">
            <v>1088333213</v>
          </cell>
          <cell r="E618">
            <v>3</v>
          </cell>
          <cell r="F618" t="str">
            <v>Abono a cuenta entidad ACH</v>
          </cell>
          <cell r="G618">
            <v>24091052863</v>
          </cell>
          <cell r="H618" t="str">
            <v>A</v>
          </cell>
          <cell r="I618" t="str">
            <v>033A321261630019</v>
          </cell>
          <cell r="J618">
            <v>46185</v>
          </cell>
          <cell r="K618" t="str">
            <v>FUENTE 20 - ACTA No.5. C</v>
          </cell>
          <cell r="L618" t="str">
            <v>6,282,000.00</v>
          </cell>
          <cell r="M618" t="str">
            <v>.00</v>
          </cell>
          <cell r="N618" t="str">
            <v>.00</v>
          </cell>
          <cell r="O618" t="str">
            <v>REALIZADO</v>
          </cell>
          <cell r="P618">
            <v>32</v>
          </cell>
          <cell r="R618">
            <v>12290</v>
          </cell>
          <cell r="S618" t="str">
            <v xml:space="preserve"> </v>
          </cell>
          <cell r="T618" t="str">
            <v xml:space="preserve"> </v>
          </cell>
          <cell r="U618" t="str">
            <v xml:space="preserve"> </v>
          </cell>
          <cell r="V618" t="str">
            <v xml:space="preserve"> </v>
          </cell>
          <cell r="W618" t="str">
            <v>ONTRATO No. INTERNO 017 DE FECHA 08 DE ENERO DE 2026, NU</v>
          </cell>
          <cell r="X618" t="str">
            <v>AOBANDO</v>
          </cell>
        </row>
        <row r="619">
          <cell r="A619" t="str">
            <v>ZORAIDA HERNANDEZ ORTIZ</v>
          </cell>
          <cell r="B619">
            <v>33921073</v>
          </cell>
          <cell r="C619" t="str">
            <v>ZORAIDA HERNANDEZ ORTIZ</v>
          </cell>
          <cell r="D619">
            <v>42145773</v>
          </cell>
          <cell r="E619">
            <v>3</v>
          </cell>
          <cell r="F619" t="str">
            <v>Abono a cuenta entidad ACH</v>
          </cell>
          <cell r="G619">
            <v>3185119235</v>
          </cell>
          <cell r="H619" t="str">
            <v>A</v>
          </cell>
          <cell r="I619" t="str">
            <v>033A32126163000L</v>
          </cell>
          <cell r="J619">
            <v>46185</v>
          </cell>
          <cell r="K619" t="str">
            <v>GARANTIZAR LA PARTICIPAC</v>
          </cell>
          <cell r="L619" t="str">
            <v>127,544.00</v>
          </cell>
          <cell r="M619" t="str">
            <v>.00</v>
          </cell>
          <cell r="N619" t="str">
            <v>.00</v>
          </cell>
          <cell r="O619" t="str">
            <v>REALIZADO</v>
          </cell>
          <cell r="P619">
            <v>50</v>
          </cell>
          <cell r="R619">
            <v>12022</v>
          </cell>
          <cell r="S619" t="str">
            <v xml:space="preserve"> </v>
          </cell>
          <cell r="T619" t="str">
            <v xml:space="preserve"> </v>
          </cell>
          <cell r="U619" t="str">
            <v xml:space="preserve"> </v>
          </cell>
          <cell r="V619" t="str">
            <v xml:space="preserve"> </v>
          </cell>
          <cell r="W619" t="str">
            <v>ION DE LOS INTEGRANTES DE LAS MESAS DE VICTIMAS EN LOS D</v>
          </cell>
          <cell r="X619" t="str">
            <v>AOBANDO</v>
          </cell>
        </row>
        <row r="620">
          <cell r="A620" t="str">
            <v>JOSE RUBIEL CAIZALES SIAGAMA</v>
          </cell>
          <cell r="B620">
            <v>33921073</v>
          </cell>
          <cell r="C620" t="str">
            <v>JOSE RUBIEL CAIZALES SIAGAMA</v>
          </cell>
          <cell r="D620">
            <v>18560279</v>
          </cell>
          <cell r="E620">
            <v>3</v>
          </cell>
          <cell r="F620" t="str">
            <v>Abono a cuenta entidad ACH</v>
          </cell>
          <cell r="G620">
            <v>457500019832</v>
          </cell>
          <cell r="H620" t="str">
            <v>A</v>
          </cell>
          <cell r="I620" t="str">
            <v>033A32126163000U</v>
          </cell>
          <cell r="J620">
            <v>46185</v>
          </cell>
          <cell r="K620" t="str">
            <v xml:space="preserve"> GARANTIZAR LA PARTICIPA</v>
          </cell>
          <cell r="L620" t="str">
            <v>203,154.00</v>
          </cell>
          <cell r="M620" t="str">
            <v>.00</v>
          </cell>
          <cell r="N620" t="str">
            <v>.00</v>
          </cell>
          <cell r="O620" t="str">
            <v>REALIZADO</v>
          </cell>
          <cell r="P620">
            <v>40</v>
          </cell>
          <cell r="R620">
            <v>12078</v>
          </cell>
          <cell r="S620" t="str">
            <v xml:space="preserve"> </v>
          </cell>
          <cell r="T620" t="str">
            <v xml:space="preserve"> </v>
          </cell>
          <cell r="U620" t="str">
            <v xml:space="preserve"> </v>
          </cell>
          <cell r="V620" t="str">
            <v xml:space="preserve"> </v>
          </cell>
          <cell r="W620" t="str">
            <v xml:space="preserve">CION DE LOS INTEGRANTES DE LAS MESAS DE VICTIMAS EN LOS </v>
          </cell>
          <cell r="X620" t="str">
            <v>AOBANDO</v>
          </cell>
        </row>
        <row r="621">
          <cell r="A621" t="str">
            <v>DIANA ISABEL GARCIA JIMENEZ</v>
          </cell>
          <cell r="B621">
            <v>33921073</v>
          </cell>
          <cell r="C621" t="str">
            <v>DIANA ISABEL GARCIA JIMENEZ</v>
          </cell>
          <cell r="D621">
            <v>1088288459</v>
          </cell>
          <cell r="E621">
            <v>3</v>
          </cell>
          <cell r="F621" t="str">
            <v>Abono a cuenta entidad ACH</v>
          </cell>
          <cell r="G621">
            <v>5999513486</v>
          </cell>
          <cell r="H621" t="str">
            <v>A</v>
          </cell>
          <cell r="I621" t="str">
            <v>033A321261630014</v>
          </cell>
          <cell r="J621">
            <v>46185</v>
          </cell>
          <cell r="K621" t="str">
            <v>Fuente 20 Acta No. 04 Co</v>
          </cell>
          <cell r="L621" t="str">
            <v>5,521,000.00</v>
          </cell>
          <cell r="M621" t="str">
            <v>.00</v>
          </cell>
          <cell r="N621" t="str">
            <v>.00</v>
          </cell>
          <cell r="O621" t="str">
            <v>REALIZADO</v>
          </cell>
          <cell r="P621">
            <v>7</v>
          </cell>
          <cell r="R621">
            <v>12158</v>
          </cell>
          <cell r="S621" t="str">
            <v xml:space="preserve"> </v>
          </cell>
          <cell r="T621" t="str">
            <v xml:space="preserve"> </v>
          </cell>
          <cell r="U621" t="str">
            <v xml:space="preserve"> </v>
          </cell>
          <cell r="V621" t="str">
            <v xml:space="preserve"> </v>
          </cell>
          <cell r="W621" t="str">
            <v>ntrato No Interno 1228 del 2026 - SECOP II No. CO1.PCCNT</v>
          </cell>
          <cell r="X621" t="str">
            <v>AOBANDO</v>
          </cell>
        </row>
        <row r="622">
          <cell r="A622" t="str">
            <v>JENNIFER ALEXANDRA ALOMIA VALL</v>
          </cell>
          <cell r="B622">
            <v>33921073</v>
          </cell>
          <cell r="C622" t="str">
            <v>JENNIFER ALEXANDRA ALOMIA VALL</v>
          </cell>
          <cell r="D622">
            <v>1113652036</v>
          </cell>
          <cell r="E622">
            <v>3</v>
          </cell>
          <cell r="F622" t="str">
            <v>Abono a cuenta entidad ACH</v>
          </cell>
          <cell r="G622">
            <v>488435279580</v>
          </cell>
          <cell r="H622" t="str">
            <v>A</v>
          </cell>
          <cell r="I622" t="str">
            <v>033A321261630018</v>
          </cell>
          <cell r="J622">
            <v>46185</v>
          </cell>
          <cell r="K622" t="str">
            <v>Acta No. 04Contrato Nro.</v>
          </cell>
          <cell r="L622" t="str">
            <v>2,928,000.00</v>
          </cell>
          <cell r="M622" t="str">
            <v>.00</v>
          </cell>
          <cell r="N622" t="str">
            <v>.00</v>
          </cell>
          <cell r="O622" t="str">
            <v>REALIZADO</v>
          </cell>
          <cell r="P622">
            <v>51</v>
          </cell>
          <cell r="R622">
            <v>12288</v>
          </cell>
          <cell r="S622" t="str">
            <v xml:space="preserve"> </v>
          </cell>
          <cell r="T622" t="str">
            <v xml:space="preserve"> </v>
          </cell>
          <cell r="U622" t="str">
            <v xml:space="preserve"> </v>
          </cell>
          <cell r="V622" t="str">
            <v xml:space="preserve"> </v>
          </cell>
          <cell r="W622" t="str">
            <v xml:space="preserve"> Interno No. 2027 de fecha DEL 26 DE ENERO DE 2026 NUMER</v>
          </cell>
          <cell r="X622" t="str">
            <v>AOBANDO</v>
          </cell>
        </row>
        <row r="623">
          <cell r="A623" t="str">
            <v>MARLENY CERQUERA RODRIGUEZ</v>
          </cell>
          <cell r="B623">
            <v>33921073</v>
          </cell>
          <cell r="C623" t="str">
            <v>MARLENY CERQUERA RODRIGUEZ</v>
          </cell>
          <cell r="D623">
            <v>40770448</v>
          </cell>
          <cell r="E623">
            <v>3</v>
          </cell>
          <cell r="F623" t="str">
            <v>Abono a cuenta entidad ACH</v>
          </cell>
          <cell r="G623">
            <v>457550036290</v>
          </cell>
          <cell r="H623" t="str">
            <v>A</v>
          </cell>
          <cell r="I623" t="str">
            <v>033A32126163000Z</v>
          </cell>
          <cell r="J623">
            <v>46185</v>
          </cell>
          <cell r="K623" t="str">
            <v>GARANTIZAR LA PARTICIPAC</v>
          </cell>
          <cell r="L623" t="str">
            <v>183,544.00</v>
          </cell>
          <cell r="M623" t="str">
            <v>.00</v>
          </cell>
          <cell r="N623" t="str">
            <v>.00</v>
          </cell>
          <cell r="O623" t="str">
            <v>REALIZADO</v>
          </cell>
          <cell r="P623">
            <v>40</v>
          </cell>
          <cell r="R623">
            <v>12091</v>
          </cell>
          <cell r="S623" t="str">
            <v xml:space="preserve"> </v>
          </cell>
          <cell r="T623" t="str">
            <v xml:space="preserve"> </v>
          </cell>
          <cell r="U623" t="str">
            <v xml:space="preserve"> </v>
          </cell>
          <cell r="V623" t="str">
            <v xml:space="preserve"> </v>
          </cell>
          <cell r="W623" t="str">
            <v>ION DE LOS INTEGRANTES DE LAS MESAS DE VICTIMAS EN LOS D</v>
          </cell>
          <cell r="X623" t="str">
            <v>AOBANDO</v>
          </cell>
        </row>
        <row r="624">
          <cell r="A624" t="str">
            <v>ASTRID SABOGAL LONDOÑO</v>
          </cell>
          <cell r="B624">
            <v>33921073</v>
          </cell>
          <cell r="C624" t="str">
            <v>ASTRID SABOGAL LONDOÑO</v>
          </cell>
          <cell r="D624">
            <v>52540252</v>
          </cell>
          <cell r="E624">
            <v>3</v>
          </cell>
          <cell r="F624" t="str">
            <v>Abono a cuenta entidad ACH</v>
          </cell>
          <cell r="G624">
            <v>3009414126</v>
          </cell>
          <cell r="H624" t="str">
            <v>A</v>
          </cell>
          <cell r="I624" t="str">
            <v>033A32126163000Q</v>
          </cell>
          <cell r="J624">
            <v>46185</v>
          </cell>
          <cell r="K624" t="str">
            <v>GARANTIZAR LA PARTICIPAC</v>
          </cell>
          <cell r="L624" t="str">
            <v>127,544.00</v>
          </cell>
          <cell r="M624" t="str">
            <v>.00</v>
          </cell>
          <cell r="N624" t="str">
            <v>.00</v>
          </cell>
          <cell r="O624" t="str">
            <v>REALIZADO</v>
          </cell>
          <cell r="P624">
            <v>50</v>
          </cell>
          <cell r="R624">
            <v>12057</v>
          </cell>
          <cell r="S624" t="str">
            <v xml:space="preserve"> </v>
          </cell>
          <cell r="T624" t="str">
            <v xml:space="preserve"> </v>
          </cell>
          <cell r="U624" t="str">
            <v xml:space="preserve"> </v>
          </cell>
          <cell r="V624" t="str">
            <v xml:space="preserve"> </v>
          </cell>
          <cell r="W624" t="str">
            <v>ION DE LOS INTEGRANTES DE LAS MESAS DE VICTIMAS EN LOS D</v>
          </cell>
          <cell r="X624" t="str">
            <v>AOBANDO</v>
          </cell>
        </row>
        <row r="625">
          <cell r="A625" t="str">
            <v>EVA MARIA CASTRO CARDENAS</v>
          </cell>
          <cell r="B625">
            <v>33921073</v>
          </cell>
          <cell r="C625" t="str">
            <v>EVA MARIA CASTRO CARDENAS</v>
          </cell>
          <cell r="D625">
            <v>42093168</v>
          </cell>
          <cell r="E625">
            <v>3</v>
          </cell>
          <cell r="F625" t="str">
            <v>Abono a cuenta entidad ACH</v>
          </cell>
          <cell r="G625">
            <v>3126786011</v>
          </cell>
          <cell r="H625" t="str">
            <v>A</v>
          </cell>
          <cell r="I625" t="str">
            <v>033A32126163000I</v>
          </cell>
          <cell r="J625">
            <v>46185</v>
          </cell>
          <cell r="K625" t="str">
            <v>GARANTIZAR LA PARTICIPAC</v>
          </cell>
          <cell r="L625" t="str">
            <v>183,544.00</v>
          </cell>
          <cell r="M625" t="str">
            <v>.00</v>
          </cell>
          <cell r="N625" t="str">
            <v>.00</v>
          </cell>
          <cell r="O625" t="str">
            <v>REALIZADO</v>
          </cell>
          <cell r="P625">
            <v>50</v>
          </cell>
          <cell r="R625">
            <v>12014</v>
          </cell>
          <cell r="S625" t="str">
            <v xml:space="preserve"> </v>
          </cell>
          <cell r="T625" t="str">
            <v xml:space="preserve"> </v>
          </cell>
          <cell r="U625" t="str">
            <v xml:space="preserve"> </v>
          </cell>
          <cell r="V625" t="str">
            <v xml:space="preserve"> </v>
          </cell>
          <cell r="W625" t="str">
            <v>ION DE LOS INTEGRANTES DE LAS MESAS DE VICTIMAS EN LOS D</v>
          </cell>
          <cell r="X625" t="str">
            <v>AOBANDO</v>
          </cell>
        </row>
        <row r="626">
          <cell r="A626" t="str">
            <v>JUAN DIEGO PATINO OCHOA</v>
          </cell>
          <cell r="B626">
            <v>33921073</v>
          </cell>
          <cell r="C626" t="str">
            <v>JUAN DIEGO PATINO OCHOA</v>
          </cell>
          <cell r="D626">
            <v>1088271391</v>
          </cell>
          <cell r="E626">
            <v>3</v>
          </cell>
          <cell r="F626" t="str">
            <v>Abono a cuenta entidad ACH</v>
          </cell>
          <cell r="G626">
            <v>126670023475</v>
          </cell>
          <cell r="H626" t="str">
            <v>A</v>
          </cell>
          <cell r="I626" t="str">
            <v>033A32126163001X</v>
          </cell>
          <cell r="J626">
            <v>46185</v>
          </cell>
          <cell r="K626" t="str">
            <v>PAGO VIATICOS POR COMISI</v>
          </cell>
          <cell r="L626" t="str">
            <v>12,540,234.00</v>
          </cell>
          <cell r="M626" t="str">
            <v>.00</v>
          </cell>
          <cell r="N626" t="str">
            <v>.00</v>
          </cell>
          <cell r="O626" t="str">
            <v>REALIZADO</v>
          </cell>
          <cell r="P626">
            <v>51</v>
          </cell>
          <cell r="R626">
            <v>12580</v>
          </cell>
          <cell r="S626" t="str">
            <v xml:space="preserve"> </v>
          </cell>
          <cell r="T626" t="str">
            <v xml:space="preserve"> </v>
          </cell>
          <cell r="U626" t="str">
            <v xml:space="preserve"> </v>
          </cell>
          <cell r="V626" t="str">
            <v xml:space="preserve"> </v>
          </cell>
          <cell r="W626" t="str">
            <v xml:space="preserve">ON AL EXTERIOR GOBERNADOR DEL 26 AL 30 DE MAYO          </v>
          </cell>
          <cell r="X626" t="str">
            <v>AOBANDO</v>
          </cell>
        </row>
        <row r="627">
          <cell r="A627" t="str">
            <v>NANCY CHAN VILLA</v>
          </cell>
          <cell r="B627">
            <v>33921073</v>
          </cell>
          <cell r="C627" t="str">
            <v>NANCY CHAN VILLA</v>
          </cell>
          <cell r="D627">
            <v>34544534</v>
          </cell>
          <cell r="E627">
            <v>3</v>
          </cell>
          <cell r="F627" t="str">
            <v>Abono a cuenta entidad ACH</v>
          </cell>
          <cell r="G627">
            <v>3117206188</v>
          </cell>
          <cell r="H627" t="str">
            <v>A</v>
          </cell>
          <cell r="I627" t="str">
            <v>033A32126163000D</v>
          </cell>
          <cell r="J627">
            <v>46185</v>
          </cell>
          <cell r="K627" t="str">
            <v>GARANTIZAR LA PARTICIPAC</v>
          </cell>
          <cell r="L627" t="str">
            <v>185,544.00</v>
          </cell>
          <cell r="M627" t="str">
            <v>.00</v>
          </cell>
          <cell r="N627" t="str">
            <v>.00</v>
          </cell>
          <cell r="O627" t="str">
            <v>REALIZADO</v>
          </cell>
          <cell r="P627">
            <v>55</v>
          </cell>
          <cell r="R627">
            <v>11924</v>
          </cell>
          <cell r="S627" t="str">
            <v xml:space="preserve"> </v>
          </cell>
          <cell r="T627" t="str">
            <v xml:space="preserve"> </v>
          </cell>
          <cell r="U627" t="str">
            <v xml:space="preserve"> </v>
          </cell>
          <cell r="V627" t="str">
            <v xml:space="preserve"> </v>
          </cell>
          <cell r="W627" t="str">
            <v>ION DE LOS INTEGRANTES DE LAS MESAS DE VICTIMAS EN LOS D</v>
          </cell>
          <cell r="X627" t="str">
            <v>AOBANDO</v>
          </cell>
        </row>
        <row r="628">
          <cell r="A628" t="str">
            <v>LUZ TATIANA GIRALDO AGUDELO</v>
          </cell>
          <cell r="B628">
            <v>33921073</v>
          </cell>
          <cell r="C628" t="str">
            <v>LUZ TATIANA GIRALDO AGUDELO</v>
          </cell>
          <cell r="D628">
            <v>1088254156</v>
          </cell>
          <cell r="E628">
            <v>3</v>
          </cell>
          <cell r="F628" t="str">
            <v>Abono a cuenta entidad ACH</v>
          </cell>
          <cell r="G628">
            <v>126300045088</v>
          </cell>
          <cell r="H628" t="str">
            <v>A</v>
          </cell>
          <cell r="I628" t="str">
            <v>033A32126163001U</v>
          </cell>
          <cell r="J628">
            <v>46185</v>
          </cell>
          <cell r="K628" t="str">
            <v>FUENTE 20 CONTRATO DE PR</v>
          </cell>
          <cell r="L628" t="str">
            <v>4,124,000.00</v>
          </cell>
          <cell r="M628" t="str">
            <v>.00</v>
          </cell>
          <cell r="N628" t="str">
            <v>.00</v>
          </cell>
          <cell r="O628" t="str">
            <v>REALIZADO</v>
          </cell>
          <cell r="P628">
            <v>51</v>
          </cell>
          <cell r="R628">
            <v>12645</v>
          </cell>
          <cell r="S628" t="str">
            <v xml:space="preserve"> </v>
          </cell>
          <cell r="T628" t="str">
            <v xml:space="preserve"> </v>
          </cell>
          <cell r="U628" t="str">
            <v xml:space="preserve"> </v>
          </cell>
          <cell r="V628" t="str">
            <v xml:space="preserve"> </v>
          </cell>
          <cell r="W628" t="str">
            <v>ESTACION DE SERVICIOS NO INTERNO 0079 NUMERO DE CONTRATO</v>
          </cell>
          <cell r="X628" t="str">
            <v>AOBANDO</v>
          </cell>
        </row>
        <row r="629">
          <cell r="A629" t="str">
            <v>FABIAN ORLANDO REINA ROJAS</v>
          </cell>
          <cell r="B629">
            <v>33921073</v>
          </cell>
          <cell r="C629" t="str">
            <v>FABIAN ORLANDO REINA ROJAS</v>
          </cell>
          <cell r="D629">
            <v>1121841030</v>
          </cell>
          <cell r="E629">
            <v>3</v>
          </cell>
          <cell r="F629" t="str">
            <v>Abono a cuenta entidad ACH</v>
          </cell>
          <cell r="G629">
            <v>46700007967</v>
          </cell>
          <cell r="H629" t="str">
            <v>A</v>
          </cell>
          <cell r="I629" t="str">
            <v>033A32126163001S</v>
          </cell>
          <cell r="J629">
            <v>46185</v>
          </cell>
          <cell r="K629" t="str">
            <v>Fuente 20.  Acta 05 Cont</v>
          </cell>
          <cell r="L629" t="str">
            <v>3,709,000.00</v>
          </cell>
          <cell r="M629" t="str">
            <v>.00</v>
          </cell>
          <cell r="N629" t="str">
            <v>.00</v>
          </cell>
          <cell r="O629" t="str">
            <v>REALIZADO</v>
          </cell>
          <cell r="P629">
            <v>7</v>
          </cell>
          <cell r="R629">
            <v>12619</v>
          </cell>
          <cell r="S629" t="str">
            <v xml:space="preserve"> </v>
          </cell>
          <cell r="T629" t="str">
            <v xml:space="preserve"> </v>
          </cell>
          <cell r="U629" t="str">
            <v xml:space="preserve"> </v>
          </cell>
          <cell r="V629" t="str">
            <v xml:space="preserve"> </v>
          </cell>
          <cell r="W629" t="str">
            <v xml:space="preserve">rato No. Interno 020 del 07 de enero de 2026 - Secop II </v>
          </cell>
          <cell r="X629" t="str">
            <v>AOBANDO</v>
          </cell>
        </row>
        <row r="630">
          <cell r="A630" t="str">
            <v>BLANCA NUBIA BEDOYA MANSO</v>
          </cell>
          <cell r="B630">
            <v>33921073</v>
          </cell>
          <cell r="C630" t="str">
            <v>BLANCA NUBIA BEDOYA MANSO</v>
          </cell>
          <cell r="D630">
            <v>42083696</v>
          </cell>
          <cell r="E630">
            <v>3</v>
          </cell>
          <cell r="F630" t="str">
            <v>Abono a cuenta entidad ACH</v>
          </cell>
          <cell r="G630">
            <v>3207486305</v>
          </cell>
          <cell r="H630" t="str">
            <v>A</v>
          </cell>
          <cell r="I630" t="str">
            <v>033A32126163000R</v>
          </cell>
          <cell r="J630">
            <v>46185</v>
          </cell>
          <cell r="K630" t="str">
            <v>GARANTIZAR LA PARTICIPAC</v>
          </cell>
          <cell r="L630" t="str">
            <v>127,544.00</v>
          </cell>
          <cell r="M630" t="str">
            <v>.00</v>
          </cell>
          <cell r="N630" t="str">
            <v>.00</v>
          </cell>
          <cell r="O630" t="str">
            <v>REALIZADO</v>
          </cell>
          <cell r="P630">
            <v>55</v>
          </cell>
          <cell r="R630">
            <v>12058</v>
          </cell>
          <cell r="S630" t="str">
            <v xml:space="preserve"> </v>
          </cell>
          <cell r="T630" t="str">
            <v xml:space="preserve"> </v>
          </cell>
          <cell r="U630" t="str">
            <v xml:space="preserve"> </v>
          </cell>
          <cell r="V630" t="str">
            <v xml:space="preserve"> </v>
          </cell>
          <cell r="W630" t="str">
            <v>ION DE LOS INTEGRANTES DE LAS MESAS DE VICTIMAS EN LOS D</v>
          </cell>
          <cell r="X630" t="str">
            <v>AOBANDO</v>
          </cell>
        </row>
        <row r="631">
          <cell r="A631" t="str">
            <v>JAIR ALFONSO FRANCO LONDOÑO</v>
          </cell>
          <cell r="B631">
            <v>33921073</v>
          </cell>
          <cell r="C631" t="str">
            <v>JAIR ALFONSO FRANCO LONDOÑO</v>
          </cell>
          <cell r="D631">
            <v>18395545</v>
          </cell>
          <cell r="E631">
            <v>3</v>
          </cell>
          <cell r="F631" t="str">
            <v>Abono a cuenta entidad ACH</v>
          </cell>
          <cell r="G631">
            <v>71939598311</v>
          </cell>
          <cell r="H631" t="str">
            <v>A</v>
          </cell>
          <cell r="I631" t="str">
            <v>033A32126163000W</v>
          </cell>
          <cell r="J631">
            <v>46185</v>
          </cell>
          <cell r="K631" t="str">
            <v>GARANTIZAR LA PARTICIPAC</v>
          </cell>
          <cell r="L631" t="str">
            <v>402,844.00</v>
          </cell>
          <cell r="M631" t="str">
            <v>.00</v>
          </cell>
          <cell r="N631" t="str">
            <v>.00</v>
          </cell>
          <cell r="O631" t="str">
            <v>REALIZADO</v>
          </cell>
          <cell r="P631">
            <v>7</v>
          </cell>
          <cell r="R631">
            <v>12085</v>
          </cell>
          <cell r="S631" t="str">
            <v xml:space="preserve"> </v>
          </cell>
          <cell r="T631" t="str">
            <v xml:space="preserve"> </v>
          </cell>
          <cell r="U631" t="str">
            <v xml:space="preserve"> </v>
          </cell>
          <cell r="V631" t="str">
            <v xml:space="preserve"> </v>
          </cell>
          <cell r="W631" t="str">
            <v>ION DE LOS INTEGRANTES DE LAS MESAS DE VICTIMAS EN LOS D</v>
          </cell>
          <cell r="X631" t="str">
            <v>AOBANDO</v>
          </cell>
        </row>
        <row r="632">
          <cell r="A632" t="str">
            <v>FIZED GIRALDO TARAZONA</v>
          </cell>
          <cell r="B632">
            <v>33921073</v>
          </cell>
          <cell r="C632" t="str">
            <v>FIZED GIRALDO TARAZONA</v>
          </cell>
          <cell r="D632">
            <v>42165656</v>
          </cell>
          <cell r="E632">
            <v>3</v>
          </cell>
          <cell r="F632" t="str">
            <v>Abono a cuenta entidad ACH</v>
          </cell>
          <cell r="G632">
            <v>488451656505</v>
          </cell>
          <cell r="H632" t="str">
            <v>A</v>
          </cell>
          <cell r="I632" t="str">
            <v>033A32126163001J</v>
          </cell>
          <cell r="J632">
            <v>46185</v>
          </cell>
          <cell r="K632" t="str">
            <v>FUENTE 20 ACTA PARCIAL N</v>
          </cell>
          <cell r="L632" t="str">
            <v>5,808,000.00</v>
          </cell>
          <cell r="M632" t="str">
            <v>.00</v>
          </cell>
          <cell r="N632" t="str">
            <v>.00</v>
          </cell>
          <cell r="O632" t="str">
            <v>REALIZADO</v>
          </cell>
          <cell r="P632">
            <v>51</v>
          </cell>
          <cell r="R632">
            <v>12489</v>
          </cell>
          <cell r="S632" t="str">
            <v xml:space="preserve"> </v>
          </cell>
          <cell r="T632" t="str">
            <v xml:space="preserve"> </v>
          </cell>
          <cell r="U632" t="str">
            <v xml:space="preserve"> </v>
          </cell>
          <cell r="V632" t="str">
            <v xml:space="preserve"> </v>
          </cell>
          <cell r="W632" t="str">
            <v xml:space="preserve"> 5  DEL CONTRATO No INTERNO 0026 COMPRENDIDO ENTRE 09 DE</v>
          </cell>
          <cell r="X632" t="str">
            <v>AOBANDO</v>
          </cell>
        </row>
        <row r="633">
          <cell r="A633" t="str">
            <v>WILLIAM ODIEL SEPULVEDA ORREGO</v>
          </cell>
          <cell r="B633">
            <v>33921073</v>
          </cell>
          <cell r="C633" t="str">
            <v>WILLIAM ODIEL SEPULVEDA ORREGO</v>
          </cell>
          <cell r="D633">
            <v>94253828</v>
          </cell>
          <cell r="E633">
            <v>3</v>
          </cell>
          <cell r="F633" t="str">
            <v>Abono a cuenta entidad ACH</v>
          </cell>
          <cell r="G633">
            <v>57320001600</v>
          </cell>
          <cell r="H633" t="str">
            <v>A</v>
          </cell>
          <cell r="I633" t="str">
            <v>033A32126163001V</v>
          </cell>
          <cell r="J633">
            <v>46185</v>
          </cell>
          <cell r="K633" t="str">
            <v xml:space="preserve">FUENTE 20. ACTA PARCIAL </v>
          </cell>
          <cell r="L633" t="str">
            <v>3,226,000.00</v>
          </cell>
          <cell r="M633" t="str">
            <v>.00</v>
          </cell>
          <cell r="N633" t="str">
            <v>.00</v>
          </cell>
          <cell r="O633" t="str">
            <v>REALIZADO</v>
          </cell>
          <cell r="P633">
            <v>40</v>
          </cell>
          <cell r="R633">
            <v>12654</v>
          </cell>
          <cell r="S633" t="str">
            <v xml:space="preserve"> </v>
          </cell>
          <cell r="T633" t="str">
            <v xml:space="preserve"> </v>
          </cell>
          <cell r="U633" t="str">
            <v xml:space="preserve"> </v>
          </cell>
          <cell r="V633" t="str">
            <v xml:space="preserve"> </v>
          </cell>
          <cell r="W633" t="str">
            <v>004 CONTRATO NO. 1343 INTERNO DEL 2026 - SECOP II NO. CO</v>
          </cell>
          <cell r="X633" t="str">
            <v>AOBANDO</v>
          </cell>
        </row>
        <row r="634">
          <cell r="A634" t="str">
            <v>WILLIAM ORLANDO HIGUERA HIGUER</v>
          </cell>
          <cell r="B634">
            <v>33921073</v>
          </cell>
          <cell r="C634" t="str">
            <v>WILLIAM ORLANDO HIGUERA HIGUER</v>
          </cell>
          <cell r="D634">
            <v>79434861</v>
          </cell>
          <cell r="E634">
            <v>3</v>
          </cell>
          <cell r="F634" t="str">
            <v>Abono a cuenta entidad ACH</v>
          </cell>
          <cell r="G634">
            <v>488416248604</v>
          </cell>
          <cell r="H634" t="str">
            <v>A</v>
          </cell>
          <cell r="I634" t="str">
            <v>033A32126163001M</v>
          </cell>
          <cell r="J634">
            <v>46185</v>
          </cell>
          <cell r="K634" t="str">
            <v xml:space="preserve">Fuente  20.   Acta No.  </v>
          </cell>
          <cell r="L634" t="str">
            <v>8,799,000.00</v>
          </cell>
          <cell r="M634" t="str">
            <v>.00</v>
          </cell>
          <cell r="N634" t="str">
            <v>.00</v>
          </cell>
          <cell r="O634" t="str">
            <v>REALIZADO</v>
          </cell>
          <cell r="P634">
            <v>51</v>
          </cell>
          <cell r="R634">
            <v>12514</v>
          </cell>
          <cell r="S634" t="str">
            <v xml:space="preserve"> </v>
          </cell>
          <cell r="T634" t="str">
            <v xml:space="preserve"> </v>
          </cell>
          <cell r="U634" t="str">
            <v xml:space="preserve"> </v>
          </cell>
          <cell r="V634" t="str">
            <v xml:space="preserve"> </v>
          </cell>
          <cell r="W634" t="str">
            <v>04      contrato No. Interno 614 del  enero  2026 - Seco</v>
          </cell>
          <cell r="X634" t="str">
            <v>AOBANDO</v>
          </cell>
        </row>
        <row r="635">
          <cell r="A635" t="str">
            <v>DIANA ANDREA PEREZ GIRALDO</v>
          </cell>
          <cell r="B635">
            <v>33921073</v>
          </cell>
          <cell r="C635" t="str">
            <v>DIANA ANDREA PEREZ GIRALDO</v>
          </cell>
          <cell r="D635">
            <v>42117420</v>
          </cell>
          <cell r="E635">
            <v>3</v>
          </cell>
          <cell r="F635" t="str">
            <v>Abono a cuenta entidad ACH</v>
          </cell>
          <cell r="G635">
            <v>488418628431</v>
          </cell>
          <cell r="H635" t="str">
            <v>A</v>
          </cell>
          <cell r="I635" t="str">
            <v>033A32126163001G</v>
          </cell>
          <cell r="J635">
            <v>46185</v>
          </cell>
          <cell r="K635" t="str">
            <v>Fuente 20 Acta No.5 Cont</v>
          </cell>
          <cell r="L635" t="str">
            <v>3,709,000.00</v>
          </cell>
          <cell r="M635" t="str">
            <v>.00</v>
          </cell>
          <cell r="N635" t="str">
            <v>.00</v>
          </cell>
          <cell r="O635" t="str">
            <v>REALIZADO</v>
          </cell>
          <cell r="P635">
            <v>51</v>
          </cell>
          <cell r="R635">
            <v>12422</v>
          </cell>
          <cell r="S635" t="str">
            <v xml:space="preserve"> </v>
          </cell>
          <cell r="T635" t="str">
            <v xml:space="preserve"> </v>
          </cell>
          <cell r="U635" t="str">
            <v xml:space="preserve"> </v>
          </cell>
          <cell r="V635" t="str">
            <v xml:space="preserve"> </v>
          </cell>
          <cell r="W635" t="str">
            <v>rato No. Interno 061 del 2026 - Secop II No CO1.PCCNTR.8</v>
          </cell>
          <cell r="X635" t="str">
            <v>AOBANDO</v>
          </cell>
        </row>
        <row r="636">
          <cell r="A636" t="str">
            <v>NINI JOHANA BOLAÑOS LOPEZ</v>
          </cell>
          <cell r="B636">
            <v>33921073</v>
          </cell>
          <cell r="C636" t="str">
            <v>NINI JOHANA BOLAÑOS LOPEZ</v>
          </cell>
          <cell r="D636">
            <v>1088275267</v>
          </cell>
          <cell r="E636">
            <v>3</v>
          </cell>
          <cell r="F636" t="str">
            <v>Abono a cuenta entidad ACH</v>
          </cell>
          <cell r="G636">
            <v>488454487742</v>
          </cell>
          <cell r="H636" t="str">
            <v>A</v>
          </cell>
          <cell r="I636" t="str">
            <v>033A321261630013</v>
          </cell>
          <cell r="J636">
            <v>46185</v>
          </cell>
          <cell r="K636" t="str">
            <v>Acta No. 03 Contrato Nro</v>
          </cell>
          <cell r="L636" t="str">
            <v>3,244,000.00</v>
          </cell>
          <cell r="M636" t="str">
            <v>.00</v>
          </cell>
          <cell r="N636" t="str">
            <v>.00</v>
          </cell>
          <cell r="O636" t="str">
            <v>REALIZADO</v>
          </cell>
          <cell r="P636">
            <v>51</v>
          </cell>
          <cell r="R636">
            <v>12130</v>
          </cell>
          <cell r="S636" t="str">
            <v xml:space="preserve"> </v>
          </cell>
          <cell r="T636" t="str">
            <v xml:space="preserve"> </v>
          </cell>
          <cell r="U636" t="str">
            <v xml:space="preserve"> </v>
          </cell>
          <cell r="V636" t="str">
            <v xml:space="preserve"> </v>
          </cell>
          <cell r="W636" t="str">
            <v>. Interno No. 2297 de fecha DEL 26 DE ENERO DE 2026 NUME</v>
          </cell>
          <cell r="X636" t="str">
            <v>AOBANDO</v>
          </cell>
        </row>
        <row r="637">
          <cell r="A637" t="str">
            <v>MARIA ALCIRA GUAPACHA GUAPACHA</v>
          </cell>
          <cell r="B637">
            <v>33921073</v>
          </cell>
          <cell r="C637" t="str">
            <v>MARIA ALCIRA GUAPACHA GUAPACHA</v>
          </cell>
          <cell r="D637">
            <v>24693684</v>
          </cell>
          <cell r="E637">
            <v>3</v>
          </cell>
          <cell r="F637" t="str">
            <v>Abono a cuenta entidad ACH</v>
          </cell>
          <cell r="G637">
            <v>70820541942</v>
          </cell>
          <cell r="H637" t="str">
            <v>A</v>
          </cell>
          <cell r="I637" t="str">
            <v>033A32126163000P</v>
          </cell>
          <cell r="J637">
            <v>46185</v>
          </cell>
          <cell r="K637" t="str">
            <v>GARANTIZAR LA PARTICIPAC</v>
          </cell>
          <cell r="L637" t="str">
            <v>183,544.00</v>
          </cell>
          <cell r="M637" t="str">
            <v>.00</v>
          </cell>
          <cell r="N637" t="str">
            <v>.00</v>
          </cell>
          <cell r="O637" t="str">
            <v>REALIZADO</v>
          </cell>
          <cell r="P637">
            <v>7</v>
          </cell>
          <cell r="R637">
            <v>12053</v>
          </cell>
          <cell r="S637" t="str">
            <v xml:space="preserve"> </v>
          </cell>
          <cell r="T637" t="str">
            <v xml:space="preserve"> </v>
          </cell>
          <cell r="U637" t="str">
            <v xml:space="preserve"> </v>
          </cell>
          <cell r="V637" t="str">
            <v xml:space="preserve"> </v>
          </cell>
          <cell r="W637" t="str">
            <v>ION DE LOS INTEGRANTES DE LAS MESAS DE VICTIMAS EN LOS D</v>
          </cell>
          <cell r="X637" t="str">
            <v>AOBANDO</v>
          </cell>
        </row>
        <row r="638">
          <cell r="A638" t="str">
            <v>SACARIAS DE JESUS SOTO OSPINA</v>
          </cell>
          <cell r="B638">
            <v>33921073</v>
          </cell>
          <cell r="C638" t="str">
            <v>SACARIAS DE JESUS SOTO OSPINA</v>
          </cell>
          <cell r="D638">
            <v>10050911</v>
          </cell>
          <cell r="E638">
            <v>3</v>
          </cell>
          <cell r="F638" t="str">
            <v>Abono a cuenta entidad ACH</v>
          </cell>
          <cell r="G638">
            <v>457250022621</v>
          </cell>
          <cell r="H638" t="str">
            <v>A</v>
          </cell>
          <cell r="I638" t="str">
            <v>033A32126163000J</v>
          </cell>
          <cell r="J638">
            <v>46185</v>
          </cell>
          <cell r="K638" t="str">
            <v>GARANTIZAR LA PARTICIPAC</v>
          </cell>
          <cell r="L638" t="str">
            <v>180,032.00</v>
          </cell>
          <cell r="M638" t="str">
            <v>.00</v>
          </cell>
          <cell r="N638" t="str">
            <v>.00</v>
          </cell>
          <cell r="O638" t="str">
            <v>REALIZADO</v>
          </cell>
          <cell r="P638">
            <v>40</v>
          </cell>
          <cell r="R638">
            <v>12016</v>
          </cell>
          <cell r="S638" t="str">
            <v xml:space="preserve"> </v>
          </cell>
          <cell r="T638" t="str">
            <v xml:space="preserve"> </v>
          </cell>
          <cell r="U638" t="str">
            <v xml:space="preserve"> </v>
          </cell>
          <cell r="V638" t="str">
            <v xml:space="preserve"> </v>
          </cell>
          <cell r="W638" t="str">
            <v>ION DE LOS INTEGRANTES DE LAS MESAS DE VICTIMAS EN LOS D</v>
          </cell>
          <cell r="X638" t="str">
            <v>AOBANDO</v>
          </cell>
        </row>
        <row r="639">
          <cell r="A639" t="str">
            <v>JUAN DAVID LEON FERNANDEZ</v>
          </cell>
          <cell r="B639">
            <v>33921073</v>
          </cell>
          <cell r="C639" t="str">
            <v>JUAN DAVID LEON FERNANDEZ</v>
          </cell>
          <cell r="D639">
            <v>1088274730</v>
          </cell>
          <cell r="E639">
            <v>3</v>
          </cell>
          <cell r="F639" t="str">
            <v>Abono a cuenta entidad ACH</v>
          </cell>
          <cell r="G639">
            <v>125071182</v>
          </cell>
          <cell r="H639" t="str">
            <v>A</v>
          </cell>
          <cell r="I639" t="str">
            <v>033A32126163001C</v>
          </cell>
          <cell r="J639">
            <v>46185</v>
          </cell>
          <cell r="K639" t="str">
            <v>PAGO ACTA PARCIAL # 4 CO</v>
          </cell>
          <cell r="L639" t="str">
            <v>3,244,000.00</v>
          </cell>
          <cell r="M639" t="str">
            <v>.00</v>
          </cell>
          <cell r="N639" t="str">
            <v>.00</v>
          </cell>
          <cell r="O639" t="str">
            <v>REALIZADO</v>
          </cell>
          <cell r="P639">
            <v>13</v>
          </cell>
          <cell r="R639">
            <v>12335</v>
          </cell>
          <cell r="S639" t="str">
            <v xml:space="preserve"> </v>
          </cell>
          <cell r="T639" t="str">
            <v xml:space="preserve"> </v>
          </cell>
          <cell r="U639" t="str">
            <v xml:space="preserve"> </v>
          </cell>
          <cell r="V639" t="str">
            <v xml:space="preserve"> </v>
          </cell>
          <cell r="W639" t="str">
            <v>NTRATO DE PRESTACION DE SERVICIO # 2478  CORRESPONDIENTE</v>
          </cell>
          <cell r="X639" t="str">
            <v>AOBANDO</v>
          </cell>
        </row>
        <row r="640">
          <cell r="A640" t="str">
            <v>ALEJANDRO SANCHEZ BOLANOS</v>
          </cell>
          <cell r="B640">
            <v>33921073</v>
          </cell>
          <cell r="C640" t="str">
            <v>ALEJANDRO SANCHEZ BOLANOS</v>
          </cell>
          <cell r="D640">
            <v>1088246700</v>
          </cell>
          <cell r="E640">
            <v>3</v>
          </cell>
          <cell r="F640" t="str">
            <v>Abono a cuenta entidad ACH</v>
          </cell>
          <cell r="G640">
            <v>51100070425</v>
          </cell>
          <cell r="H640" t="str">
            <v>A</v>
          </cell>
          <cell r="I640" t="str">
            <v>033A32126163001L</v>
          </cell>
          <cell r="J640">
            <v>46185</v>
          </cell>
          <cell r="K640" t="str">
            <v>FUENTE 20. PAGO ACTA PAR</v>
          </cell>
          <cell r="L640" t="str">
            <v>3,709,000.00</v>
          </cell>
          <cell r="M640" t="str">
            <v>.00</v>
          </cell>
          <cell r="N640" t="str">
            <v>.00</v>
          </cell>
          <cell r="O640" t="str">
            <v>REALIZADO</v>
          </cell>
          <cell r="P640">
            <v>7</v>
          </cell>
          <cell r="R640">
            <v>12505</v>
          </cell>
          <cell r="S640" t="str">
            <v xml:space="preserve"> </v>
          </cell>
          <cell r="T640" t="str">
            <v xml:space="preserve"> </v>
          </cell>
          <cell r="U640" t="str">
            <v xml:space="preserve"> </v>
          </cell>
          <cell r="V640" t="str">
            <v xml:space="preserve"> </v>
          </cell>
          <cell r="W640" t="str">
            <v>CIAL  04  DEL CONTRATO  NO INTERNO   1507 COP II NO CO1.</v>
          </cell>
          <cell r="X640" t="str">
            <v>AOBANDO</v>
          </cell>
        </row>
        <row r="641">
          <cell r="A641" t="str">
            <v>ROGELIO QUINTERO CARDONA</v>
          </cell>
          <cell r="B641">
            <v>33921073</v>
          </cell>
          <cell r="C641" t="str">
            <v>ROGELIO QUINTERO CARDONA</v>
          </cell>
          <cell r="D641">
            <v>6110347</v>
          </cell>
          <cell r="E641">
            <v>3</v>
          </cell>
          <cell r="F641" t="str">
            <v>Abono a cuenta entidad ACH</v>
          </cell>
          <cell r="G641">
            <v>457030123514</v>
          </cell>
          <cell r="H641" t="str">
            <v>A</v>
          </cell>
          <cell r="I641" t="str">
            <v>033A32126163000H</v>
          </cell>
          <cell r="J641">
            <v>46185</v>
          </cell>
          <cell r="K641" t="str">
            <v>GARANTIZAR LA PARTICIPAC</v>
          </cell>
          <cell r="L641" t="str">
            <v>244,143.00</v>
          </cell>
          <cell r="M641" t="str">
            <v>.00</v>
          </cell>
          <cell r="N641" t="str">
            <v>.00</v>
          </cell>
          <cell r="O641" t="str">
            <v>REALIZADO</v>
          </cell>
          <cell r="P641">
            <v>40</v>
          </cell>
          <cell r="R641">
            <v>11948</v>
          </cell>
          <cell r="S641" t="str">
            <v xml:space="preserve"> </v>
          </cell>
          <cell r="T641" t="str">
            <v xml:space="preserve"> </v>
          </cell>
          <cell r="U641" t="str">
            <v xml:space="preserve"> </v>
          </cell>
          <cell r="V641" t="str">
            <v xml:space="preserve"> </v>
          </cell>
          <cell r="W641" t="str">
            <v>ION DE LOS INTEGRANTES DE LAS MESAS DE VICTIMAS EN LOS D</v>
          </cell>
          <cell r="X641" t="str">
            <v>AOBANDO</v>
          </cell>
        </row>
        <row r="642">
          <cell r="A642" t="str">
            <v>GLORIA PATRICIA BETANCOURT AGU</v>
          </cell>
          <cell r="B642">
            <v>33921073</v>
          </cell>
          <cell r="C642" t="str">
            <v>GLORIA PATRICIA BETANCOURT AGU</v>
          </cell>
          <cell r="D642">
            <v>24414563</v>
          </cell>
          <cell r="E642">
            <v>3</v>
          </cell>
          <cell r="F642" t="str">
            <v>Abono a cuenta entidad ACH</v>
          </cell>
          <cell r="G642">
            <v>3137414705</v>
          </cell>
          <cell r="H642" t="str">
            <v>A</v>
          </cell>
          <cell r="I642" t="str">
            <v>033A32126163000S</v>
          </cell>
          <cell r="J642">
            <v>46185</v>
          </cell>
          <cell r="K642" t="str">
            <v>GARANTIZAR LA PARTICIPAC</v>
          </cell>
          <cell r="L642" t="str">
            <v>159,012.00</v>
          </cell>
          <cell r="M642" t="str">
            <v>.00</v>
          </cell>
          <cell r="N642" t="str">
            <v>.00</v>
          </cell>
          <cell r="O642" t="str">
            <v>REALIZADO</v>
          </cell>
          <cell r="P642">
            <v>55</v>
          </cell>
          <cell r="R642">
            <v>12069</v>
          </cell>
          <cell r="S642" t="str">
            <v xml:space="preserve"> </v>
          </cell>
          <cell r="T642" t="str">
            <v xml:space="preserve"> </v>
          </cell>
          <cell r="U642" t="str">
            <v xml:space="preserve"> </v>
          </cell>
          <cell r="V642" t="str">
            <v xml:space="preserve"> </v>
          </cell>
          <cell r="W642" t="str">
            <v>ION DE LOS INTEGRANTES DE LAS MESAS DE VICTIMAS EN LOS D</v>
          </cell>
          <cell r="X642" t="str">
            <v>AOBANDO</v>
          </cell>
        </row>
        <row r="643">
          <cell r="A643" t="str">
            <v>JULIAN ANDRES JIMENEZ OCAMPO</v>
          </cell>
          <cell r="B643">
            <v>33921073</v>
          </cell>
          <cell r="C643" t="str">
            <v>JULIAN ANDRES JIMENEZ OCAMPO</v>
          </cell>
          <cell r="D643">
            <v>18615173</v>
          </cell>
          <cell r="E643">
            <v>3</v>
          </cell>
          <cell r="F643" t="str">
            <v>Abono a cuenta entidad ACH</v>
          </cell>
          <cell r="G643">
            <v>126600000932</v>
          </cell>
          <cell r="H643" t="str">
            <v>A</v>
          </cell>
          <cell r="I643" t="str">
            <v>033A32126163001H</v>
          </cell>
          <cell r="J643">
            <v>46185</v>
          </cell>
          <cell r="K643" t="str">
            <v>Fuente:20 Acta No 5, Con</v>
          </cell>
          <cell r="L643" t="str">
            <v>5,521,000.00</v>
          </cell>
          <cell r="M643" t="str">
            <v>.00</v>
          </cell>
          <cell r="N643" t="str">
            <v>.00</v>
          </cell>
          <cell r="O643" t="str">
            <v>REALIZADO</v>
          </cell>
          <cell r="P643">
            <v>51</v>
          </cell>
          <cell r="R643">
            <v>12432</v>
          </cell>
          <cell r="S643" t="str">
            <v xml:space="preserve"> </v>
          </cell>
          <cell r="T643" t="str">
            <v xml:space="preserve"> </v>
          </cell>
          <cell r="U643" t="str">
            <v xml:space="preserve"> </v>
          </cell>
          <cell r="V643" t="str">
            <v xml:space="preserve"> </v>
          </cell>
          <cell r="W643" t="str">
            <v>trato interno 0016 del 07 de enero de 2026 SECOP ll No C</v>
          </cell>
          <cell r="X643" t="str">
            <v>AOBANDO</v>
          </cell>
        </row>
        <row r="644">
          <cell r="A644" t="str">
            <v>JULIAN MAURICIO BERMUDEZ CARVA</v>
          </cell>
          <cell r="B644">
            <v>33921073</v>
          </cell>
          <cell r="C644" t="str">
            <v>JULIAN MAURICIO BERMUDEZ CARVA</v>
          </cell>
          <cell r="D644">
            <v>16804348</v>
          </cell>
          <cell r="E644">
            <v>3</v>
          </cell>
          <cell r="F644" t="str">
            <v>Abono a cuenta entidad ACH</v>
          </cell>
          <cell r="G644">
            <v>488415023792</v>
          </cell>
          <cell r="H644" t="str">
            <v>A</v>
          </cell>
          <cell r="I644" t="str">
            <v>033A32126163001B</v>
          </cell>
          <cell r="J644">
            <v>46185</v>
          </cell>
          <cell r="K644" t="str">
            <v>"Fuente 20, Acta No. 4 C</v>
          </cell>
          <cell r="L644" t="str">
            <v>5,521,000.00</v>
          </cell>
          <cell r="M644" t="str">
            <v>.00</v>
          </cell>
          <cell r="N644" t="str">
            <v>.00</v>
          </cell>
          <cell r="O644" t="str">
            <v>REALIZADO</v>
          </cell>
          <cell r="P644">
            <v>51</v>
          </cell>
          <cell r="R644">
            <v>12331</v>
          </cell>
          <cell r="S644" t="str">
            <v xml:space="preserve"> </v>
          </cell>
          <cell r="T644" t="str">
            <v xml:space="preserve"> </v>
          </cell>
          <cell r="U644" t="str">
            <v xml:space="preserve"> </v>
          </cell>
          <cell r="V644" t="str">
            <v xml:space="preserve"> </v>
          </cell>
          <cell r="W644" t="str">
            <v>ontrato No. Interno 2199 del 2026 - Secop II No. CO1.PCC</v>
          </cell>
          <cell r="X644" t="str">
            <v>AOBANDO</v>
          </cell>
        </row>
        <row r="645">
          <cell r="A645" t="str">
            <v>JESSICA VIVIANA MACHADO MOSQUE</v>
          </cell>
          <cell r="B645">
            <v>33921073</v>
          </cell>
          <cell r="C645" t="str">
            <v>JESSICA VIVIANA MACHADO MOSQUE</v>
          </cell>
          <cell r="D645">
            <v>1058816469</v>
          </cell>
          <cell r="E645">
            <v>3</v>
          </cell>
          <cell r="F645" t="str">
            <v>Abono a cuenta entidad ACH</v>
          </cell>
          <cell r="G645">
            <v>3158288246</v>
          </cell>
          <cell r="H645" t="str">
            <v>A</v>
          </cell>
          <cell r="I645" t="str">
            <v>033A32126163000N</v>
          </cell>
          <cell r="J645">
            <v>46185</v>
          </cell>
          <cell r="K645" t="str">
            <v>GARANTIZAR LA PARTICIPAC</v>
          </cell>
          <cell r="L645" t="str">
            <v>177,544.00</v>
          </cell>
          <cell r="M645" t="str">
            <v>.00</v>
          </cell>
          <cell r="N645" t="str">
            <v>.00</v>
          </cell>
          <cell r="O645" t="str">
            <v>REALIZADO</v>
          </cell>
          <cell r="P645">
            <v>50</v>
          </cell>
          <cell r="R645">
            <v>12046</v>
          </cell>
          <cell r="S645" t="str">
            <v xml:space="preserve"> </v>
          </cell>
          <cell r="T645" t="str">
            <v xml:space="preserve"> </v>
          </cell>
          <cell r="U645" t="str">
            <v xml:space="preserve"> </v>
          </cell>
          <cell r="V645" t="str">
            <v xml:space="preserve"> </v>
          </cell>
          <cell r="W645" t="str">
            <v>ION DE LOS INTEGRANTES DE LAS MESAS DE VICTIMAS EN LOS D</v>
          </cell>
          <cell r="X645" t="str">
            <v>AOBANDO</v>
          </cell>
        </row>
        <row r="646">
          <cell r="A646" t="str">
            <v>MARIA ADIELA GASPAR MARIN</v>
          </cell>
          <cell r="B646">
            <v>33921073</v>
          </cell>
          <cell r="C646" t="str">
            <v>MARIA ADIELA GASPAR MARIN</v>
          </cell>
          <cell r="D646">
            <v>24788947</v>
          </cell>
          <cell r="E646">
            <v>3</v>
          </cell>
          <cell r="F646" t="str">
            <v>Abono a cuenta entidad ACH</v>
          </cell>
          <cell r="G646">
            <v>3137989676</v>
          </cell>
          <cell r="H646" t="str">
            <v>A</v>
          </cell>
          <cell r="I646" t="str">
            <v>033A321261630010</v>
          </cell>
          <cell r="J646">
            <v>46185</v>
          </cell>
          <cell r="K646" t="str">
            <v>GARANTIZAR LA PARTICIPAC</v>
          </cell>
          <cell r="L646" t="str">
            <v>167,544.00</v>
          </cell>
          <cell r="M646" t="str">
            <v>.00</v>
          </cell>
          <cell r="N646" t="str">
            <v>.00</v>
          </cell>
          <cell r="O646" t="str">
            <v>REALIZADO</v>
          </cell>
          <cell r="P646">
            <v>50</v>
          </cell>
          <cell r="R646">
            <v>12094</v>
          </cell>
          <cell r="S646" t="str">
            <v xml:space="preserve"> </v>
          </cell>
          <cell r="T646" t="str">
            <v xml:space="preserve"> </v>
          </cell>
          <cell r="U646" t="str">
            <v xml:space="preserve"> </v>
          </cell>
          <cell r="V646" t="str">
            <v xml:space="preserve"> </v>
          </cell>
          <cell r="W646" t="str">
            <v>ION DE LOS INTEGRANTES DE LAS MESAS DE VICTIMAS EN LOS D</v>
          </cell>
          <cell r="X646" t="str">
            <v>AOBANDO</v>
          </cell>
        </row>
        <row r="647">
          <cell r="A647" t="str">
            <v>GLORIA INES FLOREZ VALENCIA</v>
          </cell>
          <cell r="B647">
            <v>33921073</v>
          </cell>
          <cell r="C647" t="str">
            <v>GLORIA INES FLOREZ VALENCIA</v>
          </cell>
          <cell r="D647">
            <v>25000174</v>
          </cell>
          <cell r="E647">
            <v>3</v>
          </cell>
          <cell r="F647" t="str">
            <v>Abono a cuenta entidad ACH</v>
          </cell>
          <cell r="G647">
            <v>57550046093</v>
          </cell>
          <cell r="H647" t="str">
            <v>A</v>
          </cell>
          <cell r="I647" t="str">
            <v>033A32126163000O</v>
          </cell>
          <cell r="J647">
            <v>46185</v>
          </cell>
          <cell r="K647" t="str">
            <v>GARANTIZAR LA PARTICIPAC</v>
          </cell>
          <cell r="L647" t="str">
            <v>183,544.00</v>
          </cell>
          <cell r="M647" t="str">
            <v>.00</v>
          </cell>
          <cell r="N647" t="str">
            <v>.00</v>
          </cell>
          <cell r="O647" t="str">
            <v>REALIZADO</v>
          </cell>
          <cell r="P647">
            <v>40</v>
          </cell>
          <cell r="R647">
            <v>12050</v>
          </cell>
          <cell r="S647" t="str">
            <v xml:space="preserve"> </v>
          </cell>
          <cell r="T647" t="str">
            <v xml:space="preserve"> </v>
          </cell>
          <cell r="U647" t="str">
            <v xml:space="preserve"> </v>
          </cell>
          <cell r="V647" t="str">
            <v xml:space="preserve"> </v>
          </cell>
          <cell r="W647" t="str">
            <v>ION DE LOS INTEGRANTES DE LAS MESAS DE VICTIMAS EN LOS D</v>
          </cell>
          <cell r="X647" t="str">
            <v>AOBANDO</v>
          </cell>
        </row>
        <row r="648">
          <cell r="A648" t="str">
            <v>SOL JAQUELINE JACOME TRUJILLO</v>
          </cell>
          <cell r="B648">
            <v>33921073</v>
          </cell>
          <cell r="C648" t="str">
            <v>SOL JAQUELINE JACOME TRUJILLO</v>
          </cell>
          <cell r="D648">
            <v>37444435</v>
          </cell>
          <cell r="E648">
            <v>3</v>
          </cell>
          <cell r="F648" t="str">
            <v>Abono a cuenta entidad ACH</v>
          </cell>
          <cell r="G648">
            <v>127470124083</v>
          </cell>
          <cell r="H648" t="str">
            <v>A</v>
          </cell>
          <cell r="I648" t="str">
            <v>033A32126163000K</v>
          </cell>
          <cell r="J648">
            <v>46185</v>
          </cell>
          <cell r="K648" t="str">
            <v>GARANTIZAR LA PARTICIPAC</v>
          </cell>
          <cell r="L648" t="str">
            <v>127,544.00</v>
          </cell>
          <cell r="M648" t="str">
            <v>.00</v>
          </cell>
          <cell r="N648" t="str">
            <v>.00</v>
          </cell>
          <cell r="O648" t="str">
            <v>REALIZADO</v>
          </cell>
          <cell r="P648">
            <v>51</v>
          </cell>
          <cell r="R648">
            <v>12018</v>
          </cell>
          <cell r="S648" t="str">
            <v xml:space="preserve"> </v>
          </cell>
          <cell r="T648" t="str">
            <v xml:space="preserve"> </v>
          </cell>
          <cell r="U648" t="str">
            <v xml:space="preserve"> </v>
          </cell>
          <cell r="V648" t="str">
            <v xml:space="preserve"> </v>
          </cell>
          <cell r="W648" t="str">
            <v>ION DE LOS INTEGRANTES DE LAS MESAS DE VICTIMAS EN LOS D</v>
          </cell>
          <cell r="X648" t="str">
            <v>AOBANDO</v>
          </cell>
        </row>
        <row r="649">
          <cell r="A649" t="str">
            <v>JHON MARIO ARANGO PATIÑO</v>
          </cell>
          <cell r="B649">
            <v>33921073</v>
          </cell>
          <cell r="C649" t="str">
            <v>JHON MARIO ARANGO PATIÑO</v>
          </cell>
          <cell r="D649">
            <v>10001638</v>
          </cell>
          <cell r="E649">
            <v>3</v>
          </cell>
          <cell r="F649" t="str">
            <v>Abono a cuenta entidad ACH</v>
          </cell>
          <cell r="G649">
            <v>127370211592</v>
          </cell>
          <cell r="H649" t="str">
            <v>A</v>
          </cell>
          <cell r="I649" t="str">
            <v>033A32126163001A</v>
          </cell>
          <cell r="J649">
            <v>46185</v>
          </cell>
          <cell r="K649" t="str">
            <v>FUENTE 20 Y 58. ACTA No.</v>
          </cell>
          <cell r="L649" t="str">
            <v>3,244,000.00</v>
          </cell>
          <cell r="M649" t="str">
            <v>.00</v>
          </cell>
          <cell r="N649" t="str">
            <v>.00</v>
          </cell>
          <cell r="O649" t="str">
            <v>REALIZADO</v>
          </cell>
          <cell r="P649">
            <v>51</v>
          </cell>
          <cell r="R649">
            <v>12322</v>
          </cell>
          <cell r="S649" t="str">
            <v xml:space="preserve"> </v>
          </cell>
          <cell r="T649" t="str">
            <v xml:space="preserve"> </v>
          </cell>
          <cell r="U649" t="str">
            <v xml:space="preserve"> </v>
          </cell>
          <cell r="V649" t="str">
            <v xml:space="preserve"> </v>
          </cell>
          <cell r="W649" t="str">
            <v>04 CONTRATO No. INTERNO 2009 DEL 2026 - SECOP II No.CO1.</v>
          </cell>
          <cell r="X649" t="str">
            <v>AOBANDO</v>
          </cell>
        </row>
        <row r="650">
          <cell r="A650" t="str">
            <v>JOHANNA ALZATE MAZO</v>
          </cell>
          <cell r="B650">
            <v>33921073</v>
          </cell>
          <cell r="C650" t="str">
            <v>JOHANNA ALZATE MAZO</v>
          </cell>
          <cell r="D650">
            <v>42148618</v>
          </cell>
          <cell r="E650">
            <v>3</v>
          </cell>
          <cell r="F650" t="str">
            <v>Abono a cuenta entidad ACH</v>
          </cell>
          <cell r="G650">
            <v>27049443850</v>
          </cell>
          <cell r="H650" t="str">
            <v>A</v>
          </cell>
          <cell r="I650" t="str">
            <v>033A32126163001N</v>
          </cell>
          <cell r="J650">
            <v>46185</v>
          </cell>
          <cell r="K650" t="str">
            <v>FUENTE 20. ACTA No.04 CO</v>
          </cell>
          <cell r="L650" t="str">
            <v>3,244,000.00</v>
          </cell>
          <cell r="M650" t="str">
            <v>.00</v>
          </cell>
          <cell r="N650" t="str">
            <v>.00</v>
          </cell>
          <cell r="O650" t="str">
            <v>REALIZADO</v>
          </cell>
          <cell r="P650">
            <v>7</v>
          </cell>
          <cell r="R650">
            <v>12538</v>
          </cell>
          <cell r="S650" t="str">
            <v xml:space="preserve"> </v>
          </cell>
          <cell r="T650" t="str">
            <v xml:space="preserve"> </v>
          </cell>
          <cell r="U650" t="str">
            <v xml:space="preserve"> </v>
          </cell>
          <cell r="V650" t="str">
            <v xml:space="preserve"> </v>
          </cell>
          <cell r="W650" t="str">
            <v>NTRATO No. INTERNO 1298 DEL 2026 - SECOP II No.CO1.PCCNT</v>
          </cell>
          <cell r="X650" t="str">
            <v>AOBANDO</v>
          </cell>
        </row>
        <row r="651">
          <cell r="A651" t="str">
            <v>MARIA NIDIA HERNANDEZ RAMIREZ</v>
          </cell>
          <cell r="B651">
            <v>33921073</v>
          </cell>
          <cell r="C651" t="str">
            <v>MARIA NIDIA HERNANDEZ RAMIREZ</v>
          </cell>
          <cell r="D651">
            <v>29873970</v>
          </cell>
          <cell r="E651">
            <v>3</v>
          </cell>
          <cell r="F651" t="str">
            <v>Abono a cuenta entidad ACH</v>
          </cell>
          <cell r="G651">
            <v>457250017766</v>
          </cell>
          <cell r="H651" t="str">
            <v>A</v>
          </cell>
          <cell r="I651" t="str">
            <v>033A32126163000Y</v>
          </cell>
          <cell r="J651">
            <v>46185</v>
          </cell>
          <cell r="K651" t="str">
            <v>GARANTIZAR LA PARTICIPAC</v>
          </cell>
          <cell r="L651" t="str">
            <v>161,114.00</v>
          </cell>
          <cell r="M651" t="str">
            <v>.00</v>
          </cell>
          <cell r="N651" t="str">
            <v>.00</v>
          </cell>
          <cell r="O651" t="str">
            <v>REALIZADO</v>
          </cell>
          <cell r="P651">
            <v>40</v>
          </cell>
          <cell r="R651">
            <v>12089</v>
          </cell>
          <cell r="S651" t="str">
            <v xml:space="preserve"> </v>
          </cell>
          <cell r="T651" t="str">
            <v xml:space="preserve"> </v>
          </cell>
          <cell r="U651" t="str">
            <v xml:space="preserve"> </v>
          </cell>
          <cell r="V651" t="str">
            <v xml:space="preserve"> </v>
          </cell>
          <cell r="W651" t="str">
            <v>ION DE LOS INTEGRANTES DE LAS MESAS DE VICTIMAS EN LOS D</v>
          </cell>
          <cell r="X651" t="str">
            <v>AOBANDO</v>
          </cell>
        </row>
        <row r="652">
          <cell r="A652" t="str">
            <v>GLORIA MILENA OSORIO DAVILA</v>
          </cell>
          <cell r="B652">
            <v>33921073</v>
          </cell>
          <cell r="C652" t="str">
            <v>GLORIA MILENA OSORIO DAVILA</v>
          </cell>
          <cell r="D652">
            <v>25195790</v>
          </cell>
          <cell r="E652">
            <v>3</v>
          </cell>
          <cell r="F652" t="str">
            <v>Abono a cuenta entidad ACH</v>
          </cell>
          <cell r="G652">
            <v>3215931505</v>
          </cell>
          <cell r="H652" t="str">
            <v>A</v>
          </cell>
          <cell r="I652" t="str">
            <v>033A32126163000T</v>
          </cell>
          <cell r="J652">
            <v>46185</v>
          </cell>
          <cell r="K652" t="str">
            <v>GARANTIZAR LA PARTICIPAC</v>
          </cell>
          <cell r="L652" t="str">
            <v>209,012.00</v>
          </cell>
          <cell r="M652" t="str">
            <v>.00</v>
          </cell>
          <cell r="N652" t="str">
            <v>.00</v>
          </cell>
          <cell r="O652" t="str">
            <v>REALIZADO</v>
          </cell>
          <cell r="P652">
            <v>55</v>
          </cell>
          <cell r="R652">
            <v>12074</v>
          </cell>
          <cell r="S652" t="str">
            <v xml:space="preserve"> </v>
          </cell>
          <cell r="T652" t="str">
            <v xml:space="preserve"> </v>
          </cell>
          <cell r="U652" t="str">
            <v xml:space="preserve"> </v>
          </cell>
          <cell r="V652" t="str">
            <v xml:space="preserve"> </v>
          </cell>
          <cell r="W652" t="str">
            <v>ION DE LOS INTEGRANTES DE LAS MESAS DE VICTIMAS EN LOS D</v>
          </cell>
          <cell r="X652" t="str">
            <v>AOBANDO</v>
          </cell>
        </row>
        <row r="653">
          <cell r="A653" t="str">
            <v>IDALI LONDOÑO RUIZ</v>
          </cell>
          <cell r="B653">
            <v>33921073</v>
          </cell>
          <cell r="C653" t="str">
            <v>IDALI LONDOÑO RUIZ</v>
          </cell>
          <cell r="D653">
            <v>66713460</v>
          </cell>
          <cell r="E653">
            <v>3</v>
          </cell>
          <cell r="F653" t="str">
            <v>Abono a cuenta entidad ACH</v>
          </cell>
          <cell r="G653">
            <v>3137836512</v>
          </cell>
          <cell r="H653" t="str">
            <v>A</v>
          </cell>
          <cell r="I653" t="str">
            <v>033A32126163000C</v>
          </cell>
          <cell r="J653">
            <v>46185</v>
          </cell>
          <cell r="K653" t="str">
            <v>GARANTIZAR LA PARTICIPAC</v>
          </cell>
          <cell r="L653" t="str">
            <v>281,544.00</v>
          </cell>
          <cell r="M653" t="str">
            <v>.00</v>
          </cell>
          <cell r="N653" t="str">
            <v>.00</v>
          </cell>
          <cell r="O653" t="str">
            <v>REALIZADO</v>
          </cell>
          <cell r="P653">
            <v>50</v>
          </cell>
          <cell r="R653">
            <v>11923</v>
          </cell>
          <cell r="S653" t="str">
            <v xml:space="preserve"> </v>
          </cell>
          <cell r="T653" t="str">
            <v xml:space="preserve"> </v>
          </cell>
          <cell r="U653" t="str">
            <v xml:space="preserve"> </v>
          </cell>
          <cell r="V653" t="str">
            <v xml:space="preserve"> </v>
          </cell>
          <cell r="W653" t="str">
            <v>ION DE LOS INTEGRANTES DE LAS MESAS DE VICTIMAS EN LOS D</v>
          </cell>
          <cell r="X653" t="str">
            <v>AOBANDO</v>
          </cell>
        </row>
        <row r="654">
          <cell r="A654" t="str">
            <v>JUAN ALONSO SUAREZ</v>
          </cell>
          <cell r="B654">
            <v>33921073</v>
          </cell>
          <cell r="C654" t="str">
            <v>JUAN ALONSO SUAREZ</v>
          </cell>
          <cell r="D654">
            <v>9940080</v>
          </cell>
          <cell r="E654">
            <v>3</v>
          </cell>
          <cell r="F654" t="str">
            <v>Abono a cuenta entidad ACH</v>
          </cell>
          <cell r="G654">
            <v>3104250755</v>
          </cell>
          <cell r="H654" t="str">
            <v>A</v>
          </cell>
          <cell r="I654" t="str">
            <v>033A32126163000X</v>
          </cell>
          <cell r="J654">
            <v>46185</v>
          </cell>
          <cell r="K654" t="str">
            <v>GARANTIZAR LA PARTICIPAC</v>
          </cell>
          <cell r="L654" t="str">
            <v>251,500.00</v>
          </cell>
          <cell r="M654" t="str">
            <v>.00</v>
          </cell>
          <cell r="N654" t="str">
            <v>.00</v>
          </cell>
          <cell r="O654" t="str">
            <v>REALIZADO</v>
          </cell>
          <cell r="P654">
            <v>55</v>
          </cell>
          <cell r="R654">
            <v>12088</v>
          </cell>
          <cell r="S654" t="str">
            <v xml:space="preserve"> </v>
          </cell>
          <cell r="T654" t="str">
            <v xml:space="preserve"> </v>
          </cell>
          <cell r="U654" t="str">
            <v xml:space="preserve"> </v>
          </cell>
          <cell r="V654" t="str">
            <v xml:space="preserve"> </v>
          </cell>
          <cell r="W654" t="str">
            <v>ION DE LOS INTEGRANTES DE LAS MESAS DE VICTIMAS EN LOS D</v>
          </cell>
          <cell r="X654" t="str">
            <v>AOBANDO</v>
          </cell>
        </row>
        <row r="655">
          <cell r="A655" t="str">
            <v>BLANCA LIZETH DIAZ QUIROGA</v>
          </cell>
          <cell r="B655">
            <v>33921073</v>
          </cell>
          <cell r="C655" t="str">
            <v>BLANCA LIZETH DIAZ QUIROGA</v>
          </cell>
          <cell r="D655">
            <v>1140860588</v>
          </cell>
          <cell r="E655">
            <v>3</v>
          </cell>
          <cell r="F655" t="str">
            <v>Abono a cuenta entidad ACH</v>
          </cell>
          <cell r="G655">
            <v>5792086268</v>
          </cell>
          <cell r="H655" t="str">
            <v>A</v>
          </cell>
          <cell r="I655" t="str">
            <v>033A32126163001T</v>
          </cell>
          <cell r="J655">
            <v>46185</v>
          </cell>
          <cell r="K655" t="str">
            <v>Fuente 20.  Acta 05 Cont</v>
          </cell>
          <cell r="L655" t="str">
            <v>4,124,000.00</v>
          </cell>
          <cell r="M655" t="str">
            <v>.00</v>
          </cell>
          <cell r="N655" t="str">
            <v>.00</v>
          </cell>
          <cell r="O655" t="str">
            <v>REALIZADO</v>
          </cell>
          <cell r="P655">
            <v>19</v>
          </cell>
          <cell r="R655">
            <v>12626</v>
          </cell>
          <cell r="S655" t="str">
            <v xml:space="preserve"> </v>
          </cell>
          <cell r="T655" t="str">
            <v xml:space="preserve"> </v>
          </cell>
          <cell r="U655" t="str">
            <v xml:space="preserve"> </v>
          </cell>
          <cell r="V655" t="str">
            <v xml:space="preserve"> </v>
          </cell>
          <cell r="W655" t="str">
            <v xml:space="preserve">rato No. Interno 058 del 08 de enero de 2026 - Secop II </v>
          </cell>
          <cell r="X655" t="str">
            <v>AOBANDO</v>
          </cell>
        </row>
        <row r="656">
          <cell r="A656" t="str">
            <v>ANDRES DIAZ ORTEGA</v>
          </cell>
          <cell r="B656">
            <v>33921073</v>
          </cell>
          <cell r="C656" t="str">
            <v>ANDRES DIAZ ORTEGA</v>
          </cell>
          <cell r="D656">
            <v>4583763</v>
          </cell>
          <cell r="E656">
            <v>3</v>
          </cell>
          <cell r="F656" t="str">
            <v>Abono a cuenta entidad ACH</v>
          </cell>
          <cell r="G656">
            <v>3218471453</v>
          </cell>
          <cell r="H656" t="str">
            <v>A</v>
          </cell>
          <cell r="I656" t="str">
            <v>033A321261630017</v>
          </cell>
          <cell r="J656">
            <v>46185</v>
          </cell>
          <cell r="K656" t="str">
            <v>Pago Acta Parcial N°4 Fu</v>
          </cell>
          <cell r="L656" t="str">
            <v>4,124,000.00</v>
          </cell>
          <cell r="M656" t="str">
            <v>.00</v>
          </cell>
          <cell r="N656" t="str">
            <v>.00</v>
          </cell>
          <cell r="O656" t="str">
            <v>REALIZADO</v>
          </cell>
          <cell r="P656">
            <v>50</v>
          </cell>
          <cell r="R656">
            <v>12234</v>
          </cell>
          <cell r="S656" t="str">
            <v xml:space="preserve"> </v>
          </cell>
          <cell r="T656" t="str">
            <v xml:space="preserve"> </v>
          </cell>
          <cell r="U656" t="str">
            <v xml:space="preserve"> </v>
          </cell>
          <cell r="V656" t="str">
            <v xml:space="preserve"> </v>
          </cell>
          <cell r="W656" t="str">
            <v>ente 20.  Contrato N°2488 SECOP II No COL1.PCCNTR. 92334</v>
          </cell>
          <cell r="X656" t="str">
            <v>AOBANDO</v>
          </cell>
        </row>
        <row r="657">
          <cell r="A657" t="str">
            <v>MARIA LUCIA GIRALDO RAMIREZ</v>
          </cell>
          <cell r="B657">
            <v>33921073</v>
          </cell>
          <cell r="C657" t="str">
            <v>MARIA LUCIA GIRALDO RAMIREZ</v>
          </cell>
          <cell r="D657">
            <v>24526831</v>
          </cell>
          <cell r="E657">
            <v>3</v>
          </cell>
          <cell r="F657" t="str">
            <v>Abono a cuenta entidad ACH</v>
          </cell>
          <cell r="G657">
            <v>457322028059</v>
          </cell>
          <cell r="H657" t="str">
            <v>A</v>
          </cell>
          <cell r="I657" t="str">
            <v>033A32126163000B</v>
          </cell>
          <cell r="J657">
            <v>46185</v>
          </cell>
          <cell r="K657" t="str">
            <v>GARANTIZAR LA PARTICIPAC</v>
          </cell>
          <cell r="L657" t="str">
            <v>161,114.00</v>
          </cell>
          <cell r="M657" t="str">
            <v>.00</v>
          </cell>
          <cell r="N657" t="str">
            <v>.00</v>
          </cell>
          <cell r="O657" t="str">
            <v>REALIZADO</v>
          </cell>
          <cell r="P657">
            <v>40</v>
          </cell>
          <cell r="R657">
            <v>11911</v>
          </cell>
          <cell r="S657" t="str">
            <v xml:space="preserve"> </v>
          </cell>
          <cell r="T657" t="str">
            <v xml:space="preserve"> </v>
          </cell>
          <cell r="U657" t="str">
            <v xml:space="preserve"> </v>
          </cell>
          <cell r="V657" t="str">
            <v xml:space="preserve"> </v>
          </cell>
          <cell r="W657" t="str">
            <v>ION DE LOS INTEGRANTES DE LAS MESAS DE VICTIMAS EN LOS D</v>
          </cell>
          <cell r="X657" t="str">
            <v>AOBANDO</v>
          </cell>
        </row>
        <row r="658">
          <cell r="A658" t="str">
            <v>MAURICIO ANTONIO RAMIREZ CADAV</v>
          </cell>
          <cell r="B658">
            <v>33921073</v>
          </cell>
          <cell r="C658" t="str">
            <v>MAURICIO ANTONIO RAMIREZ CADAV</v>
          </cell>
          <cell r="D658">
            <v>18604757</v>
          </cell>
          <cell r="E658">
            <v>3</v>
          </cell>
          <cell r="F658" t="str">
            <v>Abono a cuenta entidad ACH</v>
          </cell>
          <cell r="G658">
            <v>644145856</v>
          </cell>
          <cell r="H658" t="str">
            <v>A</v>
          </cell>
          <cell r="I658" t="str">
            <v>033A321261630016</v>
          </cell>
          <cell r="J658">
            <v>46185</v>
          </cell>
          <cell r="K658" t="str">
            <v xml:space="preserve">FUENTE 20, ACTA DE PAGO </v>
          </cell>
          <cell r="L658" t="str">
            <v>5,521,000.00</v>
          </cell>
          <cell r="M658" t="str">
            <v>.00</v>
          </cell>
          <cell r="N658" t="str">
            <v>.00</v>
          </cell>
          <cell r="O658" t="str">
            <v>REALIZADO</v>
          </cell>
          <cell r="P658">
            <v>13</v>
          </cell>
          <cell r="R658">
            <v>12228</v>
          </cell>
          <cell r="S658" t="str">
            <v xml:space="preserve"> </v>
          </cell>
          <cell r="T658" t="str">
            <v xml:space="preserve"> </v>
          </cell>
          <cell r="U658" t="str">
            <v xml:space="preserve"> </v>
          </cell>
          <cell r="V658" t="str">
            <v xml:space="preserve"> </v>
          </cell>
          <cell r="W658" t="str">
            <v xml:space="preserve">4 AL CONTRATO DE PRESTACION DE SERVICIOS NUMERO INTERNO </v>
          </cell>
          <cell r="X658" t="str">
            <v>AOBANDO</v>
          </cell>
        </row>
        <row r="659">
          <cell r="A659" t="str">
            <v>CLAUDIA ANDREA PEREZ CARDONA</v>
          </cell>
          <cell r="B659">
            <v>33921073</v>
          </cell>
          <cell r="C659" t="str">
            <v>CLAUDIA ANDREA PEREZ CARDONA</v>
          </cell>
          <cell r="D659">
            <v>33800271</v>
          </cell>
          <cell r="E659">
            <v>3</v>
          </cell>
          <cell r="F659" t="str">
            <v>Abono a cuenta entidad ACH</v>
          </cell>
          <cell r="G659">
            <v>702017034</v>
          </cell>
          <cell r="H659" t="str">
            <v>A</v>
          </cell>
          <cell r="I659" t="str">
            <v>033A32126163001W</v>
          </cell>
          <cell r="J659">
            <v>46185</v>
          </cell>
          <cell r="K659" t="str">
            <v>FUENTE 96 PAGO ACTA PARC</v>
          </cell>
          <cell r="L659" t="str">
            <v>5,808,000.00</v>
          </cell>
          <cell r="M659" t="str">
            <v>.00</v>
          </cell>
          <cell r="N659" t="str">
            <v>.00</v>
          </cell>
          <cell r="O659" t="str">
            <v>REALIZADO</v>
          </cell>
          <cell r="P659">
            <v>19</v>
          </cell>
          <cell r="R659">
            <v>12676</v>
          </cell>
          <cell r="S659" t="str">
            <v xml:space="preserve"> </v>
          </cell>
          <cell r="T659" t="str">
            <v xml:space="preserve"> </v>
          </cell>
          <cell r="U659" t="str">
            <v xml:space="preserve"> </v>
          </cell>
          <cell r="V659" t="str">
            <v xml:space="preserve"> </v>
          </cell>
          <cell r="W659" t="str">
            <v>IAL No. 4 Contrato No interno 2605 SECOP II No 9250599 d</v>
          </cell>
          <cell r="X659" t="str">
            <v>AOBANDO</v>
          </cell>
        </row>
        <row r="660">
          <cell r="A660" t="str">
            <v>NURY JOHANA RUIZ</v>
          </cell>
          <cell r="B660">
            <v>33921073</v>
          </cell>
          <cell r="C660" t="str">
            <v>NURY JOHANA RUIZ</v>
          </cell>
          <cell r="D660">
            <v>25001625</v>
          </cell>
          <cell r="E660">
            <v>3</v>
          </cell>
          <cell r="F660" t="str">
            <v>Abono a cuenta entidad ACH</v>
          </cell>
          <cell r="G660">
            <v>3206196104</v>
          </cell>
          <cell r="H660" t="str">
            <v>A</v>
          </cell>
          <cell r="I660" t="str">
            <v>033A32126163000F</v>
          </cell>
          <cell r="J660">
            <v>46185</v>
          </cell>
          <cell r="K660" t="str">
            <v>GARANTIZAR LA PARTICIPAC</v>
          </cell>
          <cell r="L660" t="str">
            <v>127,544.00</v>
          </cell>
          <cell r="M660" t="str">
            <v>.00</v>
          </cell>
          <cell r="N660" t="str">
            <v>.00</v>
          </cell>
          <cell r="O660" t="str">
            <v>REALIZADO</v>
          </cell>
          <cell r="P660">
            <v>55</v>
          </cell>
          <cell r="R660">
            <v>11937</v>
          </cell>
          <cell r="S660" t="str">
            <v xml:space="preserve"> </v>
          </cell>
          <cell r="T660" t="str">
            <v xml:space="preserve"> </v>
          </cell>
          <cell r="U660" t="str">
            <v xml:space="preserve"> </v>
          </cell>
          <cell r="V660" t="str">
            <v xml:space="preserve"> </v>
          </cell>
          <cell r="W660" t="str">
            <v>ION DE LOS INTEGRANTES DE LAS MESAS DE VICTIMAS EN LOS D</v>
          </cell>
          <cell r="X660" t="str">
            <v>AOBANDO</v>
          </cell>
        </row>
        <row r="661">
          <cell r="A661" t="str">
            <v>ANA MARIA CASTRO LONDOÑO</v>
          </cell>
          <cell r="B661">
            <v>33921073</v>
          </cell>
          <cell r="C661" t="str">
            <v>ANA MARIA CASTRO LONDOÑO</v>
          </cell>
          <cell r="D661">
            <v>1088240115</v>
          </cell>
          <cell r="E661">
            <v>3</v>
          </cell>
          <cell r="F661" t="str">
            <v>Abono a cuenta entidad ACH</v>
          </cell>
          <cell r="G661">
            <v>27026511408</v>
          </cell>
          <cell r="H661" t="str">
            <v>A</v>
          </cell>
          <cell r="I661" t="str">
            <v>033A321261630012</v>
          </cell>
          <cell r="J661">
            <v>46185</v>
          </cell>
          <cell r="K661" t="str">
            <v>FUENTE DE FINANCIACION 2</v>
          </cell>
          <cell r="L661" t="str">
            <v>3,709,000.00</v>
          </cell>
          <cell r="M661" t="str">
            <v>.00</v>
          </cell>
          <cell r="N661" t="str">
            <v>.00</v>
          </cell>
          <cell r="O661" t="str">
            <v>REALIZADO</v>
          </cell>
          <cell r="P661">
            <v>7</v>
          </cell>
          <cell r="R661">
            <v>12117</v>
          </cell>
          <cell r="S661" t="str">
            <v xml:space="preserve"> </v>
          </cell>
          <cell r="T661" t="str">
            <v xml:space="preserve"> </v>
          </cell>
          <cell r="U661" t="str">
            <v xml:space="preserve"> </v>
          </cell>
          <cell r="V661" t="str">
            <v xml:space="preserve"> </v>
          </cell>
          <cell r="W661" t="str">
            <v>0 - ACTA PARCIAL No. 04. CONTRATO INTERNO N°1966 SECOP I</v>
          </cell>
          <cell r="X661" t="str">
            <v>AOBANDO</v>
          </cell>
        </row>
        <row r="662">
          <cell r="A662" t="str">
            <v>ANGIE XIMENA VELASQUEZ CALVO</v>
          </cell>
          <cell r="B662">
            <v>33921073</v>
          </cell>
          <cell r="C662" t="str">
            <v>ANGIE XIMENA VELASQUEZ CALVO</v>
          </cell>
          <cell r="D662">
            <v>1088321193</v>
          </cell>
          <cell r="E662">
            <v>3</v>
          </cell>
          <cell r="F662" t="str">
            <v>Abono a cuenta entidad ACH</v>
          </cell>
          <cell r="G662">
            <v>85280444915</v>
          </cell>
          <cell r="H662" t="str">
            <v>A</v>
          </cell>
          <cell r="I662" t="str">
            <v>033A32126163001R</v>
          </cell>
          <cell r="J662">
            <v>46185</v>
          </cell>
          <cell r="K662" t="str">
            <v>Fuente:20 Acta No 5, Con</v>
          </cell>
          <cell r="L662" t="str">
            <v>5,521,000.00</v>
          </cell>
          <cell r="M662" t="str">
            <v>.00</v>
          </cell>
          <cell r="N662" t="str">
            <v>.00</v>
          </cell>
          <cell r="O662" t="str">
            <v>REALIZADO</v>
          </cell>
          <cell r="P662">
            <v>7</v>
          </cell>
          <cell r="R662">
            <v>12606</v>
          </cell>
          <cell r="S662" t="str">
            <v xml:space="preserve"> </v>
          </cell>
          <cell r="T662" t="str">
            <v xml:space="preserve"> </v>
          </cell>
          <cell r="U662" t="str">
            <v xml:space="preserve"> </v>
          </cell>
          <cell r="V662" t="str">
            <v xml:space="preserve"> </v>
          </cell>
          <cell r="W662" t="str">
            <v>trato interno 0005 del 07 de enero de 2026 SECOP ll No C</v>
          </cell>
          <cell r="X662" t="str">
            <v>AOBANDO</v>
          </cell>
        </row>
        <row r="663">
          <cell r="A663" t="str">
            <v>ANGELA MARIA BOCANEGRA OSORIO</v>
          </cell>
          <cell r="B663">
            <v>33921073</v>
          </cell>
          <cell r="C663" t="str">
            <v>ANGELA MARIA BOCANEGRA OSORIO</v>
          </cell>
          <cell r="D663">
            <v>1090150797</v>
          </cell>
          <cell r="E663">
            <v>3</v>
          </cell>
          <cell r="F663" t="str">
            <v>Abono a cuenta entidad ACH</v>
          </cell>
          <cell r="G663">
            <v>3213613195</v>
          </cell>
          <cell r="H663" t="str">
            <v>A</v>
          </cell>
          <cell r="I663" t="str">
            <v>033A32126163000E</v>
          </cell>
          <cell r="J663">
            <v>46185</v>
          </cell>
          <cell r="K663" t="str">
            <v>GARANTIZAR LA PARTICIPAC</v>
          </cell>
          <cell r="L663" t="str">
            <v>159,012.00</v>
          </cell>
          <cell r="M663" t="str">
            <v>.00</v>
          </cell>
          <cell r="N663" t="str">
            <v>.00</v>
          </cell>
          <cell r="O663" t="str">
            <v>REALIZADO</v>
          </cell>
          <cell r="P663">
            <v>55</v>
          </cell>
          <cell r="R663">
            <v>11934</v>
          </cell>
          <cell r="S663" t="str">
            <v xml:space="preserve"> </v>
          </cell>
          <cell r="T663" t="str">
            <v xml:space="preserve"> </v>
          </cell>
          <cell r="U663" t="str">
            <v xml:space="preserve"> </v>
          </cell>
          <cell r="V663" t="str">
            <v xml:space="preserve"> </v>
          </cell>
          <cell r="W663" t="str">
            <v>ION DE LOS INTEGRANTES DE LAS MESAS DE VICTIMAS EN LOS D</v>
          </cell>
          <cell r="X663" t="str">
            <v>AOBANDO</v>
          </cell>
        </row>
        <row r="664">
          <cell r="A664" t="str">
            <v>DAVID ALBERTO HERNANDEZ RAMIRE</v>
          </cell>
          <cell r="B664">
            <v>33858457</v>
          </cell>
          <cell r="C664" t="str">
            <v>DAVID ALBERTO HERNANDEZ RAMIRE</v>
          </cell>
          <cell r="D664">
            <v>1088344252</v>
          </cell>
          <cell r="E664">
            <v>6</v>
          </cell>
          <cell r="F664" t="str">
            <v>Abono Cuenta Entidad AVAL</v>
          </cell>
          <cell r="G664">
            <v>328766030</v>
          </cell>
          <cell r="H664" t="str">
            <v>A</v>
          </cell>
          <cell r="I664" t="str">
            <v>033F04226163000A</v>
          </cell>
          <cell r="J664">
            <v>46185</v>
          </cell>
          <cell r="K664" t="str">
            <v>Fuente 20 Acta No 04 - C</v>
          </cell>
          <cell r="L664" t="str">
            <v>2,524,100.00</v>
          </cell>
          <cell r="O664" t="str">
            <v>REALIZADO</v>
          </cell>
          <cell r="P664">
            <v>52</v>
          </cell>
          <cell r="R664">
            <v>12653</v>
          </cell>
          <cell r="S664" t="str">
            <v xml:space="preserve"> </v>
          </cell>
          <cell r="T664" t="str">
            <v xml:space="preserve"> </v>
          </cell>
          <cell r="U664" t="str">
            <v xml:space="preserve"> </v>
          </cell>
          <cell r="V664" t="str">
            <v xml:space="preserve"> </v>
          </cell>
          <cell r="W664" t="str">
            <v>ontrato No. Interno 927 del 2026 - Secop II No CO1.PCCNT</v>
          </cell>
          <cell r="X664" t="str">
            <v>DFcastaño</v>
          </cell>
        </row>
        <row r="665">
          <cell r="A665" t="str">
            <v>CAROLINA POVEDA ROLDAN</v>
          </cell>
          <cell r="B665">
            <v>33921073</v>
          </cell>
          <cell r="C665" t="str">
            <v>CAROLINA POVEDA ROLDAN</v>
          </cell>
          <cell r="D665">
            <v>1116133032</v>
          </cell>
          <cell r="E665">
            <v>3</v>
          </cell>
          <cell r="F665" t="str">
            <v>Abono a cuenta entidad ACH</v>
          </cell>
          <cell r="G665">
            <v>488415572798</v>
          </cell>
          <cell r="H665" t="str">
            <v>A</v>
          </cell>
          <cell r="I665" t="str">
            <v>033A32126163001O</v>
          </cell>
          <cell r="J665">
            <v>46185</v>
          </cell>
          <cell r="K665" t="str">
            <v>FUENTES 20 ACTA No. 4 co</v>
          </cell>
          <cell r="L665" t="str">
            <v>3,709,000.00</v>
          </cell>
          <cell r="M665" t="str">
            <v>.00</v>
          </cell>
          <cell r="N665" t="str">
            <v>.00</v>
          </cell>
          <cell r="O665" t="str">
            <v>REALIZADO</v>
          </cell>
          <cell r="P665">
            <v>51</v>
          </cell>
          <cell r="R665">
            <v>12539</v>
          </cell>
          <cell r="S665" t="str">
            <v xml:space="preserve"> </v>
          </cell>
          <cell r="T665" t="str">
            <v xml:space="preserve"> </v>
          </cell>
          <cell r="U665" t="str">
            <v xml:space="preserve"> </v>
          </cell>
          <cell r="V665" t="str">
            <v xml:space="preserve"> </v>
          </cell>
          <cell r="W665" t="str">
            <v>ntrato No interno 1744 de fecha 24 de enero de 2026 SECO</v>
          </cell>
          <cell r="X665" t="str">
            <v>AOBANDO</v>
          </cell>
        </row>
        <row r="666">
          <cell r="A666" t="str">
            <v>MARIA LIGEYA DUARTE ACEVEDO</v>
          </cell>
          <cell r="B666">
            <v>33921073</v>
          </cell>
          <cell r="C666" t="str">
            <v>MARIA LIGEYA DUARTE ACEVEDO</v>
          </cell>
          <cell r="D666">
            <v>24791516</v>
          </cell>
          <cell r="E666">
            <v>3</v>
          </cell>
          <cell r="F666" t="str">
            <v>Abono a cuenta entidad ACH</v>
          </cell>
          <cell r="G666">
            <v>488403421891</v>
          </cell>
          <cell r="H666" t="str">
            <v>A</v>
          </cell>
          <cell r="I666" t="str">
            <v>033A32126163001D</v>
          </cell>
          <cell r="J666">
            <v>46185</v>
          </cell>
          <cell r="K666" t="str">
            <v>FUENTE 20. ACTA No.04 CO</v>
          </cell>
          <cell r="L666" t="str">
            <v>3,244,000.00</v>
          </cell>
          <cell r="M666" t="str">
            <v>.00</v>
          </cell>
          <cell r="N666" t="str">
            <v>.00</v>
          </cell>
          <cell r="O666" t="str">
            <v>REALIZADO</v>
          </cell>
          <cell r="P666">
            <v>51</v>
          </cell>
          <cell r="R666">
            <v>12359</v>
          </cell>
          <cell r="S666" t="str">
            <v xml:space="preserve"> </v>
          </cell>
          <cell r="T666" t="str">
            <v xml:space="preserve"> </v>
          </cell>
          <cell r="U666" t="str">
            <v xml:space="preserve"> </v>
          </cell>
          <cell r="V666" t="str">
            <v xml:space="preserve"> </v>
          </cell>
          <cell r="W666" t="str">
            <v>NTRATO No. INTERNO 1796 DEL 2026 - SECOP II No.CO1.PCCNT</v>
          </cell>
          <cell r="X666" t="str">
            <v>AOBANDO</v>
          </cell>
        </row>
        <row r="667">
          <cell r="A667" t="str">
            <v>ELIZABETH OSORIO VALENCIA</v>
          </cell>
          <cell r="B667">
            <v>33921073</v>
          </cell>
          <cell r="C667" t="str">
            <v>ELIZABETH OSORIO VALENCIA</v>
          </cell>
          <cell r="D667">
            <v>1088323249</v>
          </cell>
          <cell r="E667">
            <v>3</v>
          </cell>
          <cell r="F667" t="str">
            <v>Abono a cuenta entidad ACH</v>
          </cell>
          <cell r="G667">
            <v>24067473443</v>
          </cell>
          <cell r="H667" t="str">
            <v>A</v>
          </cell>
          <cell r="I667" t="str">
            <v>033A32126163001I</v>
          </cell>
          <cell r="J667">
            <v>46185</v>
          </cell>
          <cell r="K667" t="str">
            <v>FUENTE 20. PAGO ACTA PAR</v>
          </cell>
          <cell r="L667" t="str">
            <v>3,511,000.00</v>
          </cell>
          <cell r="M667" t="str">
            <v>.00</v>
          </cell>
          <cell r="N667" t="str">
            <v>.00</v>
          </cell>
          <cell r="O667" t="str">
            <v>REALIZADO</v>
          </cell>
          <cell r="P667">
            <v>32</v>
          </cell>
          <cell r="R667">
            <v>12438</v>
          </cell>
          <cell r="S667" t="str">
            <v xml:space="preserve"> </v>
          </cell>
          <cell r="T667" t="str">
            <v xml:space="preserve"> </v>
          </cell>
          <cell r="U667" t="str">
            <v xml:space="preserve"> </v>
          </cell>
          <cell r="V667" t="str">
            <v xml:space="preserve"> </v>
          </cell>
          <cell r="W667" t="str">
            <v xml:space="preserve">CIAL No. 4 CONTRATO No. INTERNO 1623 DEL 23 DE ENERO DE </v>
          </cell>
          <cell r="X667" t="str">
            <v>AOBANDO</v>
          </cell>
        </row>
        <row r="668">
          <cell r="A668" t="str">
            <v>CONSUELO LLOREDA RENTERIA</v>
          </cell>
          <cell r="B668">
            <v>33921073</v>
          </cell>
          <cell r="C668" t="str">
            <v>CONSUELO LLOREDA RENTERIA</v>
          </cell>
          <cell r="D668">
            <v>54256944</v>
          </cell>
          <cell r="E668">
            <v>3</v>
          </cell>
          <cell r="F668" t="str">
            <v>Abono a cuenta entidad ACH</v>
          </cell>
          <cell r="G668">
            <v>3113349195</v>
          </cell>
          <cell r="H668" t="str">
            <v>A</v>
          </cell>
          <cell r="I668" t="str">
            <v>033A32126163000M</v>
          </cell>
          <cell r="J668">
            <v>46185</v>
          </cell>
          <cell r="K668" t="str">
            <v>GARANTIZAR LA PARTICIPAC</v>
          </cell>
          <cell r="L668" t="str">
            <v>127,544.00</v>
          </cell>
          <cell r="M668" t="str">
            <v>.00</v>
          </cell>
          <cell r="N668" t="str">
            <v>.00</v>
          </cell>
          <cell r="O668" t="str">
            <v>REALIZADO</v>
          </cell>
          <cell r="P668">
            <v>50</v>
          </cell>
          <cell r="R668">
            <v>12033</v>
          </cell>
          <cell r="S668" t="str">
            <v xml:space="preserve"> </v>
          </cell>
          <cell r="T668" t="str">
            <v xml:space="preserve"> </v>
          </cell>
          <cell r="U668" t="str">
            <v xml:space="preserve"> </v>
          </cell>
          <cell r="V668" t="str">
            <v xml:space="preserve"> </v>
          </cell>
          <cell r="W668" t="str">
            <v>ION DE LOS INTEGRANTES DE LAS MESAS DE VICTIMAS EN LOS D</v>
          </cell>
          <cell r="X668" t="str">
            <v>AOBANDO</v>
          </cell>
        </row>
        <row r="669">
          <cell r="A669" t="str">
            <v>CARLOS ALBERTO DIAZ VALLEJO</v>
          </cell>
          <cell r="B669">
            <v>33921073</v>
          </cell>
          <cell r="C669" t="str">
            <v>CARLOS ALBERTO DIAZ VALLEJO</v>
          </cell>
          <cell r="D669">
            <v>10085974</v>
          </cell>
          <cell r="E669">
            <v>6</v>
          </cell>
          <cell r="F669" t="str">
            <v>Abono Cuenta Entidad AVAL</v>
          </cell>
          <cell r="G669">
            <v>302948414</v>
          </cell>
          <cell r="H669" t="str">
            <v>A</v>
          </cell>
          <cell r="I669" t="str">
            <v>033F042261630009</v>
          </cell>
          <cell r="J669">
            <v>46185</v>
          </cell>
          <cell r="K669" t="str">
            <v>Fuente 20. Acta 5. Contr</v>
          </cell>
          <cell r="L669" t="str">
            <v>2,928,000.00</v>
          </cell>
          <cell r="O669" t="str">
            <v>REALIZADO</v>
          </cell>
          <cell r="P669">
            <v>52</v>
          </cell>
          <cell r="R669">
            <v>12735</v>
          </cell>
          <cell r="S669" t="str">
            <v xml:space="preserve"> </v>
          </cell>
          <cell r="T669" t="str">
            <v xml:space="preserve"> </v>
          </cell>
          <cell r="U669" t="str">
            <v xml:space="preserve"> </v>
          </cell>
          <cell r="V669" t="str">
            <v xml:space="preserve"> </v>
          </cell>
          <cell r="W669" t="str">
            <v>ato interno No.138 de enero de 2026. SECOP II No CO1.PCC</v>
          </cell>
          <cell r="X669" t="str">
            <v>DFcastaño</v>
          </cell>
        </row>
        <row r="670">
          <cell r="A670" t="str">
            <v>CAMILO ANDRES MERCHAN CORREA</v>
          </cell>
          <cell r="B670">
            <v>33921073</v>
          </cell>
          <cell r="C670" t="str">
            <v>CAMILO ANDRES MERCHAN CORREA</v>
          </cell>
          <cell r="D670">
            <v>1088268503</v>
          </cell>
          <cell r="E670">
            <v>6</v>
          </cell>
          <cell r="F670" t="str">
            <v>Abono Cuenta Entidad AVAL</v>
          </cell>
          <cell r="G670">
            <v>468029491</v>
          </cell>
          <cell r="H670" t="str">
            <v>A</v>
          </cell>
          <cell r="I670" t="str">
            <v>033F042261630008</v>
          </cell>
          <cell r="J670">
            <v>46185</v>
          </cell>
          <cell r="K670" t="str">
            <v xml:space="preserve">FUENTE 20- ACTA PARCIAL </v>
          </cell>
          <cell r="L670" t="str">
            <v>5,521,000.00</v>
          </cell>
          <cell r="O670" t="str">
            <v>REALIZADO</v>
          </cell>
          <cell r="P670">
            <v>1</v>
          </cell>
          <cell r="R670">
            <v>12716</v>
          </cell>
          <cell r="S670" t="str">
            <v xml:space="preserve"> </v>
          </cell>
          <cell r="T670" t="str">
            <v xml:space="preserve"> </v>
          </cell>
          <cell r="U670" t="str">
            <v xml:space="preserve"> </v>
          </cell>
          <cell r="V670" t="str">
            <v xml:space="preserve"> </v>
          </cell>
          <cell r="W670" t="str">
            <v xml:space="preserve">05 CONTRATO No INTERNO  097 DE FECHA 10/01/26 NUMERO DE </v>
          </cell>
          <cell r="X670" t="str">
            <v>DFcastaño</v>
          </cell>
        </row>
        <row r="671">
          <cell r="A671" t="str">
            <v>GISSELLE CASTRILLON GIL</v>
          </cell>
          <cell r="B671">
            <v>33921073</v>
          </cell>
          <cell r="C671" t="str">
            <v>GISSELLE CASTRILLON GIL</v>
          </cell>
          <cell r="D671">
            <v>1094935375</v>
          </cell>
          <cell r="E671">
            <v>6</v>
          </cell>
          <cell r="F671" t="str">
            <v>Abono Cuenta Entidad AVAL</v>
          </cell>
          <cell r="G671">
            <v>190187609</v>
          </cell>
          <cell r="H671" t="str">
            <v>A</v>
          </cell>
          <cell r="I671" t="str">
            <v>033F042261630007</v>
          </cell>
          <cell r="J671">
            <v>46185</v>
          </cell>
          <cell r="K671" t="str">
            <v>FUENTES 20 ACTA No. 4 co</v>
          </cell>
          <cell r="L671" t="str">
            <v>4,124,000.00</v>
          </cell>
          <cell r="O671" t="str">
            <v>REALIZADO</v>
          </cell>
          <cell r="P671">
            <v>1</v>
          </cell>
          <cell r="R671">
            <v>12456</v>
          </cell>
          <cell r="S671" t="str">
            <v xml:space="preserve"> </v>
          </cell>
          <cell r="T671" t="str">
            <v xml:space="preserve"> </v>
          </cell>
          <cell r="U671" t="str">
            <v xml:space="preserve"> </v>
          </cell>
          <cell r="V671" t="str">
            <v xml:space="preserve"> </v>
          </cell>
          <cell r="W671" t="str">
            <v>ntrato No interno 2635 de fecha 29 de enero de 2026 SECO</v>
          </cell>
          <cell r="X671" t="str">
            <v>DFcastaño</v>
          </cell>
        </row>
        <row r="672">
          <cell r="A672" t="str">
            <v>JORGE MARIO LONDOÑO GONZALEZ</v>
          </cell>
          <cell r="B672">
            <v>33921073</v>
          </cell>
          <cell r="C672" t="str">
            <v>JORGE MARIO LONDOÑO GONZALEZ</v>
          </cell>
          <cell r="D672">
            <v>1116252328</v>
          </cell>
          <cell r="E672">
            <v>3</v>
          </cell>
          <cell r="F672" t="str">
            <v>Abono a cuenta entidad ACH</v>
          </cell>
          <cell r="G672">
            <v>376070230887</v>
          </cell>
          <cell r="H672" t="str">
            <v>A</v>
          </cell>
          <cell r="I672" t="str">
            <v>033A32126163002U</v>
          </cell>
          <cell r="J672">
            <v>46185</v>
          </cell>
          <cell r="K672" t="str">
            <v>Pago Acta Parcial N°4 Fu</v>
          </cell>
          <cell r="L672" t="str">
            <v>5,521,000.00</v>
          </cell>
          <cell r="M672" t="str">
            <v>.00</v>
          </cell>
          <cell r="N672" t="str">
            <v>.00</v>
          </cell>
          <cell r="O672" t="str">
            <v>REALIZADO</v>
          </cell>
          <cell r="P672">
            <v>51</v>
          </cell>
          <cell r="R672">
            <v>12546</v>
          </cell>
          <cell r="S672" t="str">
            <v xml:space="preserve"> </v>
          </cell>
          <cell r="T672" t="str">
            <v xml:space="preserve"> </v>
          </cell>
          <cell r="U672" t="str">
            <v xml:space="preserve"> </v>
          </cell>
          <cell r="V672" t="str">
            <v xml:space="preserve"> </v>
          </cell>
          <cell r="W672" t="str">
            <v>ente 20.  Contrato N°1348 del 21 de enero SECOP II No CO</v>
          </cell>
          <cell r="X672" t="str">
            <v>AOBANDO</v>
          </cell>
        </row>
        <row r="673">
          <cell r="A673" t="str">
            <v>JAIME ALONSO ARIAS BERMUDEZ</v>
          </cell>
          <cell r="B673">
            <v>33858457</v>
          </cell>
          <cell r="C673" t="str">
            <v>JAIME ALONSO ARIAS BERMUDEZ</v>
          </cell>
          <cell r="D673">
            <v>10003976</v>
          </cell>
          <cell r="E673">
            <v>3</v>
          </cell>
          <cell r="F673" t="str">
            <v>Abono a cuenta entidad ACH</v>
          </cell>
          <cell r="G673">
            <v>85340286982</v>
          </cell>
          <cell r="H673" t="str">
            <v>A</v>
          </cell>
          <cell r="I673" t="str">
            <v>033A3212616700FN</v>
          </cell>
          <cell r="J673">
            <v>46189</v>
          </cell>
          <cell r="K673" t="str">
            <v>ACTA No. 4 CONTRATO No I</v>
          </cell>
          <cell r="L673" t="str">
            <v>5,521,000.00</v>
          </cell>
          <cell r="M673" t="str">
            <v>.00</v>
          </cell>
          <cell r="N673" t="str">
            <v>.00</v>
          </cell>
          <cell r="O673" t="str">
            <v>REALIZADO</v>
          </cell>
          <cell r="P673">
            <v>7</v>
          </cell>
          <cell r="R673">
            <v>12618</v>
          </cell>
          <cell r="S673" t="str">
            <v xml:space="preserve"> </v>
          </cell>
          <cell r="T673" t="str">
            <v xml:space="preserve"> </v>
          </cell>
          <cell r="U673" t="str">
            <v xml:space="preserve"> </v>
          </cell>
          <cell r="V673" t="str">
            <v xml:space="preserve"> </v>
          </cell>
          <cell r="W673" t="str">
            <v>NTERNO 2620 SECOP II. CO1.PCCNTR.9216799 DEL 29  DE ENER</v>
          </cell>
          <cell r="X673" t="str">
            <v>DFcastaño</v>
          </cell>
        </row>
        <row r="674">
          <cell r="A674" t="str">
            <v>FONDO DE EMPLEADOS DE RISARALD</v>
          </cell>
          <cell r="B674">
            <v>33858457</v>
          </cell>
          <cell r="C674" t="str">
            <v>FONDO DE EMPLEADOS DE RISARALD</v>
          </cell>
          <cell r="D674">
            <v>891412988</v>
          </cell>
          <cell r="E674">
            <v>3</v>
          </cell>
          <cell r="F674" t="str">
            <v>Abono a cuenta entidad ACH</v>
          </cell>
          <cell r="G674">
            <v>21003747172</v>
          </cell>
          <cell r="H674" t="str">
            <v>C</v>
          </cell>
          <cell r="I674" t="str">
            <v>033A3212616700FO</v>
          </cell>
          <cell r="J674">
            <v>46189</v>
          </cell>
          <cell r="K674" t="str">
            <v>Fuente 20 Acta No 04 - C</v>
          </cell>
          <cell r="L674" t="str">
            <v>1,599,900.00</v>
          </cell>
          <cell r="M674" t="str">
            <v>.00</v>
          </cell>
          <cell r="N674" t="str">
            <v>.00</v>
          </cell>
          <cell r="O674" t="str">
            <v>REALIZADO</v>
          </cell>
          <cell r="P674">
            <v>32</v>
          </cell>
          <cell r="R674">
            <v>12653</v>
          </cell>
          <cell r="S674" t="str">
            <v xml:space="preserve"> </v>
          </cell>
          <cell r="T674" t="str">
            <v xml:space="preserve"> </v>
          </cell>
          <cell r="U674" t="str">
            <v xml:space="preserve"> </v>
          </cell>
          <cell r="V674" t="str">
            <v xml:space="preserve"> </v>
          </cell>
          <cell r="W674" t="str">
            <v>ontrato No. Interno 927 del 2026 - Secop II No CO1.PCCNT</v>
          </cell>
          <cell r="X674" t="str">
            <v>DFcastaño</v>
          </cell>
        </row>
        <row r="675">
          <cell r="A675" t="str">
            <v>MARIA JANNETH TORO GOMEZ</v>
          </cell>
          <cell r="B675">
            <v>33858457</v>
          </cell>
          <cell r="C675" t="str">
            <v>MARIA JANNETH TORO GOMEZ</v>
          </cell>
          <cell r="D675">
            <v>25161554</v>
          </cell>
          <cell r="E675">
            <v>3</v>
          </cell>
          <cell r="F675" t="str">
            <v>Abono a cuenta entidad ACH</v>
          </cell>
          <cell r="G675">
            <v>126370240635</v>
          </cell>
          <cell r="H675" t="str">
            <v>A</v>
          </cell>
          <cell r="I675" t="str">
            <v>033A3212616700FP</v>
          </cell>
          <cell r="J675">
            <v>46189</v>
          </cell>
          <cell r="K675" t="str">
            <v>FUENTE 20. PAGO ACTA PAR</v>
          </cell>
          <cell r="L675" t="str">
            <v>2,391,000.00</v>
          </cell>
          <cell r="M675" t="str">
            <v>.00</v>
          </cell>
          <cell r="N675" t="str">
            <v>.00</v>
          </cell>
          <cell r="O675" t="str">
            <v>REALIZADO</v>
          </cell>
          <cell r="P675">
            <v>51</v>
          </cell>
          <cell r="R675">
            <v>12696</v>
          </cell>
          <cell r="S675" t="str">
            <v xml:space="preserve"> </v>
          </cell>
          <cell r="T675" t="str">
            <v xml:space="preserve"> </v>
          </cell>
          <cell r="U675" t="str">
            <v xml:space="preserve"> </v>
          </cell>
          <cell r="V675" t="str">
            <v xml:space="preserve"> </v>
          </cell>
          <cell r="W675" t="str">
            <v>CIAL  04  DEL CONTRATO  NO INTERNO  1963 COP II NO CO1.P</v>
          </cell>
          <cell r="X675" t="str">
            <v>DFcastaño</v>
          </cell>
        </row>
        <row r="676">
          <cell r="A676" t="str">
            <v>JUAN DIEGO PATINO OCHOA</v>
          </cell>
          <cell r="B676">
            <v>33921073</v>
          </cell>
          <cell r="C676" t="str">
            <v>JUAN DIEGO PATINO OCHOA</v>
          </cell>
          <cell r="D676">
            <v>1088271391</v>
          </cell>
          <cell r="E676">
            <v>3</v>
          </cell>
          <cell r="F676" t="str">
            <v>Abono a cuenta entidad ACH</v>
          </cell>
          <cell r="G676">
            <v>126670023475</v>
          </cell>
          <cell r="H676" t="str">
            <v>A</v>
          </cell>
          <cell r="I676" t="str">
            <v>033A3212616700G5</v>
          </cell>
          <cell r="J676">
            <v>46189</v>
          </cell>
          <cell r="K676" t="str">
            <v>PAGO COMISION VIATICOS G</v>
          </cell>
          <cell r="L676" t="str">
            <v>3,921,624.00</v>
          </cell>
          <cell r="M676" t="str">
            <v>.00</v>
          </cell>
          <cell r="N676" t="str">
            <v>.00</v>
          </cell>
          <cell r="O676" t="str">
            <v>REALIZADO</v>
          </cell>
          <cell r="P676">
            <v>51</v>
          </cell>
          <cell r="R676">
            <v>12791</v>
          </cell>
          <cell r="S676" t="str">
            <v xml:space="preserve"> </v>
          </cell>
          <cell r="T676" t="str">
            <v xml:space="preserve"> </v>
          </cell>
          <cell r="U676" t="str">
            <v xml:space="preserve"> </v>
          </cell>
          <cell r="V676" t="str">
            <v xml:space="preserve"> </v>
          </cell>
          <cell r="W676" t="str">
            <v xml:space="preserve">OBERNADOR BOGOTA Y CARTAGENA MES DE JUNIO               </v>
          </cell>
          <cell r="X676" t="str">
            <v>DFcastaño</v>
          </cell>
        </row>
        <row r="677">
          <cell r="A677" t="str">
            <v>LUIS FERNANDO ORREGO LOAIZA</v>
          </cell>
          <cell r="B677">
            <v>33921073</v>
          </cell>
          <cell r="C677" t="str">
            <v>LUIS FERNANDO ORREGO LOAIZA</v>
          </cell>
          <cell r="D677">
            <v>10124317</v>
          </cell>
          <cell r="E677">
            <v>3</v>
          </cell>
          <cell r="F677" t="str">
            <v>Abono a cuenta entidad ACH</v>
          </cell>
          <cell r="G677">
            <v>644098535</v>
          </cell>
          <cell r="H677" t="str">
            <v>A</v>
          </cell>
          <cell r="I677" t="str">
            <v>033A3212616700FL</v>
          </cell>
          <cell r="J677">
            <v>46189</v>
          </cell>
          <cell r="K677" t="str">
            <v>PAGO BENEFICIO EDUCATIVO</v>
          </cell>
          <cell r="L677" t="str">
            <v>3,341,984.00</v>
          </cell>
          <cell r="M677" t="str">
            <v>.00</v>
          </cell>
          <cell r="N677" t="str">
            <v>.00</v>
          </cell>
          <cell r="O677" t="str">
            <v>REALIZADO</v>
          </cell>
          <cell r="P677">
            <v>13</v>
          </cell>
          <cell r="R677">
            <v>12600</v>
          </cell>
          <cell r="S677" t="str">
            <v xml:space="preserve"> </v>
          </cell>
          <cell r="T677" t="str">
            <v xml:space="preserve"> </v>
          </cell>
          <cell r="U677" t="str">
            <v xml:space="preserve"> </v>
          </cell>
          <cell r="V677" t="str">
            <v xml:space="preserve"> </v>
          </cell>
          <cell r="W677" t="str">
            <v xml:space="preserve"> PROGRAMA BIENESTAR SOCIAL E INCENTIVOS                 </v>
          </cell>
          <cell r="X677" t="str">
            <v>DFcastaño</v>
          </cell>
        </row>
        <row r="678">
          <cell r="A678" t="str">
            <v>CONSORCIO MAS MAQUINAS EN RISA</v>
          </cell>
          <cell r="B678">
            <v>33921073</v>
          </cell>
          <cell r="C678" t="str">
            <v>CONSORCIO MAS MAQUINAS EN RISA</v>
          </cell>
          <cell r="D678">
            <v>902020225</v>
          </cell>
          <cell r="E678">
            <v>3</v>
          </cell>
          <cell r="F678" t="str">
            <v>Abono a cuenta entidad ACH</v>
          </cell>
          <cell r="G678">
            <v>24153228443</v>
          </cell>
          <cell r="H678" t="str">
            <v>A</v>
          </cell>
          <cell r="I678" t="str">
            <v>033A3212616700G4</v>
          </cell>
          <cell r="J678">
            <v>46189</v>
          </cell>
          <cell r="K678" t="str">
            <v>ACTA DE RECIBO PARCIAL N</v>
          </cell>
          <cell r="L678" t="str">
            <v>349,658,681.19</v>
          </cell>
          <cell r="M678" t="str">
            <v>.00</v>
          </cell>
          <cell r="N678" t="str">
            <v>.00</v>
          </cell>
          <cell r="O678" t="str">
            <v>REALIZADO</v>
          </cell>
          <cell r="P678">
            <v>32</v>
          </cell>
          <cell r="R678">
            <v>12466</v>
          </cell>
          <cell r="S678" t="str">
            <v xml:space="preserve"> </v>
          </cell>
          <cell r="T678" t="str">
            <v xml:space="preserve"> </v>
          </cell>
          <cell r="U678" t="str">
            <v xml:space="preserve"> </v>
          </cell>
          <cell r="V678" t="str">
            <v xml:space="preserve"> </v>
          </cell>
          <cell r="W678" t="str">
            <v>.. 04 AL CONTRATO 3920 DEL 2025, SECOP II CO1.PCCNTR8730</v>
          </cell>
          <cell r="X678" t="str">
            <v>AOBANDO</v>
          </cell>
        </row>
        <row r="679">
          <cell r="A679" t="str">
            <v>PAULA A. DUQUE M.</v>
          </cell>
          <cell r="B679">
            <v>33858416</v>
          </cell>
          <cell r="C679" t="str">
            <v>PAULA A. DUQUE M.</v>
          </cell>
          <cell r="D679">
            <v>42144990</v>
          </cell>
          <cell r="E679">
            <v>3</v>
          </cell>
          <cell r="F679" t="str">
            <v>Abono a cuenta entidad ACH</v>
          </cell>
          <cell r="G679">
            <v>72100004340</v>
          </cell>
          <cell r="H679" t="str">
            <v>A</v>
          </cell>
          <cell r="I679" t="str">
            <v>033A3212616700FM</v>
          </cell>
          <cell r="J679">
            <v>46189</v>
          </cell>
          <cell r="K679" t="str">
            <v xml:space="preserve">Acta de Pago Parcial N. </v>
          </cell>
          <cell r="L679" t="str">
            <v>3,511,000.00</v>
          </cell>
          <cell r="M679" t="str">
            <v>.00</v>
          </cell>
          <cell r="N679" t="str">
            <v>.00</v>
          </cell>
          <cell r="O679" t="str">
            <v>REALIZADO</v>
          </cell>
          <cell r="P679">
            <v>7</v>
          </cell>
          <cell r="R679">
            <v>12801</v>
          </cell>
          <cell r="S679" t="str">
            <v xml:space="preserve"> </v>
          </cell>
          <cell r="T679" t="str">
            <v xml:space="preserve"> </v>
          </cell>
          <cell r="U679" t="str">
            <v xml:space="preserve"> </v>
          </cell>
          <cell r="V679" t="str">
            <v xml:space="preserve"> </v>
          </cell>
          <cell r="W679" t="str">
            <v>º 4 Contrato N. º 2304 del 28 de enero de 2026, Secop II</v>
          </cell>
          <cell r="X679" t="str">
            <v>AOBANDO</v>
          </cell>
        </row>
        <row r="680">
          <cell r="A680" t="str">
            <v>CONSORCIO MAS MAQUINAS EN RISA</v>
          </cell>
          <cell r="B680">
            <v>33921073</v>
          </cell>
          <cell r="C680" t="str">
            <v>CONSORCIO MAS MAQUINAS EN RISA</v>
          </cell>
          <cell r="D680">
            <v>902020225</v>
          </cell>
          <cell r="E680">
            <v>3</v>
          </cell>
          <cell r="F680" t="str">
            <v>Abono a cuenta entidad ACH</v>
          </cell>
          <cell r="G680">
            <v>24153228443</v>
          </cell>
          <cell r="H680" t="str">
            <v>A</v>
          </cell>
          <cell r="I680" t="str">
            <v>033A3212616700G3</v>
          </cell>
          <cell r="J680">
            <v>46189</v>
          </cell>
          <cell r="K680" t="str">
            <v>ACTA DE RECIBO PARCIAL N</v>
          </cell>
          <cell r="L680" t="str">
            <v>28,659,790.93</v>
          </cell>
          <cell r="M680" t="str">
            <v>.00</v>
          </cell>
          <cell r="N680" t="str">
            <v>.00</v>
          </cell>
          <cell r="O680" t="str">
            <v>REALIZADO</v>
          </cell>
          <cell r="P680">
            <v>32</v>
          </cell>
          <cell r="R680">
            <v>12465</v>
          </cell>
          <cell r="S680" t="str">
            <v xml:space="preserve"> </v>
          </cell>
          <cell r="T680" t="str">
            <v xml:space="preserve"> </v>
          </cell>
          <cell r="U680" t="str">
            <v xml:space="preserve"> </v>
          </cell>
          <cell r="V680" t="str">
            <v xml:space="preserve"> </v>
          </cell>
          <cell r="W680" t="str">
            <v>.. 04 AL CONTRATO 3920 DEL 2025, SECOP II CO1.PCCNTR8730</v>
          </cell>
          <cell r="X680" t="str">
            <v>AOBANDO</v>
          </cell>
        </row>
        <row r="681">
          <cell r="A681" t="str">
            <v>MARIA FERNANDA LOAIZA MONTOYA</v>
          </cell>
          <cell r="B681">
            <v>33921073</v>
          </cell>
          <cell r="C681" t="str">
            <v>MARIA FERNANDA LOAIZA MONTOYA</v>
          </cell>
          <cell r="D681">
            <v>42135159</v>
          </cell>
          <cell r="E681">
            <v>3</v>
          </cell>
          <cell r="F681" t="str">
            <v>Abono a cuenta entidad ACH</v>
          </cell>
          <cell r="G681">
            <v>127270065437</v>
          </cell>
          <cell r="H681" t="str">
            <v>A</v>
          </cell>
          <cell r="I681" t="str">
            <v>033A3212616700F5</v>
          </cell>
          <cell r="J681">
            <v>46189</v>
          </cell>
          <cell r="K681" t="str">
            <v>Fuente 20. Acta No 05. C</v>
          </cell>
          <cell r="L681" t="str">
            <v>4,857,000.00</v>
          </cell>
          <cell r="M681" t="str">
            <v>.00</v>
          </cell>
          <cell r="N681" t="str">
            <v>.00</v>
          </cell>
          <cell r="O681" t="str">
            <v>REALIZADO</v>
          </cell>
          <cell r="P681">
            <v>51</v>
          </cell>
          <cell r="R681">
            <v>12725</v>
          </cell>
          <cell r="S681" t="str">
            <v xml:space="preserve"> </v>
          </cell>
          <cell r="T681" t="str">
            <v xml:space="preserve"> </v>
          </cell>
          <cell r="U681" t="str">
            <v xml:space="preserve"> </v>
          </cell>
          <cell r="V681" t="str">
            <v xml:space="preserve"> </v>
          </cell>
          <cell r="W681" t="str">
            <v>ontrato No. Interno 0134 del 10 DE ENERO 2025 - Secop II</v>
          </cell>
          <cell r="X681" t="str">
            <v>DFcastaño</v>
          </cell>
        </row>
        <row r="682">
          <cell r="A682" t="str">
            <v>JULIANA PEREZ MORENO</v>
          </cell>
          <cell r="B682">
            <v>33921073</v>
          </cell>
          <cell r="C682" t="str">
            <v>JULIANA PEREZ MORENO</v>
          </cell>
          <cell r="D682">
            <v>1087989272</v>
          </cell>
          <cell r="E682">
            <v>3</v>
          </cell>
          <cell r="F682" t="str">
            <v>Abono a cuenta entidad ACH</v>
          </cell>
          <cell r="G682">
            <v>72560883278</v>
          </cell>
          <cell r="H682" t="str">
            <v>A</v>
          </cell>
          <cell r="I682" t="str">
            <v>033A3212616700EI</v>
          </cell>
          <cell r="J682">
            <v>46189</v>
          </cell>
          <cell r="K682" t="str">
            <v>Fuente:20 Acta No 5, Con</v>
          </cell>
          <cell r="L682" t="str">
            <v>7,922,000.00</v>
          </cell>
          <cell r="M682" t="str">
            <v>.00</v>
          </cell>
          <cell r="N682" t="str">
            <v>.00</v>
          </cell>
          <cell r="O682" t="str">
            <v>REALIZADO</v>
          </cell>
          <cell r="P682">
            <v>7</v>
          </cell>
          <cell r="R682">
            <v>12503</v>
          </cell>
          <cell r="S682" t="str">
            <v xml:space="preserve"> </v>
          </cell>
          <cell r="T682" t="str">
            <v xml:space="preserve"> </v>
          </cell>
          <cell r="U682" t="str">
            <v xml:space="preserve"> </v>
          </cell>
          <cell r="V682" t="str">
            <v xml:space="preserve"> </v>
          </cell>
          <cell r="W682" t="str">
            <v>trato interno 0008 del 07 de enero de 2026 SECOP ll No C</v>
          </cell>
          <cell r="X682" t="str">
            <v>DFcastaño</v>
          </cell>
        </row>
        <row r="683">
          <cell r="A683" t="str">
            <v>ALEJANDRA PINEDA COBALEDA</v>
          </cell>
          <cell r="B683">
            <v>33921073</v>
          </cell>
          <cell r="C683" t="str">
            <v>ALEJANDRA PINEDA COBALEDA</v>
          </cell>
          <cell r="D683">
            <v>1088285289</v>
          </cell>
          <cell r="E683">
            <v>3</v>
          </cell>
          <cell r="F683" t="str">
            <v>Abono a cuenta entidad ACH</v>
          </cell>
          <cell r="G683">
            <v>128070089783</v>
          </cell>
          <cell r="H683" t="str">
            <v>A</v>
          </cell>
          <cell r="I683" t="str">
            <v>033A3212616700ER</v>
          </cell>
          <cell r="J683">
            <v>46189</v>
          </cell>
          <cell r="K683" t="str">
            <v xml:space="preserve">Fuente 20. Acta Parcial </v>
          </cell>
          <cell r="L683" t="str">
            <v>3,709,000.00</v>
          </cell>
          <cell r="M683" t="str">
            <v>.00</v>
          </cell>
          <cell r="N683" t="str">
            <v>.00</v>
          </cell>
          <cell r="O683" t="str">
            <v>REALIZADO</v>
          </cell>
          <cell r="P683">
            <v>51</v>
          </cell>
          <cell r="R683">
            <v>12647</v>
          </cell>
          <cell r="S683" t="str">
            <v xml:space="preserve"> </v>
          </cell>
          <cell r="T683" t="str">
            <v xml:space="preserve"> </v>
          </cell>
          <cell r="U683" t="str">
            <v xml:space="preserve"> </v>
          </cell>
          <cell r="V683" t="str">
            <v xml:space="preserve"> </v>
          </cell>
          <cell r="W683" t="str">
            <v xml:space="preserve">No. 4 Contrato No. Interno 1930 del 2026 - Secop II No. </v>
          </cell>
          <cell r="X683" t="str">
            <v>DFcastaño</v>
          </cell>
        </row>
        <row r="684">
          <cell r="A684" t="str">
            <v>SOLANGEL MARIN ESPINOSA</v>
          </cell>
          <cell r="B684">
            <v>33921073</v>
          </cell>
          <cell r="C684" t="str">
            <v>SOLANGEL MARIN ESPINOSA</v>
          </cell>
          <cell r="D684">
            <v>24549714</v>
          </cell>
          <cell r="E684">
            <v>3</v>
          </cell>
          <cell r="F684" t="str">
            <v>Abono a cuenta entidad ACH</v>
          </cell>
          <cell r="G684">
            <v>127270154793</v>
          </cell>
          <cell r="H684" t="str">
            <v>A</v>
          </cell>
          <cell r="I684" t="str">
            <v>033A3212616700EY</v>
          </cell>
          <cell r="J684">
            <v>46189</v>
          </cell>
          <cell r="K684" t="str">
            <v>Fuente 20 Acta No 04 - C</v>
          </cell>
          <cell r="L684" t="str">
            <v>4,124,000.00</v>
          </cell>
          <cell r="M684" t="str">
            <v>.00</v>
          </cell>
          <cell r="N684" t="str">
            <v>.00</v>
          </cell>
          <cell r="O684" t="str">
            <v>REALIZADO</v>
          </cell>
          <cell r="P684">
            <v>51</v>
          </cell>
          <cell r="R684">
            <v>12697</v>
          </cell>
          <cell r="S684" t="str">
            <v xml:space="preserve"> </v>
          </cell>
          <cell r="T684" t="str">
            <v xml:space="preserve"> </v>
          </cell>
          <cell r="U684" t="str">
            <v xml:space="preserve"> </v>
          </cell>
          <cell r="V684" t="str">
            <v xml:space="preserve"> </v>
          </cell>
          <cell r="W684" t="str">
            <v>ontrato No. Interno 0915 del 2026 - Secop II No CO1.PCCN</v>
          </cell>
          <cell r="X684" t="str">
            <v>DFcastaño</v>
          </cell>
        </row>
        <row r="685">
          <cell r="A685" t="str">
            <v>AURA MARIA GIRALDO DELGADO</v>
          </cell>
          <cell r="B685">
            <v>33921073</v>
          </cell>
          <cell r="C685" t="str">
            <v>AURA MARIA GIRALDO DELGADO</v>
          </cell>
          <cell r="D685">
            <v>1088030377</v>
          </cell>
          <cell r="E685">
            <v>3</v>
          </cell>
          <cell r="F685" t="str">
            <v>Abono a cuenta entidad ACH</v>
          </cell>
          <cell r="G685">
            <v>488419756298</v>
          </cell>
          <cell r="H685" t="str">
            <v>A</v>
          </cell>
          <cell r="I685" t="str">
            <v>033A3212616700FE</v>
          </cell>
          <cell r="J685">
            <v>46189</v>
          </cell>
          <cell r="K685" t="str">
            <v xml:space="preserve"> Fuente  20 Acta No.5 PA</v>
          </cell>
          <cell r="L685" t="str">
            <v>3,511,000.00</v>
          </cell>
          <cell r="M685" t="str">
            <v>.00</v>
          </cell>
          <cell r="N685" t="str">
            <v>.00</v>
          </cell>
          <cell r="O685" t="str">
            <v>REALIZADO</v>
          </cell>
          <cell r="P685">
            <v>51</v>
          </cell>
          <cell r="R685">
            <v>12772</v>
          </cell>
          <cell r="S685" t="str">
            <v xml:space="preserve"> </v>
          </cell>
          <cell r="T685" t="str">
            <v xml:space="preserve"> </v>
          </cell>
          <cell r="U685" t="str">
            <v xml:space="preserve"> </v>
          </cell>
          <cell r="V685" t="str">
            <v xml:space="preserve"> </v>
          </cell>
          <cell r="W685" t="str">
            <v xml:space="preserve">RCIAL Contrato No. Interno  088 del 2026 - Secop II No. </v>
          </cell>
          <cell r="X685" t="str">
            <v>DFcastaño</v>
          </cell>
        </row>
        <row r="686">
          <cell r="A686" t="str">
            <v>LUIS EDUARDO SOSA LOPEZ</v>
          </cell>
          <cell r="B686">
            <v>33921073</v>
          </cell>
          <cell r="C686" t="str">
            <v>LUIS EDUARDO SOSA LOPEZ</v>
          </cell>
          <cell r="D686">
            <v>10000939</v>
          </cell>
          <cell r="E686">
            <v>3</v>
          </cell>
          <cell r="F686" t="str">
            <v>Abono a cuenta entidad ACH</v>
          </cell>
          <cell r="G686">
            <v>72300005138</v>
          </cell>
          <cell r="H686" t="str">
            <v>A</v>
          </cell>
          <cell r="I686" t="str">
            <v>033A3212616700EG</v>
          </cell>
          <cell r="J686">
            <v>46189</v>
          </cell>
          <cell r="K686" t="str">
            <v>Fuente 20 ACTA No. 04 DE</v>
          </cell>
          <cell r="L686" t="str">
            <v>4,124,000.00</v>
          </cell>
          <cell r="M686" t="str">
            <v>.00</v>
          </cell>
          <cell r="N686" t="str">
            <v>.00</v>
          </cell>
          <cell r="O686" t="str">
            <v>REALIZADO</v>
          </cell>
          <cell r="P686">
            <v>7</v>
          </cell>
          <cell r="R686">
            <v>12429</v>
          </cell>
          <cell r="S686" t="str">
            <v xml:space="preserve"> </v>
          </cell>
          <cell r="T686" t="str">
            <v xml:space="preserve"> </v>
          </cell>
          <cell r="U686" t="str">
            <v xml:space="preserve"> </v>
          </cell>
          <cell r="V686" t="str">
            <v xml:space="preserve"> </v>
          </cell>
          <cell r="W686" t="str">
            <v>L CONTRATO No INTERNO 1919  DE FECHA 22 DE ENERO DE 2026</v>
          </cell>
          <cell r="X686" t="str">
            <v>DFcastaño</v>
          </cell>
        </row>
        <row r="687">
          <cell r="A687" t="str">
            <v>OLGA LISENY CASTRILLON GONZALE</v>
          </cell>
          <cell r="B687">
            <v>33921073</v>
          </cell>
          <cell r="C687" t="str">
            <v>OLGA LISENY CASTRILLON GONZALE</v>
          </cell>
          <cell r="D687">
            <v>1090338633</v>
          </cell>
          <cell r="E687">
            <v>3</v>
          </cell>
          <cell r="F687" t="str">
            <v>Abono a cuenta entidad ACH</v>
          </cell>
          <cell r="G687">
            <v>24099703374</v>
          </cell>
          <cell r="H687" t="str">
            <v>A</v>
          </cell>
          <cell r="I687" t="str">
            <v>033A3212616700F9</v>
          </cell>
          <cell r="J687">
            <v>46189</v>
          </cell>
          <cell r="K687" t="str">
            <v>Fuente 20. Acta No.05 Co</v>
          </cell>
          <cell r="L687" t="str">
            <v>3,244,000.00</v>
          </cell>
          <cell r="M687" t="str">
            <v>.00</v>
          </cell>
          <cell r="N687" t="str">
            <v>.00</v>
          </cell>
          <cell r="O687" t="str">
            <v>REALIZADO</v>
          </cell>
          <cell r="P687">
            <v>32</v>
          </cell>
          <cell r="R687">
            <v>12741</v>
          </cell>
          <cell r="S687" t="str">
            <v xml:space="preserve"> </v>
          </cell>
          <cell r="T687" t="str">
            <v xml:space="preserve"> </v>
          </cell>
          <cell r="U687" t="str">
            <v xml:space="preserve"> </v>
          </cell>
          <cell r="V687" t="str">
            <v xml:space="preserve"> </v>
          </cell>
          <cell r="W687" t="str">
            <v>ntrato No. Interno 090 Numero De Contrato SECOP II. CO1.</v>
          </cell>
          <cell r="X687" t="str">
            <v>DFcastaño</v>
          </cell>
        </row>
        <row r="688">
          <cell r="A688" t="str">
            <v>SEBASTIAN SALAZAR LEONTES</v>
          </cell>
          <cell r="B688">
            <v>33921073</v>
          </cell>
          <cell r="C688" t="str">
            <v>SEBASTIAN SALAZAR LEONTES</v>
          </cell>
          <cell r="D688">
            <v>1088304427</v>
          </cell>
          <cell r="E688">
            <v>3</v>
          </cell>
          <cell r="F688" t="str">
            <v>Abono a cuenta entidad ACH</v>
          </cell>
          <cell r="G688">
            <v>11563002141</v>
          </cell>
          <cell r="H688" t="str">
            <v>A</v>
          </cell>
          <cell r="I688" t="str">
            <v>033A3212616700EN</v>
          </cell>
          <cell r="J688">
            <v>46189</v>
          </cell>
          <cell r="K688" t="str">
            <v>Fuente 20, acta 05 Contr</v>
          </cell>
          <cell r="L688" t="str">
            <v>5,808,000.00</v>
          </cell>
          <cell r="M688" t="str">
            <v>.00</v>
          </cell>
          <cell r="N688" t="str">
            <v>.00</v>
          </cell>
          <cell r="O688" t="str">
            <v>REALIZADO</v>
          </cell>
          <cell r="P688">
            <v>7</v>
          </cell>
          <cell r="R688">
            <v>12566</v>
          </cell>
          <cell r="S688" t="str">
            <v xml:space="preserve"> </v>
          </cell>
          <cell r="T688" t="str">
            <v xml:space="preserve"> </v>
          </cell>
          <cell r="U688" t="str">
            <v xml:space="preserve"> </v>
          </cell>
          <cell r="V688" t="str">
            <v xml:space="preserve"> </v>
          </cell>
          <cell r="W688" t="str">
            <v>ato de prestacion de servicios Nro. Interno 0074 SECOP I</v>
          </cell>
          <cell r="X688" t="str">
            <v>DFcastaño</v>
          </cell>
        </row>
        <row r="689">
          <cell r="A689" t="str">
            <v>PAULA ANDREA HENAO ORTIZ</v>
          </cell>
          <cell r="B689">
            <v>33921073</v>
          </cell>
          <cell r="C689" t="str">
            <v>PAULA ANDREA HENAO ORTIZ</v>
          </cell>
          <cell r="D689">
            <v>1088297636</v>
          </cell>
          <cell r="E689">
            <v>3</v>
          </cell>
          <cell r="F689" t="str">
            <v>Abono a cuenta entidad ACH</v>
          </cell>
          <cell r="G689">
            <v>703307124</v>
          </cell>
          <cell r="H689" t="str">
            <v>A</v>
          </cell>
          <cell r="I689" t="str">
            <v>033A3212616700F1</v>
          </cell>
          <cell r="J689">
            <v>46189</v>
          </cell>
          <cell r="K689" t="str">
            <v>FUENTE DE FINANCIACION 2</v>
          </cell>
          <cell r="L689" t="str">
            <v>3,511,000.00</v>
          </cell>
          <cell r="M689" t="str">
            <v>.00</v>
          </cell>
          <cell r="N689" t="str">
            <v>.00</v>
          </cell>
          <cell r="O689" t="str">
            <v>REALIZADO</v>
          </cell>
          <cell r="P689">
            <v>13</v>
          </cell>
          <cell r="R689">
            <v>12712</v>
          </cell>
          <cell r="S689" t="str">
            <v xml:space="preserve"> </v>
          </cell>
          <cell r="T689" t="str">
            <v xml:space="preserve"> </v>
          </cell>
          <cell r="U689" t="str">
            <v xml:space="preserve"> </v>
          </cell>
          <cell r="V689" t="str">
            <v xml:space="preserve"> </v>
          </cell>
          <cell r="W689" t="str">
            <v>0 - ACTA PARCIAL No. 4. CONTRATO INTERNO N° 2529 CO1. PC</v>
          </cell>
          <cell r="X689" t="str">
            <v>DFcastaño</v>
          </cell>
        </row>
        <row r="690">
          <cell r="A690" t="str">
            <v>JESUS ABEL AVILA GUTIERREZ</v>
          </cell>
          <cell r="B690">
            <v>33921073</v>
          </cell>
          <cell r="C690" t="str">
            <v>JESUS ABEL AVILA GUTIERREZ</v>
          </cell>
          <cell r="D690">
            <v>16353293</v>
          </cell>
          <cell r="E690">
            <v>3</v>
          </cell>
          <cell r="F690" t="str">
            <v>Abono a cuenta entidad ACH</v>
          </cell>
          <cell r="G690">
            <v>877606881</v>
          </cell>
          <cell r="H690" t="str">
            <v>A</v>
          </cell>
          <cell r="I690" t="str">
            <v>033A3212616700EM</v>
          </cell>
          <cell r="J690">
            <v>46189</v>
          </cell>
          <cell r="K690" t="str">
            <v>Fuente 20 Acta No. 04 Co</v>
          </cell>
          <cell r="L690" t="str">
            <v>4,124,000.00</v>
          </cell>
          <cell r="M690" t="str">
            <v>.00</v>
          </cell>
          <cell r="N690" t="str">
            <v>.00</v>
          </cell>
          <cell r="O690" t="str">
            <v>REALIZADO</v>
          </cell>
          <cell r="P690">
            <v>7</v>
          </cell>
          <cell r="R690">
            <v>12562</v>
          </cell>
          <cell r="S690" t="str">
            <v xml:space="preserve"> </v>
          </cell>
          <cell r="T690" t="str">
            <v xml:space="preserve"> </v>
          </cell>
          <cell r="U690" t="str">
            <v xml:space="preserve"> </v>
          </cell>
          <cell r="V690" t="str">
            <v xml:space="preserve"> </v>
          </cell>
          <cell r="W690" t="str">
            <v>ntrato No Interno 2052 del 2026 Secop II No. CO1.PCCNTR.</v>
          </cell>
          <cell r="X690" t="str">
            <v>DFcastaño</v>
          </cell>
        </row>
        <row r="691">
          <cell r="A691" t="str">
            <v>ALEJANDRO CARMONA DIAZ</v>
          </cell>
          <cell r="B691">
            <v>33921073</v>
          </cell>
          <cell r="C691" t="str">
            <v>ALEJANDRO CARMONA DIAZ</v>
          </cell>
          <cell r="D691">
            <v>1088000006</v>
          </cell>
          <cell r="E691">
            <v>3</v>
          </cell>
          <cell r="F691" t="str">
            <v>Abono a cuenta entidad ACH</v>
          </cell>
          <cell r="G691">
            <v>942008955</v>
          </cell>
          <cell r="H691" t="str">
            <v>A</v>
          </cell>
          <cell r="I691" t="str">
            <v>033A3212616700EQ</v>
          </cell>
          <cell r="J691">
            <v>46189</v>
          </cell>
          <cell r="K691" t="str">
            <v>Fuente 20, Acta 05, Cont</v>
          </cell>
          <cell r="L691" t="str">
            <v>3,709,000.00</v>
          </cell>
          <cell r="M691" t="str">
            <v>.00</v>
          </cell>
          <cell r="N691" t="str">
            <v>.00</v>
          </cell>
          <cell r="O691" t="str">
            <v>REALIZADO</v>
          </cell>
          <cell r="P691">
            <v>13</v>
          </cell>
          <cell r="R691">
            <v>12638</v>
          </cell>
          <cell r="S691" t="str">
            <v xml:space="preserve"> </v>
          </cell>
          <cell r="T691" t="str">
            <v xml:space="preserve"> </v>
          </cell>
          <cell r="U691" t="str">
            <v xml:space="preserve"> </v>
          </cell>
          <cell r="V691" t="str">
            <v xml:space="preserve"> </v>
          </cell>
          <cell r="W691" t="str">
            <v>rato 68 de 10 de Enero de 2026- Secop II CO1.PCCNTR88072</v>
          </cell>
          <cell r="X691" t="str">
            <v>DFcastaño</v>
          </cell>
        </row>
        <row r="692">
          <cell r="A692" t="str">
            <v>MARIA CRISTINA GRANADOS DUARTE</v>
          </cell>
          <cell r="B692">
            <v>33921073</v>
          </cell>
          <cell r="C692" t="str">
            <v>MARIA CRISTINA GRANADOS DUARTE</v>
          </cell>
          <cell r="D692">
            <v>42082336</v>
          </cell>
          <cell r="E692">
            <v>3</v>
          </cell>
          <cell r="F692" t="str">
            <v>Abono a cuenta entidad ACH</v>
          </cell>
          <cell r="G692">
            <v>126600067741</v>
          </cell>
          <cell r="H692" t="str">
            <v>A</v>
          </cell>
          <cell r="I692" t="str">
            <v>033A3212616700FK</v>
          </cell>
          <cell r="J692">
            <v>46189</v>
          </cell>
          <cell r="K692" t="str">
            <v>FUENTE 20-ACTA 5 CONTRAT</v>
          </cell>
          <cell r="L692" t="str">
            <v>3,244,000.00</v>
          </cell>
          <cell r="M692" t="str">
            <v>.00</v>
          </cell>
          <cell r="N692" t="str">
            <v>.00</v>
          </cell>
          <cell r="O692" t="str">
            <v>REALIZADO</v>
          </cell>
          <cell r="P692">
            <v>51</v>
          </cell>
          <cell r="R692">
            <v>12847</v>
          </cell>
          <cell r="S692" t="str">
            <v xml:space="preserve"> </v>
          </cell>
          <cell r="T692" t="str">
            <v xml:space="preserve"> </v>
          </cell>
          <cell r="U692" t="str">
            <v xml:space="preserve"> </v>
          </cell>
          <cell r="V692" t="str">
            <v xml:space="preserve"> </v>
          </cell>
          <cell r="W692" t="str">
            <v>O 0132 DEL 10/01/2026 SECOP II CO1.PCCNTER.8817334 CONTR</v>
          </cell>
          <cell r="X692" t="str">
            <v>DFcastaño</v>
          </cell>
        </row>
        <row r="693">
          <cell r="A693" t="str">
            <v>LUISA MARIA CASTAÑEDA MARTINEZ</v>
          </cell>
          <cell r="B693">
            <v>33921073</v>
          </cell>
          <cell r="C693" t="str">
            <v>LUISA MARIA CASTAÑEDA MARTINEZ</v>
          </cell>
          <cell r="D693">
            <v>1088320093</v>
          </cell>
          <cell r="E693">
            <v>3</v>
          </cell>
          <cell r="F693" t="str">
            <v>Abono a cuenta entidad ACH</v>
          </cell>
          <cell r="G693">
            <v>72100030960</v>
          </cell>
          <cell r="H693" t="str">
            <v>A</v>
          </cell>
          <cell r="I693" t="str">
            <v>033A3212616700EW</v>
          </cell>
          <cell r="J693">
            <v>46189</v>
          </cell>
          <cell r="K693" t="str">
            <v>Acta parcial 04 fuente 2</v>
          </cell>
          <cell r="L693" t="str">
            <v>3,709,000.00</v>
          </cell>
          <cell r="M693" t="str">
            <v>.00</v>
          </cell>
          <cell r="N693" t="str">
            <v>.00</v>
          </cell>
          <cell r="O693" t="str">
            <v>REALIZADO</v>
          </cell>
          <cell r="P693">
            <v>7</v>
          </cell>
          <cell r="R693">
            <v>12688</v>
          </cell>
          <cell r="S693" t="str">
            <v xml:space="preserve"> </v>
          </cell>
          <cell r="T693" t="str">
            <v xml:space="preserve"> </v>
          </cell>
          <cell r="U693" t="str">
            <v xml:space="preserve"> </v>
          </cell>
          <cell r="V693" t="str">
            <v xml:space="preserve"> </v>
          </cell>
          <cell r="W693" t="str">
            <v>0. Contrato interno N° 0163 de 11 de enero de 2026 SECOP</v>
          </cell>
          <cell r="X693" t="str">
            <v>DFcastaño</v>
          </cell>
        </row>
        <row r="694">
          <cell r="A694" t="str">
            <v>JUAN MANUEL LONDOÑO SALAZAR</v>
          </cell>
          <cell r="B694">
            <v>33921073</v>
          </cell>
          <cell r="C694" t="str">
            <v>JUAN MANUEL LONDOÑO SALAZAR</v>
          </cell>
          <cell r="D694">
            <v>1088306680</v>
          </cell>
          <cell r="E694">
            <v>3</v>
          </cell>
          <cell r="F694" t="str">
            <v>Abono a cuenta entidad ACH</v>
          </cell>
          <cell r="G694">
            <v>127300119519</v>
          </cell>
          <cell r="H694" t="str">
            <v>A</v>
          </cell>
          <cell r="I694" t="str">
            <v>033A3212616700EJ</v>
          </cell>
          <cell r="J694">
            <v>46189</v>
          </cell>
          <cell r="K694" t="str">
            <v>Fondo 20. Acta No. 04 (P</v>
          </cell>
          <cell r="L694" t="str">
            <v>4,124,000.00</v>
          </cell>
          <cell r="M694" t="str">
            <v>.00</v>
          </cell>
          <cell r="N694" t="str">
            <v>.00</v>
          </cell>
          <cell r="O694" t="str">
            <v>REALIZADO</v>
          </cell>
          <cell r="P694">
            <v>51</v>
          </cell>
          <cell r="R694">
            <v>12507</v>
          </cell>
          <cell r="S694" t="str">
            <v xml:space="preserve"> </v>
          </cell>
          <cell r="T694" t="str">
            <v xml:space="preserve"> </v>
          </cell>
          <cell r="U694" t="str">
            <v xml:space="preserve"> </v>
          </cell>
          <cell r="V694" t="str">
            <v xml:space="preserve"> </v>
          </cell>
          <cell r="W694" t="str">
            <v>ARCIAL). Contrato Interno No. 1660 y SECOP II No. CO1.PC</v>
          </cell>
          <cell r="X694" t="str">
            <v>DFcastaño</v>
          </cell>
        </row>
        <row r="695">
          <cell r="A695" t="str">
            <v>ANDRES FELIPE TOBON CIFUENTES</v>
          </cell>
          <cell r="B695">
            <v>33921073</v>
          </cell>
          <cell r="C695" t="str">
            <v>ANDRES FELIPE TOBON CIFUENTES</v>
          </cell>
          <cell r="D695">
            <v>18614688</v>
          </cell>
          <cell r="E695">
            <v>3</v>
          </cell>
          <cell r="F695" t="str">
            <v>Abono a cuenta entidad ACH</v>
          </cell>
          <cell r="G695">
            <v>127270034987</v>
          </cell>
          <cell r="H695" t="str">
            <v>A</v>
          </cell>
          <cell r="I695" t="str">
            <v>033A3212616700EL</v>
          </cell>
          <cell r="J695">
            <v>46189</v>
          </cell>
          <cell r="K695" t="str">
            <v>Fondo 20 -ACTA PARCIAL N</v>
          </cell>
          <cell r="L695" t="str">
            <v>5,521,000.00</v>
          </cell>
          <cell r="M695" t="str">
            <v>.00</v>
          </cell>
          <cell r="N695" t="str">
            <v>.00</v>
          </cell>
          <cell r="O695" t="str">
            <v>REALIZADO</v>
          </cell>
          <cell r="P695">
            <v>51</v>
          </cell>
          <cell r="R695">
            <v>12549</v>
          </cell>
          <cell r="S695" t="str">
            <v xml:space="preserve"> </v>
          </cell>
          <cell r="T695" t="str">
            <v xml:space="preserve"> </v>
          </cell>
          <cell r="U695" t="str">
            <v xml:space="preserve"> </v>
          </cell>
          <cell r="V695" t="str">
            <v xml:space="preserve"> </v>
          </cell>
          <cell r="W695" t="str">
            <v>o. 4 del. Contrato No interno 1503 del 22-01-2026 - NUME</v>
          </cell>
          <cell r="X695" t="str">
            <v>DFcastaño</v>
          </cell>
        </row>
        <row r="696">
          <cell r="A696" t="str">
            <v>NICOLAS GONZALEZ GOMEZ</v>
          </cell>
          <cell r="B696">
            <v>33921073</v>
          </cell>
          <cell r="C696" t="str">
            <v>NICOLAS GONZALEZ GOMEZ</v>
          </cell>
          <cell r="D696">
            <v>10105829</v>
          </cell>
          <cell r="E696">
            <v>3</v>
          </cell>
          <cell r="F696" t="str">
            <v>Abono a cuenta entidad ACH</v>
          </cell>
          <cell r="G696">
            <v>126000153034</v>
          </cell>
          <cell r="H696" t="str">
            <v>A</v>
          </cell>
          <cell r="I696" t="str">
            <v>033A3212616700ED</v>
          </cell>
          <cell r="J696">
            <v>46189</v>
          </cell>
          <cell r="K696" t="str">
            <v>Fuente 20 Acta No. 04 Co</v>
          </cell>
          <cell r="L696" t="str">
            <v>4,124,000.00</v>
          </cell>
          <cell r="M696" t="str">
            <v>.00</v>
          </cell>
          <cell r="N696" t="str">
            <v>.00</v>
          </cell>
          <cell r="O696" t="str">
            <v>REALIZADO</v>
          </cell>
          <cell r="P696">
            <v>51</v>
          </cell>
          <cell r="R696">
            <v>11905</v>
          </cell>
          <cell r="S696" t="str">
            <v xml:space="preserve"> </v>
          </cell>
          <cell r="T696" t="str">
            <v xml:space="preserve"> </v>
          </cell>
          <cell r="U696" t="str">
            <v xml:space="preserve"> </v>
          </cell>
          <cell r="V696" t="str">
            <v xml:space="preserve"> </v>
          </cell>
          <cell r="W696" t="str">
            <v>ntrato No Interno 1419 del 2026 - SECOP II No. CO1.PCCNT</v>
          </cell>
          <cell r="X696" t="str">
            <v>DFcastaño</v>
          </cell>
        </row>
        <row r="697">
          <cell r="A697" t="str">
            <v>SANDRA LORENA ARANGO GRAJALES</v>
          </cell>
          <cell r="B697">
            <v>33921073</v>
          </cell>
          <cell r="C697" t="str">
            <v>SANDRA LORENA ARANGO GRAJALES</v>
          </cell>
          <cell r="D697">
            <v>42152999</v>
          </cell>
          <cell r="E697">
            <v>3</v>
          </cell>
          <cell r="F697" t="str">
            <v>Abono a cuenta entidad ACH</v>
          </cell>
          <cell r="G697">
            <v>488420402346</v>
          </cell>
          <cell r="H697" t="str">
            <v>A</v>
          </cell>
          <cell r="I697" t="str">
            <v>033A3212616700F3</v>
          </cell>
          <cell r="J697">
            <v>46189</v>
          </cell>
          <cell r="K697" t="str">
            <v>FUENTE 20 - ACTA PARCIAL</v>
          </cell>
          <cell r="L697" t="str">
            <v>2,181,380.00</v>
          </cell>
          <cell r="M697" t="str">
            <v>.00</v>
          </cell>
          <cell r="N697" t="str">
            <v>.00</v>
          </cell>
          <cell r="O697" t="str">
            <v>REALIZADO</v>
          </cell>
          <cell r="P697">
            <v>51</v>
          </cell>
          <cell r="R697">
            <v>12724</v>
          </cell>
          <cell r="S697" t="str">
            <v xml:space="preserve"> </v>
          </cell>
          <cell r="T697" t="str">
            <v xml:space="preserve"> </v>
          </cell>
          <cell r="U697" t="str">
            <v xml:space="preserve"> </v>
          </cell>
          <cell r="V697" t="str">
            <v xml:space="preserve"> </v>
          </cell>
          <cell r="W697" t="str">
            <v xml:space="preserve"> 05 DEL CONTRATO No INTERNO No. 345 DE FECHA 13/01/2025 </v>
          </cell>
          <cell r="X697" t="str">
            <v>DFcastaño</v>
          </cell>
        </row>
        <row r="698">
          <cell r="A698" t="str">
            <v>RODRIGO QUINTERO CIRO</v>
          </cell>
          <cell r="B698">
            <v>33921073</v>
          </cell>
          <cell r="C698" t="str">
            <v>RODRIGO QUINTERO CIRO</v>
          </cell>
          <cell r="D698">
            <v>1088257676</v>
          </cell>
          <cell r="E698">
            <v>3</v>
          </cell>
          <cell r="F698" t="str">
            <v>Abono a cuenta entidad ACH</v>
          </cell>
          <cell r="G698">
            <v>70629479685</v>
          </cell>
          <cell r="H698" t="str">
            <v>A</v>
          </cell>
          <cell r="I698" t="str">
            <v>033A3212616700EZ</v>
          </cell>
          <cell r="J698">
            <v>46189</v>
          </cell>
          <cell r="K698" t="str">
            <v>Fuente 20 Acta No 04 - C</v>
          </cell>
          <cell r="L698" t="str">
            <v>4,114,000.00</v>
          </cell>
          <cell r="M698" t="str">
            <v>.00</v>
          </cell>
          <cell r="N698" t="str">
            <v>.00</v>
          </cell>
          <cell r="O698" t="str">
            <v>REALIZADO</v>
          </cell>
          <cell r="P698">
            <v>7</v>
          </cell>
          <cell r="R698">
            <v>12700</v>
          </cell>
          <cell r="S698" t="str">
            <v xml:space="preserve"> </v>
          </cell>
          <cell r="T698" t="str">
            <v xml:space="preserve"> </v>
          </cell>
          <cell r="U698" t="str">
            <v xml:space="preserve"> </v>
          </cell>
          <cell r="V698" t="str">
            <v xml:space="preserve"> </v>
          </cell>
          <cell r="W698" t="str">
            <v>ontrato No. Interno 2561 del 2026 - Secop II No CO1.PCCN</v>
          </cell>
          <cell r="X698" t="str">
            <v>DFcastaño</v>
          </cell>
        </row>
        <row r="699">
          <cell r="A699" t="str">
            <v>SEBASTIAN GUTIERREZ GIRALDO</v>
          </cell>
          <cell r="B699">
            <v>33921073</v>
          </cell>
          <cell r="C699" t="str">
            <v>SEBASTIAN GUTIERREZ GIRALDO</v>
          </cell>
          <cell r="D699">
            <v>1088273756</v>
          </cell>
          <cell r="E699">
            <v>3</v>
          </cell>
          <cell r="F699" t="str">
            <v>Abono a cuenta entidad ACH</v>
          </cell>
          <cell r="G699">
            <v>488404985175</v>
          </cell>
          <cell r="H699" t="str">
            <v>A</v>
          </cell>
          <cell r="I699" t="str">
            <v>033A3212616700F2</v>
          </cell>
          <cell r="J699">
            <v>46189</v>
          </cell>
          <cell r="K699" t="str">
            <v>FUENTE. 20. ACTA PARCIAL</v>
          </cell>
          <cell r="L699" t="str">
            <v>4,124,000.00</v>
          </cell>
          <cell r="M699" t="str">
            <v>.00</v>
          </cell>
          <cell r="N699" t="str">
            <v>.00</v>
          </cell>
          <cell r="O699" t="str">
            <v>REALIZADO</v>
          </cell>
          <cell r="P699">
            <v>51</v>
          </cell>
          <cell r="R699">
            <v>12715</v>
          </cell>
          <cell r="S699" t="str">
            <v xml:space="preserve"> </v>
          </cell>
          <cell r="T699" t="str">
            <v xml:space="preserve"> </v>
          </cell>
          <cell r="U699" t="str">
            <v xml:space="preserve"> </v>
          </cell>
          <cell r="V699" t="str">
            <v xml:space="preserve"> </v>
          </cell>
          <cell r="W699" t="str">
            <v xml:space="preserve"> 4 CONTRATO DE PRESTACION DE SERVICIOS No 110 DE FECHA 1</v>
          </cell>
          <cell r="X699" t="str">
            <v>DFcastaño</v>
          </cell>
        </row>
        <row r="700">
          <cell r="A700" t="str">
            <v>HERNAN ANDRES ECHEVERRY FLOREZ</v>
          </cell>
          <cell r="B700">
            <v>33921073</v>
          </cell>
          <cell r="C700" t="str">
            <v>HERNAN ANDRES ECHEVERRY FLOREZ</v>
          </cell>
          <cell r="D700">
            <v>18533002</v>
          </cell>
          <cell r="E700">
            <v>3</v>
          </cell>
          <cell r="F700" t="str">
            <v>Abono a cuenta entidad ACH</v>
          </cell>
          <cell r="G700">
            <v>24039235420</v>
          </cell>
          <cell r="H700" t="str">
            <v>A</v>
          </cell>
          <cell r="I700" t="str">
            <v>033A3212616700F7</v>
          </cell>
          <cell r="J700">
            <v>46189</v>
          </cell>
          <cell r="K700" t="str">
            <v>PAGO ACTA PARCIAL No 4 D</v>
          </cell>
          <cell r="L700" t="str">
            <v>4,124,000.00</v>
          </cell>
          <cell r="M700" t="str">
            <v>.00</v>
          </cell>
          <cell r="N700" t="str">
            <v>.00</v>
          </cell>
          <cell r="O700" t="str">
            <v>REALIZADO</v>
          </cell>
          <cell r="P700">
            <v>32</v>
          </cell>
          <cell r="R700">
            <v>12730</v>
          </cell>
          <cell r="S700" t="str">
            <v xml:space="preserve"> </v>
          </cell>
          <cell r="T700" t="str">
            <v xml:space="preserve"> </v>
          </cell>
          <cell r="U700" t="str">
            <v xml:space="preserve"> </v>
          </cell>
          <cell r="V700" t="str">
            <v xml:space="preserve"> </v>
          </cell>
          <cell r="W700" t="str">
            <v>E PRESTACION DE SERVICIOS PROFESIONAL 1365, PERIODO CORR</v>
          </cell>
          <cell r="X700" t="str">
            <v>DFcastaño</v>
          </cell>
        </row>
        <row r="701">
          <cell r="A701" t="str">
            <v>CARLOS FELIPE CASAS AGUDELO</v>
          </cell>
          <cell r="B701">
            <v>33921073</v>
          </cell>
          <cell r="C701" t="str">
            <v>CARLOS FELIPE CASAS AGUDELO</v>
          </cell>
          <cell r="D701">
            <v>1088305819</v>
          </cell>
          <cell r="E701">
            <v>3</v>
          </cell>
          <cell r="F701" t="str">
            <v>Abono a cuenta entidad ACH</v>
          </cell>
          <cell r="G701">
            <v>127300090546</v>
          </cell>
          <cell r="H701" t="str">
            <v>A</v>
          </cell>
          <cell r="I701" t="str">
            <v>033A3212616700EX</v>
          </cell>
          <cell r="J701">
            <v>46189</v>
          </cell>
          <cell r="K701" t="str">
            <v>FUENTE 20 - ACTA 03- CON</v>
          </cell>
          <cell r="L701" t="str">
            <v>2,994,000.00</v>
          </cell>
          <cell r="M701" t="str">
            <v>.00</v>
          </cell>
          <cell r="N701" t="str">
            <v>.00</v>
          </cell>
          <cell r="O701" t="str">
            <v>REALIZADO</v>
          </cell>
          <cell r="P701">
            <v>51</v>
          </cell>
          <cell r="R701">
            <v>12692</v>
          </cell>
          <cell r="S701" t="str">
            <v xml:space="preserve"> </v>
          </cell>
          <cell r="T701" t="str">
            <v xml:space="preserve"> </v>
          </cell>
          <cell r="U701" t="str">
            <v xml:space="preserve"> </v>
          </cell>
          <cell r="V701" t="str">
            <v xml:space="preserve"> </v>
          </cell>
          <cell r="W701" t="str">
            <v>TRATO INTERNO 1482 DE 2026 - SECOP II No 9028438 - CONTR</v>
          </cell>
          <cell r="X701" t="str">
            <v>DFcastaño</v>
          </cell>
        </row>
        <row r="702">
          <cell r="A702" t="str">
            <v>ANDRES FELIPE OTALVARO GARCIA</v>
          </cell>
          <cell r="B702">
            <v>33921073</v>
          </cell>
          <cell r="C702" t="str">
            <v>ANDRES FELIPE OTALVARO GARCIA</v>
          </cell>
          <cell r="D702">
            <v>1088268233</v>
          </cell>
          <cell r="E702">
            <v>3</v>
          </cell>
          <cell r="F702" t="str">
            <v>Abono a cuenta entidad ACH</v>
          </cell>
          <cell r="G702">
            <v>11577608034</v>
          </cell>
          <cell r="H702" t="str">
            <v>A</v>
          </cell>
          <cell r="I702" t="str">
            <v>033A3212616700EP</v>
          </cell>
          <cell r="J702">
            <v>46189</v>
          </cell>
          <cell r="K702" t="str">
            <v>Fuente 20, Acta No. 5 Co</v>
          </cell>
          <cell r="L702" t="str">
            <v>5,808,000.00</v>
          </cell>
          <cell r="M702" t="str">
            <v>.00</v>
          </cell>
          <cell r="N702" t="str">
            <v>.00</v>
          </cell>
          <cell r="O702" t="str">
            <v>REALIZADO</v>
          </cell>
          <cell r="P702">
            <v>7</v>
          </cell>
          <cell r="R702">
            <v>12595</v>
          </cell>
          <cell r="S702" t="str">
            <v xml:space="preserve"> </v>
          </cell>
          <cell r="T702" t="str">
            <v xml:space="preserve"> </v>
          </cell>
          <cell r="U702" t="str">
            <v xml:space="preserve"> </v>
          </cell>
          <cell r="V702" t="str">
            <v xml:space="preserve"> </v>
          </cell>
          <cell r="W702" t="str">
            <v>ntrato No. Interno 30 del 2026 - Secop II No. CO1.PCCNTR</v>
          </cell>
          <cell r="X702" t="str">
            <v>DFcastaño</v>
          </cell>
        </row>
        <row r="703">
          <cell r="A703" t="str">
            <v>CINDY NATALIA AGUDELO REYES</v>
          </cell>
          <cell r="B703">
            <v>33921073</v>
          </cell>
          <cell r="C703" t="str">
            <v>CINDY NATALIA AGUDELO REYES</v>
          </cell>
          <cell r="D703">
            <v>1059697022</v>
          </cell>
          <cell r="E703">
            <v>3</v>
          </cell>
          <cell r="F703" t="str">
            <v>Abono a cuenta entidad ACH</v>
          </cell>
          <cell r="G703">
            <v>27011417243</v>
          </cell>
          <cell r="H703" t="str">
            <v>A</v>
          </cell>
          <cell r="I703" t="str">
            <v>033A3212616700ES</v>
          </cell>
          <cell r="J703">
            <v>46189</v>
          </cell>
          <cell r="K703" t="str">
            <v>fuente 20, 05 Acta, Cont</v>
          </cell>
          <cell r="L703" t="str">
            <v>5,808,000.00</v>
          </cell>
          <cell r="M703" t="str">
            <v>.00</v>
          </cell>
          <cell r="N703" t="str">
            <v>.00</v>
          </cell>
          <cell r="O703" t="str">
            <v>REALIZADO</v>
          </cell>
          <cell r="P703">
            <v>7</v>
          </cell>
          <cell r="R703">
            <v>12649</v>
          </cell>
          <cell r="S703" t="str">
            <v xml:space="preserve"> </v>
          </cell>
          <cell r="T703" t="str">
            <v xml:space="preserve"> </v>
          </cell>
          <cell r="U703" t="str">
            <v xml:space="preserve"> </v>
          </cell>
          <cell r="V703" t="str">
            <v xml:space="preserve"> </v>
          </cell>
          <cell r="W703" t="str">
            <v>rato 67 de 9 de enero de 2026 - secop II CO1.PCCNTR.8806</v>
          </cell>
          <cell r="X703" t="str">
            <v>DFcastaño</v>
          </cell>
        </row>
        <row r="704">
          <cell r="A704" t="str">
            <v>MARTA CECILIA BERRIO BETANCUR</v>
          </cell>
          <cell r="B704">
            <v>33921073</v>
          </cell>
          <cell r="C704" t="str">
            <v>MARTA CECILIA BERRIO BETANCUR</v>
          </cell>
          <cell r="D704">
            <v>42093776</v>
          </cell>
          <cell r="E704">
            <v>3</v>
          </cell>
          <cell r="F704" t="str">
            <v>Abono a cuenta entidad ACH</v>
          </cell>
          <cell r="G704">
            <v>702051058</v>
          </cell>
          <cell r="H704" t="str">
            <v>A</v>
          </cell>
          <cell r="I704" t="str">
            <v>033A3212616700ET</v>
          </cell>
          <cell r="J704">
            <v>46189</v>
          </cell>
          <cell r="K704" t="str">
            <v>Fuente 20. Acta No.03 Co</v>
          </cell>
          <cell r="L704" t="str">
            <v>3,244,000.00</v>
          </cell>
          <cell r="M704" t="str">
            <v>.00</v>
          </cell>
          <cell r="N704" t="str">
            <v>.00</v>
          </cell>
          <cell r="O704" t="str">
            <v>REALIZADO</v>
          </cell>
          <cell r="P704">
            <v>19</v>
          </cell>
          <cell r="R704">
            <v>12659</v>
          </cell>
          <cell r="S704" t="str">
            <v xml:space="preserve"> </v>
          </cell>
          <cell r="T704" t="str">
            <v xml:space="preserve"> </v>
          </cell>
          <cell r="U704" t="str">
            <v xml:space="preserve"> </v>
          </cell>
          <cell r="V704" t="str">
            <v xml:space="preserve"> </v>
          </cell>
          <cell r="W704" t="str">
            <v>ntratoNo. Interno 0369 Numero De Contrato SECOP II. CO1.</v>
          </cell>
          <cell r="X704" t="str">
            <v>DFcastaño</v>
          </cell>
        </row>
        <row r="705">
          <cell r="A705" t="str">
            <v>MONICA EUGENIA ALVAREZ GUTIERR</v>
          </cell>
          <cell r="B705">
            <v>33921073</v>
          </cell>
          <cell r="C705" t="str">
            <v>MONICA EUGENIA ALVAREZ GUTIERR</v>
          </cell>
          <cell r="D705">
            <v>42009990</v>
          </cell>
          <cell r="E705">
            <v>3</v>
          </cell>
          <cell r="F705" t="str">
            <v>Abono a cuenta entidad ACH</v>
          </cell>
          <cell r="G705">
            <v>70891477432</v>
          </cell>
          <cell r="H705" t="str">
            <v>A</v>
          </cell>
          <cell r="I705" t="str">
            <v>033A3212616700EU</v>
          </cell>
          <cell r="J705">
            <v>46189</v>
          </cell>
          <cell r="K705" t="str">
            <v>FUENTE 20 ACTA No.04 CON</v>
          </cell>
          <cell r="L705" t="str">
            <v>5,521,000.00</v>
          </cell>
          <cell r="M705" t="str">
            <v>.00</v>
          </cell>
          <cell r="N705" t="str">
            <v>.00</v>
          </cell>
          <cell r="O705" t="str">
            <v>REALIZADO</v>
          </cell>
          <cell r="P705">
            <v>7</v>
          </cell>
          <cell r="R705">
            <v>12660</v>
          </cell>
          <cell r="S705" t="str">
            <v xml:space="preserve"> </v>
          </cell>
          <cell r="T705" t="str">
            <v xml:space="preserve"> </v>
          </cell>
          <cell r="U705" t="str">
            <v xml:space="preserve"> </v>
          </cell>
          <cell r="V705" t="str">
            <v xml:space="preserve"> </v>
          </cell>
          <cell r="W705" t="str">
            <v>TRATO NO INTERNO 0617 SECOP II NO COL.PCCNTR.8827503 CON</v>
          </cell>
          <cell r="X705" t="str">
            <v>DFcastaño</v>
          </cell>
        </row>
        <row r="706">
          <cell r="A706" t="str">
            <v>DIANA MARCELA TAMAYO</v>
          </cell>
          <cell r="B706">
            <v>33921073</v>
          </cell>
          <cell r="C706" t="str">
            <v>DIANA MARCELA TAMAYO</v>
          </cell>
          <cell r="D706">
            <v>42152865</v>
          </cell>
          <cell r="E706">
            <v>3</v>
          </cell>
          <cell r="F706" t="str">
            <v>Abono a cuenta entidad ACH</v>
          </cell>
          <cell r="G706">
            <v>24054498066</v>
          </cell>
          <cell r="H706" t="str">
            <v>A</v>
          </cell>
          <cell r="I706" t="str">
            <v>033A3212616700EV</v>
          </cell>
          <cell r="J706">
            <v>46189</v>
          </cell>
          <cell r="K706" t="str">
            <v>FUENTE 20. ACTA No.04 CO</v>
          </cell>
          <cell r="L706" t="str">
            <v>3,244,000.00</v>
          </cell>
          <cell r="M706" t="str">
            <v>.00</v>
          </cell>
          <cell r="N706" t="str">
            <v>.00</v>
          </cell>
          <cell r="O706" t="str">
            <v>REALIZADO</v>
          </cell>
          <cell r="P706">
            <v>32</v>
          </cell>
          <cell r="R706">
            <v>12665</v>
          </cell>
          <cell r="S706" t="str">
            <v xml:space="preserve"> </v>
          </cell>
          <cell r="T706" t="str">
            <v xml:space="preserve"> </v>
          </cell>
          <cell r="U706" t="str">
            <v xml:space="preserve"> </v>
          </cell>
          <cell r="V706" t="str">
            <v xml:space="preserve"> </v>
          </cell>
          <cell r="W706" t="str">
            <v>NTRATO No. INTERNO 1296 DEL 2026 - SECOP II No.CO1.PCCNT</v>
          </cell>
          <cell r="X706" t="str">
            <v>DFcastaño</v>
          </cell>
        </row>
        <row r="707">
          <cell r="A707" t="str">
            <v>MICHAEL RESTREPO RODRIGUEZ</v>
          </cell>
          <cell r="B707">
            <v>33921073</v>
          </cell>
          <cell r="C707" t="str">
            <v>MICHAEL RESTREPO RODRIGUEZ</v>
          </cell>
          <cell r="D707">
            <v>1088337412</v>
          </cell>
          <cell r="E707">
            <v>3</v>
          </cell>
          <cell r="F707" t="str">
            <v>Abono a cuenta entidad ACH</v>
          </cell>
          <cell r="G707">
            <v>703024804</v>
          </cell>
          <cell r="H707" t="str">
            <v>A</v>
          </cell>
          <cell r="I707" t="str">
            <v>033A3212616700FA</v>
          </cell>
          <cell r="J707">
            <v>46189</v>
          </cell>
          <cell r="K707" t="str">
            <v>FUENTE 20. ACTA No.04 CO</v>
          </cell>
          <cell r="L707" t="str">
            <v>3,244,000.00</v>
          </cell>
          <cell r="M707" t="str">
            <v>.00</v>
          </cell>
          <cell r="N707" t="str">
            <v>.00</v>
          </cell>
          <cell r="O707" t="str">
            <v>REALIZADO</v>
          </cell>
          <cell r="P707">
            <v>13</v>
          </cell>
          <cell r="R707">
            <v>12747</v>
          </cell>
          <cell r="S707" t="str">
            <v xml:space="preserve"> </v>
          </cell>
          <cell r="T707" t="str">
            <v xml:space="preserve"> </v>
          </cell>
          <cell r="U707" t="str">
            <v xml:space="preserve"> </v>
          </cell>
          <cell r="V707" t="str">
            <v xml:space="preserve"> </v>
          </cell>
          <cell r="W707" t="str">
            <v>NTRATO No. INTERNO 1295 DEL 2026 - SECOP II No.CO1.PCCNT</v>
          </cell>
          <cell r="X707" t="str">
            <v>DFcastaño</v>
          </cell>
        </row>
        <row r="708">
          <cell r="A708" t="str">
            <v>ADRIANA MILENA FLOREZ BLANDON</v>
          </cell>
          <cell r="B708">
            <v>33921073</v>
          </cell>
          <cell r="C708" t="str">
            <v>ADRIANA MILENA FLOREZ BLANDON</v>
          </cell>
          <cell r="D708">
            <v>1088252476</v>
          </cell>
          <cell r="E708">
            <v>3</v>
          </cell>
          <cell r="F708" t="str">
            <v>Abono a cuenta entidad ACH</v>
          </cell>
          <cell r="G708">
            <v>5772017152</v>
          </cell>
          <cell r="H708" t="str">
            <v>A</v>
          </cell>
          <cell r="I708" t="str">
            <v>033A3212616700F0</v>
          </cell>
          <cell r="J708">
            <v>46189</v>
          </cell>
          <cell r="K708" t="str">
            <v>Fuente 20 Acta No. 05 Co</v>
          </cell>
          <cell r="L708" t="str">
            <v>4,124,000.00</v>
          </cell>
          <cell r="M708" t="str">
            <v>.00</v>
          </cell>
          <cell r="N708" t="str">
            <v>.00</v>
          </cell>
          <cell r="O708" t="str">
            <v>REALIZADO</v>
          </cell>
          <cell r="P708">
            <v>19</v>
          </cell>
          <cell r="R708">
            <v>12710</v>
          </cell>
          <cell r="S708" t="str">
            <v xml:space="preserve"> </v>
          </cell>
          <cell r="T708" t="str">
            <v xml:space="preserve"> </v>
          </cell>
          <cell r="U708" t="str">
            <v xml:space="preserve"> </v>
          </cell>
          <cell r="V708" t="str">
            <v xml:space="preserve"> </v>
          </cell>
          <cell r="W708" t="str">
            <v xml:space="preserve">ntrato No. Interno 028 DEL 07 DE ENERO DE 2026 SECOP II </v>
          </cell>
          <cell r="X708" t="str">
            <v>DFcastaño</v>
          </cell>
        </row>
        <row r="709">
          <cell r="A709" t="str">
            <v>DANNY NATALIA VELEZ CASTAÑO</v>
          </cell>
          <cell r="B709">
            <v>33921073</v>
          </cell>
          <cell r="C709" t="str">
            <v>DANNY NATALIA VELEZ CASTAÑO</v>
          </cell>
          <cell r="D709">
            <v>1088303449</v>
          </cell>
          <cell r="E709">
            <v>3</v>
          </cell>
          <cell r="F709" t="str">
            <v>Abono a cuenta entidad ACH</v>
          </cell>
          <cell r="G709">
            <v>72358089446</v>
          </cell>
          <cell r="H709" t="str">
            <v>A</v>
          </cell>
          <cell r="I709" t="str">
            <v>033A3212616700EH</v>
          </cell>
          <cell r="J709">
            <v>46189</v>
          </cell>
          <cell r="K709" t="str">
            <v>Pago Acta Parcial N°4 Fu</v>
          </cell>
          <cell r="L709" t="str">
            <v>4,124,000.00</v>
          </cell>
          <cell r="M709" t="str">
            <v>.00</v>
          </cell>
          <cell r="N709" t="str">
            <v>.00</v>
          </cell>
          <cell r="O709" t="str">
            <v>REALIZADO</v>
          </cell>
          <cell r="P709">
            <v>7</v>
          </cell>
          <cell r="R709">
            <v>12448</v>
          </cell>
          <cell r="S709" t="str">
            <v xml:space="preserve"> </v>
          </cell>
          <cell r="T709" t="str">
            <v xml:space="preserve"> </v>
          </cell>
          <cell r="U709" t="str">
            <v xml:space="preserve"> </v>
          </cell>
          <cell r="V709" t="str">
            <v xml:space="preserve"> </v>
          </cell>
          <cell r="W709" t="str">
            <v>ente 20.  Contrato N°2352 SECOP II No C01. PCCNTR 915477</v>
          </cell>
          <cell r="X709" t="str">
            <v>DFcastaño</v>
          </cell>
        </row>
        <row r="710">
          <cell r="A710" t="str">
            <v>CARLOS ANDRES TORO TORO</v>
          </cell>
          <cell r="B710">
            <v>33921073</v>
          </cell>
          <cell r="C710" t="str">
            <v>CARLOS ANDRES TORO TORO</v>
          </cell>
          <cell r="D710">
            <v>1053799599</v>
          </cell>
          <cell r="E710">
            <v>3</v>
          </cell>
          <cell r="F710" t="str">
            <v>Abono a cuenta entidad ACH</v>
          </cell>
          <cell r="G710">
            <v>488410247339</v>
          </cell>
          <cell r="H710" t="str">
            <v>A</v>
          </cell>
          <cell r="I710" t="str">
            <v>033A3212616700FB</v>
          </cell>
          <cell r="J710">
            <v>46189</v>
          </cell>
          <cell r="K710" t="str">
            <v>Fuente:20 Acta No 5, Con</v>
          </cell>
          <cell r="L710" t="str">
            <v>5,521,000.00</v>
          </cell>
          <cell r="M710" t="str">
            <v>.00</v>
          </cell>
          <cell r="N710" t="str">
            <v>.00</v>
          </cell>
          <cell r="O710" t="str">
            <v>REALIZADO</v>
          </cell>
          <cell r="P710">
            <v>51</v>
          </cell>
          <cell r="R710">
            <v>12767</v>
          </cell>
          <cell r="S710" t="str">
            <v xml:space="preserve"> </v>
          </cell>
          <cell r="T710" t="str">
            <v xml:space="preserve"> </v>
          </cell>
          <cell r="U710" t="str">
            <v xml:space="preserve"> </v>
          </cell>
          <cell r="V710" t="str">
            <v xml:space="preserve"> </v>
          </cell>
          <cell r="W710" t="str">
            <v>trato interno 0039 del 07 de enero de 2026 SECOP ll No C</v>
          </cell>
          <cell r="X710" t="str">
            <v>DFcastaño</v>
          </cell>
        </row>
        <row r="711">
          <cell r="A711" t="str">
            <v>ANGELA MARIA HOYOS CARDENAS</v>
          </cell>
          <cell r="B711">
            <v>33921073</v>
          </cell>
          <cell r="C711" t="str">
            <v>ANGELA MARIA HOYOS CARDENAS</v>
          </cell>
          <cell r="D711">
            <v>42157948</v>
          </cell>
          <cell r="E711">
            <v>3</v>
          </cell>
          <cell r="F711" t="str">
            <v>Abono a cuenta entidad ACH</v>
          </cell>
          <cell r="G711">
            <v>126070798767</v>
          </cell>
          <cell r="H711" t="str">
            <v>A</v>
          </cell>
          <cell r="I711" t="str">
            <v>033A3212616700FG</v>
          </cell>
          <cell r="J711">
            <v>46189</v>
          </cell>
          <cell r="K711" t="str">
            <v>Fondo 20 Acta Nro. 3 PAR</v>
          </cell>
          <cell r="L711" t="str">
            <v>2,928,000.00</v>
          </cell>
          <cell r="M711" t="str">
            <v>.00</v>
          </cell>
          <cell r="N711" t="str">
            <v>.00</v>
          </cell>
          <cell r="O711" t="str">
            <v>REALIZADO</v>
          </cell>
          <cell r="P711">
            <v>51</v>
          </cell>
          <cell r="R711">
            <v>12806</v>
          </cell>
          <cell r="S711" t="str">
            <v xml:space="preserve"> </v>
          </cell>
          <cell r="T711" t="str">
            <v xml:space="preserve"> </v>
          </cell>
          <cell r="U711" t="str">
            <v xml:space="preserve"> </v>
          </cell>
          <cell r="V711" t="str">
            <v xml:space="preserve"> </v>
          </cell>
          <cell r="W711" t="str">
            <v xml:space="preserve">CIAL del Contrato No. interno 2137. Periodo comprendido </v>
          </cell>
          <cell r="X711" t="str">
            <v>DFcastaño</v>
          </cell>
        </row>
        <row r="712">
          <cell r="A712" t="str">
            <v>BENICIA WATTEIJNE CERON</v>
          </cell>
          <cell r="B712">
            <v>33921073</v>
          </cell>
          <cell r="C712" t="str">
            <v>BENICIA WATTEIJNE CERON</v>
          </cell>
          <cell r="D712">
            <v>1088243024</v>
          </cell>
          <cell r="E712">
            <v>3</v>
          </cell>
          <cell r="F712" t="str">
            <v>Abono a cuenta entidad ACH</v>
          </cell>
          <cell r="G712">
            <v>126600018454</v>
          </cell>
          <cell r="H712" t="str">
            <v>A</v>
          </cell>
          <cell r="I712" t="str">
            <v>033A3212616700EF</v>
          </cell>
          <cell r="J712">
            <v>46189</v>
          </cell>
          <cell r="K712" t="str">
            <v>Pago Acta Parcial N°4 Fu</v>
          </cell>
          <cell r="L712" t="str">
            <v>4,124,000.00</v>
          </cell>
          <cell r="M712" t="str">
            <v>.00</v>
          </cell>
          <cell r="N712" t="str">
            <v>.00</v>
          </cell>
          <cell r="O712" t="str">
            <v>REALIZADO</v>
          </cell>
          <cell r="P712">
            <v>51</v>
          </cell>
          <cell r="R712">
            <v>12420</v>
          </cell>
          <cell r="S712" t="str">
            <v xml:space="preserve"> </v>
          </cell>
          <cell r="T712" t="str">
            <v xml:space="preserve"> </v>
          </cell>
          <cell r="U712" t="str">
            <v xml:space="preserve"> </v>
          </cell>
          <cell r="V712" t="str">
            <v xml:space="preserve"> </v>
          </cell>
          <cell r="W712" t="str">
            <v>ente 20.  Contrato N°2511 SECOP II No COL1.PCCNTR. 92237</v>
          </cell>
          <cell r="X712" t="str">
            <v>DFcastaño</v>
          </cell>
        </row>
        <row r="713">
          <cell r="A713" t="str">
            <v>DEPARTAMENTO DE RISARALDA</v>
          </cell>
          <cell r="B713">
            <v>33921073</v>
          </cell>
          <cell r="C713" t="str">
            <v>DEPARTAMENTO DE RISARALDA</v>
          </cell>
          <cell r="D713">
            <v>8914800857</v>
          </cell>
          <cell r="E713">
            <v>2</v>
          </cell>
          <cell r="F713" t="str">
            <v>Abono a producto Banco de Occidente</v>
          </cell>
          <cell r="G713">
            <v>33916743</v>
          </cell>
          <cell r="H713" t="str">
            <v>A</v>
          </cell>
          <cell r="I713" t="str">
            <v>033F00426167015M</v>
          </cell>
          <cell r="J713">
            <v>46189</v>
          </cell>
          <cell r="K713" t="str">
            <v xml:space="preserve">                        </v>
          </cell>
          <cell r="L713" t="str">
            <v>18,649,000.00</v>
          </cell>
          <cell r="M713" t="str">
            <v>.00</v>
          </cell>
          <cell r="N713" t="str">
            <v>.00</v>
          </cell>
          <cell r="O713" t="str">
            <v>REALIZADO</v>
          </cell>
          <cell r="P713">
            <v>23</v>
          </cell>
          <cell r="R713">
            <v>1140</v>
          </cell>
          <cell r="S713" t="str">
            <v xml:space="preserve"> </v>
          </cell>
          <cell r="T713" t="str">
            <v xml:space="preserve"> </v>
          </cell>
          <cell r="U713" t="str">
            <v xml:space="preserve"> </v>
          </cell>
          <cell r="V713" t="str">
            <v xml:space="preserve"> </v>
          </cell>
          <cell r="X713" t="str">
            <v>AOBANDO</v>
          </cell>
        </row>
        <row r="714">
          <cell r="A714" t="str">
            <v>DEPARTAMENTO DE RISARALDA</v>
          </cell>
          <cell r="B714">
            <v>33858358</v>
          </cell>
          <cell r="C714" t="str">
            <v>DEPARTAMENTO DE RISARALDA</v>
          </cell>
          <cell r="D714">
            <v>8914800857</v>
          </cell>
          <cell r="E714">
            <v>2</v>
          </cell>
          <cell r="F714" t="str">
            <v>Abono a producto Banco de Occidente</v>
          </cell>
          <cell r="G714">
            <v>33921073</v>
          </cell>
          <cell r="H714" t="str">
            <v>A</v>
          </cell>
          <cell r="I714" t="str">
            <v>033F0042616701JH</v>
          </cell>
          <cell r="J714">
            <v>46189</v>
          </cell>
          <cell r="K714" t="str">
            <v xml:space="preserve">                        </v>
          </cell>
          <cell r="L714" t="str">
            <v>1,000,000,000.00</v>
          </cell>
          <cell r="M714" t="str">
            <v>.00</v>
          </cell>
          <cell r="N714" t="str">
            <v>.00</v>
          </cell>
          <cell r="O714" t="str">
            <v>REALIZADO</v>
          </cell>
          <cell r="P714">
            <v>23</v>
          </cell>
          <cell r="R714">
            <v>1136</v>
          </cell>
          <cell r="S714" t="str">
            <v xml:space="preserve"> </v>
          </cell>
          <cell r="T714" t="str">
            <v xml:space="preserve"> </v>
          </cell>
          <cell r="U714" t="str">
            <v xml:space="preserve"> </v>
          </cell>
          <cell r="V714" t="str">
            <v xml:space="preserve"> </v>
          </cell>
          <cell r="X714" t="str">
            <v>AOBANDO</v>
          </cell>
        </row>
        <row r="715">
          <cell r="A715" t="str">
            <v>DEPARTAMENTO DE RISARALDA</v>
          </cell>
          <cell r="B715">
            <v>33865569</v>
          </cell>
          <cell r="C715" t="str">
            <v>DEPARTAMENTO DE RISARALDA</v>
          </cell>
          <cell r="D715">
            <v>8914800857</v>
          </cell>
          <cell r="E715">
            <v>2</v>
          </cell>
          <cell r="F715" t="str">
            <v>Abono a producto Banco de Occidente</v>
          </cell>
          <cell r="G715">
            <v>33921073</v>
          </cell>
          <cell r="H715" t="str">
            <v>A</v>
          </cell>
          <cell r="I715" t="str">
            <v>033F00426167015O</v>
          </cell>
          <cell r="J715">
            <v>46189</v>
          </cell>
          <cell r="K715" t="str">
            <v xml:space="preserve">                        </v>
          </cell>
          <cell r="L715" t="str">
            <v>1,000,000,000.00</v>
          </cell>
          <cell r="M715" t="str">
            <v>.00</v>
          </cell>
          <cell r="N715" t="str">
            <v>.00</v>
          </cell>
          <cell r="O715" t="str">
            <v>REALIZADO</v>
          </cell>
          <cell r="P715">
            <v>23</v>
          </cell>
          <cell r="R715">
            <v>1139</v>
          </cell>
          <cell r="S715" t="str">
            <v xml:space="preserve"> </v>
          </cell>
          <cell r="T715" t="str">
            <v xml:space="preserve"> </v>
          </cell>
          <cell r="U715" t="str">
            <v xml:space="preserve"> </v>
          </cell>
          <cell r="V715" t="str">
            <v xml:space="preserve"> </v>
          </cell>
          <cell r="X715" t="str">
            <v>AOBANDO</v>
          </cell>
        </row>
        <row r="716">
          <cell r="A716" t="str">
            <v>DEPARTAMENTO DE RISARALDA</v>
          </cell>
          <cell r="B716">
            <v>33922394</v>
          </cell>
          <cell r="C716" t="str">
            <v>DEPARTAMENTO DE RISARALDA</v>
          </cell>
          <cell r="D716">
            <v>8914800857</v>
          </cell>
          <cell r="E716">
            <v>2</v>
          </cell>
          <cell r="F716" t="str">
            <v>Abono a producto Banco de Occidente</v>
          </cell>
          <cell r="G716">
            <v>33921073</v>
          </cell>
          <cell r="H716" t="str">
            <v>A</v>
          </cell>
          <cell r="I716" t="str">
            <v>033F00426167015N</v>
          </cell>
          <cell r="J716">
            <v>46189</v>
          </cell>
          <cell r="K716" t="str">
            <v xml:space="preserve">                        </v>
          </cell>
          <cell r="L716" t="str">
            <v>1,000,000,000.00</v>
          </cell>
          <cell r="M716" t="str">
            <v>.00</v>
          </cell>
          <cell r="N716" t="str">
            <v>.00</v>
          </cell>
          <cell r="O716" t="str">
            <v>REALIZADO</v>
          </cell>
          <cell r="P716">
            <v>23</v>
          </cell>
          <cell r="R716">
            <v>1138</v>
          </cell>
          <cell r="S716" t="str">
            <v xml:space="preserve"> </v>
          </cell>
          <cell r="T716" t="str">
            <v xml:space="preserve"> </v>
          </cell>
          <cell r="U716" t="str">
            <v xml:space="preserve"> </v>
          </cell>
          <cell r="V716" t="str">
            <v xml:space="preserve"> </v>
          </cell>
          <cell r="X716" t="str">
            <v>AOBANDO</v>
          </cell>
        </row>
        <row r="717">
          <cell r="A717" t="str">
            <v>LAURA MICHEL MARIN VELASQUEZ</v>
          </cell>
          <cell r="B717">
            <v>33858416</v>
          </cell>
          <cell r="C717" t="str">
            <v>LAURA MICHEL MARIN VELASQUEZ</v>
          </cell>
          <cell r="D717">
            <v>1004717282</v>
          </cell>
          <cell r="E717">
            <v>3</v>
          </cell>
          <cell r="F717" t="str">
            <v>Abono a cuenta entidad ACH</v>
          </cell>
          <cell r="G717">
            <v>72153519537</v>
          </cell>
          <cell r="H717" t="str">
            <v>A</v>
          </cell>
          <cell r="I717" t="str">
            <v>033A321261670033</v>
          </cell>
          <cell r="J717">
            <v>46189</v>
          </cell>
          <cell r="K717" t="str">
            <v>Fuente 175. C.costos 110</v>
          </cell>
          <cell r="L717" t="str">
            <v>2,928,000.00</v>
          </cell>
          <cell r="M717" t="str">
            <v>.00</v>
          </cell>
          <cell r="N717" t="str">
            <v>.00</v>
          </cell>
          <cell r="O717" t="str">
            <v>REALIZADO</v>
          </cell>
          <cell r="P717">
            <v>7</v>
          </cell>
          <cell r="R717">
            <v>12494</v>
          </cell>
          <cell r="S717" t="str">
            <v xml:space="preserve"> </v>
          </cell>
          <cell r="T717" t="str">
            <v xml:space="preserve"> </v>
          </cell>
          <cell r="U717" t="str">
            <v xml:space="preserve"> </v>
          </cell>
          <cell r="V717" t="str">
            <v xml:space="preserve"> </v>
          </cell>
          <cell r="W717" t="str">
            <v>1, FDS-SALUD PUBLICA COLECTIVA, Acta 4 Contrato No. Inte</v>
          </cell>
          <cell r="X717" t="str">
            <v>AOBANDO</v>
          </cell>
        </row>
        <row r="718">
          <cell r="A718" t="str">
            <v>MARIA FERNANDA CALLE MARIN</v>
          </cell>
          <cell r="B718">
            <v>33858416</v>
          </cell>
          <cell r="C718" t="str">
            <v>MARIA FERNANDA CALLE MARIN</v>
          </cell>
          <cell r="D718">
            <v>1088030007</v>
          </cell>
          <cell r="E718">
            <v>3</v>
          </cell>
          <cell r="F718" t="str">
            <v>Abono a cuenta entidad ACH</v>
          </cell>
          <cell r="G718">
            <v>488444587262</v>
          </cell>
          <cell r="H718" t="str">
            <v>A</v>
          </cell>
          <cell r="I718" t="str">
            <v>033A321261670034</v>
          </cell>
          <cell r="J718">
            <v>46189</v>
          </cell>
          <cell r="K718" t="str">
            <v>Fuente 175. C.costos 110</v>
          </cell>
          <cell r="L718" t="str">
            <v>4,124,000.00</v>
          </cell>
          <cell r="M718" t="str">
            <v>.00</v>
          </cell>
          <cell r="N718" t="str">
            <v>.00</v>
          </cell>
          <cell r="O718" t="str">
            <v>REALIZADO</v>
          </cell>
          <cell r="P718">
            <v>51</v>
          </cell>
          <cell r="R718">
            <v>12682</v>
          </cell>
          <cell r="S718" t="str">
            <v xml:space="preserve"> </v>
          </cell>
          <cell r="T718" t="str">
            <v xml:space="preserve"> </v>
          </cell>
          <cell r="U718" t="str">
            <v xml:space="preserve"> </v>
          </cell>
          <cell r="V718" t="str">
            <v xml:space="preserve"> </v>
          </cell>
          <cell r="W718" t="str">
            <v xml:space="preserve">1, FDS-SALUD PUBLICA COLECTIVA, Acta -04 - Contrato No. </v>
          </cell>
          <cell r="X718" t="str">
            <v>AOBANDO</v>
          </cell>
        </row>
        <row r="719">
          <cell r="A719" t="str">
            <v>WALTER DAVID MARIN TORRES</v>
          </cell>
          <cell r="B719">
            <v>33921073</v>
          </cell>
          <cell r="C719" t="str">
            <v>WALTER DAVID MARIN TORRES</v>
          </cell>
          <cell r="D719">
            <v>10008766</v>
          </cell>
          <cell r="E719">
            <v>3</v>
          </cell>
          <cell r="F719" t="str">
            <v>Abono a cuenta entidad ACH</v>
          </cell>
          <cell r="G719">
            <v>128070061121</v>
          </cell>
          <cell r="H719" t="str">
            <v>A</v>
          </cell>
          <cell r="I719" t="str">
            <v>033A3212616700FH</v>
          </cell>
          <cell r="J719">
            <v>46189</v>
          </cell>
          <cell r="K719" t="str">
            <v>PAGO DE VIATICOS Y GASTO</v>
          </cell>
          <cell r="L719" t="str">
            <v>360,912.00</v>
          </cell>
          <cell r="M719" t="str">
            <v>.00</v>
          </cell>
          <cell r="N719" t="str">
            <v>.00</v>
          </cell>
          <cell r="O719" t="str">
            <v>REALIZADO</v>
          </cell>
          <cell r="P719">
            <v>51</v>
          </cell>
          <cell r="R719">
            <v>12817</v>
          </cell>
          <cell r="S719" t="str">
            <v xml:space="preserve"> </v>
          </cell>
          <cell r="T719" t="str">
            <v xml:space="preserve"> </v>
          </cell>
          <cell r="U719" t="str">
            <v xml:space="preserve"> </v>
          </cell>
          <cell r="V719" t="str">
            <v xml:space="preserve"> </v>
          </cell>
          <cell r="W719" t="str">
            <v>S DE VIAJE PARA EL DESPLAZAMIENTO A LOS DIFERENTES MUNIC</v>
          </cell>
          <cell r="X719" t="str">
            <v>DFcastaño</v>
          </cell>
        </row>
        <row r="720">
          <cell r="A720" t="str">
            <v>SERGIO ANDRES MONTOYA VELEZ</v>
          </cell>
          <cell r="B720">
            <v>33921073</v>
          </cell>
          <cell r="C720" t="str">
            <v>SERGIO ANDRES MONTOYA VELEZ</v>
          </cell>
          <cell r="D720">
            <v>1090076758</v>
          </cell>
          <cell r="E720">
            <v>3</v>
          </cell>
          <cell r="F720" t="str">
            <v>Abono a cuenta entidad ACH</v>
          </cell>
          <cell r="G720">
            <v>126100096844</v>
          </cell>
          <cell r="H720" t="str">
            <v>A</v>
          </cell>
          <cell r="I720" t="str">
            <v>033A3212616700EK</v>
          </cell>
          <cell r="J720">
            <v>46189</v>
          </cell>
          <cell r="K720" t="str">
            <v xml:space="preserve">Fuente  20.   Acta No.  </v>
          </cell>
          <cell r="L720" t="str">
            <v>3,709,000.00</v>
          </cell>
          <cell r="M720" t="str">
            <v>.00</v>
          </cell>
          <cell r="N720" t="str">
            <v>.00</v>
          </cell>
          <cell r="O720" t="str">
            <v>REALIZADO</v>
          </cell>
          <cell r="P720">
            <v>51</v>
          </cell>
          <cell r="R720">
            <v>12510</v>
          </cell>
          <cell r="S720" t="str">
            <v xml:space="preserve"> </v>
          </cell>
          <cell r="T720" t="str">
            <v xml:space="preserve"> </v>
          </cell>
          <cell r="U720" t="str">
            <v xml:space="preserve"> </v>
          </cell>
          <cell r="V720" t="str">
            <v xml:space="preserve"> </v>
          </cell>
          <cell r="W720" t="str">
            <v>04      contrato No. Interno 50 del   2026 - Secop II No</v>
          </cell>
          <cell r="X720" t="str">
            <v>DFcastaño</v>
          </cell>
        </row>
        <row r="721">
          <cell r="A721" t="str">
            <v>MARIA CRISTINA HERNANDEZ LONDO</v>
          </cell>
          <cell r="B721">
            <v>33921073</v>
          </cell>
          <cell r="C721" t="str">
            <v>MARIA CRISTINA HERNANDEZ LONDO</v>
          </cell>
          <cell r="D721">
            <v>33917500</v>
          </cell>
          <cell r="E721">
            <v>3</v>
          </cell>
          <cell r="F721" t="str">
            <v>Abono a cuenta entidad ACH</v>
          </cell>
          <cell r="G721">
            <v>85185533005</v>
          </cell>
          <cell r="H721" t="str">
            <v>A</v>
          </cell>
          <cell r="I721" t="str">
            <v>033A3212616700F6</v>
          </cell>
          <cell r="J721">
            <v>46189</v>
          </cell>
          <cell r="K721" t="str">
            <v>PAGO ACTA PARCIAL No 5 D</v>
          </cell>
          <cell r="L721" t="str">
            <v>5,521,000.00</v>
          </cell>
          <cell r="M721" t="str">
            <v>.00</v>
          </cell>
          <cell r="N721" t="str">
            <v>.00</v>
          </cell>
          <cell r="O721" t="str">
            <v>REALIZADO</v>
          </cell>
          <cell r="P721">
            <v>7</v>
          </cell>
          <cell r="R721">
            <v>12726</v>
          </cell>
          <cell r="S721" t="str">
            <v xml:space="preserve"> </v>
          </cell>
          <cell r="T721" t="str">
            <v xml:space="preserve"> </v>
          </cell>
          <cell r="U721" t="str">
            <v xml:space="preserve"> </v>
          </cell>
          <cell r="V721" t="str">
            <v xml:space="preserve"> </v>
          </cell>
          <cell r="W721" t="str">
            <v>EL CONTRATO DE PRESTACION DE SERVICIOS PROFESIONALES NO.</v>
          </cell>
          <cell r="X721" t="str">
            <v>DFcastaño</v>
          </cell>
        </row>
        <row r="722">
          <cell r="A722" t="str">
            <v>BRAYAN VEGA BUSTAMANTE</v>
          </cell>
          <cell r="B722">
            <v>33921073</v>
          </cell>
          <cell r="C722" t="str">
            <v>BRAYAN VEGA BUSTAMANTE</v>
          </cell>
          <cell r="D722">
            <v>1114094439</v>
          </cell>
          <cell r="E722">
            <v>3</v>
          </cell>
          <cell r="F722" t="str">
            <v>Abono a cuenta entidad ACH</v>
          </cell>
          <cell r="G722">
            <v>488434475296</v>
          </cell>
          <cell r="H722" t="str">
            <v>A</v>
          </cell>
          <cell r="I722" t="str">
            <v>033A3212616700FI</v>
          </cell>
          <cell r="J722">
            <v>46189</v>
          </cell>
          <cell r="K722" t="str">
            <v>PAGO DE VIATICOS Y GASTO</v>
          </cell>
          <cell r="L722" t="str">
            <v>180,456.00</v>
          </cell>
          <cell r="M722" t="str">
            <v>.00</v>
          </cell>
          <cell r="N722" t="str">
            <v>.00</v>
          </cell>
          <cell r="O722" t="str">
            <v>REALIZADO</v>
          </cell>
          <cell r="P722">
            <v>51</v>
          </cell>
          <cell r="R722">
            <v>12819</v>
          </cell>
          <cell r="S722" t="str">
            <v xml:space="preserve"> </v>
          </cell>
          <cell r="T722" t="str">
            <v xml:space="preserve"> </v>
          </cell>
          <cell r="U722" t="str">
            <v xml:space="preserve"> </v>
          </cell>
          <cell r="V722" t="str">
            <v xml:space="preserve"> </v>
          </cell>
          <cell r="W722" t="str">
            <v>S DE VIAJE PARA EL DESPLAZAMIENTO A LOS DIFERENTES MUNIC</v>
          </cell>
          <cell r="X722" t="str">
            <v>DFcastaño</v>
          </cell>
        </row>
        <row r="723">
          <cell r="A723" t="str">
            <v>MYRIAM MARTINEZ HERNANDEZ</v>
          </cell>
          <cell r="B723">
            <v>33921073</v>
          </cell>
          <cell r="C723" t="str">
            <v>MYRIAM MARTINEZ HERNANDEZ</v>
          </cell>
          <cell r="D723">
            <v>34056591</v>
          </cell>
          <cell r="E723">
            <v>3</v>
          </cell>
          <cell r="F723" t="str">
            <v>Abono a cuenta entidad ACH</v>
          </cell>
          <cell r="G723">
            <v>140100717901</v>
          </cell>
          <cell r="H723" t="str">
            <v>A</v>
          </cell>
          <cell r="I723" t="str">
            <v>033A3212616700FC</v>
          </cell>
          <cell r="J723">
            <v>46189</v>
          </cell>
          <cell r="K723" t="str">
            <v>"Fuente 20, Acta No. 5 C</v>
          </cell>
          <cell r="L723" t="str">
            <v>5,808,000.00</v>
          </cell>
          <cell r="M723" t="str">
            <v>.00</v>
          </cell>
          <cell r="N723" t="str">
            <v>.00</v>
          </cell>
          <cell r="O723" t="str">
            <v>REALIZADO</v>
          </cell>
          <cell r="P723">
            <v>61</v>
          </cell>
          <cell r="R723">
            <v>12769</v>
          </cell>
          <cell r="S723" t="str">
            <v xml:space="preserve"> </v>
          </cell>
          <cell r="T723" t="str">
            <v xml:space="preserve"> </v>
          </cell>
          <cell r="U723" t="str">
            <v xml:space="preserve"> </v>
          </cell>
          <cell r="V723" t="str">
            <v xml:space="preserve"> </v>
          </cell>
          <cell r="W723" t="str">
            <v>ontrato No. Interno 56 del 2026 - Secop II No. CO1.PCCNT</v>
          </cell>
          <cell r="X723" t="str">
            <v>DFcastaño</v>
          </cell>
        </row>
        <row r="724">
          <cell r="A724" t="str">
            <v>MARIA CECILIA GUZMAN MONTOYA</v>
          </cell>
          <cell r="B724">
            <v>33921073</v>
          </cell>
          <cell r="C724" t="str">
            <v>MARIA CECILIA GUZMAN MONTOYA</v>
          </cell>
          <cell r="D724">
            <v>42004316</v>
          </cell>
          <cell r="E724">
            <v>3</v>
          </cell>
          <cell r="F724" t="str">
            <v>Abono a cuenta entidad ACH</v>
          </cell>
          <cell r="G724">
            <v>302566013</v>
          </cell>
          <cell r="H724" t="str">
            <v>A</v>
          </cell>
          <cell r="I724" t="str">
            <v>033A3212616700EO</v>
          </cell>
          <cell r="J724">
            <v>46189</v>
          </cell>
          <cell r="K724" t="str">
            <v>Fuente:20, Acta No 5 ,Co</v>
          </cell>
          <cell r="L724" t="str">
            <v>5,521,000.00</v>
          </cell>
          <cell r="M724" t="str">
            <v>.00</v>
          </cell>
          <cell r="N724" t="str">
            <v>.00</v>
          </cell>
          <cell r="O724" t="str">
            <v>REALIZADO</v>
          </cell>
          <cell r="P724">
            <v>51</v>
          </cell>
          <cell r="R724">
            <v>12568</v>
          </cell>
          <cell r="S724" t="str">
            <v xml:space="preserve"> </v>
          </cell>
          <cell r="T724" t="str">
            <v xml:space="preserve"> </v>
          </cell>
          <cell r="U724" t="str">
            <v xml:space="preserve"> </v>
          </cell>
          <cell r="V724" t="str">
            <v xml:space="preserve"> </v>
          </cell>
          <cell r="W724" t="str">
            <v>ntrato interno 0014 del 07 de enero del 2026 SECOP ll No</v>
          </cell>
          <cell r="X724" t="str">
            <v>DFcastaño</v>
          </cell>
        </row>
        <row r="725">
          <cell r="A725" t="str">
            <v>ALVARO HELI RINCON CADENA</v>
          </cell>
          <cell r="B725">
            <v>33921073</v>
          </cell>
          <cell r="C725" t="str">
            <v>ALVARO HELI RINCON CADENA</v>
          </cell>
          <cell r="D725">
            <v>79592118</v>
          </cell>
          <cell r="E725">
            <v>3</v>
          </cell>
          <cell r="F725" t="str">
            <v>Abono a cuenta entidad ACH</v>
          </cell>
          <cell r="G725">
            <v>126370214168</v>
          </cell>
          <cell r="H725" t="str">
            <v>A</v>
          </cell>
          <cell r="I725" t="str">
            <v>033A3212616700FD</v>
          </cell>
          <cell r="J725">
            <v>46189</v>
          </cell>
          <cell r="K725" t="str">
            <v xml:space="preserve">FUENTE 20, ACTA DE PAGO </v>
          </cell>
          <cell r="L725" t="str">
            <v>5,521,000.00</v>
          </cell>
          <cell r="M725" t="str">
            <v>.00</v>
          </cell>
          <cell r="N725" t="str">
            <v>.00</v>
          </cell>
          <cell r="O725" t="str">
            <v>REALIZADO</v>
          </cell>
          <cell r="P725">
            <v>51</v>
          </cell>
          <cell r="R725">
            <v>12770</v>
          </cell>
          <cell r="S725" t="str">
            <v xml:space="preserve"> </v>
          </cell>
          <cell r="T725" t="str">
            <v xml:space="preserve"> </v>
          </cell>
          <cell r="U725" t="str">
            <v xml:space="preserve"> </v>
          </cell>
          <cell r="V725" t="str">
            <v xml:space="preserve"> </v>
          </cell>
          <cell r="W725" t="str">
            <v xml:space="preserve">5 AL CONTRATO DE PRESTACION DE SERVICIOS NUMERO INTERNO </v>
          </cell>
          <cell r="X725" t="str">
            <v>DFcastaño</v>
          </cell>
        </row>
        <row r="726">
          <cell r="A726" t="str">
            <v>FONDO DE EMPLEADOS DE RISARALD</v>
          </cell>
          <cell r="B726">
            <v>33921073</v>
          </cell>
          <cell r="C726" t="str">
            <v>FONDO DE EMPLEADOS DE RISARALD</v>
          </cell>
          <cell r="D726">
            <v>891412988</v>
          </cell>
          <cell r="E726">
            <v>3</v>
          </cell>
          <cell r="F726" t="str">
            <v>Abono a cuenta entidad ACH</v>
          </cell>
          <cell r="G726">
            <v>21003747172</v>
          </cell>
          <cell r="H726" t="str">
            <v>C</v>
          </cell>
          <cell r="I726" t="str">
            <v>033A3212616700F4</v>
          </cell>
          <cell r="J726">
            <v>46189</v>
          </cell>
          <cell r="K726" t="str">
            <v>FUENTE 20 - ACTA PARCIAL</v>
          </cell>
          <cell r="L726" t="str">
            <v>746,620.00</v>
          </cell>
          <cell r="M726" t="str">
            <v>.00</v>
          </cell>
          <cell r="N726" t="str">
            <v>.00</v>
          </cell>
          <cell r="O726" t="str">
            <v>REALIZADO</v>
          </cell>
          <cell r="P726">
            <v>32</v>
          </cell>
          <cell r="R726">
            <v>12724</v>
          </cell>
          <cell r="S726" t="str">
            <v xml:space="preserve"> </v>
          </cell>
          <cell r="T726" t="str">
            <v xml:space="preserve"> </v>
          </cell>
          <cell r="U726" t="str">
            <v xml:space="preserve"> </v>
          </cell>
          <cell r="V726" t="str">
            <v xml:space="preserve"> </v>
          </cell>
          <cell r="W726" t="str">
            <v xml:space="preserve"> 05 DEL CONTRATO No INTERNO No. 345 DE FECHA 13/01/2025 </v>
          </cell>
          <cell r="X726" t="str">
            <v>DFcastaño</v>
          </cell>
        </row>
        <row r="727">
          <cell r="A727" t="str">
            <v>MARCELA HOYOS TORO</v>
          </cell>
          <cell r="B727">
            <v>33921073</v>
          </cell>
          <cell r="C727" t="str">
            <v>MARCELA HOYOS TORO</v>
          </cell>
          <cell r="D727">
            <v>31428910</v>
          </cell>
          <cell r="E727">
            <v>3</v>
          </cell>
          <cell r="F727" t="str">
            <v>Abono a cuenta entidad ACH</v>
          </cell>
          <cell r="G727">
            <v>88824038</v>
          </cell>
          <cell r="H727" t="str">
            <v>A</v>
          </cell>
          <cell r="I727" t="str">
            <v>033A3212616700FF</v>
          </cell>
          <cell r="J727">
            <v>46189</v>
          </cell>
          <cell r="K727" t="str">
            <v>Fuente:20 Acta No 4, Con</v>
          </cell>
          <cell r="L727" t="str">
            <v>5,521,000.00</v>
          </cell>
          <cell r="M727" t="str">
            <v>.00</v>
          </cell>
          <cell r="N727" t="str">
            <v>.00</v>
          </cell>
          <cell r="O727" t="str">
            <v>REALIZADO</v>
          </cell>
          <cell r="P727">
            <v>80</v>
          </cell>
          <cell r="R727">
            <v>12784</v>
          </cell>
          <cell r="S727" t="str">
            <v xml:space="preserve"> </v>
          </cell>
          <cell r="T727" t="str">
            <v xml:space="preserve"> </v>
          </cell>
          <cell r="U727" t="str">
            <v xml:space="preserve"> </v>
          </cell>
          <cell r="V727" t="str">
            <v xml:space="preserve"> </v>
          </cell>
          <cell r="W727" t="str">
            <v>trato interno 0095 del 09 de enero 2026 SECOP ll No CO1.</v>
          </cell>
          <cell r="X727" t="str">
            <v>DFcastaño</v>
          </cell>
        </row>
        <row r="728">
          <cell r="A728" t="str">
            <v>LUISA FERNANDA RENDON MORENO</v>
          </cell>
          <cell r="B728">
            <v>33921073</v>
          </cell>
          <cell r="C728" t="str">
            <v>LUISA FERNANDA RENDON MORENO</v>
          </cell>
          <cell r="D728">
            <v>1054987762</v>
          </cell>
          <cell r="E728">
            <v>3</v>
          </cell>
          <cell r="F728" t="str">
            <v>Abono a cuenta entidad ACH</v>
          </cell>
          <cell r="G728">
            <v>127200088228</v>
          </cell>
          <cell r="H728" t="str">
            <v>A</v>
          </cell>
          <cell r="I728" t="str">
            <v>033A3212616700F8</v>
          </cell>
          <cell r="J728">
            <v>46189</v>
          </cell>
          <cell r="K728" t="str">
            <v>Fuente 20 Acta No. 4 Con</v>
          </cell>
          <cell r="L728" t="str">
            <v>3,709,000.00</v>
          </cell>
          <cell r="M728" t="str">
            <v>.00</v>
          </cell>
          <cell r="N728" t="str">
            <v>.00</v>
          </cell>
          <cell r="O728" t="str">
            <v>REALIZADO</v>
          </cell>
          <cell r="P728">
            <v>51</v>
          </cell>
          <cell r="R728">
            <v>12732</v>
          </cell>
          <cell r="S728" t="str">
            <v xml:space="preserve"> </v>
          </cell>
          <cell r="T728" t="str">
            <v xml:space="preserve"> </v>
          </cell>
          <cell r="U728" t="str">
            <v xml:space="preserve"> </v>
          </cell>
          <cell r="V728" t="str">
            <v xml:space="preserve"> </v>
          </cell>
          <cell r="W728" t="str">
            <v xml:space="preserve">trato No Interno 1465 del 2026 Secop II No. CO1.PCCNTR. </v>
          </cell>
          <cell r="X728" t="str">
            <v>DFcastaño</v>
          </cell>
        </row>
        <row r="729">
          <cell r="A729" t="str">
            <v>SANTIAGO OSPINA CAICEDO</v>
          </cell>
          <cell r="B729">
            <v>33921073</v>
          </cell>
          <cell r="C729" t="str">
            <v>SANTIAGO OSPINA CAICEDO</v>
          </cell>
          <cell r="D729">
            <v>1088325019</v>
          </cell>
          <cell r="E729">
            <v>3</v>
          </cell>
          <cell r="F729" t="str">
            <v>Abono a cuenta entidad ACH</v>
          </cell>
          <cell r="G729">
            <v>91231131782</v>
          </cell>
          <cell r="H729" t="str">
            <v>A</v>
          </cell>
          <cell r="I729" t="str">
            <v>033A3212616700FJ</v>
          </cell>
          <cell r="J729">
            <v>46189</v>
          </cell>
          <cell r="K729" t="str">
            <v>FUENTE 20. PAGO ACTA PAR</v>
          </cell>
          <cell r="L729" t="str">
            <v>3,709,000.00</v>
          </cell>
          <cell r="M729" t="str">
            <v>.00</v>
          </cell>
          <cell r="N729" t="str">
            <v>.00</v>
          </cell>
          <cell r="O729" t="str">
            <v>REALIZADO</v>
          </cell>
          <cell r="P729">
            <v>7</v>
          </cell>
          <cell r="R729">
            <v>12833</v>
          </cell>
          <cell r="S729" t="str">
            <v xml:space="preserve"> </v>
          </cell>
          <cell r="T729" t="str">
            <v xml:space="preserve"> </v>
          </cell>
          <cell r="U729" t="str">
            <v xml:space="preserve"> </v>
          </cell>
          <cell r="V729" t="str">
            <v xml:space="preserve"> </v>
          </cell>
          <cell r="W729" t="str">
            <v>CIAL No. 5 CONTRATO No. INTERNO 178 DEL 12 DE ENERO DE 2</v>
          </cell>
          <cell r="X729" t="str">
            <v>DFcastaño</v>
          </cell>
        </row>
        <row r="730">
          <cell r="A730" t="str">
            <v>ANDREA DEL PILAR OSPINA AGUDEL</v>
          </cell>
          <cell r="B730">
            <v>33921073</v>
          </cell>
          <cell r="C730" t="str">
            <v>ANDREA DEL PILAR OSPINA AGUDEL</v>
          </cell>
          <cell r="D730">
            <v>42137577</v>
          </cell>
          <cell r="E730">
            <v>3</v>
          </cell>
          <cell r="F730" t="str">
            <v>Abono a cuenta entidad ACH</v>
          </cell>
          <cell r="G730">
            <v>91266137074</v>
          </cell>
          <cell r="H730" t="str">
            <v>A</v>
          </cell>
          <cell r="I730" t="str">
            <v>033A3212616700EE</v>
          </cell>
          <cell r="J730">
            <v>46189</v>
          </cell>
          <cell r="K730" t="str">
            <v>FUENTE 20- ACTA 03- CONT</v>
          </cell>
          <cell r="L730" t="str">
            <v>3,992,000.00</v>
          </cell>
          <cell r="M730" t="str">
            <v>.00</v>
          </cell>
          <cell r="N730" t="str">
            <v>.00</v>
          </cell>
          <cell r="O730" t="str">
            <v>REALIZADO</v>
          </cell>
          <cell r="P730">
            <v>7</v>
          </cell>
          <cell r="R730">
            <v>12327</v>
          </cell>
          <cell r="S730" t="str">
            <v xml:space="preserve"> </v>
          </cell>
          <cell r="T730" t="str">
            <v xml:space="preserve"> </v>
          </cell>
          <cell r="U730" t="str">
            <v xml:space="preserve"> </v>
          </cell>
          <cell r="V730" t="str">
            <v xml:space="preserve"> </v>
          </cell>
          <cell r="W730" t="str">
            <v>RATO INTERNO 2205 DEL 2026- SECOP II 9028513- CONTRATIST</v>
          </cell>
          <cell r="X730" t="str">
            <v>DFcastaño</v>
          </cell>
        </row>
        <row r="731">
          <cell r="A731" t="str">
            <v>KEVIN MAURICIO BETANCUERT</v>
          </cell>
          <cell r="B731">
            <v>33865619</v>
          </cell>
          <cell r="C731" t="str">
            <v>KEVIN MAURICIO BETANCUERT</v>
          </cell>
          <cell r="D731">
            <v>1087560270</v>
          </cell>
          <cell r="E731">
            <v>3</v>
          </cell>
          <cell r="F731" t="str">
            <v>Abono a cuenta entidad ACH</v>
          </cell>
          <cell r="G731">
            <v>402424006</v>
          </cell>
          <cell r="H731" t="str">
            <v>A</v>
          </cell>
          <cell r="I731" t="str">
            <v>033A3212616700E8</v>
          </cell>
          <cell r="J731">
            <v>46189</v>
          </cell>
          <cell r="K731" t="str">
            <v xml:space="preserve">                        </v>
          </cell>
          <cell r="L731" t="str">
            <v>975,721.56</v>
          </cell>
          <cell r="M731" t="str">
            <v>.00</v>
          </cell>
          <cell r="N731" t="str">
            <v>.00</v>
          </cell>
          <cell r="O731" t="str">
            <v>REALIZADO</v>
          </cell>
          <cell r="P731">
            <v>1</v>
          </cell>
          <cell r="R731">
            <v>12554</v>
          </cell>
          <cell r="S731" t="str">
            <v xml:space="preserve"> </v>
          </cell>
          <cell r="T731" t="str">
            <v xml:space="preserve"> </v>
          </cell>
          <cell r="U731" t="str">
            <v xml:space="preserve"> </v>
          </cell>
          <cell r="V731" t="str">
            <v xml:space="preserve"> </v>
          </cell>
          <cell r="X731" t="str">
            <v>AOBANDO</v>
          </cell>
        </row>
        <row r="732">
          <cell r="A732" t="str">
            <v>ANDREA RUIZ TAFUR</v>
          </cell>
          <cell r="B732">
            <v>33858390</v>
          </cell>
          <cell r="C732" t="str">
            <v>ANDREA RUIZ TAFUR</v>
          </cell>
          <cell r="D732">
            <v>42164607</v>
          </cell>
          <cell r="E732">
            <v>3</v>
          </cell>
          <cell r="F732" t="str">
            <v>Abono a cuenta entidad ACH</v>
          </cell>
          <cell r="G732">
            <v>91262061154</v>
          </cell>
          <cell r="H732" t="str">
            <v>A</v>
          </cell>
          <cell r="I732" t="str">
            <v>033A3212616700G2</v>
          </cell>
          <cell r="J732">
            <v>46189</v>
          </cell>
          <cell r="K732" t="str">
            <v>FUENTE 42. ACTA NO. 04 C</v>
          </cell>
          <cell r="L732" t="str">
            <v>2,730,000.00</v>
          </cell>
          <cell r="M732" t="str">
            <v>.00</v>
          </cell>
          <cell r="N732" t="str">
            <v>.00</v>
          </cell>
          <cell r="O732" t="str">
            <v>REALIZADO</v>
          </cell>
          <cell r="P732">
            <v>7</v>
          </cell>
          <cell r="R732">
            <v>12852</v>
          </cell>
          <cell r="S732" t="str">
            <v xml:space="preserve"> </v>
          </cell>
          <cell r="T732" t="str">
            <v xml:space="preserve"> </v>
          </cell>
          <cell r="U732" t="str">
            <v xml:space="preserve"> </v>
          </cell>
          <cell r="V732" t="str">
            <v xml:space="preserve"> </v>
          </cell>
          <cell r="W732" t="str">
            <v>ONTRATO NO. INTERNO 2381 DEL 2026 - SECOP II NO. CO1.PCC</v>
          </cell>
          <cell r="X732" t="str">
            <v>DFcastaño</v>
          </cell>
        </row>
        <row r="733">
          <cell r="A733" t="str">
            <v>CARLOS HUMBERTO OSSA MONTOYA</v>
          </cell>
          <cell r="B733">
            <v>33858390</v>
          </cell>
          <cell r="C733" t="str">
            <v>CARLOS HUMBERTO OSSA MONTOYA</v>
          </cell>
          <cell r="D733">
            <v>10095977</v>
          </cell>
          <cell r="E733">
            <v>3</v>
          </cell>
          <cell r="F733" t="str">
            <v>Abono a cuenta entidad ACH</v>
          </cell>
          <cell r="G733">
            <v>3127057907</v>
          </cell>
          <cell r="H733" t="str">
            <v>A</v>
          </cell>
          <cell r="I733" t="str">
            <v>033A3212616700G1</v>
          </cell>
          <cell r="J733">
            <v>46189</v>
          </cell>
          <cell r="K733" t="str">
            <v>FUENTE 42. ACTA NO. 04 C</v>
          </cell>
          <cell r="L733" t="str">
            <v>2,730,000.00</v>
          </cell>
          <cell r="M733" t="str">
            <v>.00</v>
          </cell>
          <cell r="N733" t="str">
            <v>.00</v>
          </cell>
          <cell r="O733" t="str">
            <v>REALIZADO</v>
          </cell>
          <cell r="P733">
            <v>50</v>
          </cell>
          <cell r="R733">
            <v>12714</v>
          </cell>
          <cell r="S733" t="str">
            <v xml:space="preserve"> </v>
          </cell>
          <cell r="T733" t="str">
            <v xml:space="preserve"> </v>
          </cell>
          <cell r="U733" t="str">
            <v xml:space="preserve"> </v>
          </cell>
          <cell r="V733" t="str">
            <v xml:space="preserve"> </v>
          </cell>
          <cell r="W733" t="str">
            <v>ONTRATO NO. INTERNO 2728 DEL 2026 - SECOP II NO. CO1.PCC</v>
          </cell>
          <cell r="X733" t="str">
            <v>DFcastaño</v>
          </cell>
        </row>
        <row r="734">
          <cell r="A734" t="str">
            <v>MIGUEL ANGEL MORENO ASPRILLA</v>
          </cell>
          <cell r="B734">
            <v>33858390</v>
          </cell>
          <cell r="C734" t="str">
            <v>MIGUEL ANGEL MORENO ASPRILLA</v>
          </cell>
          <cell r="D734">
            <v>1088356437</v>
          </cell>
          <cell r="E734">
            <v>3</v>
          </cell>
          <cell r="F734" t="str">
            <v>Abono a cuenta entidad ACH</v>
          </cell>
          <cell r="G734">
            <v>85100006169</v>
          </cell>
          <cell r="H734" t="str">
            <v>A</v>
          </cell>
          <cell r="I734" t="str">
            <v>033A3212616700G0</v>
          </cell>
          <cell r="J734">
            <v>46189</v>
          </cell>
          <cell r="K734" t="str">
            <v>FUENTE 42. ACTA NO. 04 C</v>
          </cell>
          <cell r="L734" t="str">
            <v>2,730,000.00</v>
          </cell>
          <cell r="M734" t="str">
            <v>.00</v>
          </cell>
          <cell r="N734" t="str">
            <v>.00</v>
          </cell>
          <cell r="O734" t="str">
            <v>REALIZADO</v>
          </cell>
          <cell r="P734">
            <v>7</v>
          </cell>
          <cell r="R734">
            <v>12493</v>
          </cell>
          <cell r="S734" t="str">
            <v xml:space="preserve"> </v>
          </cell>
          <cell r="T734" t="str">
            <v xml:space="preserve"> </v>
          </cell>
          <cell r="U734" t="str">
            <v xml:space="preserve"> </v>
          </cell>
          <cell r="V734" t="str">
            <v xml:space="preserve"> </v>
          </cell>
          <cell r="W734" t="str">
            <v>ONTRATO NO. INTERNO 2386 DEL 2026 - SECOP II NO. CO1.PCC</v>
          </cell>
          <cell r="X734" t="str">
            <v>DFcastaño</v>
          </cell>
        </row>
        <row r="735">
          <cell r="A735" t="str">
            <v>LAURA JIMENA OSPINA MONCADA</v>
          </cell>
          <cell r="B735">
            <v>33921073</v>
          </cell>
          <cell r="C735" t="str">
            <v>LAURA JIMENA OSPINA MONCADA</v>
          </cell>
          <cell r="D735">
            <v>1088322423</v>
          </cell>
          <cell r="E735">
            <v>3</v>
          </cell>
          <cell r="F735" t="str">
            <v>Abono a cuenta entidad ACH</v>
          </cell>
          <cell r="G735">
            <v>72515413881</v>
          </cell>
          <cell r="H735" t="str">
            <v>A</v>
          </cell>
          <cell r="I735" t="str">
            <v>033A3212616700FQ</v>
          </cell>
          <cell r="J735">
            <v>46189</v>
          </cell>
          <cell r="K735" t="str">
            <v>Fuente 20 Acta No 05 - C</v>
          </cell>
          <cell r="L735" t="str">
            <v>5,808,000.00</v>
          </cell>
          <cell r="M735" t="str">
            <v>.00</v>
          </cell>
          <cell r="N735" t="str">
            <v>.00</v>
          </cell>
          <cell r="O735" t="str">
            <v>REALIZADO</v>
          </cell>
          <cell r="P735">
            <v>7</v>
          </cell>
          <cell r="R735">
            <v>12642</v>
          </cell>
          <cell r="S735" t="str">
            <v xml:space="preserve"> </v>
          </cell>
          <cell r="T735" t="str">
            <v xml:space="preserve"> </v>
          </cell>
          <cell r="U735" t="str">
            <v xml:space="preserve"> </v>
          </cell>
          <cell r="V735" t="str">
            <v xml:space="preserve"> </v>
          </cell>
          <cell r="W735" t="str">
            <v>ontrato No. Interno 0060 del 2025 - Secop II No CO1.PCCN</v>
          </cell>
          <cell r="X735" t="str">
            <v>DFcastaño</v>
          </cell>
        </row>
        <row r="736">
          <cell r="A736" t="str">
            <v>LUISA FERNANDA BETANCURT GIRAL</v>
          </cell>
          <cell r="B736">
            <v>33921073</v>
          </cell>
          <cell r="C736" t="str">
            <v>LUISA FERNANDA BETANCURT GIRAL</v>
          </cell>
          <cell r="D736">
            <v>1004628928</v>
          </cell>
          <cell r="E736">
            <v>3</v>
          </cell>
          <cell r="F736" t="str">
            <v>Abono a cuenta entidad ACH</v>
          </cell>
          <cell r="G736">
            <v>27068427725</v>
          </cell>
          <cell r="H736" t="str">
            <v>A</v>
          </cell>
          <cell r="I736" t="str">
            <v>033A3212616700FT</v>
          </cell>
          <cell r="J736">
            <v>46189</v>
          </cell>
          <cell r="K736" t="str">
            <v xml:space="preserve"> FUENTE 20 ACTA PARCIAL </v>
          </cell>
          <cell r="L736" t="str">
            <v>4,124,000.00</v>
          </cell>
          <cell r="M736" t="str">
            <v>.00</v>
          </cell>
          <cell r="N736" t="str">
            <v>.00</v>
          </cell>
          <cell r="O736" t="str">
            <v>REALIZADO</v>
          </cell>
          <cell r="P736">
            <v>7</v>
          </cell>
          <cell r="R736">
            <v>12798</v>
          </cell>
          <cell r="S736" t="str">
            <v xml:space="preserve"> </v>
          </cell>
          <cell r="T736" t="str">
            <v xml:space="preserve"> </v>
          </cell>
          <cell r="U736" t="str">
            <v xml:space="preserve"> </v>
          </cell>
          <cell r="V736" t="str">
            <v xml:space="preserve"> </v>
          </cell>
          <cell r="W736" t="str">
            <v>No 03 CONTRATO DE PRESTACION DE SERVICIOS No INTERNO 088</v>
          </cell>
          <cell r="X736" t="str">
            <v>DFcastaño</v>
          </cell>
        </row>
        <row r="737">
          <cell r="A737" t="str">
            <v>HECTOR DE JESUS PESCADOR CASTA</v>
          </cell>
          <cell r="B737">
            <v>33921073</v>
          </cell>
          <cell r="C737" t="str">
            <v>HECTOR DE JESUS PESCADOR CASTA</v>
          </cell>
          <cell r="D737">
            <v>9873677</v>
          </cell>
          <cell r="E737">
            <v>3</v>
          </cell>
          <cell r="F737" t="str">
            <v>Abono a cuenta entidad ACH</v>
          </cell>
          <cell r="G737">
            <v>24091920478</v>
          </cell>
          <cell r="H737" t="str">
            <v>A</v>
          </cell>
          <cell r="I737" t="str">
            <v>033A3212616700FV</v>
          </cell>
          <cell r="J737">
            <v>46189</v>
          </cell>
          <cell r="K737" t="str">
            <v>Acta parcial 04 fuente 2</v>
          </cell>
          <cell r="L737" t="str">
            <v>3,709,000.00</v>
          </cell>
          <cell r="M737" t="str">
            <v>.00</v>
          </cell>
          <cell r="N737" t="str">
            <v>.00</v>
          </cell>
          <cell r="O737" t="str">
            <v>REALIZADO</v>
          </cell>
          <cell r="P737">
            <v>32</v>
          </cell>
          <cell r="R737">
            <v>12814</v>
          </cell>
          <cell r="S737" t="str">
            <v xml:space="preserve"> </v>
          </cell>
          <cell r="T737" t="str">
            <v xml:space="preserve"> </v>
          </cell>
          <cell r="U737" t="str">
            <v xml:space="preserve"> </v>
          </cell>
          <cell r="V737" t="str">
            <v xml:space="preserve"> </v>
          </cell>
          <cell r="W737" t="str">
            <v>0. Contrato interno N° 1691 de 24 de enero de 2026 SECOP</v>
          </cell>
          <cell r="X737" t="str">
            <v>DFcastaño</v>
          </cell>
        </row>
        <row r="738">
          <cell r="A738" t="str">
            <v>LUIS ALBERTO FRANCO LOPEZ</v>
          </cell>
          <cell r="B738">
            <v>33921073</v>
          </cell>
          <cell r="C738" t="str">
            <v>LUIS ALBERTO FRANCO LOPEZ</v>
          </cell>
          <cell r="D738">
            <v>16053948</v>
          </cell>
          <cell r="E738">
            <v>3</v>
          </cell>
          <cell r="F738" t="str">
            <v>Abono a cuenta entidad ACH</v>
          </cell>
          <cell r="G738">
            <v>74440753136</v>
          </cell>
          <cell r="H738" t="str">
            <v>A</v>
          </cell>
          <cell r="I738" t="str">
            <v>033A3212616700FU</v>
          </cell>
          <cell r="J738">
            <v>46189</v>
          </cell>
          <cell r="K738" t="str">
            <v>FUENTE. 20. ACTA PARCIAL</v>
          </cell>
          <cell r="L738" t="str">
            <v>4,124,000.00</v>
          </cell>
          <cell r="M738" t="str">
            <v>.00</v>
          </cell>
          <cell r="N738" t="str">
            <v>.00</v>
          </cell>
          <cell r="O738" t="str">
            <v>REALIZADO</v>
          </cell>
          <cell r="P738">
            <v>7</v>
          </cell>
          <cell r="R738">
            <v>12803</v>
          </cell>
          <cell r="S738" t="str">
            <v xml:space="preserve"> </v>
          </cell>
          <cell r="T738" t="str">
            <v xml:space="preserve"> </v>
          </cell>
          <cell r="U738" t="str">
            <v xml:space="preserve"> </v>
          </cell>
          <cell r="V738" t="str">
            <v xml:space="preserve"> </v>
          </cell>
          <cell r="W738" t="str">
            <v xml:space="preserve"> 4. CONTRATO DE PRESTACION DE SERVICIOS No. 1319 DE FECH</v>
          </cell>
          <cell r="X738" t="str">
            <v>DFcastaño</v>
          </cell>
        </row>
        <row r="739">
          <cell r="A739" t="str">
            <v>FONDO DE EMPLEADOS DE RISARALD</v>
          </cell>
          <cell r="B739">
            <v>33921073</v>
          </cell>
          <cell r="C739" t="str">
            <v>FONDO DE EMPLEADOS DE RISARALD</v>
          </cell>
          <cell r="D739">
            <v>891412988</v>
          </cell>
          <cell r="E739">
            <v>3</v>
          </cell>
          <cell r="F739" t="str">
            <v>Abono a cuenta entidad ACH</v>
          </cell>
          <cell r="G739">
            <v>21003747172</v>
          </cell>
          <cell r="H739" t="str">
            <v>C</v>
          </cell>
          <cell r="I739" t="str">
            <v>033A3212616700FX</v>
          </cell>
          <cell r="J739">
            <v>46189</v>
          </cell>
          <cell r="K739" t="str">
            <v>Fuente 20 Acta Parcial N</v>
          </cell>
          <cell r="L739" t="str">
            <v>1,042,140.00</v>
          </cell>
          <cell r="M739" t="str">
            <v>.00</v>
          </cell>
          <cell r="N739" t="str">
            <v>.00</v>
          </cell>
          <cell r="O739" t="str">
            <v>REALIZADO</v>
          </cell>
          <cell r="P739">
            <v>32</v>
          </cell>
          <cell r="R739">
            <v>12864</v>
          </cell>
          <cell r="S739" t="str">
            <v xml:space="preserve"> </v>
          </cell>
          <cell r="T739" t="str">
            <v xml:space="preserve"> </v>
          </cell>
          <cell r="U739" t="str">
            <v xml:space="preserve"> </v>
          </cell>
          <cell r="V739" t="str">
            <v xml:space="preserve"> </v>
          </cell>
          <cell r="W739" t="str">
            <v>o. 05 Contrato Interno 069 del 09 de enero de 2026 - Sec</v>
          </cell>
          <cell r="X739" t="str">
            <v>DFcastaño</v>
          </cell>
        </row>
        <row r="740">
          <cell r="A740" t="str">
            <v>DIANA ALEJANDRA VILLAMARIN ALT</v>
          </cell>
          <cell r="B740">
            <v>33921073</v>
          </cell>
          <cell r="C740" t="str">
            <v>DIANA ALEJANDRA VILLAMARIN ALT</v>
          </cell>
          <cell r="D740">
            <v>1032502369</v>
          </cell>
          <cell r="E740">
            <v>3</v>
          </cell>
          <cell r="F740" t="str">
            <v>Abono a cuenta entidad ACH</v>
          </cell>
          <cell r="G740">
            <v>13111533886</v>
          </cell>
          <cell r="H740" t="str">
            <v>A</v>
          </cell>
          <cell r="I740" t="str">
            <v>033A3212616700FY</v>
          </cell>
          <cell r="J740">
            <v>46189</v>
          </cell>
          <cell r="K740" t="str">
            <v xml:space="preserve">FUENTE 20. ACTA PARCIAL </v>
          </cell>
          <cell r="L740" t="str">
            <v>5,808,000.00</v>
          </cell>
          <cell r="M740" t="str">
            <v>.00</v>
          </cell>
          <cell r="N740" t="str">
            <v>.00</v>
          </cell>
          <cell r="O740" t="str">
            <v>REALIZADO</v>
          </cell>
          <cell r="P740">
            <v>7</v>
          </cell>
          <cell r="R740">
            <v>12874</v>
          </cell>
          <cell r="S740" t="str">
            <v xml:space="preserve"> </v>
          </cell>
          <cell r="T740" t="str">
            <v xml:space="preserve"> </v>
          </cell>
          <cell r="U740" t="str">
            <v xml:space="preserve"> </v>
          </cell>
          <cell r="V740" t="str">
            <v xml:space="preserve"> </v>
          </cell>
          <cell r="W740" t="str">
            <v>03 CONTRATO NO. INTERNO 1328 DEL 2026 - SECOP II NO. CO1</v>
          </cell>
          <cell r="X740" t="str">
            <v>DFcastaño</v>
          </cell>
        </row>
        <row r="741">
          <cell r="A741" t="str">
            <v>GUSTAVO ANDRES OSPINA AGUDELO</v>
          </cell>
          <cell r="B741">
            <v>33921073</v>
          </cell>
          <cell r="C741" t="str">
            <v>GUSTAVO ANDRES OSPINA AGUDELO</v>
          </cell>
          <cell r="D741">
            <v>1088279784</v>
          </cell>
          <cell r="E741">
            <v>3</v>
          </cell>
          <cell r="F741" t="str">
            <v>Abono a cuenta entidad ACH</v>
          </cell>
          <cell r="G741">
            <v>488412566173</v>
          </cell>
          <cell r="H741" t="str">
            <v>A</v>
          </cell>
          <cell r="I741" t="str">
            <v>033A3212616700FR</v>
          </cell>
          <cell r="J741">
            <v>46189</v>
          </cell>
          <cell r="K741" t="str">
            <v>FUENTE DE FINANCIACION 2</v>
          </cell>
          <cell r="L741" t="str">
            <v>4,124,000.00</v>
          </cell>
          <cell r="M741" t="str">
            <v>.00</v>
          </cell>
          <cell r="N741" t="str">
            <v>.00</v>
          </cell>
          <cell r="O741" t="str">
            <v>REALIZADO</v>
          </cell>
          <cell r="P741">
            <v>51</v>
          </cell>
          <cell r="R741">
            <v>12744</v>
          </cell>
          <cell r="S741" t="str">
            <v xml:space="preserve"> </v>
          </cell>
          <cell r="T741" t="str">
            <v xml:space="preserve"> </v>
          </cell>
          <cell r="U741" t="str">
            <v xml:space="preserve"> </v>
          </cell>
          <cell r="V741" t="str">
            <v xml:space="preserve"> </v>
          </cell>
          <cell r="W741" t="str">
            <v>0 - ACTA PARCIAL No. 4 CONTRATO INTERNO N° 0776 CO1. PCC</v>
          </cell>
          <cell r="X741" t="str">
            <v>DFcastaño</v>
          </cell>
        </row>
        <row r="742">
          <cell r="A742" t="str">
            <v>BEATRIZ HELENA AGUDELO BEDOYA</v>
          </cell>
          <cell r="B742">
            <v>33921073</v>
          </cell>
          <cell r="C742" t="str">
            <v>BEATRIZ HELENA AGUDELO BEDOYA</v>
          </cell>
          <cell r="D742">
            <v>42091487</v>
          </cell>
          <cell r="E742">
            <v>3</v>
          </cell>
          <cell r="F742" t="str">
            <v>Abono a cuenta entidad ACH</v>
          </cell>
          <cell r="G742">
            <v>91211346685</v>
          </cell>
          <cell r="H742" t="str">
            <v>A</v>
          </cell>
          <cell r="I742" t="str">
            <v>033A3212616700FW</v>
          </cell>
          <cell r="J742">
            <v>46189</v>
          </cell>
          <cell r="K742" t="str">
            <v>Fuente 20 Acta Parcial N</v>
          </cell>
          <cell r="L742" t="str">
            <v>2,468,860.00</v>
          </cell>
          <cell r="M742" t="str">
            <v>.00</v>
          </cell>
          <cell r="N742" t="str">
            <v>.00</v>
          </cell>
          <cell r="O742" t="str">
            <v>REALIZADO</v>
          </cell>
          <cell r="P742">
            <v>7</v>
          </cell>
          <cell r="R742">
            <v>12864</v>
          </cell>
          <cell r="S742" t="str">
            <v xml:space="preserve"> </v>
          </cell>
          <cell r="T742" t="str">
            <v xml:space="preserve"> </v>
          </cell>
          <cell r="U742" t="str">
            <v xml:space="preserve"> </v>
          </cell>
          <cell r="V742" t="str">
            <v xml:space="preserve"> </v>
          </cell>
          <cell r="W742" t="str">
            <v>o. 05 Contrato Interno 069 del 09 de enero de 2026 - Sec</v>
          </cell>
          <cell r="X742" t="str">
            <v>DFcastaño</v>
          </cell>
        </row>
        <row r="743">
          <cell r="A743" t="str">
            <v>PAULA ANDREA ARIAS GIRALDO</v>
          </cell>
          <cell r="B743">
            <v>33921073</v>
          </cell>
          <cell r="C743" t="str">
            <v>PAULA ANDREA ARIAS GIRALDO</v>
          </cell>
          <cell r="D743">
            <v>33966286</v>
          </cell>
          <cell r="E743">
            <v>3</v>
          </cell>
          <cell r="F743" t="str">
            <v>Abono a cuenta entidad ACH</v>
          </cell>
          <cell r="G743">
            <v>27078410456</v>
          </cell>
          <cell r="H743" t="str">
            <v>A</v>
          </cell>
          <cell r="I743" t="str">
            <v>033A3212616700FS</v>
          </cell>
          <cell r="J743">
            <v>46189</v>
          </cell>
          <cell r="K743" t="str">
            <v>Acta parcial No. 4. Cont</v>
          </cell>
          <cell r="L743" t="str">
            <v>4,124,000.00</v>
          </cell>
          <cell r="M743" t="str">
            <v>.00</v>
          </cell>
          <cell r="N743" t="str">
            <v>.00</v>
          </cell>
          <cell r="O743" t="str">
            <v>REALIZADO</v>
          </cell>
          <cell r="P743">
            <v>7</v>
          </cell>
          <cell r="R743">
            <v>12745</v>
          </cell>
          <cell r="S743" t="str">
            <v xml:space="preserve"> </v>
          </cell>
          <cell r="T743" t="str">
            <v xml:space="preserve"> </v>
          </cell>
          <cell r="U743" t="str">
            <v xml:space="preserve"> </v>
          </cell>
          <cell r="V743" t="str">
            <v xml:space="preserve"> </v>
          </cell>
          <cell r="W743" t="str">
            <v>rato interno No.  1662 SECOP II No CO1.PCCNTR.9042090 de</v>
          </cell>
          <cell r="X743" t="str">
            <v>DFcastaño</v>
          </cell>
        </row>
        <row r="744">
          <cell r="A744" t="str">
            <v>DANIELA RUA RODRIGUEZ</v>
          </cell>
          <cell r="B744">
            <v>33865619</v>
          </cell>
          <cell r="C744" t="str">
            <v>DANIELA RUA RODRIGUEZ</v>
          </cell>
          <cell r="D744">
            <v>1087560706</v>
          </cell>
          <cell r="E744">
            <v>3</v>
          </cell>
          <cell r="F744" t="str">
            <v>Abono a cuenta entidad ACH</v>
          </cell>
          <cell r="G744">
            <v>61779952</v>
          </cell>
          <cell r="H744" t="str">
            <v>A</v>
          </cell>
          <cell r="I744" t="str">
            <v>033A3212616700FZ</v>
          </cell>
          <cell r="J744">
            <v>46189</v>
          </cell>
          <cell r="K744" t="str">
            <v>FUENTE 58 ACTA N°4 PARCI</v>
          </cell>
          <cell r="L744" t="str">
            <v>546,700.00</v>
          </cell>
          <cell r="M744" t="str">
            <v>.00</v>
          </cell>
          <cell r="N744" t="str">
            <v>.00</v>
          </cell>
          <cell r="O744" t="str">
            <v>REALIZADO</v>
          </cell>
          <cell r="P744">
            <v>80</v>
          </cell>
          <cell r="R744">
            <v>11976</v>
          </cell>
          <cell r="S744" t="str">
            <v xml:space="preserve"> </v>
          </cell>
          <cell r="T744" t="str">
            <v xml:space="preserve"> </v>
          </cell>
          <cell r="U744" t="str">
            <v xml:space="preserve"> </v>
          </cell>
          <cell r="V744" t="str">
            <v xml:space="preserve"> </v>
          </cell>
          <cell r="W744" t="str">
            <v>AL CONTRATO INTERNO N° 0365 DE FECHA 12 DE ENERO DE 2026</v>
          </cell>
          <cell r="X744" t="str">
            <v>DFcastaño</v>
          </cell>
        </row>
        <row r="745">
          <cell r="A745" t="str">
            <v>KEVIN MAURICIO BETANCURT</v>
          </cell>
          <cell r="B745">
            <v>33921073</v>
          </cell>
          <cell r="C745" t="str">
            <v>KEVIN MAURICIO BETANCURT</v>
          </cell>
          <cell r="D745">
            <v>1087560270</v>
          </cell>
          <cell r="E745">
            <v>3</v>
          </cell>
          <cell r="F745" t="str">
            <v>Abono a cuenta entidad ACH</v>
          </cell>
          <cell r="G745">
            <v>402424006</v>
          </cell>
          <cell r="H745" t="str">
            <v>A</v>
          </cell>
          <cell r="I745" t="str">
            <v>033A3212616700E4</v>
          </cell>
          <cell r="J745">
            <v>46189</v>
          </cell>
          <cell r="K745" t="str">
            <v xml:space="preserve">                        </v>
          </cell>
          <cell r="L745" t="str">
            <v>2,268,278.44</v>
          </cell>
          <cell r="M745" t="str">
            <v>.00</v>
          </cell>
          <cell r="N745" t="str">
            <v>.00</v>
          </cell>
          <cell r="O745" t="str">
            <v>REALIZADO</v>
          </cell>
          <cell r="P745">
            <v>1</v>
          </cell>
          <cell r="R745">
            <v>12554</v>
          </cell>
          <cell r="S745" t="str">
            <v xml:space="preserve"> </v>
          </cell>
          <cell r="T745" t="str">
            <v xml:space="preserve"> </v>
          </cell>
          <cell r="U745" t="str">
            <v xml:space="preserve"> </v>
          </cell>
          <cell r="V745" t="str">
            <v xml:space="preserve"> </v>
          </cell>
          <cell r="X745" t="str">
            <v>AOBANDO</v>
          </cell>
        </row>
        <row r="746">
          <cell r="A746" t="str">
            <v>DEPARTAMENTO DE RISARALDA</v>
          </cell>
          <cell r="B746">
            <v>33858432</v>
          </cell>
          <cell r="C746" t="str">
            <v>DEPARTAMENTO DE RISARALDA</v>
          </cell>
          <cell r="D746">
            <v>8914800857</v>
          </cell>
          <cell r="E746">
            <v>2</v>
          </cell>
          <cell r="F746" t="str">
            <v>Abono a producto Banco de Occidente</v>
          </cell>
          <cell r="G746">
            <v>33921073</v>
          </cell>
          <cell r="H746" t="str">
            <v>A</v>
          </cell>
          <cell r="I746" t="str">
            <v>033F0042616701JI</v>
          </cell>
          <cell r="J746">
            <v>46189</v>
          </cell>
          <cell r="K746" t="str">
            <v xml:space="preserve">                        </v>
          </cell>
          <cell r="L746" t="str">
            <v>1,300,000,000.00</v>
          </cell>
          <cell r="M746" t="str">
            <v>.00</v>
          </cell>
          <cell r="N746" t="str">
            <v>.00</v>
          </cell>
          <cell r="O746" t="str">
            <v>REALIZADO</v>
          </cell>
          <cell r="P746">
            <v>23</v>
          </cell>
          <cell r="R746">
            <v>1137</v>
          </cell>
          <cell r="S746" t="str">
            <v xml:space="preserve"> </v>
          </cell>
          <cell r="T746" t="str">
            <v xml:space="preserve"> </v>
          </cell>
          <cell r="U746" t="str">
            <v xml:space="preserve"> </v>
          </cell>
          <cell r="V746" t="str">
            <v xml:space="preserve"> </v>
          </cell>
          <cell r="X746" t="str">
            <v>AOBANDO</v>
          </cell>
        </row>
        <row r="747">
          <cell r="A747" t="str">
            <v>ANYELA MARIA TORO CARDONA</v>
          </cell>
          <cell r="B747">
            <v>33921073</v>
          </cell>
          <cell r="C747" t="str">
            <v>ANYELA MARIA TORO CARDONA</v>
          </cell>
          <cell r="D747">
            <v>42129718</v>
          </cell>
          <cell r="E747">
            <v>3</v>
          </cell>
          <cell r="F747" t="str">
            <v>Abono a cuenta entidad ACH</v>
          </cell>
          <cell r="G747">
            <v>127270034953</v>
          </cell>
          <cell r="H747" t="str">
            <v>A</v>
          </cell>
          <cell r="I747" t="str">
            <v>033A321261690012</v>
          </cell>
          <cell r="J747">
            <v>46190</v>
          </cell>
          <cell r="K747" t="str">
            <v>Fondo 246 ACTA PARCIAL N</v>
          </cell>
          <cell r="L747" t="str">
            <v>5,521,000.00</v>
          </cell>
          <cell r="M747" t="str">
            <v>.00</v>
          </cell>
          <cell r="N747" t="str">
            <v>.00</v>
          </cell>
          <cell r="O747" t="str">
            <v>REALIZADO</v>
          </cell>
          <cell r="P747">
            <v>51</v>
          </cell>
          <cell r="R747">
            <v>12995</v>
          </cell>
          <cell r="S747" t="str">
            <v xml:space="preserve"> </v>
          </cell>
          <cell r="T747" t="str">
            <v xml:space="preserve"> </v>
          </cell>
          <cell r="U747" t="str">
            <v xml:space="preserve"> </v>
          </cell>
          <cell r="V747" t="str">
            <v xml:space="preserve"> </v>
          </cell>
          <cell r="W747" t="str">
            <v xml:space="preserve">o. 05 PAGO CORRESPONDIENTE AL CONTRATO No.0251 SECOP II </v>
          </cell>
          <cell r="X747" t="str">
            <v>AOBANDO</v>
          </cell>
        </row>
        <row r="748">
          <cell r="A748" t="str">
            <v>CAFE CALIENTE NOTICIAS PEREIRA</v>
          </cell>
          <cell r="B748">
            <v>33921073</v>
          </cell>
          <cell r="C748" t="str">
            <v>CAFE CALIENTE NOTICIAS PEREIRA</v>
          </cell>
          <cell r="D748">
            <v>901835419</v>
          </cell>
          <cell r="E748">
            <v>3</v>
          </cell>
          <cell r="F748" t="str">
            <v>Abono a cuenta entidad ACH</v>
          </cell>
          <cell r="G748">
            <v>85100006354</v>
          </cell>
          <cell r="H748" t="str">
            <v>A</v>
          </cell>
          <cell r="I748" t="str">
            <v>033A32126169000F</v>
          </cell>
          <cell r="J748">
            <v>46190</v>
          </cell>
          <cell r="K748" t="str">
            <v>FUENTE 20- ACTA 04- CONT</v>
          </cell>
          <cell r="L748" t="str">
            <v>5,550,010.00</v>
          </cell>
          <cell r="M748" t="str">
            <v>.00</v>
          </cell>
          <cell r="N748" t="str">
            <v>.00</v>
          </cell>
          <cell r="O748" t="str">
            <v>REALIZADO</v>
          </cell>
          <cell r="P748">
            <v>7</v>
          </cell>
          <cell r="R748">
            <v>12822</v>
          </cell>
          <cell r="S748" t="str">
            <v xml:space="preserve"> </v>
          </cell>
          <cell r="T748" t="str">
            <v xml:space="preserve"> </v>
          </cell>
          <cell r="U748" t="str">
            <v xml:space="preserve"> </v>
          </cell>
          <cell r="V748" t="str">
            <v xml:space="preserve"> </v>
          </cell>
          <cell r="W748" t="str">
            <v>RATO INTERNO 1659 DE 2026 - SECOP II No 8978377 ¿ CONTRA</v>
          </cell>
          <cell r="X748" t="str">
            <v>AOBANDO</v>
          </cell>
        </row>
        <row r="749">
          <cell r="A749" t="str">
            <v>ASOCIACION DE CRIADORES DE CAB</v>
          </cell>
          <cell r="B749">
            <v>33921073</v>
          </cell>
          <cell r="C749" t="str">
            <v>ASOCIACION DE CRIADORES DE CAB</v>
          </cell>
          <cell r="D749">
            <v>891408318</v>
          </cell>
          <cell r="E749">
            <v>3</v>
          </cell>
          <cell r="F749" t="str">
            <v>Abono a cuenta entidad ACH</v>
          </cell>
          <cell r="G749">
            <v>70891501749</v>
          </cell>
          <cell r="H749" t="str">
            <v>A</v>
          </cell>
          <cell r="I749" t="str">
            <v>033A32126169000D</v>
          </cell>
          <cell r="J749">
            <v>46190</v>
          </cell>
          <cell r="K749" t="str">
            <v>FUENTE. 20. ACTA PARCIAL</v>
          </cell>
          <cell r="L749" t="str">
            <v>53,161,100.00</v>
          </cell>
          <cell r="M749" t="str">
            <v>.00</v>
          </cell>
          <cell r="N749" t="str">
            <v>.00</v>
          </cell>
          <cell r="O749" t="str">
            <v>REALIZADO</v>
          </cell>
          <cell r="P749">
            <v>7</v>
          </cell>
          <cell r="R749">
            <v>12475</v>
          </cell>
          <cell r="S749" t="str">
            <v xml:space="preserve"> </v>
          </cell>
          <cell r="T749" t="str">
            <v xml:space="preserve"> </v>
          </cell>
          <cell r="U749" t="str">
            <v xml:space="preserve"> </v>
          </cell>
          <cell r="V749" t="str">
            <v xml:space="preserve"> </v>
          </cell>
          <cell r="W749" t="str">
            <v xml:space="preserve"> 1 CONTRATO DE PRESTACION DE SERVICIOS No. 1791 DE FECHA</v>
          </cell>
          <cell r="X749" t="str">
            <v>AOBANDO</v>
          </cell>
        </row>
        <row r="750">
          <cell r="A750" t="str">
            <v>PEDRO LUIS GARCIA QUIROGA</v>
          </cell>
          <cell r="B750">
            <v>33858390</v>
          </cell>
          <cell r="C750" t="str">
            <v>PEDRO LUIS GARCIA QUIROGA</v>
          </cell>
          <cell r="D750">
            <v>16204652</v>
          </cell>
          <cell r="E750">
            <v>3</v>
          </cell>
          <cell r="F750" t="str">
            <v>Abono a cuenta entidad ACH</v>
          </cell>
          <cell r="G750">
            <v>72123386192</v>
          </cell>
          <cell r="H750" t="str">
            <v>A</v>
          </cell>
          <cell r="I750" t="str">
            <v>033A32126169000L</v>
          </cell>
          <cell r="J750">
            <v>46190</v>
          </cell>
          <cell r="K750" t="str">
            <v>FUENTE 42. ACTA FINAL 03</v>
          </cell>
          <cell r="L750" t="str">
            <v>2,495,000.00</v>
          </cell>
          <cell r="M750" t="str">
            <v>.00</v>
          </cell>
          <cell r="N750" t="str">
            <v>.00</v>
          </cell>
          <cell r="O750" t="str">
            <v>REALIZADO</v>
          </cell>
          <cell r="P750">
            <v>7</v>
          </cell>
          <cell r="R750">
            <v>12913</v>
          </cell>
          <cell r="S750" t="str">
            <v xml:space="preserve"> </v>
          </cell>
          <cell r="T750" t="str">
            <v xml:space="preserve"> </v>
          </cell>
          <cell r="U750" t="str">
            <v xml:space="preserve"> </v>
          </cell>
          <cell r="V750" t="str">
            <v xml:space="preserve"> </v>
          </cell>
          <cell r="W750" t="str">
            <v xml:space="preserve"> CONTRATO NO. INTERNO 2392 DEL 2026 - SECOP II NO. CO1.P</v>
          </cell>
          <cell r="X750" t="str">
            <v>AOBANDO</v>
          </cell>
        </row>
        <row r="751">
          <cell r="A751" t="str">
            <v>JHON DILCEN GIRON ESCOBAR</v>
          </cell>
          <cell r="B751">
            <v>33858390</v>
          </cell>
          <cell r="C751" t="str">
            <v>JHON DILCEN GIRON ESCOBAR</v>
          </cell>
          <cell r="D751">
            <v>10123499</v>
          </cell>
          <cell r="E751">
            <v>3</v>
          </cell>
          <cell r="F751" t="str">
            <v>Abono a cuenta entidad ACH</v>
          </cell>
          <cell r="G751">
            <v>702049273</v>
          </cell>
          <cell r="H751" t="str">
            <v>A</v>
          </cell>
          <cell r="I751" t="str">
            <v>033A32126169000K</v>
          </cell>
          <cell r="J751">
            <v>46190</v>
          </cell>
          <cell r="K751" t="str">
            <v>FUENTE 42. ACTA NO. 04 C</v>
          </cell>
          <cell r="L751" t="str">
            <v>2,730,000.00</v>
          </cell>
          <cell r="M751" t="str">
            <v>.00</v>
          </cell>
          <cell r="N751" t="str">
            <v>.00</v>
          </cell>
          <cell r="O751" t="str">
            <v>REALIZADO</v>
          </cell>
          <cell r="P751">
            <v>19</v>
          </cell>
          <cell r="R751">
            <v>12764</v>
          </cell>
          <cell r="S751" t="str">
            <v xml:space="preserve"> </v>
          </cell>
          <cell r="T751" t="str">
            <v xml:space="preserve"> </v>
          </cell>
          <cell r="U751" t="str">
            <v xml:space="preserve"> </v>
          </cell>
          <cell r="V751" t="str">
            <v xml:space="preserve"> </v>
          </cell>
          <cell r="W751" t="str">
            <v>ONTRATO NO. INTERNO 2224 DE ENERO 2026 - SECOP II NO. CO</v>
          </cell>
          <cell r="X751" t="str">
            <v>AOBANDO</v>
          </cell>
        </row>
        <row r="752">
          <cell r="A752" t="str">
            <v>LUIS FELIPE GIRALDO LONDOÑO</v>
          </cell>
          <cell r="B752">
            <v>33858457</v>
          </cell>
          <cell r="C752" t="str">
            <v>LUIS FELIPE GIRALDO LONDOÑO</v>
          </cell>
          <cell r="D752">
            <v>1037236844</v>
          </cell>
          <cell r="E752">
            <v>3</v>
          </cell>
          <cell r="F752" t="str">
            <v>Abono a cuenta entidad ACH</v>
          </cell>
          <cell r="G752">
            <v>75688951666</v>
          </cell>
          <cell r="H752" t="str">
            <v>A</v>
          </cell>
          <cell r="I752" t="str">
            <v>033A321261690021</v>
          </cell>
          <cell r="J752">
            <v>46190</v>
          </cell>
          <cell r="K752" t="str">
            <v>Fuente 20 Acta No 03 - C</v>
          </cell>
          <cell r="L752" t="str">
            <v>5,521,000.00</v>
          </cell>
          <cell r="M752" t="str">
            <v>.00</v>
          </cell>
          <cell r="N752" t="str">
            <v>.00</v>
          </cell>
          <cell r="O752" t="str">
            <v>REALIZADO</v>
          </cell>
          <cell r="P752">
            <v>7</v>
          </cell>
          <cell r="R752">
            <v>12846</v>
          </cell>
          <cell r="S752" t="str">
            <v xml:space="preserve"> </v>
          </cell>
          <cell r="T752" t="str">
            <v xml:space="preserve"> </v>
          </cell>
          <cell r="U752" t="str">
            <v xml:space="preserve"> </v>
          </cell>
          <cell r="V752" t="str">
            <v xml:space="preserve"> </v>
          </cell>
          <cell r="W752" t="str">
            <v>ontrato No. Interno 0889 del 2026 - Secop II No CO1.PCCN</v>
          </cell>
          <cell r="X752" t="str">
            <v>AOBANDO</v>
          </cell>
        </row>
        <row r="753">
          <cell r="A753" t="str">
            <v>HELIO FABER LONDOÑO TORO</v>
          </cell>
          <cell r="B753">
            <v>33858457</v>
          </cell>
          <cell r="C753" t="str">
            <v>HELIO FABER LONDOÑO TORO</v>
          </cell>
          <cell r="D753">
            <v>18518292</v>
          </cell>
          <cell r="E753">
            <v>3</v>
          </cell>
          <cell r="F753" t="str">
            <v>Abono a cuenta entidad ACH</v>
          </cell>
          <cell r="G753">
            <v>488416047741</v>
          </cell>
          <cell r="H753" t="str">
            <v>A</v>
          </cell>
          <cell r="I753" t="str">
            <v>033A321261690028</v>
          </cell>
          <cell r="J753">
            <v>46190</v>
          </cell>
          <cell r="K753" t="str">
            <v>Fuente 20 Acta No 04 - C</v>
          </cell>
          <cell r="L753" t="str">
            <v>4,124,000.00</v>
          </cell>
          <cell r="M753" t="str">
            <v>.00</v>
          </cell>
          <cell r="N753" t="str">
            <v>.00</v>
          </cell>
          <cell r="O753" t="str">
            <v>REALIZADO</v>
          </cell>
          <cell r="P753">
            <v>51</v>
          </cell>
          <cell r="R753">
            <v>12857</v>
          </cell>
          <cell r="S753" t="str">
            <v xml:space="preserve"> </v>
          </cell>
          <cell r="T753" t="str">
            <v xml:space="preserve"> </v>
          </cell>
          <cell r="U753" t="str">
            <v xml:space="preserve"> </v>
          </cell>
          <cell r="V753" t="str">
            <v xml:space="preserve"> </v>
          </cell>
          <cell r="W753" t="str">
            <v>ontrato No. Interno 0170 del 2026 - Secop II No CO1.PCCN</v>
          </cell>
          <cell r="X753" t="str">
            <v>AOBANDO</v>
          </cell>
        </row>
        <row r="754">
          <cell r="A754" t="str">
            <v>CRISTIAN CAMILO JARAMILLO GARC</v>
          </cell>
          <cell r="B754">
            <v>33858457</v>
          </cell>
          <cell r="C754" t="str">
            <v>CRISTIAN CAMILO JARAMILLO GARC</v>
          </cell>
          <cell r="D754">
            <v>1004679653</v>
          </cell>
          <cell r="E754">
            <v>3</v>
          </cell>
          <cell r="F754" t="str">
            <v>Abono a cuenta entidad ACH</v>
          </cell>
          <cell r="G754">
            <v>488437010413</v>
          </cell>
          <cell r="H754" t="str">
            <v>A</v>
          </cell>
          <cell r="I754" t="str">
            <v>033A321261690024</v>
          </cell>
          <cell r="J754">
            <v>46190</v>
          </cell>
          <cell r="K754" t="str">
            <v>Fuente 20 Acta No 04 - C</v>
          </cell>
          <cell r="L754" t="str">
            <v>4,124,000.00</v>
          </cell>
          <cell r="M754" t="str">
            <v>.00</v>
          </cell>
          <cell r="N754" t="str">
            <v>.00</v>
          </cell>
          <cell r="O754" t="str">
            <v>REALIZADO</v>
          </cell>
          <cell r="P754">
            <v>51</v>
          </cell>
          <cell r="R754">
            <v>12890</v>
          </cell>
          <cell r="S754" t="str">
            <v xml:space="preserve"> </v>
          </cell>
          <cell r="T754" t="str">
            <v xml:space="preserve"> </v>
          </cell>
          <cell r="U754" t="str">
            <v xml:space="preserve"> </v>
          </cell>
          <cell r="V754" t="str">
            <v xml:space="preserve"> </v>
          </cell>
          <cell r="W754" t="str">
            <v>ontrato No. Interno 2565 del 2026 - Secop II No CO1.PCCN</v>
          </cell>
          <cell r="X754" t="str">
            <v>AOBANDO</v>
          </cell>
        </row>
        <row r="755">
          <cell r="A755" t="str">
            <v>ERIKA JULIANA CORREA OSORIO</v>
          </cell>
          <cell r="B755">
            <v>33858457</v>
          </cell>
          <cell r="C755" t="str">
            <v>ERIKA JULIANA CORREA OSORIO</v>
          </cell>
          <cell r="D755">
            <v>1088006833</v>
          </cell>
          <cell r="E755">
            <v>3</v>
          </cell>
          <cell r="F755" t="str">
            <v>Abono a cuenta entidad ACH</v>
          </cell>
          <cell r="G755">
            <v>127200115302</v>
          </cell>
          <cell r="H755" t="str">
            <v>A</v>
          </cell>
          <cell r="I755" t="str">
            <v>033A321261690025</v>
          </cell>
          <cell r="J755">
            <v>46190</v>
          </cell>
          <cell r="K755" t="str">
            <v>Fuente 1 Acta No.05 Cont</v>
          </cell>
          <cell r="L755" t="str">
            <v>2,928,000.00</v>
          </cell>
          <cell r="M755" t="str">
            <v>.00</v>
          </cell>
          <cell r="N755" t="str">
            <v>.00</v>
          </cell>
          <cell r="O755" t="str">
            <v>REALIZADO</v>
          </cell>
          <cell r="P755">
            <v>51</v>
          </cell>
          <cell r="R755">
            <v>13015</v>
          </cell>
          <cell r="S755" t="str">
            <v xml:space="preserve"> </v>
          </cell>
          <cell r="T755" t="str">
            <v xml:space="preserve"> </v>
          </cell>
          <cell r="U755" t="str">
            <v xml:space="preserve"> </v>
          </cell>
          <cell r="V755" t="str">
            <v xml:space="preserve"> </v>
          </cell>
          <cell r="W755" t="str">
            <v>rato No. Interno 229 del 2026 - Secop II No.CO1.PCCNTR.8</v>
          </cell>
          <cell r="X755" t="str">
            <v>AOBANDO</v>
          </cell>
        </row>
        <row r="756">
          <cell r="A756" t="str">
            <v>FRANCISCO JAVIER SALAZAR MARTI</v>
          </cell>
          <cell r="B756">
            <v>33858457</v>
          </cell>
          <cell r="C756" t="str">
            <v>FRANCISCO JAVIER SALAZAR MARTI</v>
          </cell>
          <cell r="D756">
            <v>9866174</v>
          </cell>
          <cell r="E756">
            <v>3</v>
          </cell>
          <cell r="F756" t="str">
            <v>Abono a cuenta entidad ACH</v>
          </cell>
          <cell r="G756">
            <v>24126700688</v>
          </cell>
          <cell r="H756" t="str">
            <v>A</v>
          </cell>
          <cell r="I756" t="str">
            <v>033A321261690020</v>
          </cell>
          <cell r="J756">
            <v>46190</v>
          </cell>
          <cell r="K756" t="str">
            <v>Fuente 1 Acta No.04 Cont</v>
          </cell>
          <cell r="L756" t="str">
            <v>2,928,000.00</v>
          </cell>
          <cell r="M756" t="str">
            <v>.00</v>
          </cell>
          <cell r="N756" t="str">
            <v>.00</v>
          </cell>
          <cell r="O756" t="str">
            <v>REALIZADO</v>
          </cell>
          <cell r="P756">
            <v>32</v>
          </cell>
          <cell r="R756">
            <v>12762</v>
          </cell>
          <cell r="S756" t="str">
            <v xml:space="preserve"> </v>
          </cell>
          <cell r="T756" t="str">
            <v xml:space="preserve"> </v>
          </cell>
          <cell r="U756" t="str">
            <v xml:space="preserve"> </v>
          </cell>
          <cell r="V756" t="str">
            <v xml:space="preserve"> </v>
          </cell>
          <cell r="W756" t="str">
            <v>rato No. Interno 257 del 2026 - Secop II No. CO1.PCCNTR.</v>
          </cell>
          <cell r="X756" t="str">
            <v>AOBANDO</v>
          </cell>
        </row>
        <row r="757">
          <cell r="A757" t="str">
            <v>MARTHA LILIANA PEÑA SANCHEZ</v>
          </cell>
          <cell r="B757">
            <v>33858457</v>
          </cell>
          <cell r="C757" t="str">
            <v>MARTHA LILIANA PEÑA SANCHEZ</v>
          </cell>
          <cell r="D757">
            <v>42112666</v>
          </cell>
          <cell r="E757">
            <v>3</v>
          </cell>
          <cell r="F757" t="str">
            <v>Abono a cuenta entidad ACH</v>
          </cell>
          <cell r="G757">
            <v>127370079353</v>
          </cell>
          <cell r="H757" t="str">
            <v>A</v>
          </cell>
          <cell r="I757" t="str">
            <v>033A321261690029</v>
          </cell>
          <cell r="J757">
            <v>46190</v>
          </cell>
          <cell r="K757" t="str">
            <v>Fuente 1 Acta No.05 Cont</v>
          </cell>
          <cell r="L757" t="str">
            <v>2,928,000.00</v>
          </cell>
          <cell r="M757" t="str">
            <v>.00</v>
          </cell>
          <cell r="N757" t="str">
            <v>.00</v>
          </cell>
          <cell r="O757" t="str">
            <v>REALIZADO</v>
          </cell>
          <cell r="P757">
            <v>51</v>
          </cell>
          <cell r="R757">
            <v>13109</v>
          </cell>
          <cell r="S757" t="str">
            <v xml:space="preserve"> </v>
          </cell>
          <cell r="T757" t="str">
            <v xml:space="preserve"> </v>
          </cell>
          <cell r="U757" t="str">
            <v xml:space="preserve"> </v>
          </cell>
          <cell r="V757" t="str">
            <v xml:space="preserve"> </v>
          </cell>
          <cell r="W757" t="str">
            <v>rato No. Interno 430 del 2026 - Secop II No. CO1.PCCNTR.</v>
          </cell>
          <cell r="X757" t="str">
            <v>AOBANDO</v>
          </cell>
        </row>
        <row r="758">
          <cell r="A758" t="str">
            <v>MELVA QUINTERO  RIOS</v>
          </cell>
          <cell r="B758">
            <v>33858457</v>
          </cell>
          <cell r="C758" t="str">
            <v>MELVA QUINTERO  RIOS</v>
          </cell>
          <cell r="D758">
            <v>1087990323</v>
          </cell>
          <cell r="E758">
            <v>3</v>
          </cell>
          <cell r="F758" t="str">
            <v>Abono a cuenta entidad ACH</v>
          </cell>
          <cell r="G758">
            <v>127400031986</v>
          </cell>
          <cell r="H758" t="str">
            <v>A</v>
          </cell>
          <cell r="I758" t="str">
            <v>033A321261690026</v>
          </cell>
          <cell r="J758">
            <v>46190</v>
          </cell>
          <cell r="K758" t="str">
            <v>Fuente 1 Acta No 02 - Co</v>
          </cell>
          <cell r="L758" t="str">
            <v>3,574,308.00</v>
          </cell>
          <cell r="M758" t="str">
            <v>.00</v>
          </cell>
          <cell r="N758" t="str">
            <v>.00</v>
          </cell>
          <cell r="O758" t="str">
            <v>REALIZADO</v>
          </cell>
          <cell r="P758">
            <v>51</v>
          </cell>
          <cell r="R758">
            <v>12906</v>
          </cell>
          <cell r="S758" t="str">
            <v xml:space="preserve"> </v>
          </cell>
          <cell r="T758" t="str">
            <v xml:space="preserve"> </v>
          </cell>
          <cell r="U758" t="str">
            <v xml:space="preserve"> </v>
          </cell>
          <cell r="V758" t="str">
            <v xml:space="preserve"> </v>
          </cell>
          <cell r="W758" t="str">
            <v>ntrato No. Interno 1664 del 2026 - Secop II No CO1.PCCNT</v>
          </cell>
          <cell r="X758" t="str">
            <v>AOBANDO</v>
          </cell>
        </row>
        <row r="759">
          <cell r="A759" t="str">
            <v>ANDRES FELIPE MORALES CARDONA</v>
          </cell>
          <cell r="B759">
            <v>33858457</v>
          </cell>
          <cell r="C759" t="str">
            <v>ANDRES FELIPE MORALES CARDONA</v>
          </cell>
          <cell r="D759">
            <v>1088276396</v>
          </cell>
          <cell r="E759">
            <v>3</v>
          </cell>
          <cell r="F759" t="str">
            <v>Abono a cuenta entidad ACH</v>
          </cell>
          <cell r="G759">
            <v>91228623321</v>
          </cell>
          <cell r="H759" t="str">
            <v>A</v>
          </cell>
          <cell r="I759" t="str">
            <v>033A321261690022</v>
          </cell>
          <cell r="J759">
            <v>46190</v>
          </cell>
          <cell r="K759" t="str">
            <v>Fuente 20 Acta No 04 - C</v>
          </cell>
          <cell r="L759" t="str">
            <v>2,730,000.00</v>
          </cell>
          <cell r="M759" t="str">
            <v>.00</v>
          </cell>
          <cell r="N759" t="str">
            <v>.00</v>
          </cell>
          <cell r="O759" t="str">
            <v>REALIZADO</v>
          </cell>
          <cell r="P759">
            <v>7</v>
          </cell>
          <cell r="R759">
            <v>12853</v>
          </cell>
          <cell r="S759" t="str">
            <v xml:space="preserve"> </v>
          </cell>
          <cell r="T759" t="str">
            <v xml:space="preserve"> </v>
          </cell>
          <cell r="U759" t="str">
            <v xml:space="preserve"> </v>
          </cell>
          <cell r="V759" t="str">
            <v xml:space="preserve"> </v>
          </cell>
          <cell r="W759" t="str">
            <v>ontrato No. Interno 1666 del 2026 - Secop II No CO1.PCCN</v>
          </cell>
          <cell r="X759" t="str">
            <v>AOBANDO</v>
          </cell>
        </row>
        <row r="760">
          <cell r="A760" t="str">
            <v>CARLOS ARTURO RAMIREZ DIAZ</v>
          </cell>
          <cell r="B760">
            <v>33858457</v>
          </cell>
          <cell r="C760" t="str">
            <v>CARLOS ARTURO RAMIREZ DIAZ</v>
          </cell>
          <cell r="D760">
            <v>4580359</v>
          </cell>
          <cell r="E760">
            <v>6</v>
          </cell>
          <cell r="F760" t="str">
            <v>Abono Cuenta Entidad AVAL</v>
          </cell>
          <cell r="G760">
            <v>304829695</v>
          </cell>
          <cell r="H760" t="str">
            <v>A</v>
          </cell>
          <cell r="I760" t="str">
            <v>033F042261680007</v>
          </cell>
          <cell r="J760">
            <v>46190</v>
          </cell>
          <cell r="K760" t="str">
            <v>Fuente 1 Acta No.05 Cont</v>
          </cell>
          <cell r="L760" t="str">
            <v>2,928,000.00</v>
          </cell>
          <cell r="O760" t="str">
            <v>REALIZADO</v>
          </cell>
          <cell r="P760">
            <v>52</v>
          </cell>
          <cell r="R760">
            <v>12859</v>
          </cell>
          <cell r="S760" t="str">
            <v xml:space="preserve"> </v>
          </cell>
          <cell r="T760" t="str">
            <v xml:space="preserve"> </v>
          </cell>
          <cell r="U760" t="str">
            <v xml:space="preserve"> </v>
          </cell>
          <cell r="V760" t="str">
            <v xml:space="preserve"> </v>
          </cell>
          <cell r="W760" t="str">
            <v>rato No. Interno 228 del 2026 - Secop II No. CO1.PCCNTR.</v>
          </cell>
          <cell r="X760" t="str">
            <v>AOBANDO</v>
          </cell>
        </row>
        <row r="761">
          <cell r="A761" t="str">
            <v>FRANQUI STIVEN HENAO ACOSTA</v>
          </cell>
          <cell r="B761">
            <v>33858457</v>
          </cell>
          <cell r="C761" t="str">
            <v>FRANQUI STIVEN HENAO ACOSTA</v>
          </cell>
          <cell r="D761">
            <v>1088344368</v>
          </cell>
          <cell r="E761">
            <v>3</v>
          </cell>
          <cell r="F761" t="str">
            <v>Abono a cuenta entidad ACH</v>
          </cell>
          <cell r="G761">
            <v>72160899191</v>
          </cell>
          <cell r="H761" t="str">
            <v>A</v>
          </cell>
          <cell r="I761" t="str">
            <v>033A321261690023</v>
          </cell>
          <cell r="J761">
            <v>46190</v>
          </cell>
          <cell r="K761" t="str">
            <v>FUENTE 20. PAGO ACTA PAR</v>
          </cell>
          <cell r="L761" t="str">
            <v>3,244,000.00</v>
          </cell>
          <cell r="M761" t="str">
            <v>.00</v>
          </cell>
          <cell r="N761" t="str">
            <v>.00</v>
          </cell>
          <cell r="O761" t="str">
            <v>REALIZADO</v>
          </cell>
          <cell r="P761">
            <v>7</v>
          </cell>
          <cell r="R761">
            <v>12855</v>
          </cell>
          <cell r="S761" t="str">
            <v xml:space="preserve"> </v>
          </cell>
          <cell r="T761" t="str">
            <v xml:space="preserve"> </v>
          </cell>
          <cell r="U761" t="str">
            <v xml:space="preserve"> </v>
          </cell>
          <cell r="V761" t="str">
            <v xml:space="preserve"> </v>
          </cell>
          <cell r="W761" t="str">
            <v>CIAL Nº4 DEL CONTRATO 2597 CO1.PCCNTR.922004 DEL 30 DE E</v>
          </cell>
          <cell r="X761" t="str">
            <v>AOBANDO</v>
          </cell>
        </row>
        <row r="762">
          <cell r="A762" t="str">
            <v>FONDO DE EMPLEADOS DE RISARALD</v>
          </cell>
          <cell r="B762">
            <v>33858457</v>
          </cell>
          <cell r="C762" t="str">
            <v>FONDO DE EMPLEADOS DE RISARALD</v>
          </cell>
          <cell r="D762">
            <v>891412988</v>
          </cell>
          <cell r="E762">
            <v>3</v>
          </cell>
          <cell r="F762" t="str">
            <v>Abono a cuenta entidad ACH</v>
          </cell>
          <cell r="G762">
            <v>21003747172</v>
          </cell>
          <cell r="H762" t="str">
            <v>C</v>
          </cell>
          <cell r="I762" t="str">
            <v>033A321261690027</v>
          </cell>
          <cell r="J762">
            <v>46190</v>
          </cell>
          <cell r="K762" t="str">
            <v>Fuente 1 Acta No 02 - Co</v>
          </cell>
          <cell r="L762" t="str">
            <v>549,692.00</v>
          </cell>
          <cell r="M762" t="str">
            <v>.00</v>
          </cell>
          <cell r="N762" t="str">
            <v>.00</v>
          </cell>
          <cell r="O762" t="str">
            <v>REALIZADO</v>
          </cell>
          <cell r="P762">
            <v>32</v>
          </cell>
          <cell r="R762">
            <v>12906</v>
          </cell>
          <cell r="S762" t="str">
            <v xml:space="preserve"> </v>
          </cell>
          <cell r="T762" t="str">
            <v xml:space="preserve"> </v>
          </cell>
          <cell r="U762" t="str">
            <v xml:space="preserve"> </v>
          </cell>
          <cell r="V762" t="str">
            <v xml:space="preserve"> </v>
          </cell>
          <cell r="W762" t="str">
            <v>ntrato No. Interno 1664 del 2026 - Secop II No CO1.PCCNT</v>
          </cell>
          <cell r="X762" t="str">
            <v>AOBANDO</v>
          </cell>
        </row>
        <row r="763">
          <cell r="A763" t="str">
            <v>DEPARTAMENTO DE RISARALDA</v>
          </cell>
          <cell r="B763">
            <v>33921073</v>
          </cell>
          <cell r="C763" t="str">
            <v>DEPARTAMENTO DE RISARALDA</v>
          </cell>
          <cell r="D763">
            <v>8914800857</v>
          </cell>
          <cell r="E763">
            <v>3</v>
          </cell>
          <cell r="F763" t="str">
            <v>Abono a cuenta entidad ACH</v>
          </cell>
          <cell r="G763">
            <v>803000967</v>
          </cell>
          <cell r="H763" t="str">
            <v>A</v>
          </cell>
          <cell r="I763" t="str">
            <v>033A321261690004</v>
          </cell>
          <cell r="J763">
            <v>46190</v>
          </cell>
          <cell r="K763" t="str">
            <v xml:space="preserve">                        </v>
          </cell>
          <cell r="L763" t="str">
            <v>184,606,165.00</v>
          </cell>
          <cell r="M763" t="str">
            <v>.00</v>
          </cell>
          <cell r="N763" t="str">
            <v>.00</v>
          </cell>
          <cell r="O763" t="str">
            <v>REALIZADO</v>
          </cell>
          <cell r="P763">
            <v>13</v>
          </cell>
          <cell r="R763">
            <v>1145</v>
          </cell>
          <cell r="S763" t="str">
            <v xml:space="preserve"> </v>
          </cell>
          <cell r="T763" t="str">
            <v xml:space="preserve"> </v>
          </cell>
          <cell r="U763" t="str">
            <v xml:space="preserve"> </v>
          </cell>
          <cell r="V763" t="str">
            <v xml:space="preserve"> </v>
          </cell>
          <cell r="X763" t="str">
            <v>AOBANDO</v>
          </cell>
        </row>
        <row r="764">
          <cell r="A764" t="str">
            <v>BMC BOLSA MERCANTIL DE COLOMBI</v>
          </cell>
          <cell r="B764">
            <v>33921073</v>
          </cell>
          <cell r="C764" t="str">
            <v>BMC BOLSA MERCANTIL DE COLOMBI</v>
          </cell>
          <cell r="D764">
            <v>8600712509</v>
          </cell>
          <cell r="E764">
            <v>3</v>
          </cell>
          <cell r="F764" t="str">
            <v>Abono a cuenta entidad ACH</v>
          </cell>
          <cell r="G764">
            <v>80181647</v>
          </cell>
          <cell r="H764" t="str">
            <v>C</v>
          </cell>
          <cell r="I764" t="str">
            <v>033A321261690003</v>
          </cell>
          <cell r="J764">
            <v>46190</v>
          </cell>
          <cell r="K764" t="str">
            <v xml:space="preserve">                        </v>
          </cell>
          <cell r="L764" t="str">
            <v>1,014,043,665.81</v>
          </cell>
          <cell r="M764" t="str">
            <v>.00</v>
          </cell>
          <cell r="N764" t="str">
            <v>.00</v>
          </cell>
          <cell r="O764" t="str">
            <v>REALIZADO</v>
          </cell>
          <cell r="P764">
            <v>1</v>
          </cell>
          <cell r="R764">
            <v>12781</v>
          </cell>
          <cell r="S764" t="str">
            <v xml:space="preserve"> </v>
          </cell>
          <cell r="T764" t="str">
            <v xml:space="preserve"> </v>
          </cell>
          <cell r="U764" t="str">
            <v xml:space="preserve"> </v>
          </cell>
          <cell r="V764" t="str">
            <v xml:space="preserve"> </v>
          </cell>
          <cell r="X764" t="str">
            <v>AOBANDO</v>
          </cell>
        </row>
        <row r="765">
          <cell r="A765" t="str">
            <v>DEPARTAMENTO DE RISARALDA</v>
          </cell>
          <cell r="B765">
            <v>33865569</v>
          </cell>
          <cell r="C765" t="str">
            <v>DEPARTAMENTO DE RISARALDA</v>
          </cell>
          <cell r="D765">
            <v>8914800857</v>
          </cell>
          <cell r="E765">
            <v>2</v>
          </cell>
          <cell r="F765" t="str">
            <v>Abono a producto Banco de Occidente</v>
          </cell>
          <cell r="G765">
            <v>33921073</v>
          </cell>
          <cell r="H765" t="str">
            <v>A</v>
          </cell>
          <cell r="I765" t="str">
            <v>033F0042616800RR</v>
          </cell>
          <cell r="J765">
            <v>46190</v>
          </cell>
          <cell r="K765" t="str">
            <v xml:space="preserve">                        </v>
          </cell>
          <cell r="L765" t="str">
            <v>1,164,216,666.27</v>
          </cell>
          <cell r="M765" t="str">
            <v>.00</v>
          </cell>
          <cell r="N765" t="str">
            <v>.00</v>
          </cell>
          <cell r="O765" t="str">
            <v>REALIZADO</v>
          </cell>
          <cell r="P765">
            <v>23</v>
          </cell>
          <cell r="R765">
            <v>1143</v>
          </cell>
          <cell r="S765" t="str">
            <v xml:space="preserve"> </v>
          </cell>
          <cell r="T765" t="str">
            <v xml:space="preserve"> </v>
          </cell>
          <cell r="U765" t="str">
            <v xml:space="preserve"> </v>
          </cell>
          <cell r="V765" t="str">
            <v xml:space="preserve"> </v>
          </cell>
          <cell r="X765" t="str">
            <v>AOBANDO</v>
          </cell>
        </row>
        <row r="766">
          <cell r="A766" t="str">
            <v>DISTRACOM SA</v>
          </cell>
          <cell r="B766">
            <v>33845405</v>
          </cell>
          <cell r="C766" t="str">
            <v>DISTRACOM SA</v>
          </cell>
          <cell r="D766">
            <v>811009788</v>
          </cell>
          <cell r="E766">
            <v>3</v>
          </cell>
          <cell r="F766" t="str">
            <v>Abono a cuenta entidad ACH</v>
          </cell>
          <cell r="G766">
            <v>559106273</v>
          </cell>
          <cell r="H766" t="str">
            <v>C</v>
          </cell>
          <cell r="I766" t="str">
            <v>033A32126169001S</v>
          </cell>
          <cell r="J766">
            <v>46190</v>
          </cell>
          <cell r="K766" t="str">
            <v>ACTA No. 12 - CENTRAL- C</v>
          </cell>
          <cell r="L766" t="str">
            <v>40,278,533.10</v>
          </cell>
          <cell r="M766" t="str">
            <v>.00</v>
          </cell>
          <cell r="N766" t="str">
            <v>.00</v>
          </cell>
          <cell r="O766" t="str">
            <v>REALIZADO</v>
          </cell>
          <cell r="P766">
            <v>13</v>
          </cell>
          <cell r="R766">
            <v>12480</v>
          </cell>
          <cell r="S766" t="str">
            <v xml:space="preserve"> </v>
          </cell>
          <cell r="T766" t="str">
            <v xml:space="preserve"> </v>
          </cell>
          <cell r="U766" t="str">
            <v xml:space="preserve"> </v>
          </cell>
          <cell r="V766" t="str">
            <v xml:space="preserve"> </v>
          </cell>
          <cell r="W766" t="str">
            <v xml:space="preserve">ontrato Acuerdo Marco para el Suministro de Combustible </v>
          </cell>
          <cell r="X766" t="str">
            <v>AOBANDO</v>
          </cell>
        </row>
        <row r="767">
          <cell r="A767" t="str">
            <v>DISTRACOM SA</v>
          </cell>
          <cell r="B767">
            <v>33858390</v>
          </cell>
          <cell r="C767" t="str">
            <v>DISTRACOM SA</v>
          </cell>
          <cell r="D767">
            <v>811009788</v>
          </cell>
          <cell r="E767">
            <v>3</v>
          </cell>
          <cell r="F767" t="str">
            <v>Abono a cuenta entidad ACH</v>
          </cell>
          <cell r="G767">
            <v>559106273</v>
          </cell>
          <cell r="H767" t="str">
            <v>C</v>
          </cell>
          <cell r="I767" t="str">
            <v>033A32126169001T</v>
          </cell>
          <cell r="J767">
            <v>46190</v>
          </cell>
          <cell r="K767" t="str">
            <v>ACTA No. 12 - CENTRAL- C</v>
          </cell>
          <cell r="L767" t="str">
            <v>3,935,278.38</v>
          </cell>
          <cell r="M767" t="str">
            <v>.00</v>
          </cell>
          <cell r="N767" t="str">
            <v>.00</v>
          </cell>
          <cell r="O767" t="str">
            <v>REALIZADO</v>
          </cell>
          <cell r="P767">
            <v>13</v>
          </cell>
          <cell r="R767">
            <v>12480</v>
          </cell>
          <cell r="S767" t="str">
            <v xml:space="preserve"> </v>
          </cell>
          <cell r="T767" t="str">
            <v xml:space="preserve"> </v>
          </cell>
          <cell r="U767" t="str">
            <v xml:space="preserve"> </v>
          </cell>
          <cell r="V767" t="str">
            <v xml:space="preserve"> </v>
          </cell>
          <cell r="W767" t="str">
            <v xml:space="preserve">ontrato Acuerdo Marco para el Suministro de Combustible </v>
          </cell>
          <cell r="X767" t="str">
            <v>AOBANDO</v>
          </cell>
        </row>
        <row r="768">
          <cell r="A768" t="str">
            <v>DISTRACOM SA</v>
          </cell>
          <cell r="B768">
            <v>33921073</v>
          </cell>
          <cell r="C768" t="str">
            <v>DISTRACOM SA</v>
          </cell>
          <cell r="D768">
            <v>811009788</v>
          </cell>
          <cell r="E768">
            <v>3</v>
          </cell>
          <cell r="F768" t="str">
            <v>Abono a cuenta entidad ACH</v>
          </cell>
          <cell r="G768">
            <v>559106273</v>
          </cell>
          <cell r="H768" t="str">
            <v>C</v>
          </cell>
          <cell r="I768" t="str">
            <v>033A32126169001U</v>
          </cell>
          <cell r="J768">
            <v>46190</v>
          </cell>
          <cell r="K768" t="str">
            <v>ACTA No. 12 - CENTRAL- C</v>
          </cell>
          <cell r="L768" t="str">
            <v>7,706,849.52</v>
          </cell>
          <cell r="M768" t="str">
            <v>.00</v>
          </cell>
          <cell r="N768" t="str">
            <v>.00</v>
          </cell>
          <cell r="O768" t="str">
            <v>REALIZADO</v>
          </cell>
          <cell r="P768">
            <v>13</v>
          </cell>
          <cell r="R768">
            <v>12480</v>
          </cell>
          <cell r="S768" t="str">
            <v xml:space="preserve"> </v>
          </cell>
          <cell r="T768" t="str">
            <v xml:space="preserve"> </v>
          </cell>
          <cell r="U768" t="str">
            <v xml:space="preserve"> </v>
          </cell>
          <cell r="V768" t="str">
            <v xml:space="preserve"> </v>
          </cell>
          <cell r="W768" t="str">
            <v xml:space="preserve">ontrato Acuerdo Marco para el Suministro de Combustible </v>
          </cell>
          <cell r="X768" t="str">
            <v>AOBANDO</v>
          </cell>
        </row>
        <row r="769">
          <cell r="A769" t="str">
            <v>ANA MARIA GARCIA GOMEZ</v>
          </cell>
          <cell r="B769">
            <v>33858457</v>
          </cell>
          <cell r="C769" t="str">
            <v>ANA MARIA GARCIA GOMEZ</v>
          </cell>
          <cell r="D769">
            <v>42137550</v>
          </cell>
          <cell r="E769">
            <v>3</v>
          </cell>
          <cell r="F769" t="str">
            <v>Abono a cuenta entidad ACH</v>
          </cell>
          <cell r="G769">
            <v>7327580706</v>
          </cell>
          <cell r="H769" t="str">
            <v>A</v>
          </cell>
          <cell r="I769" t="str">
            <v>033A32126169000O</v>
          </cell>
          <cell r="J769">
            <v>46190</v>
          </cell>
          <cell r="K769" t="str">
            <v>Fuente 20 Acta No 05 - C</v>
          </cell>
          <cell r="L769" t="str">
            <v>765,244.17</v>
          </cell>
          <cell r="M769" t="str">
            <v>.00</v>
          </cell>
          <cell r="N769" t="str">
            <v>.00</v>
          </cell>
          <cell r="O769" t="str">
            <v>REALIZADO</v>
          </cell>
          <cell r="P769">
            <v>7</v>
          </cell>
          <cell r="R769">
            <v>12842</v>
          </cell>
          <cell r="S769" t="str">
            <v xml:space="preserve"> </v>
          </cell>
          <cell r="T769" t="str">
            <v xml:space="preserve"> </v>
          </cell>
          <cell r="U769" t="str">
            <v xml:space="preserve"> </v>
          </cell>
          <cell r="V769" t="str">
            <v xml:space="preserve"> </v>
          </cell>
          <cell r="W769" t="str">
            <v>ontrato No. Interno 00168 del 2025 - Secop II No CO1.PCC</v>
          </cell>
          <cell r="X769" t="str">
            <v>AOBANDO</v>
          </cell>
        </row>
        <row r="770">
          <cell r="A770" t="str">
            <v>FONDO DE EMPLEADOS DE RISARALD</v>
          </cell>
          <cell r="B770">
            <v>33858457</v>
          </cell>
          <cell r="C770" t="str">
            <v>FONDO DE EMPLEADOS DE RISARALD</v>
          </cell>
          <cell r="D770">
            <v>891412988</v>
          </cell>
          <cell r="E770">
            <v>3</v>
          </cell>
          <cell r="F770" t="str">
            <v>Abono a cuenta entidad ACH</v>
          </cell>
          <cell r="G770">
            <v>21003747172</v>
          </cell>
          <cell r="H770" t="str">
            <v>C</v>
          </cell>
          <cell r="I770" t="str">
            <v>033A32126169000P</v>
          </cell>
          <cell r="J770">
            <v>46190</v>
          </cell>
          <cell r="K770" t="str">
            <v>Fuente 20 Acta No 05 - C</v>
          </cell>
          <cell r="L770" t="str">
            <v>228,611.00</v>
          </cell>
          <cell r="M770" t="str">
            <v>.00</v>
          </cell>
          <cell r="N770" t="str">
            <v>.00</v>
          </cell>
          <cell r="O770" t="str">
            <v>REALIZADO</v>
          </cell>
          <cell r="P770">
            <v>32</v>
          </cell>
          <cell r="R770">
            <v>12842</v>
          </cell>
          <cell r="S770" t="str">
            <v xml:space="preserve"> </v>
          </cell>
          <cell r="T770" t="str">
            <v xml:space="preserve"> </v>
          </cell>
          <cell r="U770" t="str">
            <v xml:space="preserve"> </v>
          </cell>
          <cell r="V770" t="str">
            <v xml:space="preserve"> </v>
          </cell>
          <cell r="W770" t="str">
            <v>ontrato No. Interno 00168 del 2025 - Secop II No CO1.PCC</v>
          </cell>
          <cell r="X770" t="str">
            <v>AOBANDO</v>
          </cell>
        </row>
        <row r="771">
          <cell r="A771" t="str">
            <v>FONDO DE EMPLEADOS DE RISARALD</v>
          </cell>
          <cell r="B771">
            <v>33921073</v>
          </cell>
          <cell r="C771" t="str">
            <v>FONDO DE EMPLEADOS DE RISARALD</v>
          </cell>
          <cell r="D771">
            <v>891412988</v>
          </cell>
          <cell r="E771">
            <v>3</v>
          </cell>
          <cell r="F771" t="str">
            <v>Abono a cuenta entidad ACH</v>
          </cell>
          <cell r="G771">
            <v>21003747172</v>
          </cell>
          <cell r="H771" t="str">
            <v>C</v>
          </cell>
          <cell r="I771" t="str">
            <v>033A32126169000R</v>
          </cell>
          <cell r="J771">
            <v>46190</v>
          </cell>
          <cell r="K771" t="str">
            <v>Fuente 20 Acta No 05 - C</v>
          </cell>
          <cell r="L771" t="str">
            <v>517,589.00</v>
          </cell>
          <cell r="M771" t="str">
            <v>.00</v>
          </cell>
          <cell r="N771" t="str">
            <v>.00</v>
          </cell>
          <cell r="O771" t="str">
            <v>REALIZADO</v>
          </cell>
          <cell r="P771">
            <v>32</v>
          </cell>
          <cell r="R771">
            <v>12842</v>
          </cell>
          <cell r="S771" t="str">
            <v xml:space="preserve"> </v>
          </cell>
          <cell r="T771" t="str">
            <v xml:space="preserve"> </v>
          </cell>
          <cell r="U771" t="str">
            <v xml:space="preserve"> </v>
          </cell>
          <cell r="V771" t="str">
            <v xml:space="preserve"> </v>
          </cell>
          <cell r="W771" t="str">
            <v>ontrato No. Interno 00168 del 2025 - Secop II No CO1.PCC</v>
          </cell>
          <cell r="X771" t="str">
            <v>AOBANDO</v>
          </cell>
        </row>
        <row r="772">
          <cell r="A772" t="str">
            <v>FABIAN ALBEIRO LOPEZ CASTA O</v>
          </cell>
          <cell r="B772">
            <v>33921073</v>
          </cell>
          <cell r="C772" t="str">
            <v>FABIAN ALBEIRO LOPEZ CASTA O</v>
          </cell>
          <cell r="D772">
            <v>4516598</v>
          </cell>
          <cell r="E772">
            <v>3</v>
          </cell>
          <cell r="F772" t="str">
            <v>Abono a cuenta entidad ACH</v>
          </cell>
          <cell r="G772">
            <v>488420884832</v>
          </cell>
          <cell r="H772" t="str">
            <v>A</v>
          </cell>
          <cell r="I772" t="str">
            <v>033A32126169000U</v>
          </cell>
          <cell r="J772">
            <v>46190</v>
          </cell>
          <cell r="K772" t="str">
            <v>FUENTE 20 ACTA No.4 CONT</v>
          </cell>
          <cell r="L772" t="str">
            <v>4,124,000.00</v>
          </cell>
          <cell r="M772" t="str">
            <v>.00</v>
          </cell>
          <cell r="N772" t="str">
            <v>.00</v>
          </cell>
          <cell r="O772" t="str">
            <v>REALIZADO</v>
          </cell>
          <cell r="P772">
            <v>51</v>
          </cell>
          <cell r="R772">
            <v>12868</v>
          </cell>
          <cell r="S772" t="str">
            <v xml:space="preserve"> </v>
          </cell>
          <cell r="T772" t="str">
            <v xml:space="preserve"> </v>
          </cell>
          <cell r="U772" t="str">
            <v xml:space="preserve"> </v>
          </cell>
          <cell r="V772" t="str">
            <v xml:space="preserve"> </v>
          </cell>
          <cell r="W772" t="str">
            <v>RATO INTERNO 2072 CONTRATO SECOP II CO1.PCCNTR.9092509 F</v>
          </cell>
          <cell r="X772" t="str">
            <v>AOBANDO</v>
          </cell>
        </row>
        <row r="773">
          <cell r="A773" t="str">
            <v>LUZ ADRIANA LOPEZ LONDO O</v>
          </cell>
          <cell r="B773">
            <v>33921073</v>
          </cell>
          <cell r="C773" t="str">
            <v>LUZ ADRIANA LOPEZ LONDO O</v>
          </cell>
          <cell r="D773">
            <v>42116127</v>
          </cell>
          <cell r="E773">
            <v>3</v>
          </cell>
          <cell r="F773" t="str">
            <v>Abono a cuenta entidad ACH</v>
          </cell>
          <cell r="G773">
            <v>127200119916</v>
          </cell>
          <cell r="H773" t="str">
            <v>A</v>
          </cell>
          <cell r="I773" t="str">
            <v>033A32126169001O</v>
          </cell>
          <cell r="J773">
            <v>46190</v>
          </cell>
          <cell r="K773" t="str">
            <v>FUENTE 20. PAGO ACTA PAR</v>
          </cell>
          <cell r="L773" t="str">
            <v>5,521,000.00</v>
          </cell>
          <cell r="M773" t="str">
            <v>.00</v>
          </cell>
          <cell r="N773" t="str">
            <v>.00</v>
          </cell>
          <cell r="O773" t="str">
            <v>REALIZADO</v>
          </cell>
          <cell r="P773">
            <v>51</v>
          </cell>
          <cell r="R773">
            <v>13225</v>
          </cell>
          <cell r="S773" t="str">
            <v xml:space="preserve"> </v>
          </cell>
          <cell r="T773" t="str">
            <v xml:space="preserve"> </v>
          </cell>
          <cell r="U773" t="str">
            <v xml:space="preserve"> </v>
          </cell>
          <cell r="V773" t="str">
            <v xml:space="preserve"> </v>
          </cell>
          <cell r="W773" t="str">
            <v>CIAL No. 5 CONTRATO No. INTERNO 328 DEL 13 DE ENERO DE 2</v>
          </cell>
          <cell r="X773" t="str">
            <v>AOBANDO</v>
          </cell>
        </row>
        <row r="774">
          <cell r="A774" t="str">
            <v>CAMILO ANDRES PABON VASQUEZ</v>
          </cell>
          <cell r="B774">
            <v>33921073</v>
          </cell>
          <cell r="C774" t="str">
            <v>CAMILO ANDRES PABON VASQUEZ</v>
          </cell>
          <cell r="D774">
            <v>1006503649</v>
          </cell>
          <cell r="E774">
            <v>3</v>
          </cell>
          <cell r="F774" t="str">
            <v>Abono a cuenta entidad ACH</v>
          </cell>
          <cell r="G774">
            <v>488414738697</v>
          </cell>
          <cell r="H774" t="str">
            <v>A</v>
          </cell>
          <cell r="I774" t="str">
            <v>033A32126169000N</v>
          </cell>
          <cell r="J774">
            <v>46190</v>
          </cell>
          <cell r="K774" t="str">
            <v xml:space="preserve"> FUENTE: 54 ACTA NO. 4 P</v>
          </cell>
          <cell r="L774" t="str">
            <v>3,709,000.00</v>
          </cell>
          <cell r="M774" t="str">
            <v>.00</v>
          </cell>
          <cell r="N774" t="str">
            <v>.00</v>
          </cell>
          <cell r="O774" t="str">
            <v>REALIZADO</v>
          </cell>
          <cell r="P774">
            <v>51</v>
          </cell>
          <cell r="R774">
            <v>12799</v>
          </cell>
          <cell r="S774" t="str">
            <v xml:space="preserve"> </v>
          </cell>
          <cell r="T774" t="str">
            <v xml:space="preserve"> </v>
          </cell>
          <cell r="U774" t="str">
            <v xml:space="preserve"> </v>
          </cell>
          <cell r="V774" t="str">
            <v xml:space="preserve"> </v>
          </cell>
          <cell r="W774" t="str">
            <v>ARCIAL DEL CONTRATO NO. INTERNO 1364 DE FECHA 20 DE ENER</v>
          </cell>
          <cell r="X774" t="str">
            <v>AOBANDO</v>
          </cell>
        </row>
        <row r="775">
          <cell r="A775" t="str">
            <v>JHON FREDY CARDONA SANCHEZ</v>
          </cell>
          <cell r="B775">
            <v>33921073</v>
          </cell>
          <cell r="C775" t="str">
            <v>JHON FREDY CARDONA SANCHEZ</v>
          </cell>
          <cell r="D775">
            <v>16234022</v>
          </cell>
          <cell r="E775">
            <v>3</v>
          </cell>
          <cell r="F775" t="str">
            <v>Abono a cuenta entidad ACH</v>
          </cell>
          <cell r="G775">
            <v>72829682347</v>
          </cell>
          <cell r="H775" t="str">
            <v>A</v>
          </cell>
          <cell r="I775" t="str">
            <v>033A32126169001E</v>
          </cell>
          <cell r="J775">
            <v>46190</v>
          </cell>
          <cell r="K775" t="str">
            <v>FUENTE N  20 VALOR CANCE</v>
          </cell>
          <cell r="L775" t="str">
            <v>2,928,000.00</v>
          </cell>
          <cell r="M775" t="str">
            <v>.00</v>
          </cell>
          <cell r="N775" t="str">
            <v>.00</v>
          </cell>
          <cell r="O775" t="str">
            <v>REALIZADO</v>
          </cell>
          <cell r="P775">
            <v>7</v>
          </cell>
          <cell r="R775">
            <v>13099</v>
          </cell>
          <cell r="S775" t="str">
            <v xml:space="preserve"> </v>
          </cell>
          <cell r="T775" t="str">
            <v xml:space="preserve"> </v>
          </cell>
          <cell r="U775" t="str">
            <v xml:space="preserve"> </v>
          </cell>
          <cell r="V775" t="str">
            <v xml:space="preserve"> </v>
          </cell>
          <cell r="W775" t="str">
            <v xml:space="preserve">LACION ACTA No. 5 - PARCIAL CORRESPONDIENTE AL CONTRATO </v>
          </cell>
          <cell r="X775" t="str">
            <v>AOBANDO</v>
          </cell>
        </row>
        <row r="776">
          <cell r="A776" t="str">
            <v>KATTALINA TRUJILLO GIRALDO</v>
          </cell>
          <cell r="B776">
            <v>33921073</v>
          </cell>
          <cell r="C776" t="str">
            <v>KATTALINA TRUJILLO GIRALDO</v>
          </cell>
          <cell r="D776">
            <v>1088318059</v>
          </cell>
          <cell r="E776">
            <v>6</v>
          </cell>
          <cell r="F776" t="str">
            <v>Abono Cuenta Entidad AVAL</v>
          </cell>
          <cell r="G776">
            <v>141245738</v>
          </cell>
          <cell r="H776" t="str">
            <v>A</v>
          </cell>
          <cell r="I776" t="str">
            <v>033F042261680006</v>
          </cell>
          <cell r="J776">
            <v>46190</v>
          </cell>
          <cell r="K776" t="str">
            <v>FUENTE 20- ACTA 05- CONT</v>
          </cell>
          <cell r="L776" t="str">
            <v>3,709,000.00</v>
          </cell>
          <cell r="O776" t="str">
            <v>REALIZADO</v>
          </cell>
          <cell r="P776">
            <v>1</v>
          </cell>
          <cell r="R776">
            <v>13084</v>
          </cell>
          <cell r="S776" t="str">
            <v xml:space="preserve"> </v>
          </cell>
          <cell r="T776" t="str">
            <v xml:space="preserve"> </v>
          </cell>
          <cell r="U776" t="str">
            <v xml:space="preserve"> </v>
          </cell>
          <cell r="V776" t="str">
            <v xml:space="preserve"> </v>
          </cell>
          <cell r="W776" t="str">
            <v>RATO INTERNO 230 DE 2026 - SECOP II No 8833481 - CONTRAT</v>
          </cell>
          <cell r="X776" t="str">
            <v>AOBANDO</v>
          </cell>
        </row>
        <row r="777">
          <cell r="A777" t="str">
            <v>ELCY ROCIO SANCHEZ SALAZAR</v>
          </cell>
          <cell r="B777">
            <v>33921073</v>
          </cell>
          <cell r="C777" t="str">
            <v>ELCY ROCIO SANCHEZ SALAZAR</v>
          </cell>
          <cell r="D777">
            <v>24790350</v>
          </cell>
          <cell r="E777">
            <v>3</v>
          </cell>
          <cell r="F777" t="str">
            <v>Abono a cuenta entidad ACH</v>
          </cell>
          <cell r="G777">
            <v>24060589758</v>
          </cell>
          <cell r="H777" t="str">
            <v>A</v>
          </cell>
          <cell r="I777" t="str">
            <v>033A321261690018</v>
          </cell>
          <cell r="J777">
            <v>46190</v>
          </cell>
          <cell r="K777" t="str">
            <v>Fuente 20. Acta No. 05 C</v>
          </cell>
          <cell r="L777" t="str">
            <v>3,511,000.00</v>
          </cell>
          <cell r="M777" t="str">
            <v>.00</v>
          </cell>
          <cell r="N777" t="str">
            <v>.00</v>
          </cell>
          <cell r="O777" t="str">
            <v>REALIZADO</v>
          </cell>
          <cell r="P777">
            <v>32</v>
          </cell>
          <cell r="R777">
            <v>13053</v>
          </cell>
          <cell r="S777" t="str">
            <v xml:space="preserve"> </v>
          </cell>
          <cell r="T777" t="str">
            <v xml:space="preserve"> </v>
          </cell>
          <cell r="U777" t="str">
            <v xml:space="preserve"> </v>
          </cell>
          <cell r="V777" t="str">
            <v xml:space="preserve"> </v>
          </cell>
          <cell r="W777" t="str">
            <v>ontrato No. Interno 0261 del 2026 - Secop II No.CO1.PCCN</v>
          </cell>
          <cell r="X777" t="str">
            <v>AOBANDO</v>
          </cell>
        </row>
        <row r="778">
          <cell r="A778" t="str">
            <v>CARLOS DARIO BERMUDEZ PINEDA</v>
          </cell>
          <cell r="B778">
            <v>33921073</v>
          </cell>
          <cell r="C778" t="str">
            <v>CARLOS DARIO BERMUDEZ PINEDA</v>
          </cell>
          <cell r="D778">
            <v>1088334655</v>
          </cell>
          <cell r="E778">
            <v>3</v>
          </cell>
          <cell r="F778" t="str">
            <v>Abono a cuenta entidad ACH</v>
          </cell>
          <cell r="G778">
            <v>63958009706</v>
          </cell>
          <cell r="H778" t="str">
            <v>A</v>
          </cell>
          <cell r="I778" t="str">
            <v>033A32126169001D</v>
          </cell>
          <cell r="J778">
            <v>46190</v>
          </cell>
          <cell r="K778" t="str">
            <v>FUENTE 20. ACTA No.04 CO</v>
          </cell>
          <cell r="L778" t="str">
            <v>3,244,000.00</v>
          </cell>
          <cell r="M778" t="str">
            <v>.00</v>
          </cell>
          <cell r="N778" t="str">
            <v>.00</v>
          </cell>
          <cell r="O778" t="str">
            <v>REALIZADO</v>
          </cell>
          <cell r="P778">
            <v>7</v>
          </cell>
          <cell r="R778">
            <v>13089</v>
          </cell>
          <cell r="S778" t="str">
            <v xml:space="preserve"> </v>
          </cell>
          <cell r="T778" t="str">
            <v xml:space="preserve"> </v>
          </cell>
          <cell r="U778" t="str">
            <v xml:space="preserve"> </v>
          </cell>
          <cell r="V778" t="str">
            <v xml:space="preserve"> </v>
          </cell>
          <cell r="W778" t="str">
            <v>NTRATO No. INTERNO 1156 DEL 2026 - SECOP II No.CO1.PCCNT</v>
          </cell>
          <cell r="X778" t="str">
            <v>AOBANDO</v>
          </cell>
        </row>
        <row r="779">
          <cell r="A779" t="str">
            <v>DIANA LORENA VELEZ RAMIREZ</v>
          </cell>
          <cell r="B779">
            <v>33921073</v>
          </cell>
          <cell r="C779" t="str">
            <v>DIANA LORENA VELEZ RAMIREZ</v>
          </cell>
          <cell r="D779">
            <v>1087561999</v>
          </cell>
          <cell r="E779">
            <v>3</v>
          </cell>
          <cell r="F779" t="str">
            <v>Abono a cuenta entidad ACH</v>
          </cell>
          <cell r="G779">
            <v>85276538611</v>
          </cell>
          <cell r="H779" t="str">
            <v>A</v>
          </cell>
          <cell r="I779" t="str">
            <v>033A32126169000M</v>
          </cell>
          <cell r="J779">
            <v>46190</v>
          </cell>
          <cell r="K779" t="str">
            <v>Fuente 20. Acta No. 04 C</v>
          </cell>
          <cell r="L779" t="str">
            <v>4,124,000.00</v>
          </cell>
          <cell r="M779" t="str">
            <v>.00</v>
          </cell>
          <cell r="N779" t="str">
            <v>.00</v>
          </cell>
          <cell r="O779" t="str">
            <v>REALIZADO</v>
          </cell>
          <cell r="P779">
            <v>7</v>
          </cell>
          <cell r="R779">
            <v>12782</v>
          </cell>
          <cell r="S779" t="str">
            <v xml:space="preserve"> </v>
          </cell>
          <cell r="T779" t="str">
            <v xml:space="preserve"> </v>
          </cell>
          <cell r="U779" t="str">
            <v xml:space="preserve"> </v>
          </cell>
          <cell r="V779" t="str">
            <v xml:space="preserve"> </v>
          </cell>
          <cell r="W779" t="str">
            <v>ontrato No. Interno 1948 del 2026 - Secop II No.CO1.PCCN</v>
          </cell>
          <cell r="X779" t="str">
            <v>AOBANDO</v>
          </cell>
        </row>
        <row r="780">
          <cell r="A780" t="str">
            <v>IVAN GUILLERMO SAAVEDRA PATI O</v>
          </cell>
          <cell r="B780">
            <v>33921073</v>
          </cell>
          <cell r="C780" t="str">
            <v>IVAN GUILLERMO SAAVEDRA PATI O</v>
          </cell>
          <cell r="D780">
            <v>85460526</v>
          </cell>
          <cell r="E780">
            <v>3</v>
          </cell>
          <cell r="F780" t="str">
            <v>Abono a cuenta entidad ACH</v>
          </cell>
          <cell r="G780">
            <v>127270122725</v>
          </cell>
          <cell r="H780" t="str">
            <v>A</v>
          </cell>
          <cell r="I780" t="str">
            <v>033A321261690010</v>
          </cell>
          <cell r="J780">
            <v>46190</v>
          </cell>
          <cell r="K780" t="str">
            <v>FUENTE 20 - ACTA 05 - CO</v>
          </cell>
          <cell r="L780" t="str">
            <v>2,869,400.00</v>
          </cell>
          <cell r="M780" t="str">
            <v>.00</v>
          </cell>
          <cell r="N780" t="str">
            <v>.00</v>
          </cell>
          <cell r="O780" t="str">
            <v>REALIZADO</v>
          </cell>
          <cell r="P780">
            <v>51</v>
          </cell>
          <cell r="R780">
            <v>12970</v>
          </cell>
          <cell r="S780" t="str">
            <v xml:space="preserve"> </v>
          </cell>
          <cell r="T780" t="str">
            <v xml:space="preserve"> </v>
          </cell>
          <cell r="U780" t="str">
            <v xml:space="preserve"> </v>
          </cell>
          <cell r="V780" t="str">
            <v xml:space="preserve"> </v>
          </cell>
          <cell r="W780" t="str">
            <v>NTRATO INTERNO 465 DE 2026 - SECOP II No 8856053 - CONTR</v>
          </cell>
          <cell r="X780" t="str">
            <v>AOBANDO</v>
          </cell>
        </row>
        <row r="781">
          <cell r="A781" t="str">
            <v>LAURA MARCELA ECHEVERRI AGUIRR</v>
          </cell>
          <cell r="B781">
            <v>33921073</v>
          </cell>
          <cell r="C781" t="str">
            <v>LAURA MARCELA ECHEVERRI AGUIRR</v>
          </cell>
          <cell r="D781">
            <v>1088302255</v>
          </cell>
          <cell r="E781">
            <v>3</v>
          </cell>
          <cell r="F781" t="str">
            <v>Abono a cuenta entidad ACH</v>
          </cell>
          <cell r="G781">
            <v>76041006460</v>
          </cell>
          <cell r="H781" t="str">
            <v>A</v>
          </cell>
          <cell r="I781" t="str">
            <v>033A32126169001Q</v>
          </cell>
          <cell r="J781">
            <v>46190</v>
          </cell>
          <cell r="K781" t="str">
            <v>Fondo 20 Acta Parcial No</v>
          </cell>
          <cell r="L781" t="str">
            <v>3,244,000.00</v>
          </cell>
          <cell r="M781" t="str">
            <v>.00</v>
          </cell>
          <cell r="N781" t="str">
            <v>.00</v>
          </cell>
          <cell r="O781" t="str">
            <v>REALIZADO</v>
          </cell>
          <cell r="P781">
            <v>7</v>
          </cell>
          <cell r="R781">
            <v>13173</v>
          </cell>
          <cell r="S781" t="str">
            <v xml:space="preserve"> </v>
          </cell>
          <cell r="T781" t="str">
            <v xml:space="preserve"> </v>
          </cell>
          <cell r="U781" t="str">
            <v xml:space="preserve"> </v>
          </cell>
          <cell r="V781" t="str">
            <v xml:space="preserve"> </v>
          </cell>
          <cell r="W781" t="str">
            <v xml:space="preserve">. 05 del Contrato No. Interno 0370. Per odo comprendido </v>
          </cell>
          <cell r="X781" t="str">
            <v>AOBANDO</v>
          </cell>
        </row>
        <row r="782">
          <cell r="A782" t="str">
            <v>VANESSA RAMOS ARIAS</v>
          </cell>
          <cell r="B782">
            <v>33921073</v>
          </cell>
          <cell r="C782" t="str">
            <v>VANESSA RAMOS ARIAS</v>
          </cell>
          <cell r="D782">
            <v>1093535708</v>
          </cell>
          <cell r="E782">
            <v>3</v>
          </cell>
          <cell r="F782" t="str">
            <v>Abono a cuenta entidad ACH</v>
          </cell>
          <cell r="G782">
            <v>5772011833</v>
          </cell>
          <cell r="H782" t="str">
            <v>A</v>
          </cell>
          <cell r="I782" t="str">
            <v>033A32126169000T</v>
          </cell>
          <cell r="J782">
            <v>46190</v>
          </cell>
          <cell r="K782" t="str">
            <v>pago acta parcial N  5 d</v>
          </cell>
          <cell r="L782" t="str">
            <v>4,124,000.00</v>
          </cell>
          <cell r="M782" t="str">
            <v>.00</v>
          </cell>
          <cell r="N782" t="str">
            <v>.00</v>
          </cell>
          <cell r="O782" t="str">
            <v>REALIZADO</v>
          </cell>
          <cell r="P782">
            <v>19</v>
          </cell>
          <cell r="R782">
            <v>12861</v>
          </cell>
          <cell r="S782" t="str">
            <v xml:space="preserve"> </v>
          </cell>
          <cell r="T782" t="str">
            <v xml:space="preserve"> </v>
          </cell>
          <cell r="U782" t="str">
            <v xml:space="preserve"> </v>
          </cell>
          <cell r="V782" t="str">
            <v xml:space="preserve"> </v>
          </cell>
          <cell r="W782" t="str">
            <v>el contrato 55 CO1.PCCNTR.8792672 del 09 DE ENERO DE 202</v>
          </cell>
          <cell r="X782" t="str">
            <v>AOBANDO</v>
          </cell>
        </row>
        <row r="783">
          <cell r="A783" t="str">
            <v>FERNANDO ANDRES MORALES RUIZ</v>
          </cell>
          <cell r="B783">
            <v>33921073</v>
          </cell>
          <cell r="C783" t="str">
            <v>FERNANDO ANDRES MORALES RUIZ</v>
          </cell>
          <cell r="D783">
            <v>9862596</v>
          </cell>
          <cell r="E783">
            <v>3</v>
          </cell>
          <cell r="F783" t="str">
            <v>Abono a cuenta entidad ACH</v>
          </cell>
          <cell r="G783">
            <v>27022370583</v>
          </cell>
          <cell r="H783" t="str">
            <v>A</v>
          </cell>
          <cell r="I783" t="str">
            <v>033A32126169001B</v>
          </cell>
          <cell r="J783">
            <v>46190</v>
          </cell>
          <cell r="K783" t="str">
            <v>Acta No. 03 del contrato</v>
          </cell>
          <cell r="L783" t="str">
            <v>3,709,000.00</v>
          </cell>
          <cell r="M783" t="str">
            <v>.00</v>
          </cell>
          <cell r="N783" t="str">
            <v>.00</v>
          </cell>
          <cell r="O783" t="str">
            <v>REALIZADO</v>
          </cell>
          <cell r="P783">
            <v>7</v>
          </cell>
          <cell r="R783">
            <v>13063</v>
          </cell>
          <cell r="S783" t="str">
            <v xml:space="preserve"> </v>
          </cell>
          <cell r="T783" t="str">
            <v xml:space="preserve"> </v>
          </cell>
          <cell r="U783" t="str">
            <v xml:space="preserve"> </v>
          </cell>
          <cell r="V783" t="str">
            <v xml:space="preserve"> </v>
          </cell>
          <cell r="W783" t="str">
            <v xml:space="preserve"> interno No. 2441 de fecha 28/01/2026 n mero de contrato</v>
          </cell>
          <cell r="X783" t="str">
            <v>AOBANDO</v>
          </cell>
        </row>
        <row r="784">
          <cell r="A784" t="str">
            <v>VIVIANA ALEJANDRA GARCIA MARIN</v>
          </cell>
          <cell r="B784">
            <v>33921073</v>
          </cell>
          <cell r="C784" t="str">
            <v>VIVIANA ALEJANDRA GARCIA MARIN</v>
          </cell>
          <cell r="D784">
            <v>1088263121</v>
          </cell>
          <cell r="E784">
            <v>3</v>
          </cell>
          <cell r="F784" t="str">
            <v>Abono a cuenta entidad ACH</v>
          </cell>
          <cell r="G784">
            <v>91254757298</v>
          </cell>
          <cell r="H784" t="str">
            <v>A</v>
          </cell>
          <cell r="I784" t="str">
            <v>033A321261690015</v>
          </cell>
          <cell r="J784">
            <v>46190</v>
          </cell>
          <cell r="K784" t="str">
            <v xml:space="preserve">  Fondo 20 -ACTA PARCIAL</v>
          </cell>
          <cell r="L784" t="str">
            <v>7,503,500.00</v>
          </cell>
          <cell r="M784" t="str">
            <v>.00</v>
          </cell>
          <cell r="N784" t="str">
            <v>.00</v>
          </cell>
          <cell r="O784" t="str">
            <v>REALIZADO</v>
          </cell>
          <cell r="P784">
            <v>7</v>
          </cell>
          <cell r="R784">
            <v>13040</v>
          </cell>
          <cell r="S784" t="str">
            <v xml:space="preserve"> </v>
          </cell>
          <cell r="T784" t="str">
            <v xml:space="preserve"> </v>
          </cell>
          <cell r="U784" t="str">
            <v xml:space="preserve"> </v>
          </cell>
          <cell r="V784" t="str">
            <v xml:space="preserve"> </v>
          </cell>
          <cell r="W784" t="str">
            <v xml:space="preserve"> No. 5 DEL CONTRATO INTERNO No. interno 0331 de fecha de</v>
          </cell>
          <cell r="X784" t="str">
            <v>AOBANDO</v>
          </cell>
        </row>
        <row r="785">
          <cell r="A785" t="str">
            <v>JAVIER MEJIA VARGAS</v>
          </cell>
          <cell r="B785">
            <v>33921073</v>
          </cell>
          <cell r="C785" t="str">
            <v>JAVIER MEJIA VARGAS</v>
          </cell>
          <cell r="D785">
            <v>10244781</v>
          </cell>
          <cell r="E785">
            <v>3</v>
          </cell>
          <cell r="F785" t="str">
            <v>Abono a cuenta entidad ACH</v>
          </cell>
          <cell r="G785">
            <v>24139252332</v>
          </cell>
          <cell r="H785" t="str">
            <v>A</v>
          </cell>
          <cell r="I785" t="str">
            <v>033A32126169001A</v>
          </cell>
          <cell r="J785">
            <v>46190</v>
          </cell>
          <cell r="K785" t="str">
            <v>FUENTES 20 ACTA No. 4 co</v>
          </cell>
          <cell r="L785" t="str">
            <v>5,521,000.00</v>
          </cell>
          <cell r="M785" t="str">
            <v>.00</v>
          </cell>
          <cell r="N785" t="str">
            <v>.00</v>
          </cell>
          <cell r="O785" t="str">
            <v>REALIZADO</v>
          </cell>
          <cell r="P785">
            <v>32</v>
          </cell>
          <cell r="R785">
            <v>13061</v>
          </cell>
          <cell r="S785" t="str">
            <v xml:space="preserve"> </v>
          </cell>
          <cell r="T785" t="str">
            <v xml:space="preserve"> </v>
          </cell>
          <cell r="U785" t="str">
            <v xml:space="preserve"> </v>
          </cell>
          <cell r="V785" t="str">
            <v xml:space="preserve"> </v>
          </cell>
          <cell r="W785" t="str">
            <v>ntrato No interno 1741 de fecha 24 de enero de 2026 SECO</v>
          </cell>
          <cell r="X785" t="str">
            <v>AOBANDO</v>
          </cell>
        </row>
        <row r="786">
          <cell r="A786" t="str">
            <v>YEISON DIAZ VILLEGAS</v>
          </cell>
          <cell r="B786">
            <v>33921073</v>
          </cell>
          <cell r="C786" t="str">
            <v>YEISON DIAZ VILLEGAS</v>
          </cell>
          <cell r="D786">
            <v>1088267487</v>
          </cell>
          <cell r="E786">
            <v>3</v>
          </cell>
          <cell r="F786" t="str">
            <v>Abono a cuenta entidad ACH</v>
          </cell>
          <cell r="G786">
            <v>85199980292</v>
          </cell>
          <cell r="H786" t="str">
            <v>A</v>
          </cell>
          <cell r="I786" t="str">
            <v>033A321261690014</v>
          </cell>
          <cell r="J786">
            <v>46190</v>
          </cell>
          <cell r="K786" t="str">
            <v>FUENTE 20 - ACTA No 05 -</v>
          </cell>
          <cell r="L786" t="str">
            <v>4,092,000.00</v>
          </cell>
          <cell r="M786" t="str">
            <v>.00</v>
          </cell>
          <cell r="N786" t="str">
            <v>.00</v>
          </cell>
          <cell r="O786" t="str">
            <v>REALIZADO</v>
          </cell>
          <cell r="P786">
            <v>7</v>
          </cell>
          <cell r="R786">
            <v>13036</v>
          </cell>
          <cell r="S786" t="str">
            <v xml:space="preserve"> </v>
          </cell>
          <cell r="T786" t="str">
            <v xml:space="preserve"> </v>
          </cell>
          <cell r="U786" t="str">
            <v xml:space="preserve"> </v>
          </cell>
          <cell r="V786" t="str">
            <v xml:space="preserve"> </v>
          </cell>
          <cell r="W786" t="str">
            <v xml:space="preserve"> CONTRATO No. INTERNO 401 DEL 2026 - SECOP II No 8842306</v>
          </cell>
          <cell r="X786" t="str">
            <v>AOBANDO</v>
          </cell>
        </row>
        <row r="787">
          <cell r="A787" t="str">
            <v>LUZ ADRIANA LOPEZ LONDO O</v>
          </cell>
          <cell r="B787">
            <v>33921073</v>
          </cell>
          <cell r="C787" t="str">
            <v>LUZ ADRIANA LOPEZ LONDO O</v>
          </cell>
          <cell r="D787">
            <v>42116127</v>
          </cell>
          <cell r="E787">
            <v>3</v>
          </cell>
          <cell r="F787" t="str">
            <v>Abono a cuenta entidad ACH</v>
          </cell>
          <cell r="G787">
            <v>127200119916</v>
          </cell>
          <cell r="H787" t="str">
            <v>A</v>
          </cell>
          <cell r="I787" t="str">
            <v>033A32126169000Y</v>
          </cell>
          <cell r="J787">
            <v>46190</v>
          </cell>
          <cell r="K787" t="str">
            <v>FUENTE 20 PAGO ACTA PARC</v>
          </cell>
          <cell r="L787" t="str">
            <v>5,521,000.00</v>
          </cell>
          <cell r="M787" t="str">
            <v>.00</v>
          </cell>
          <cell r="N787" t="str">
            <v>.00</v>
          </cell>
          <cell r="O787" t="str">
            <v>REALIZADO</v>
          </cell>
          <cell r="P787">
            <v>51</v>
          </cell>
          <cell r="R787">
            <v>12956</v>
          </cell>
          <cell r="S787" t="str">
            <v xml:space="preserve"> </v>
          </cell>
          <cell r="T787" t="str">
            <v xml:space="preserve"> </v>
          </cell>
          <cell r="U787" t="str">
            <v xml:space="preserve"> </v>
          </cell>
          <cell r="V787" t="str">
            <v xml:space="preserve"> </v>
          </cell>
          <cell r="W787" t="str">
            <v>IAL 5 DEL CONTRATO 313 CO1.PCCNTR. 8823206 DEL 12 DE ENE</v>
          </cell>
          <cell r="X787" t="str">
            <v>AOBANDO</v>
          </cell>
        </row>
        <row r="788">
          <cell r="A788" t="str">
            <v>ALEJANDRA RIVERA MONSALVE</v>
          </cell>
          <cell r="B788">
            <v>33921073</v>
          </cell>
          <cell r="C788" t="str">
            <v>ALEJANDRA RIVERA MONSALVE</v>
          </cell>
          <cell r="D788">
            <v>1088261197</v>
          </cell>
          <cell r="E788">
            <v>3</v>
          </cell>
          <cell r="F788" t="str">
            <v>Abono a cuenta entidad ACH</v>
          </cell>
          <cell r="G788">
            <v>126000687668</v>
          </cell>
          <cell r="H788" t="str">
            <v>A</v>
          </cell>
          <cell r="I788" t="str">
            <v>033A32126169001G</v>
          </cell>
          <cell r="J788">
            <v>46190</v>
          </cell>
          <cell r="K788" t="str">
            <v>"Fuente 20, Acta No. 2 C</v>
          </cell>
          <cell r="L788" t="str">
            <v>5,521,000.00</v>
          </cell>
          <cell r="M788" t="str">
            <v>.00</v>
          </cell>
          <cell r="N788" t="str">
            <v>.00</v>
          </cell>
          <cell r="O788" t="str">
            <v>REALIZADO</v>
          </cell>
          <cell r="P788">
            <v>51</v>
          </cell>
          <cell r="R788">
            <v>13108</v>
          </cell>
          <cell r="S788" t="str">
            <v xml:space="preserve"> </v>
          </cell>
          <cell r="T788" t="str">
            <v xml:space="preserve"> </v>
          </cell>
          <cell r="U788" t="str">
            <v xml:space="preserve"> </v>
          </cell>
          <cell r="V788" t="str">
            <v xml:space="preserve"> </v>
          </cell>
          <cell r="W788" t="str">
            <v>ontrato No. Interno 1518 del 2026 - Secop II No. CO1.PCC</v>
          </cell>
          <cell r="X788" t="str">
            <v>AOBANDO</v>
          </cell>
        </row>
        <row r="789">
          <cell r="A789" t="str">
            <v>DIANA YINET DUQUE ALZATE</v>
          </cell>
          <cell r="B789">
            <v>33921073</v>
          </cell>
          <cell r="C789" t="str">
            <v>DIANA YINET DUQUE ALZATE</v>
          </cell>
          <cell r="D789">
            <v>42138387</v>
          </cell>
          <cell r="E789">
            <v>3</v>
          </cell>
          <cell r="F789" t="str">
            <v>Abono a cuenta entidad ACH</v>
          </cell>
          <cell r="G789">
            <v>5772226269</v>
          </cell>
          <cell r="H789" t="str">
            <v>A</v>
          </cell>
          <cell r="I789" t="str">
            <v>033A32126169001C</v>
          </cell>
          <cell r="J789">
            <v>46190</v>
          </cell>
          <cell r="K789" t="str">
            <v xml:space="preserve"> Fondo 20 -ACTA PARCIAL </v>
          </cell>
          <cell r="L789" t="str">
            <v>5,521,000.00</v>
          </cell>
          <cell r="M789" t="str">
            <v>.00</v>
          </cell>
          <cell r="N789" t="str">
            <v>.00</v>
          </cell>
          <cell r="O789" t="str">
            <v>REALIZADO</v>
          </cell>
          <cell r="P789">
            <v>19</v>
          </cell>
          <cell r="R789">
            <v>13079</v>
          </cell>
          <cell r="S789" t="str">
            <v xml:space="preserve"> </v>
          </cell>
          <cell r="T789" t="str">
            <v xml:space="preserve"> </v>
          </cell>
          <cell r="U789" t="str">
            <v xml:space="preserve"> </v>
          </cell>
          <cell r="V789" t="str">
            <v xml:space="preserve"> </v>
          </cell>
          <cell r="W789" t="str">
            <v xml:space="preserve">No. 5 del contrato interno No. 0254 de fecha 12-01-2026 </v>
          </cell>
          <cell r="X789" t="str">
            <v>AOBANDO</v>
          </cell>
        </row>
        <row r="790">
          <cell r="A790" t="str">
            <v>ERIKA JOHANNA VARGAS VANEGAS</v>
          </cell>
          <cell r="B790">
            <v>33921073</v>
          </cell>
          <cell r="C790" t="str">
            <v>ERIKA JOHANNA VARGAS VANEGAS</v>
          </cell>
          <cell r="D790">
            <v>1088305795</v>
          </cell>
          <cell r="E790">
            <v>3</v>
          </cell>
          <cell r="F790" t="str">
            <v>Abono a cuenta entidad ACH</v>
          </cell>
          <cell r="G790">
            <v>2082008892</v>
          </cell>
          <cell r="H790" t="str">
            <v>A</v>
          </cell>
          <cell r="I790" t="str">
            <v>033A32126169001K</v>
          </cell>
          <cell r="J790">
            <v>46190</v>
          </cell>
          <cell r="K790" t="str">
            <v>ACTA PARCIAL No. 05 PAGO</v>
          </cell>
          <cell r="L790" t="str">
            <v>5,521,000.00</v>
          </cell>
          <cell r="M790" t="str">
            <v>.00</v>
          </cell>
          <cell r="N790" t="str">
            <v>.00</v>
          </cell>
          <cell r="O790" t="str">
            <v>REALIZADO</v>
          </cell>
          <cell r="P790">
            <v>19</v>
          </cell>
          <cell r="R790">
            <v>13154</v>
          </cell>
          <cell r="S790" t="str">
            <v xml:space="preserve"> </v>
          </cell>
          <cell r="T790" t="str">
            <v xml:space="preserve"> </v>
          </cell>
          <cell r="U790" t="str">
            <v xml:space="preserve"> </v>
          </cell>
          <cell r="V790" t="str">
            <v xml:space="preserve"> </v>
          </cell>
          <cell r="W790" t="str">
            <v xml:space="preserve"> CORRESPONDIENTE AL CONTRATO N 0252 DE FECHA 12 DE ENERO</v>
          </cell>
          <cell r="X790" t="str">
            <v>AOBANDO</v>
          </cell>
        </row>
        <row r="791">
          <cell r="A791" t="str">
            <v>LILIANA PATRICIA SOSA OSORIO</v>
          </cell>
          <cell r="B791">
            <v>33921073</v>
          </cell>
          <cell r="C791" t="str">
            <v>LILIANA PATRICIA SOSA OSORIO</v>
          </cell>
          <cell r="D791">
            <v>42109871</v>
          </cell>
          <cell r="E791">
            <v>3</v>
          </cell>
          <cell r="F791" t="str">
            <v>Abono a cuenta entidad ACH</v>
          </cell>
          <cell r="G791">
            <v>128070059885</v>
          </cell>
          <cell r="H791" t="str">
            <v>A</v>
          </cell>
          <cell r="I791" t="str">
            <v>033A321261690019</v>
          </cell>
          <cell r="J791">
            <v>46190</v>
          </cell>
          <cell r="K791" t="str">
            <v>FUENTE 20, ACTA 5 PARCIA</v>
          </cell>
          <cell r="L791" t="str">
            <v>3,709,000.00</v>
          </cell>
          <cell r="M791" t="str">
            <v>.00</v>
          </cell>
          <cell r="N791" t="str">
            <v>.00</v>
          </cell>
          <cell r="O791" t="str">
            <v>REALIZADO</v>
          </cell>
          <cell r="P791">
            <v>51</v>
          </cell>
          <cell r="R791">
            <v>13055</v>
          </cell>
          <cell r="S791" t="str">
            <v xml:space="preserve"> </v>
          </cell>
          <cell r="T791" t="str">
            <v xml:space="preserve"> </v>
          </cell>
          <cell r="U791" t="str">
            <v xml:space="preserve"> </v>
          </cell>
          <cell r="V791" t="str">
            <v xml:space="preserve"> </v>
          </cell>
          <cell r="W791" t="str">
            <v>L CONTRATO N  INTERNO 161 SECOP II N  CO1.PCCNTR.8799313</v>
          </cell>
          <cell r="X791" t="str">
            <v>AOBANDO</v>
          </cell>
        </row>
        <row r="792">
          <cell r="A792" t="str">
            <v>MATEO CADAVID JARAMILLO</v>
          </cell>
          <cell r="B792">
            <v>33921073</v>
          </cell>
          <cell r="C792" t="str">
            <v>MATEO CADAVID JARAMILLO</v>
          </cell>
          <cell r="D792">
            <v>1128264946</v>
          </cell>
          <cell r="E792">
            <v>3</v>
          </cell>
          <cell r="F792" t="str">
            <v>Abono a cuenta entidad ACH</v>
          </cell>
          <cell r="G792">
            <v>864060974</v>
          </cell>
          <cell r="H792" t="str">
            <v>A</v>
          </cell>
          <cell r="I792" t="str">
            <v>033A32126169001I</v>
          </cell>
          <cell r="J792">
            <v>46190</v>
          </cell>
          <cell r="K792" t="str">
            <v xml:space="preserve">Fuente 20. Acta Parcial </v>
          </cell>
          <cell r="L792" t="str">
            <v>5,808,000.00</v>
          </cell>
          <cell r="M792" t="str">
            <v>.00</v>
          </cell>
          <cell r="N792" t="str">
            <v>.00</v>
          </cell>
          <cell r="O792" t="str">
            <v>REALIZADO</v>
          </cell>
          <cell r="P792">
            <v>6</v>
          </cell>
          <cell r="R792">
            <v>13116</v>
          </cell>
          <cell r="S792" t="str">
            <v xml:space="preserve"> </v>
          </cell>
          <cell r="T792" t="str">
            <v xml:space="preserve"> </v>
          </cell>
          <cell r="U792" t="str">
            <v xml:space="preserve"> </v>
          </cell>
          <cell r="V792" t="str">
            <v xml:space="preserve"> </v>
          </cell>
          <cell r="W792" t="str">
            <v>No. 5 Contrato No. Interno 64 del 09 de enero del 2026 -</v>
          </cell>
          <cell r="X792" t="str">
            <v>AOBANDO</v>
          </cell>
        </row>
        <row r="793">
          <cell r="A793" t="str">
            <v>JUAN ALBERTO ARANGO AGUDELO</v>
          </cell>
          <cell r="B793">
            <v>33921073</v>
          </cell>
          <cell r="C793" t="str">
            <v>JUAN ALBERTO ARANGO AGUDELO</v>
          </cell>
          <cell r="D793">
            <v>1088304037</v>
          </cell>
          <cell r="E793">
            <v>3</v>
          </cell>
          <cell r="F793" t="str">
            <v>Abono a cuenta entidad ACH</v>
          </cell>
          <cell r="G793">
            <v>85270755181</v>
          </cell>
          <cell r="H793" t="str">
            <v>A</v>
          </cell>
          <cell r="I793" t="str">
            <v>033A32126169001F</v>
          </cell>
          <cell r="J793">
            <v>46190</v>
          </cell>
          <cell r="K793" t="str">
            <v>"Fuente 20, Acta No. 4 C</v>
          </cell>
          <cell r="L793" t="str">
            <v>3,709,000.00</v>
          </cell>
          <cell r="M793" t="str">
            <v>.00</v>
          </cell>
          <cell r="N793" t="str">
            <v>.00</v>
          </cell>
          <cell r="O793" t="str">
            <v>REALIZADO</v>
          </cell>
          <cell r="P793">
            <v>7</v>
          </cell>
          <cell r="R793">
            <v>13100</v>
          </cell>
          <cell r="S793" t="str">
            <v xml:space="preserve"> </v>
          </cell>
          <cell r="T793" t="str">
            <v xml:space="preserve"> </v>
          </cell>
          <cell r="U793" t="str">
            <v xml:space="preserve"> </v>
          </cell>
          <cell r="V793" t="str">
            <v xml:space="preserve"> </v>
          </cell>
          <cell r="W793" t="str">
            <v>ontrato No. Interno 1187 del 2026 - Secop II No. CO1.PCC</v>
          </cell>
          <cell r="X793" t="str">
            <v>AOBANDO</v>
          </cell>
        </row>
        <row r="794">
          <cell r="A794" t="str">
            <v>LUZ PATRICIA ORTIZ CASTANO</v>
          </cell>
          <cell r="B794">
            <v>33921073</v>
          </cell>
          <cell r="C794" t="str">
            <v>LUZ PATRICIA ORTIZ CASTANO</v>
          </cell>
          <cell r="D794">
            <v>24552066</v>
          </cell>
          <cell r="E794">
            <v>3</v>
          </cell>
          <cell r="F794" t="str">
            <v>Abono a cuenta entidad ACH</v>
          </cell>
          <cell r="G794">
            <v>488453155977</v>
          </cell>
          <cell r="H794" t="str">
            <v>A</v>
          </cell>
          <cell r="I794" t="str">
            <v>033A32126169001J</v>
          </cell>
          <cell r="J794">
            <v>46190</v>
          </cell>
          <cell r="K794" t="str">
            <v xml:space="preserve">Fuente 20. Acta Parcial </v>
          </cell>
          <cell r="L794" t="str">
            <v>5,521,000.00</v>
          </cell>
          <cell r="M794" t="str">
            <v>.00</v>
          </cell>
          <cell r="N794" t="str">
            <v>.00</v>
          </cell>
          <cell r="O794" t="str">
            <v>REALIZADO</v>
          </cell>
          <cell r="P794">
            <v>51</v>
          </cell>
          <cell r="R794">
            <v>13142</v>
          </cell>
          <cell r="S794" t="str">
            <v xml:space="preserve"> </v>
          </cell>
          <cell r="T794" t="str">
            <v xml:space="preserve"> </v>
          </cell>
          <cell r="U794" t="str">
            <v xml:space="preserve"> </v>
          </cell>
          <cell r="V794" t="str">
            <v xml:space="preserve"> </v>
          </cell>
          <cell r="W794" t="str">
            <v xml:space="preserve">No. 5 Contrato No. Interno 0318 del 13 de enero de 2026 </v>
          </cell>
          <cell r="X794" t="str">
            <v>AOBANDO</v>
          </cell>
        </row>
        <row r="795">
          <cell r="A795" t="str">
            <v>FONDO DE EMPLEADOS DE RISARALD</v>
          </cell>
          <cell r="B795">
            <v>33921073</v>
          </cell>
          <cell r="C795" t="str">
            <v>FONDO DE EMPLEADOS DE RISARALD</v>
          </cell>
          <cell r="D795">
            <v>891412988</v>
          </cell>
          <cell r="E795">
            <v>3</v>
          </cell>
          <cell r="F795" t="str">
            <v>Abono a cuenta entidad ACH</v>
          </cell>
          <cell r="G795">
            <v>21003747172</v>
          </cell>
          <cell r="H795" t="str">
            <v>C</v>
          </cell>
          <cell r="I795" t="str">
            <v>033A321261690011</v>
          </cell>
          <cell r="J795">
            <v>46190</v>
          </cell>
          <cell r="K795" t="str">
            <v>FUENTE 20 - ACTA 05 - CO</v>
          </cell>
          <cell r="L795" t="str">
            <v>839,600.00</v>
          </cell>
          <cell r="M795" t="str">
            <v>.00</v>
          </cell>
          <cell r="N795" t="str">
            <v>.00</v>
          </cell>
          <cell r="O795" t="str">
            <v>REALIZADO</v>
          </cell>
          <cell r="P795">
            <v>32</v>
          </cell>
          <cell r="R795">
            <v>12970</v>
          </cell>
          <cell r="S795" t="str">
            <v xml:space="preserve"> </v>
          </cell>
          <cell r="T795" t="str">
            <v xml:space="preserve"> </v>
          </cell>
          <cell r="U795" t="str">
            <v xml:space="preserve"> </v>
          </cell>
          <cell r="V795" t="str">
            <v xml:space="preserve"> </v>
          </cell>
          <cell r="W795" t="str">
            <v>NTRATO INTERNO 465 DE 2026 - SECOP II No 8856053 - CONTR</v>
          </cell>
          <cell r="X795" t="str">
            <v>AOBANDO</v>
          </cell>
        </row>
        <row r="796">
          <cell r="A796" t="str">
            <v>SANTIAGO LLANO GONZALEZ</v>
          </cell>
          <cell r="B796">
            <v>33921073</v>
          </cell>
          <cell r="C796" t="str">
            <v>SANTIAGO LLANO GONZALEZ</v>
          </cell>
          <cell r="D796">
            <v>1088325319</v>
          </cell>
          <cell r="E796">
            <v>3</v>
          </cell>
          <cell r="F796" t="str">
            <v>Abono a cuenta entidad ACH</v>
          </cell>
          <cell r="G796">
            <v>85134535178</v>
          </cell>
          <cell r="H796" t="str">
            <v>A</v>
          </cell>
          <cell r="I796" t="str">
            <v>033A32126169001H</v>
          </cell>
          <cell r="J796">
            <v>46190</v>
          </cell>
          <cell r="K796" t="str">
            <v>FUENTE N  20 VALOR CANCE</v>
          </cell>
          <cell r="L796" t="str">
            <v>5,521,000.00</v>
          </cell>
          <cell r="M796" t="str">
            <v>.00</v>
          </cell>
          <cell r="N796" t="str">
            <v>.00</v>
          </cell>
          <cell r="O796" t="str">
            <v>REALIZADO</v>
          </cell>
          <cell r="P796">
            <v>7</v>
          </cell>
          <cell r="R796">
            <v>13114</v>
          </cell>
          <cell r="S796" t="str">
            <v xml:space="preserve"> </v>
          </cell>
          <cell r="T796" t="str">
            <v xml:space="preserve"> </v>
          </cell>
          <cell r="U796" t="str">
            <v xml:space="preserve"> </v>
          </cell>
          <cell r="V796" t="str">
            <v xml:space="preserve"> </v>
          </cell>
          <cell r="W796" t="str">
            <v xml:space="preserve">LACION ACTA No. 5 PARCIAL - CORRESPONDIENTE AL CONTRATO </v>
          </cell>
          <cell r="X796" t="str">
            <v>AOBANDO</v>
          </cell>
        </row>
        <row r="797">
          <cell r="A797" t="str">
            <v>DIEGO LONDO O PINEDA</v>
          </cell>
          <cell r="B797">
            <v>33921073</v>
          </cell>
          <cell r="C797" t="str">
            <v>DIEGO LONDO O PINEDA</v>
          </cell>
          <cell r="D797">
            <v>10020035</v>
          </cell>
          <cell r="E797">
            <v>3</v>
          </cell>
          <cell r="F797" t="str">
            <v>Abono a cuenta entidad ACH</v>
          </cell>
          <cell r="G797">
            <v>488417160139</v>
          </cell>
          <cell r="H797" t="str">
            <v>A</v>
          </cell>
          <cell r="I797" t="str">
            <v>033A32126169000Z</v>
          </cell>
          <cell r="J797">
            <v>46190</v>
          </cell>
          <cell r="K797" t="str">
            <v>ACTA PARCIAL No. 04 PAGO</v>
          </cell>
          <cell r="L797" t="str">
            <v>4,124,000.00</v>
          </cell>
          <cell r="M797" t="str">
            <v>.00</v>
          </cell>
          <cell r="N797" t="str">
            <v>.00</v>
          </cell>
          <cell r="O797" t="str">
            <v>REALIZADO</v>
          </cell>
          <cell r="P797">
            <v>51</v>
          </cell>
          <cell r="R797">
            <v>12963</v>
          </cell>
          <cell r="S797" t="str">
            <v xml:space="preserve"> </v>
          </cell>
          <cell r="T797" t="str">
            <v xml:space="preserve"> </v>
          </cell>
          <cell r="U797" t="str">
            <v xml:space="preserve"> </v>
          </cell>
          <cell r="V797" t="str">
            <v xml:space="preserve"> </v>
          </cell>
          <cell r="W797" t="str">
            <v xml:space="preserve"> CORRESPONDIENTE AL CONTRATO No. 2585 DE FECHA 30 DE  EN</v>
          </cell>
          <cell r="X797" t="str">
            <v>AOBANDO</v>
          </cell>
        </row>
        <row r="798">
          <cell r="A798" t="str">
            <v>LUZ STELLA CASTA O GALVIS</v>
          </cell>
          <cell r="B798">
            <v>33921073</v>
          </cell>
          <cell r="C798" t="str">
            <v>LUZ STELLA CASTA O GALVIS</v>
          </cell>
          <cell r="D798">
            <v>42079946</v>
          </cell>
          <cell r="E798">
            <v>3</v>
          </cell>
          <cell r="F798" t="str">
            <v>Abono a cuenta entidad ACH</v>
          </cell>
          <cell r="G798">
            <v>310014824</v>
          </cell>
          <cell r="H798" t="str">
            <v>A</v>
          </cell>
          <cell r="I798" t="str">
            <v>033A32126169001P</v>
          </cell>
          <cell r="J798">
            <v>46190</v>
          </cell>
          <cell r="K798" t="str">
            <v>FUENTE 20-ACTA No. 5 CON</v>
          </cell>
          <cell r="L798" t="str">
            <v>2,928,000.00</v>
          </cell>
          <cell r="M798" t="str">
            <v>.00</v>
          </cell>
          <cell r="N798" t="str">
            <v>.00</v>
          </cell>
          <cell r="O798" t="str">
            <v>REALIZADO</v>
          </cell>
          <cell r="P798">
            <v>51</v>
          </cell>
          <cell r="R798">
            <v>13130</v>
          </cell>
          <cell r="S798" t="str">
            <v xml:space="preserve"> </v>
          </cell>
          <cell r="T798" t="str">
            <v xml:space="preserve"> </v>
          </cell>
          <cell r="U798" t="str">
            <v xml:space="preserve"> </v>
          </cell>
          <cell r="V798" t="str">
            <v xml:space="preserve"> </v>
          </cell>
          <cell r="W798" t="str">
            <v xml:space="preserve">TRATO No INTERNO  0371 DE FECHA  13-01-2026  NUMERO  DE </v>
          </cell>
          <cell r="X798" t="str">
            <v>AOBANDO</v>
          </cell>
        </row>
        <row r="799">
          <cell r="A799" t="str">
            <v>IVAN DARIO LONDO O GIRALDO</v>
          </cell>
          <cell r="B799">
            <v>33921073</v>
          </cell>
          <cell r="C799" t="str">
            <v>IVAN DARIO LONDO O GIRALDO</v>
          </cell>
          <cell r="D799">
            <v>1015416636</v>
          </cell>
          <cell r="E799">
            <v>3</v>
          </cell>
          <cell r="F799" t="str">
            <v>Abono a cuenta entidad ACH</v>
          </cell>
          <cell r="G799">
            <v>24067928897</v>
          </cell>
          <cell r="H799" t="str">
            <v>A</v>
          </cell>
          <cell r="I799" t="str">
            <v>033A32126169001N</v>
          </cell>
          <cell r="J799">
            <v>46190</v>
          </cell>
          <cell r="K799" t="str">
            <v>FUENTE 20 - ACTA PARCIAL</v>
          </cell>
          <cell r="L799" t="str">
            <v>3,709,000.00</v>
          </cell>
          <cell r="M799" t="str">
            <v>.00</v>
          </cell>
          <cell r="N799" t="str">
            <v>.00</v>
          </cell>
          <cell r="O799" t="str">
            <v>REALIZADO</v>
          </cell>
          <cell r="P799">
            <v>32</v>
          </cell>
          <cell r="R799">
            <v>13206</v>
          </cell>
          <cell r="S799" t="str">
            <v xml:space="preserve"> </v>
          </cell>
          <cell r="T799" t="str">
            <v xml:space="preserve"> </v>
          </cell>
          <cell r="U799" t="str">
            <v xml:space="preserve"> </v>
          </cell>
          <cell r="V799" t="str">
            <v xml:space="preserve"> </v>
          </cell>
          <cell r="W799" t="str">
            <v xml:space="preserve"> 5 DEL CONTRATO No INTERNO 0317 DE FECHA 13/01/2026 NUME</v>
          </cell>
          <cell r="X799" t="str">
            <v>AOBANDO</v>
          </cell>
        </row>
        <row r="800">
          <cell r="A800" t="str">
            <v>VANESSA GARCIA GOMEZ</v>
          </cell>
          <cell r="B800">
            <v>33921073</v>
          </cell>
          <cell r="C800" t="str">
            <v>VANESSA GARCIA GOMEZ</v>
          </cell>
          <cell r="D800">
            <v>1225090438</v>
          </cell>
          <cell r="E800">
            <v>3</v>
          </cell>
          <cell r="F800" t="str">
            <v>Abono a cuenta entidad ACH</v>
          </cell>
          <cell r="G800">
            <v>488426407356</v>
          </cell>
          <cell r="H800" t="str">
            <v>A</v>
          </cell>
          <cell r="I800" t="str">
            <v>033A321261690016</v>
          </cell>
          <cell r="J800">
            <v>46190</v>
          </cell>
          <cell r="K800" t="str">
            <v>FUENTE 20. ACTA No.04 CO</v>
          </cell>
          <cell r="L800" t="str">
            <v>3,244,000.00</v>
          </cell>
          <cell r="M800" t="str">
            <v>.00</v>
          </cell>
          <cell r="N800" t="str">
            <v>.00</v>
          </cell>
          <cell r="O800" t="str">
            <v>REALIZADO</v>
          </cell>
          <cell r="P800">
            <v>51</v>
          </cell>
          <cell r="R800">
            <v>13046</v>
          </cell>
          <cell r="S800" t="str">
            <v xml:space="preserve"> </v>
          </cell>
          <cell r="T800" t="str">
            <v xml:space="preserve"> </v>
          </cell>
          <cell r="U800" t="str">
            <v xml:space="preserve"> </v>
          </cell>
          <cell r="V800" t="str">
            <v xml:space="preserve"> </v>
          </cell>
          <cell r="W800" t="str">
            <v>NTRATO No. INTERNO 1285 DEL 2026 - SECOP II No.CO1.PCCNT</v>
          </cell>
          <cell r="X800" t="str">
            <v>AOBANDO</v>
          </cell>
        </row>
        <row r="801">
          <cell r="A801" t="str">
            <v>ANDRES FELIPE REYES ROBLEDO</v>
          </cell>
          <cell r="B801">
            <v>33921073</v>
          </cell>
          <cell r="C801" t="str">
            <v>ANDRES FELIPE REYES ROBLEDO</v>
          </cell>
          <cell r="D801">
            <v>71526641</v>
          </cell>
          <cell r="E801">
            <v>2</v>
          </cell>
          <cell r="F801" t="str">
            <v>Abono a producto Banco de Occidente</v>
          </cell>
          <cell r="G801">
            <v>63870463</v>
          </cell>
          <cell r="H801" t="str">
            <v>A</v>
          </cell>
          <cell r="I801" t="str">
            <v>033F0042616800RS</v>
          </cell>
          <cell r="J801">
            <v>46190</v>
          </cell>
          <cell r="K801" t="str">
            <v xml:space="preserve">Fuente 20. Acta Parcial </v>
          </cell>
          <cell r="L801" t="str">
            <v>3,709,000.00</v>
          </cell>
          <cell r="M801" t="str">
            <v>.00</v>
          </cell>
          <cell r="N801" t="str">
            <v>.00</v>
          </cell>
          <cell r="O801" t="str">
            <v>REALIZADO</v>
          </cell>
          <cell r="P801">
            <v>23</v>
          </cell>
          <cell r="R801">
            <v>13074</v>
          </cell>
          <cell r="S801" t="str">
            <v xml:space="preserve"> </v>
          </cell>
          <cell r="T801" t="str">
            <v xml:space="preserve"> </v>
          </cell>
          <cell r="U801" t="str">
            <v xml:space="preserve"> </v>
          </cell>
          <cell r="V801" t="str">
            <v xml:space="preserve"> </v>
          </cell>
          <cell r="W801" t="str">
            <v xml:space="preserve">No. 5 Contrato No. Interno 519 del 15 de enero del 2026 </v>
          </cell>
          <cell r="X801" t="str">
            <v>AOBANDO</v>
          </cell>
        </row>
        <row r="802">
          <cell r="A802" t="str">
            <v>ANA MARIA GARCIA GOMEZ</v>
          </cell>
          <cell r="B802">
            <v>33921073</v>
          </cell>
          <cell r="C802" t="str">
            <v>ANA MARIA GARCIA GOMEZ</v>
          </cell>
          <cell r="D802">
            <v>42137550</v>
          </cell>
          <cell r="E802">
            <v>3</v>
          </cell>
          <cell r="F802" t="str">
            <v>Abono a cuenta entidad ACH</v>
          </cell>
          <cell r="G802">
            <v>7327580706</v>
          </cell>
          <cell r="H802" t="str">
            <v>A</v>
          </cell>
          <cell r="I802" t="str">
            <v>033A32126169000Q</v>
          </cell>
          <cell r="J802">
            <v>46190</v>
          </cell>
          <cell r="K802" t="str">
            <v>Fuente 20 Acta No 05 - C</v>
          </cell>
          <cell r="L802" t="str">
            <v>1,732,555.83</v>
          </cell>
          <cell r="M802" t="str">
            <v>.00</v>
          </cell>
          <cell r="N802" t="str">
            <v>.00</v>
          </cell>
          <cell r="O802" t="str">
            <v>REALIZADO</v>
          </cell>
          <cell r="P802">
            <v>7</v>
          </cell>
          <cell r="R802">
            <v>12842</v>
          </cell>
          <cell r="S802" t="str">
            <v xml:space="preserve"> </v>
          </cell>
          <cell r="T802" t="str">
            <v xml:space="preserve"> </v>
          </cell>
          <cell r="U802" t="str">
            <v xml:space="preserve"> </v>
          </cell>
          <cell r="V802" t="str">
            <v xml:space="preserve"> </v>
          </cell>
          <cell r="W802" t="str">
            <v>ontrato No. Interno 00168 del 2025 - Secop II No CO1.PCC</v>
          </cell>
          <cell r="X802" t="str">
            <v>AOBANDO</v>
          </cell>
        </row>
        <row r="803">
          <cell r="A803" t="str">
            <v>JORGE ENRIQUE ROMERO FAVARON</v>
          </cell>
          <cell r="B803">
            <v>33921073</v>
          </cell>
          <cell r="C803" t="str">
            <v>JORGE ENRIQUE ROMERO FAVARON</v>
          </cell>
          <cell r="D803">
            <v>1014187367</v>
          </cell>
          <cell r="E803">
            <v>3</v>
          </cell>
          <cell r="F803" t="str">
            <v>Abono a cuenta entidad ACH</v>
          </cell>
          <cell r="G803">
            <v>126070568178</v>
          </cell>
          <cell r="H803" t="str">
            <v>A</v>
          </cell>
          <cell r="I803" t="str">
            <v>033A321261690017</v>
          </cell>
          <cell r="J803">
            <v>46190</v>
          </cell>
          <cell r="K803" t="str">
            <v>"Fuente 20, Acta No. 5 C</v>
          </cell>
          <cell r="L803" t="str">
            <v>5,808,000.00</v>
          </cell>
          <cell r="M803" t="str">
            <v>.00</v>
          </cell>
          <cell r="N803" t="str">
            <v>.00</v>
          </cell>
          <cell r="O803" t="str">
            <v>REALIZADO</v>
          </cell>
          <cell r="P803">
            <v>51</v>
          </cell>
          <cell r="R803">
            <v>13047</v>
          </cell>
          <cell r="S803" t="str">
            <v xml:space="preserve"> </v>
          </cell>
          <cell r="T803" t="str">
            <v xml:space="preserve"> </v>
          </cell>
          <cell r="U803" t="str">
            <v xml:space="preserve"> </v>
          </cell>
          <cell r="V803" t="str">
            <v xml:space="preserve"> </v>
          </cell>
          <cell r="W803" t="str">
            <v>ontrato No. Interno 235 del 2026 - Secop II No. CO1.PCCN</v>
          </cell>
          <cell r="X803" t="str">
            <v>AOBANDO</v>
          </cell>
        </row>
        <row r="804">
          <cell r="A804" t="str">
            <v>MANUEL ALEJANDRO JARAMILLO GAR</v>
          </cell>
          <cell r="B804">
            <v>33921073</v>
          </cell>
          <cell r="C804" t="str">
            <v>MANUEL ALEJANDRO JARAMILLO GAR</v>
          </cell>
          <cell r="D804">
            <v>1088316551</v>
          </cell>
          <cell r="E804">
            <v>3</v>
          </cell>
          <cell r="F804" t="str">
            <v>Abono a cuenta entidad ACH</v>
          </cell>
          <cell r="G804">
            <v>85182787324</v>
          </cell>
          <cell r="H804" t="str">
            <v>A</v>
          </cell>
          <cell r="I804" t="str">
            <v>033A32126169000X</v>
          </cell>
          <cell r="J804">
            <v>46190</v>
          </cell>
          <cell r="K804" t="str">
            <v>FUENTE 20. PAGO ACTA PAR</v>
          </cell>
          <cell r="L804" t="str">
            <v>4,124,000.00</v>
          </cell>
          <cell r="M804" t="str">
            <v>.00</v>
          </cell>
          <cell r="N804" t="str">
            <v>.00</v>
          </cell>
          <cell r="O804" t="str">
            <v>REALIZADO</v>
          </cell>
          <cell r="P804">
            <v>7</v>
          </cell>
          <cell r="R804">
            <v>12955</v>
          </cell>
          <cell r="S804" t="str">
            <v xml:space="preserve"> </v>
          </cell>
          <cell r="T804" t="str">
            <v xml:space="preserve"> </v>
          </cell>
          <cell r="U804" t="str">
            <v xml:space="preserve"> </v>
          </cell>
          <cell r="V804" t="str">
            <v xml:space="preserve"> </v>
          </cell>
          <cell r="W804" t="str">
            <v xml:space="preserve">CIAL N4 DEL CONTRATO 1578 CO1.PCCNTR. 9005720 DEL 28 DE </v>
          </cell>
          <cell r="X804" t="str">
            <v>AOBANDO</v>
          </cell>
        </row>
        <row r="805">
          <cell r="A805" t="str">
            <v>SANTIAGO ZAPATA  VALENCIA</v>
          </cell>
          <cell r="B805">
            <v>33921073</v>
          </cell>
          <cell r="C805" t="str">
            <v>SANTIAGO ZAPATA  VALENCIA</v>
          </cell>
          <cell r="D805">
            <v>1088298229</v>
          </cell>
          <cell r="E805">
            <v>3</v>
          </cell>
          <cell r="F805" t="str">
            <v>Abono a cuenta entidad ACH</v>
          </cell>
          <cell r="G805">
            <v>72751411279</v>
          </cell>
          <cell r="H805" t="str">
            <v>A</v>
          </cell>
          <cell r="I805" t="str">
            <v>033A32126169000S</v>
          </cell>
          <cell r="J805">
            <v>46190</v>
          </cell>
          <cell r="K805" t="str">
            <v>Fuente 20 Acta No 04 - C</v>
          </cell>
          <cell r="L805" t="str">
            <v>4,124,000.00</v>
          </cell>
          <cell r="M805" t="str">
            <v>.00</v>
          </cell>
          <cell r="N805" t="str">
            <v>.00</v>
          </cell>
          <cell r="O805" t="str">
            <v>REALIZADO</v>
          </cell>
          <cell r="P805">
            <v>7</v>
          </cell>
          <cell r="R805">
            <v>12860</v>
          </cell>
          <cell r="S805" t="str">
            <v xml:space="preserve"> </v>
          </cell>
          <cell r="T805" t="str">
            <v xml:space="preserve"> </v>
          </cell>
          <cell r="U805" t="str">
            <v xml:space="preserve"> </v>
          </cell>
          <cell r="V805" t="str">
            <v xml:space="preserve"> </v>
          </cell>
          <cell r="W805" t="str">
            <v>ontrato No. Interno 1531 del 2026 - Secop II No CO1.PCCN</v>
          </cell>
          <cell r="X805" t="str">
            <v>AOBANDO</v>
          </cell>
        </row>
        <row r="806">
          <cell r="A806" t="str">
            <v>MARIA LUCRECIA SAENZ CARDONA</v>
          </cell>
          <cell r="B806">
            <v>33921073</v>
          </cell>
          <cell r="C806" t="str">
            <v>MARIA LUCRECIA SAENZ CARDONA</v>
          </cell>
          <cell r="D806">
            <v>42116444</v>
          </cell>
          <cell r="E806">
            <v>3</v>
          </cell>
          <cell r="F806" t="str">
            <v>Abono a cuenta entidad ACH</v>
          </cell>
          <cell r="G806">
            <v>85213301077</v>
          </cell>
          <cell r="H806" t="str">
            <v>A</v>
          </cell>
          <cell r="I806" t="str">
            <v>033A32126169000W</v>
          </cell>
          <cell r="J806">
            <v>46190</v>
          </cell>
          <cell r="K806" t="str">
            <v>FUENTE 20 ACTA PARCIAL N</v>
          </cell>
          <cell r="L806" t="str">
            <v>4,124,000.00</v>
          </cell>
          <cell r="M806" t="str">
            <v>.00</v>
          </cell>
          <cell r="N806" t="str">
            <v>.00</v>
          </cell>
          <cell r="O806" t="str">
            <v>REALIZADO</v>
          </cell>
          <cell r="P806">
            <v>7</v>
          </cell>
          <cell r="R806">
            <v>12930</v>
          </cell>
          <cell r="S806" t="str">
            <v xml:space="preserve"> </v>
          </cell>
          <cell r="T806" t="str">
            <v xml:space="preserve"> </v>
          </cell>
          <cell r="U806" t="str">
            <v xml:space="preserve"> </v>
          </cell>
          <cell r="V806" t="str">
            <v xml:space="preserve"> </v>
          </cell>
          <cell r="W806" t="str">
            <v>o 05 CONTRATO DE PRESTACI N DE SERVICIOS NO INTERNO 0089</v>
          </cell>
          <cell r="X806" t="str">
            <v>AOBANDO</v>
          </cell>
        </row>
        <row r="807">
          <cell r="A807" t="str">
            <v>MARTIN ROBLEDO MANRIQUE</v>
          </cell>
          <cell r="B807">
            <v>33921073</v>
          </cell>
          <cell r="C807" t="str">
            <v>MARTIN ROBLEDO MANRIQUE</v>
          </cell>
          <cell r="D807">
            <v>1088251033</v>
          </cell>
          <cell r="E807">
            <v>3</v>
          </cell>
          <cell r="F807" t="str">
            <v>Abono a cuenta entidad ACH</v>
          </cell>
          <cell r="G807">
            <v>11595491799</v>
          </cell>
          <cell r="H807" t="str">
            <v>A</v>
          </cell>
          <cell r="I807" t="str">
            <v>033A321261690013</v>
          </cell>
          <cell r="J807">
            <v>46190</v>
          </cell>
          <cell r="K807" t="str">
            <v xml:space="preserve">Fuente 20. Acta Parcial </v>
          </cell>
          <cell r="L807" t="str">
            <v>3,709,000.00</v>
          </cell>
          <cell r="M807" t="str">
            <v>.00</v>
          </cell>
          <cell r="N807" t="str">
            <v>.00</v>
          </cell>
          <cell r="O807" t="str">
            <v>REALIZADO</v>
          </cell>
          <cell r="P807">
            <v>7</v>
          </cell>
          <cell r="R807">
            <v>13021</v>
          </cell>
          <cell r="S807" t="str">
            <v xml:space="preserve"> </v>
          </cell>
          <cell r="T807" t="str">
            <v xml:space="preserve"> </v>
          </cell>
          <cell r="U807" t="str">
            <v xml:space="preserve"> </v>
          </cell>
          <cell r="V807" t="str">
            <v xml:space="preserve"> </v>
          </cell>
          <cell r="W807" t="str">
            <v xml:space="preserve">No. 4 Contrato No. Interno 1369 del 20 de enero de 2026 </v>
          </cell>
          <cell r="X807" t="str">
            <v>AOBANDO</v>
          </cell>
        </row>
        <row r="808">
          <cell r="A808" t="str">
            <v>VICTOR HUGO BETANCOURT GARCIA</v>
          </cell>
          <cell r="B808">
            <v>33921073</v>
          </cell>
          <cell r="C808" t="str">
            <v>VICTOR HUGO BETANCOURT GARCIA</v>
          </cell>
          <cell r="D808">
            <v>9894366</v>
          </cell>
          <cell r="E808">
            <v>3</v>
          </cell>
          <cell r="F808" t="str">
            <v>Abono a cuenta entidad ACH</v>
          </cell>
          <cell r="G808">
            <v>128100051126</v>
          </cell>
          <cell r="H808" t="str">
            <v>A</v>
          </cell>
          <cell r="I808" t="str">
            <v>033A32126169000V</v>
          </cell>
          <cell r="J808">
            <v>46190</v>
          </cell>
          <cell r="K808" t="str">
            <v>FUENTE 20 ACTA No.3 CONT</v>
          </cell>
          <cell r="L808" t="str">
            <v>3,226,000.00</v>
          </cell>
          <cell r="M808" t="str">
            <v>.00</v>
          </cell>
          <cell r="N808" t="str">
            <v>.00</v>
          </cell>
          <cell r="O808" t="str">
            <v>REALIZADO</v>
          </cell>
          <cell r="P808">
            <v>51</v>
          </cell>
          <cell r="R808">
            <v>12894</v>
          </cell>
          <cell r="S808" t="str">
            <v xml:space="preserve"> </v>
          </cell>
          <cell r="T808" t="str">
            <v xml:space="preserve"> </v>
          </cell>
          <cell r="U808" t="str">
            <v xml:space="preserve"> </v>
          </cell>
          <cell r="V808" t="str">
            <v xml:space="preserve"> </v>
          </cell>
          <cell r="W808" t="str">
            <v>RATO INTERNO 2460 CONTRATO SECOP II CO1.PCCNTR.9115187 V</v>
          </cell>
          <cell r="X808" t="str">
            <v>AOBANDO</v>
          </cell>
        </row>
        <row r="809">
          <cell r="A809" t="str">
            <v>NADIA BEDOYA CORRALES</v>
          </cell>
          <cell r="B809">
            <v>33921073</v>
          </cell>
          <cell r="C809" t="str">
            <v>NADIA BEDOYA CORRALES</v>
          </cell>
          <cell r="D809">
            <v>42126030</v>
          </cell>
          <cell r="E809">
            <v>3</v>
          </cell>
          <cell r="F809" t="str">
            <v>Abono a cuenta entidad ACH</v>
          </cell>
          <cell r="G809">
            <v>127470138901</v>
          </cell>
          <cell r="H809" t="str">
            <v>A</v>
          </cell>
          <cell r="I809" t="str">
            <v>033A32126169001M</v>
          </cell>
          <cell r="J809">
            <v>46190</v>
          </cell>
          <cell r="K809" t="str">
            <v xml:space="preserve">FUENTE 20. ACTA PARCIAL </v>
          </cell>
          <cell r="L809" t="str">
            <v>5,521,000.00</v>
          </cell>
          <cell r="M809" t="str">
            <v>.00</v>
          </cell>
          <cell r="N809" t="str">
            <v>.00</v>
          </cell>
          <cell r="O809" t="str">
            <v>REALIZADO</v>
          </cell>
          <cell r="P809">
            <v>51</v>
          </cell>
          <cell r="R809">
            <v>13186</v>
          </cell>
          <cell r="S809" t="str">
            <v xml:space="preserve"> </v>
          </cell>
          <cell r="T809" t="str">
            <v xml:space="preserve"> </v>
          </cell>
          <cell r="U809" t="str">
            <v xml:space="preserve"> </v>
          </cell>
          <cell r="V809" t="str">
            <v xml:space="preserve"> </v>
          </cell>
          <cell r="W809" t="str">
            <v>04 CONTRATO NO. INTERNO 2075 DEL 2026 - SECOP II NO. CO1</v>
          </cell>
          <cell r="X809" t="str">
            <v>AOBANDO</v>
          </cell>
        </row>
        <row r="810">
          <cell r="A810" t="str">
            <v>MARIA FERNANDA GARCIA JARAMILL</v>
          </cell>
          <cell r="B810">
            <v>33921073</v>
          </cell>
          <cell r="C810" t="str">
            <v>MARIA FERNANDA GARCIA JARAMILL</v>
          </cell>
          <cell r="D810">
            <v>42145000</v>
          </cell>
          <cell r="E810">
            <v>3</v>
          </cell>
          <cell r="F810" t="str">
            <v>Abono a cuenta entidad ACH</v>
          </cell>
          <cell r="G810">
            <v>5772207664</v>
          </cell>
          <cell r="H810" t="str">
            <v>A</v>
          </cell>
          <cell r="I810" t="str">
            <v>033A32126169001R</v>
          </cell>
          <cell r="J810">
            <v>46190</v>
          </cell>
          <cell r="K810" t="str">
            <v>Fondo 20 Acta Nro. 5 PAR</v>
          </cell>
          <cell r="L810" t="str">
            <v>3,709,000.00</v>
          </cell>
          <cell r="M810" t="str">
            <v>.00</v>
          </cell>
          <cell r="N810" t="str">
            <v>.00</v>
          </cell>
          <cell r="O810" t="str">
            <v>REALIZADO</v>
          </cell>
          <cell r="P810">
            <v>19</v>
          </cell>
          <cell r="R810">
            <v>13066</v>
          </cell>
          <cell r="S810" t="str">
            <v xml:space="preserve"> </v>
          </cell>
          <cell r="T810" t="str">
            <v xml:space="preserve"> </v>
          </cell>
          <cell r="U810" t="str">
            <v xml:space="preserve"> </v>
          </cell>
          <cell r="V810" t="str">
            <v xml:space="preserve"> </v>
          </cell>
          <cell r="W810" t="str">
            <v xml:space="preserve">CIAL del Contrato No. interno 0292. Per odo comprendido </v>
          </cell>
          <cell r="X810" t="str">
            <v>AOBANDO</v>
          </cell>
        </row>
        <row r="811">
          <cell r="A811" t="str">
            <v>JULIO CESAR ARENAS ROJAS</v>
          </cell>
          <cell r="B811">
            <v>33921073</v>
          </cell>
          <cell r="C811" t="str">
            <v>JULIO CESAR ARENAS ROJAS</v>
          </cell>
          <cell r="D811">
            <v>10125964</v>
          </cell>
          <cell r="E811">
            <v>3</v>
          </cell>
          <cell r="F811" t="str">
            <v>Abono a cuenta entidad ACH</v>
          </cell>
          <cell r="G811">
            <v>24058598278</v>
          </cell>
          <cell r="H811" t="str">
            <v>A</v>
          </cell>
          <cell r="I811" t="str">
            <v>033A32126169001L</v>
          </cell>
          <cell r="J811">
            <v>46190</v>
          </cell>
          <cell r="K811" t="str">
            <v xml:space="preserve">FUENTE 20. ACTA PARCIAL </v>
          </cell>
          <cell r="L811" t="str">
            <v>4,124,000.00</v>
          </cell>
          <cell r="M811" t="str">
            <v>.00</v>
          </cell>
          <cell r="N811" t="str">
            <v>.00</v>
          </cell>
          <cell r="O811" t="str">
            <v>REALIZADO</v>
          </cell>
          <cell r="P811">
            <v>32</v>
          </cell>
          <cell r="R811">
            <v>13169</v>
          </cell>
          <cell r="S811" t="str">
            <v xml:space="preserve"> </v>
          </cell>
          <cell r="T811" t="str">
            <v xml:space="preserve"> </v>
          </cell>
          <cell r="U811" t="str">
            <v xml:space="preserve"> </v>
          </cell>
          <cell r="V811" t="str">
            <v xml:space="preserve"> </v>
          </cell>
          <cell r="W811" t="str">
            <v>04 CONTRATO NO. INTERNO 2690 DEL 2026 - SECOP II NO. CO1</v>
          </cell>
          <cell r="X811" t="str">
            <v>AOBANDO</v>
          </cell>
        </row>
        <row r="812">
          <cell r="A812" t="str">
            <v>DIDIER GARCIA AGUDELO</v>
          </cell>
          <cell r="B812">
            <v>33921073</v>
          </cell>
          <cell r="C812" t="str">
            <v>DIDIER GARCIA AGUDELO</v>
          </cell>
          <cell r="D812">
            <v>18503474</v>
          </cell>
          <cell r="E812">
            <v>3</v>
          </cell>
          <cell r="F812" t="str">
            <v>Abono a cuenta entidad ACH</v>
          </cell>
          <cell r="G812">
            <v>85200004749</v>
          </cell>
          <cell r="H812" t="str">
            <v>A</v>
          </cell>
          <cell r="I812" t="str">
            <v>033A3212616800TH</v>
          </cell>
          <cell r="J812">
            <v>46190</v>
          </cell>
          <cell r="K812" t="str">
            <v>FUENTE 20 ACTA PARCIAL N</v>
          </cell>
          <cell r="L812" t="str">
            <v>3,209,725.00</v>
          </cell>
          <cell r="M812" t="str">
            <v>.00</v>
          </cell>
          <cell r="N812" t="str">
            <v>.00</v>
          </cell>
          <cell r="O812" t="str">
            <v>REALIZADO</v>
          </cell>
          <cell r="P812">
            <v>7</v>
          </cell>
          <cell r="R812">
            <v>12869</v>
          </cell>
          <cell r="S812" t="str">
            <v xml:space="preserve"> </v>
          </cell>
          <cell r="T812" t="str">
            <v xml:space="preserve"> </v>
          </cell>
          <cell r="U812" t="str">
            <v xml:space="preserve"> </v>
          </cell>
          <cell r="V812" t="str">
            <v xml:space="preserve"> </v>
          </cell>
          <cell r="W812" t="str">
            <v>o. 05 CONTRATO DE PRESTACI N DE SERVICIOS No. INTERNO 00</v>
          </cell>
          <cell r="X812" t="str">
            <v>AOBANDO</v>
          </cell>
        </row>
        <row r="813">
          <cell r="A813" t="str">
            <v>JOHN DERLIN SERPA RAMIREZ</v>
          </cell>
          <cell r="B813">
            <v>33921073</v>
          </cell>
          <cell r="C813" t="str">
            <v>JOHN DERLIN SERPA RAMIREZ</v>
          </cell>
          <cell r="D813">
            <v>10006833</v>
          </cell>
          <cell r="E813">
            <v>3</v>
          </cell>
          <cell r="F813" t="str">
            <v>Abono a cuenta entidad ACH</v>
          </cell>
          <cell r="G813">
            <v>126370022405</v>
          </cell>
          <cell r="H813" t="str">
            <v>A</v>
          </cell>
          <cell r="I813" t="str">
            <v>033A3212616800TO</v>
          </cell>
          <cell r="J813">
            <v>46190</v>
          </cell>
          <cell r="K813" t="str">
            <v>Fuente 20. Acta 04. Cont</v>
          </cell>
          <cell r="L813" t="str">
            <v>3,244,000.00</v>
          </cell>
          <cell r="M813" t="str">
            <v>.00</v>
          </cell>
          <cell r="N813" t="str">
            <v>.00</v>
          </cell>
          <cell r="O813" t="str">
            <v>REALIZADO</v>
          </cell>
          <cell r="P813">
            <v>51</v>
          </cell>
          <cell r="R813">
            <v>12939</v>
          </cell>
          <cell r="S813" t="str">
            <v xml:space="preserve"> </v>
          </cell>
          <cell r="T813" t="str">
            <v xml:space="preserve"> </v>
          </cell>
          <cell r="U813" t="str">
            <v xml:space="preserve"> </v>
          </cell>
          <cell r="V813" t="str">
            <v xml:space="preserve"> </v>
          </cell>
          <cell r="W813" t="str">
            <v>rato interno No.2295 de enero de 2026. SECOP II No CO1.P</v>
          </cell>
          <cell r="X813" t="str">
            <v>AOBANDO</v>
          </cell>
        </row>
        <row r="814">
          <cell r="A814" t="str">
            <v>JOHAN ALEXANDER OSORIO CANO</v>
          </cell>
          <cell r="B814">
            <v>33921073</v>
          </cell>
          <cell r="C814" t="str">
            <v>JOHAN ALEXANDER OSORIO CANO</v>
          </cell>
          <cell r="D814">
            <v>1087985370</v>
          </cell>
          <cell r="E814">
            <v>3</v>
          </cell>
          <cell r="F814" t="str">
            <v>Abono a cuenta entidad ACH</v>
          </cell>
          <cell r="G814">
            <v>127200104710</v>
          </cell>
          <cell r="H814" t="str">
            <v>A</v>
          </cell>
          <cell r="I814" t="str">
            <v>033A3212616800U2</v>
          </cell>
          <cell r="J814">
            <v>46190</v>
          </cell>
          <cell r="K814" t="str">
            <v xml:space="preserve">Fuente 20. Acta Parcial </v>
          </cell>
          <cell r="L814" t="str">
            <v>5,808,000.00</v>
          </cell>
          <cell r="M814" t="str">
            <v>.00</v>
          </cell>
          <cell r="N814" t="str">
            <v>.00</v>
          </cell>
          <cell r="O814" t="str">
            <v>REALIZADO</v>
          </cell>
          <cell r="P814">
            <v>51</v>
          </cell>
          <cell r="R814">
            <v>13004</v>
          </cell>
          <cell r="S814" t="str">
            <v xml:space="preserve"> </v>
          </cell>
          <cell r="T814" t="str">
            <v xml:space="preserve"> </v>
          </cell>
          <cell r="U814" t="str">
            <v xml:space="preserve"> </v>
          </cell>
          <cell r="V814" t="str">
            <v xml:space="preserve"> </v>
          </cell>
          <cell r="W814" t="str">
            <v>No. 5 Contrato No. Interno 43 del 08 de enero del 2026 -</v>
          </cell>
          <cell r="X814" t="str">
            <v>AOBANDO</v>
          </cell>
        </row>
        <row r="815">
          <cell r="A815" t="str">
            <v>MARIA AMANDA CORREA MARQUEZ</v>
          </cell>
          <cell r="B815">
            <v>33921073</v>
          </cell>
          <cell r="C815" t="str">
            <v>MARIA AMANDA CORREA MARQUEZ</v>
          </cell>
          <cell r="D815">
            <v>25160503</v>
          </cell>
          <cell r="E815">
            <v>3</v>
          </cell>
          <cell r="F815" t="str">
            <v>Abono a cuenta entidad ACH</v>
          </cell>
          <cell r="G815">
            <v>127670007864</v>
          </cell>
          <cell r="H815" t="str">
            <v>A</v>
          </cell>
          <cell r="I815" t="str">
            <v>033A3212616800UE</v>
          </cell>
          <cell r="J815">
            <v>46190</v>
          </cell>
          <cell r="K815" t="str">
            <v xml:space="preserve"> Fondo 20 Acta Parcial N</v>
          </cell>
          <cell r="L815" t="str">
            <v>5,521,000.00</v>
          </cell>
          <cell r="M815" t="str">
            <v>.00</v>
          </cell>
          <cell r="N815" t="str">
            <v>.00</v>
          </cell>
          <cell r="O815" t="str">
            <v>REALIZADO</v>
          </cell>
          <cell r="P815">
            <v>51</v>
          </cell>
          <cell r="R815">
            <v>13050</v>
          </cell>
          <cell r="S815" t="str">
            <v xml:space="preserve"> </v>
          </cell>
          <cell r="T815" t="str">
            <v xml:space="preserve"> </v>
          </cell>
          <cell r="U815" t="str">
            <v xml:space="preserve"> </v>
          </cell>
          <cell r="V815" t="str">
            <v xml:space="preserve"> </v>
          </cell>
          <cell r="W815" t="str">
            <v>o. 05 del Contrato No. Interno 0309. Per odo comprendido</v>
          </cell>
          <cell r="X815" t="str">
            <v>AOBANDO</v>
          </cell>
        </row>
        <row r="816">
          <cell r="A816" t="str">
            <v>JOSE FERNANDO VALENCIA GUZMAN</v>
          </cell>
          <cell r="B816">
            <v>33921073</v>
          </cell>
          <cell r="C816" t="str">
            <v>JOSE FERNANDO VALENCIA GUZMAN</v>
          </cell>
          <cell r="D816">
            <v>1088251578</v>
          </cell>
          <cell r="E816">
            <v>6</v>
          </cell>
          <cell r="F816" t="str">
            <v>Abono Cuenta Entidad AVAL</v>
          </cell>
          <cell r="G816">
            <v>468853478</v>
          </cell>
          <cell r="H816" t="str">
            <v>A</v>
          </cell>
          <cell r="I816" t="str">
            <v>033F0422616800E0</v>
          </cell>
          <cell r="J816">
            <v>46190</v>
          </cell>
          <cell r="K816" t="str">
            <v xml:space="preserve">FUENTE 20- ACTA No. 05- </v>
          </cell>
          <cell r="L816" t="str">
            <v>3,709,000.00</v>
          </cell>
          <cell r="O816" t="str">
            <v>REALIZADO</v>
          </cell>
          <cell r="P816">
            <v>1</v>
          </cell>
          <cell r="R816">
            <v>13008</v>
          </cell>
          <cell r="S816" t="str">
            <v xml:space="preserve"> </v>
          </cell>
          <cell r="T816" t="str">
            <v xml:space="preserve"> </v>
          </cell>
          <cell r="U816" t="str">
            <v xml:space="preserve"> </v>
          </cell>
          <cell r="V816" t="str">
            <v xml:space="preserve"> </v>
          </cell>
          <cell r="W816" t="str">
            <v>Contrato No interno 560- SECOP II No CO1.PCCNTR.8862685-</v>
          </cell>
          <cell r="X816" t="str">
            <v>AOBANDO</v>
          </cell>
        </row>
        <row r="817">
          <cell r="A817" t="str">
            <v>LILIANA PATRICIA GONZALEZ HINC</v>
          </cell>
          <cell r="B817">
            <v>33921073</v>
          </cell>
          <cell r="C817" t="str">
            <v>LILIANA PATRICIA GONZALEZ HINC</v>
          </cell>
          <cell r="D817">
            <v>42117841</v>
          </cell>
          <cell r="E817">
            <v>3</v>
          </cell>
          <cell r="F817" t="str">
            <v>Abono a cuenta entidad ACH</v>
          </cell>
          <cell r="G817">
            <v>127270022172</v>
          </cell>
          <cell r="H817" t="str">
            <v>A</v>
          </cell>
          <cell r="I817" t="str">
            <v>033A3212616800TL</v>
          </cell>
          <cell r="J817">
            <v>46190</v>
          </cell>
          <cell r="K817" t="str">
            <v xml:space="preserve">FUENTES 20 ACTA PARCIAL </v>
          </cell>
          <cell r="L817" t="str">
            <v>5,521,000.00</v>
          </cell>
          <cell r="M817" t="str">
            <v>.00</v>
          </cell>
          <cell r="N817" t="str">
            <v>.00</v>
          </cell>
          <cell r="O817" t="str">
            <v>REALIZADO</v>
          </cell>
          <cell r="P817">
            <v>51</v>
          </cell>
          <cell r="R817">
            <v>12929</v>
          </cell>
          <cell r="S817" t="str">
            <v xml:space="preserve"> </v>
          </cell>
          <cell r="T817" t="str">
            <v xml:space="preserve"> </v>
          </cell>
          <cell r="U817" t="str">
            <v xml:space="preserve"> </v>
          </cell>
          <cell r="V817" t="str">
            <v xml:space="preserve"> </v>
          </cell>
          <cell r="W817" t="str">
            <v>NO. 05 Contrato No Interno 176 de Fecha 12/01/2026 SECOP</v>
          </cell>
          <cell r="X817" t="str">
            <v>AOBANDO</v>
          </cell>
        </row>
        <row r="818">
          <cell r="A818" t="str">
            <v>HELLMAN ALFONSO VARGAS JIMENEZ</v>
          </cell>
          <cell r="B818">
            <v>33921073</v>
          </cell>
          <cell r="C818" t="str">
            <v>HELLMAN ALFONSO VARGAS JIMENEZ</v>
          </cell>
          <cell r="D818">
            <v>9871755</v>
          </cell>
          <cell r="E818">
            <v>3</v>
          </cell>
          <cell r="F818" t="str">
            <v>Abono a cuenta entidad ACH</v>
          </cell>
          <cell r="G818">
            <v>127270102032</v>
          </cell>
          <cell r="H818" t="str">
            <v>A</v>
          </cell>
          <cell r="I818" t="str">
            <v>033A3212616800UB</v>
          </cell>
          <cell r="J818">
            <v>46190</v>
          </cell>
          <cell r="K818" t="str">
            <v>Fuente 20, ACTA 05, CONT</v>
          </cell>
          <cell r="L818" t="str">
            <v>4,124,000.00</v>
          </cell>
          <cell r="M818" t="str">
            <v>.00</v>
          </cell>
          <cell r="N818" t="str">
            <v>.00</v>
          </cell>
          <cell r="O818" t="str">
            <v>REALIZADO</v>
          </cell>
          <cell r="P818">
            <v>51</v>
          </cell>
          <cell r="R818">
            <v>13042</v>
          </cell>
          <cell r="S818" t="str">
            <v xml:space="preserve"> </v>
          </cell>
          <cell r="T818" t="str">
            <v xml:space="preserve"> </v>
          </cell>
          <cell r="U818" t="str">
            <v xml:space="preserve"> </v>
          </cell>
          <cell r="V818" t="str">
            <v xml:space="preserve"> </v>
          </cell>
          <cell r="W818" t="str">
            <v>RATO No. 315 DE 2026, CONTRATO EN SECOP 2 - CO1.PCCNTR.8</v>
          </cell>
          <cell r="X818" t="str">
            <v>AOBANDO</v>
          </cell>
        </row>
        <row r="819">
          <cell r="A819" t="str">
            <v>SAGALO ANTONIO AMAYA GONZALEZ</v>
          </cell>
          <cell r="B819">
            <v>33921073</v>
          </cell>
          <cell r="C819" t="str">
            <v>SAGALO ANTONIO AMAYA GONZALEZ</v>
          </cell>
          <cell r="D819">
            <v>10115555</v>
          </cell>
          <cell r="E819">
            <v>3</v>
          </cell>
          <cell r="F819" t="str">
            <v>Abono a cuenta entidad ACH</v>
          </cell>
          <cell r="G819">
            <v>70629810585</v>
          </cell>
          <cell r="H819" t="str">
            <v>A</v>
          </cell>
          <cell r="I819" t="str">
            <v>033A3212616800UI</v>
          </cell>
          <cell r="J819">
            <v>46190</v>
          </cell>
          <cell r="K819" t="str">
            <v>FUENTE N  20 VALOR CANCE</v>
          </cell>
          <cell r="L819" t="str">
            <v>5,805,080.00</v>
          </cell>
          <cell r="M819" t="str">
            <v>.00</v>
          </cell>
          <cell r="N819" t="str">
            <v>.00</v>
          </cell>
          <cell r="O819" t="str">
            <v>REALIZADO</v>
          </cell>
          <cell r="P819">
            <v>7</v>
          </cell>
          <cell r="R819">
            <v>13107</v>
          </cell>
          <cell r="S819" t="str">
            <v xml:space="preserve"> </v>
          </cell>
          <cell r="T819" t="str">
            <v xml:space="preserve"> </v>
          </cell>
          <cell r="U819" t="str">
            <v xml:space="preserve"> </v>
          </cell>
          <cell r="V819" t="str">
            <v xml:space="preserve"> </v>
          </cell>
          <cell r="W819" t="str">
            <v>LACION ACTA No. 5   PARCIAL, CORRESPONDIENTE AL CONTRATO</v>
          </cell>
          <cell r="X819" t="str">
            <v>AOBANDO</v>
          </cell>
        </row>
        <row r="820">
          <cell r="A820" t="str">
            <v>CATALINA OCAMPO MORALES</v>
          </cell>
          <cell r="B820">
            <v>33921073</v>
          </cell>
          <cell r="C820" t="str">
            <v>CATALINA OCAMPO MORALES</v>
          </cell>
          <cell r="D820">
            <v>42153117</v>
          </cell>
          <cell r="E820">
            <v>3</v>
          </cell>
          <cell r="F820" t="str">
            <v>Abono a cuenta entidad ACH</v>
          </cell>
          <cell r="G820">
            <v>128070123418</v>
          </cell>
          <cell r="H820" t="str">
            <v>A</v>
          </cell>
          <cell r="I820" t="str">
            <v>033A3212616800U9</v>
          </cell>
          <cell r="J820">
            <v>46190</v>
          </cell>
          <cell r="K820" t="str">
            <v>FUENTE 20 ACTA NO. 05 CO</v>
          </cell>
          <cell r="L820" t="str">
            <v>2,829,067.00</v>
          </cell>
          <cell r="M820" t="str">
            <v>.00</v>
          </cell>
          <cell r="N820" t="str">
            <v>.00</v>
          </cell>
          <cell r="O820" t="str">
            <v>REALIZADO</v>
          </cell>
          <cell r="P820">
            <v>51</v>
          </cell>
          <cell r="R820">
            <v>13041</v>
          </cell>
          <cell r="S820" t="str">
            <v xml:space="preserve"> </v>
          </cell>
          <cell r="T820" t="str">
            <v xml:space="preserve"> </v>
          </cell>
          <cell r="U820" t="str">
            <v xml:space="preserve"> </v>
          </cell>
          <cell r="V820" t="str">
            <v xml:space="preserve"> </v>
          </cell>
          <cell r="W820" t="str">
            <v>NTRATO NO INTERNO 408 DEL 14 DE ENERO DE 2026, SECOP II.</v>
          </cell>
          <cell r="X820" t="str">
            <v>AOBANDO</v>
          </cell>
        </row>
        <row r="821">
          <cell r="A821" t="str">
            <v>RIGO VICTOR CARRILLO MEJIA</v>
          </cell>
          <cell r="B821">
            <v>33921073</v>
          </cell>
          <cell r="C821" t="str">
            <v>RIGO VICTOR CARRILLO MEJIA</v>
          </cell>
          <cell r="D821">
            <v>1010008000</v>
          </cell>
          <cell r="E821">
            <v>3</v>
          </cell>
          <cell r="F821" t="str">
            <v>Abono a cuenta entidad ACH</v>
          </cell>
          <cell r="G821">
            <v>72423346923</v>
          </cell>
          <cell r="H821" t="str">
            <v>A</v>
          </cell>
          <cell r="I821" t="str">
            <v>033A3212616800TY</v>
          </cell>
          <cell r="J821">
            <v>46190</v>
          </cell>
          <cell r="K821" t="str">
            <v>PAGO ACTA PARCIAL No 5 D</v>
          </cell>
          <cell r="L821" t="str">
            <v>5,521,000.00</v>
          </cell>
          <cell r="M821" t="str">
            <v>.00</v>
          </cell>
          <cell r="N821" t="str">
            <v>.00</v>
          </cell>
          <cell r="O821" t="str">
            <v>REALIZADO</v>
          </cell>
          <cell r="P821">
            <v>7</v>
          </cell>
          <cell r="R821">
            <v>12992</v>
          </cell>
          <cell r="S821" t="str">
            <v xml:space="preserve"> </v>
          </cell>
          <cell r="T821" t="str">
            <v xml:space="preserve"> </v>
          </cell>
          <cell r="U821" t="str">
            <v xml:space="preserve"> </v>
          </cell>
          <cell r="V821" t="str">
            <v xml:space="preserve"> </v>
          </cell>
          <cell r="W821" t="str">
            <v>EL CONTRATO DE PRESTACION DE SERVICIOS PROFESIONALES NO.</v>
          </cell>
          <cell r="X821" t="str">
            <v>AOBANDO</v>
          </cell>
        </row>
        <row r="822">
          <cell r="A822" t="str">
            <v>MARIA VICTORIA BATERO VILLEGAS</v>
          </cell>
          <cell r="B822">
            <v>33921073</v>
          </cell>
          <cell r="C822" t="str">
            <v>MARIA VICTORIA BATERO VILLEGAS</v>
          </cell>
          <cell r="D822">
            <v>1088327593</v>
          </cell>
          <cell r="E822">
            <v>3</v>
          </cell>
          <cell r="F822" t="str">
            <v>Abono a cuenta entidad ACH</v>
          </cell>
          <cell r="G822">
            <v>85116102728</v>
          </cell>
          <cell r="H822" t="str">
            <v>A</v>
          </cell>
          <cell r="I822" t="str">
            <v>033A3212616800U4</v>
          </cell>
          <cell r="J822">
            <v>46190</v>
          </cell>
          <cell r="K822" t="str">
            <v xml:space="preserve">Fuente 20 Acta No.05    </v>
          </cell>
          <cell r="L822" t="str">
            <v>4,124,000.00</v>
          </cell>
          <cell r="M822" t="str">
            <v>.00</v>
          </cell>
          <cell r="N822" t="str">
            <v>.00</v>
          </cell>
          <cell r="O822" t="str">
            <v>REALIZADO</v>
          </cell>
          <cell r="P822">
            <v>7</v>
          </cell>
          <cell r="R822">
            <v>13011</v>
          </cell>
          <cell r="S822" t="str">
            <v xml:space="preserve"> </v>
          </cell>
          <cell r="T822" t="str">
            <v xml:space="preserve"> </v>
          </cell>
          <cell r="U822" t="str">
            <v xml:space="preserve"> </v>
          </cell>
          <cell r="V822" t="str">
            <v xml:space="preserve"> </v>
          </cell>
          <cell r="W822" t="str">
            <v xml:space="preserve">Contrato No. Interno 0426 DEL 13 DE ENERO DE 2026 SECOP </v>
          </cell>
          <cell r="X822" t="str">
            <v>AOBANDO</v>
          </cell>
        </row>
        <row r="823">
          <cell r="A823" t="str">
            <v>HERNAN RODRIGO BECERRA BETANCU</v>
          </cell>
          <cell r="B823">
            <v>33916743</v>
          </cell>
          <cell r="C823" t="str">
            <v>HERNAN RODRIGO BECERRA BETANCU</v>
          </cell>
          <cell r="D823">
            <v>1088027458</v>
          </cell>
          <cell r="E823">
            <v>3</v>
          </cell>
          <cell r="F823" t="str">
            <v>Abono a cuenta entidad ACH</v>
          </cell>
          <cell r="G823">
            <v>85200004447</v>
          </cell>
          <cell r="H823" t="str">
            <v>A</v>
          </cell>
          <cell r="I823" t="str">
            <v>033A3212616800T6</v>
          </cell>
          <cell r="J823">
            <v>46190</v>
          </cell>
          <cell r="K823" t="str">
            <v>Fuente 20 Acta 04 Contra</v>
          </cell>
          <cell r="L823" t="str">
            <v>3,511,000.00</v>
          </cell>
          <cell r="M823" t="str">
            <v>.00</v>
          </cell>
          <cell r="N823" t="str">
            <v>.00</v>
          </cell>
          <cell r="O823" t="str">
            <v>REALIZADO</v>
          </cell>
          <cell r="P823">
            <v>7</v>
          </cell>
          <cell r="R823">
            <v>12699</v>
          </cell>
          <cell r="S823" t="str">
            <v xml:space="preserve"> </v>
          </cell>
          <cell r="T823" t="str">
            <v xml:space="preserve"> </v>
          </cell>
          <cell r="U823" t="str">
            <v xml:space="preserve"> </v>
          </cell>
          <cell r="V823" t="str">
            <v xml:space="preserve"> </v>
          </cell>
          <cell r="W823" t="str">
            <v xml:space="preserve">to No. Interno 1781 DEL 2026 - Secop II No. CO1.PCCNTR. </v>
          </cell>
          <cell r="X823" t="str">
            <v>AOBANDO</v>
          </cell>
        </row>
        <row r="824">
          <cell r="A824" t="str">
            <v>SANTIAGO BEDOYA SALAZAR</v>
          </cell>
          <cell r="B824">
            <v>33916743</v>
          </cell>
          <cell r="C824" t="str">
            <v>SANTIAGO BEDOYA SALAZAR</v>
          </cell>
          <cell r="D824">
            <v>1137059491</v>
          </cell>
          <cell r="E824">
            <v>3</v>
          </cell>
          <cell r="F824" t="str">
            <v>Abono a cuenta entidad ACH</v>
          </cell>
          <cell r="G824">
            <v>72380488320</v>
          </cell>
          <cell r="H824" t="str">
            <v>A</v>
          </cell>
          <cell r="I824" t="str">
            <v>033A3212616800T4</v>
          </cell>
          <cell r="J824">
            <v>46190</v>
          </cell>
          <cell r="K824" t="str">
            <v>Fuente 20 Acta 3 Contrat</v>
          </cell>
          <cell r="L824" t="str">
            <v>2,730,000.00</v>
          </cell>
          <cell r="M824" t="str">
            <v>.00</v>
          </cell>
          <cell r="N824" t="str">
            <v>.00</v>
          </cell>
          <cell r="O824" t="str">
            <v>REALIZADO</v>
          </cell>
          <cell r="P824">
            <v>7</v>
          </cell>
          <cell r="R824">
            <v>12365</v>
          </cell>
          <cell r="S824" t="str">
            <v xml:space="preserve"> </v>
          </cell>
          <cell r="T824" t="str">
            <v xml:space="preserve"> </v>
          </cell>
          <cell r="U824" t="str">
            <v xml:space="preserve"> </v>
          </cell>
          <cell r="V824" t="str">
            <v xml:space="preserve"> </v>
          </cell>
          <cell r="W824" t="str">
            <v>o No. Interno 2196 DEL 2026 - Secop II No. CO1.PCCNTR.90</v>
          </cell>
          <cell r="X824" t="str">
            <v>AOBANDO</v>
          </cell>
        </row>
        <row r="825">
          <cell r="A825" t="str">
            <v>AIXA MARGOTH MOSCOSO LAVERDE</v>
          </cell>
          <cell r="B825">
            <v>33916743</v>
          </cell>
          <cell r="C825" t="str">
            <v>AIXA MARGOTH MOSCOSO LAVERDE</v>
          </cell>
          <cell r="D825">
            <v>30335131</v>
          </cell>
          <cell r="E825">
            <v>3</v>
          </cell>
          <cell r="F825" t="str">
            <v>Abono a cuenta entidad ACH</v>
          </cell>
          <cell r="G825">
            <v>488419027708</v>
          </cell>
          <cell r="H825" t="str">
            <v>A</v>
          </cell>
          <cell r="I825" t="str">
            <v>033A3212616800T7</v>
          </cell>
          <cell r="J825">
            <v>46190</v>
          </cell>
          <cell r="K825" t="str">
            <v>Fuente 20. Acta No.05 Co</v>
          </cell>
          <cell r="L825" t="str">
            <v>4,124,000.00</v>
          </cell>
          <cell r="M825" t="str">
            <v>.00</v>
          </cell>
          <cell r="N825" t="str">
            <v>.00</v>
          </cell>
          <cell r="O825" t="str">
            <v>REALIZADO</v>
          </cell>
          <cell r="P825">
            <v>51</v>
          </cell>
          <cell r="R825">
            <v>12722</v>
          </cell>
          <cell r="S825" t="str">
            <v xml:space="preserve"> </v>
          </cell>
          <cell r="T825" t="str">
            <v xml:space="preserve"> </v>
          </cell>
          <cell r="U825" t="str">
            <v xml:space="preserve"> </v>
          </cell>
          <cell r="V825" t="str">
            <v xml:space="preserve"> </v>
          </cell>
          <cell r="W825" t="str">
            <v>ntrato No. Interno 0193 del 2026 - Secop II No.CO1.PCCNT</v>
          </cell>
          <cell r="X825" t="str">
            <v>AOBANDO</v>
          </cell>
        </row>
        <row r="826">
          <cell r="A826" t="str">
            <v>LINA MARCELA MOLINA GRISALES</v>
          </cell>
          <cell r="B826">
            <v>33916743</v>
          </cell>
          <cell r="C826" t="str">
            <v>LINA MARCELA MOLINA GRISALES</v>
          </cell>
          <cell r="D826">
            <v>1087554185</v>
          </cell>
          <cell r="E826">
            <v>3</v>
          </cell>
          <cell r="F826" t="str">
            <v>Abono a cuenta entidad ACH</v>
          </cell>
          <cell r="G826">
            <v>126370181433</v>
          </cell>
          <cell r="H826" t="str">
            <v>A</v>
          </cell>
          <cell r="I826" t="str">
            <v>033A3212616800T5</v>
          </cell>
          <cell r="J826">
            <v>46190</v>
          </cell>
          <cell r="K826" t="str">
            <v>Fuente 20. Acta No. 04 C</v>
          </cell>
          <cell r="L826" t="str">
            <v>4,124,000.00</v>
          </cell>
          <cell r="M826" t="str">
            <v>.00</v>
          </cell>
          <cell r="N826" t="str">
            <v>.00</v>
          </cell>
          <cell r="O826" t="str">
            <v>REALIZADO</v>
          </cell>
          <cell r="P826">
            <v>51</v>
          </cell>
          <cell r="R826">
            <v>12529</v>
          </cell>
          <cell r="S826" t="str">
            <v xml:space="preserve"> </v>
          </cell>
          <cell r="T826" t="str">
            <v xml:space="preserve"> </v>
          </cell>
          <cell r="U826" t="str">
            <v xml:space="preserve"> </v>
          </cell>
          <cell r="V826" t="str">
            <v xml:space="preserve"> </v>
          </cell>
          <cell r="W826" t="str">
            <v>ontrato No. Interno 1949 del 2026 - Secop II No.CO1.PCCN</v>
          </cell>
          <cell r="X826" t="str">
            <v>AOBANDO</v>
          </cell>
        </row>
        <row r="827">
          <cell r="A827" t="str">
            <v>JORGE HUMBERTO ARBOLEDA</v>
          </cell>
          <cell r="B827">
            <v>33921073</v>
          </cell>
          <cell r="C827" t="str">
            <v>JORGE HUMBERTO ARBOLEDA</v>
          </cell>
          <cell r="D827">
            <v>18530808</v>
          </cell>
          <cell r="E827">
            <v>3</v>
          </cell>
          <cell r="F827" t="str">
            <v>Abono a cuenta entidad ACH</v>
          </cell>
          <cell r="G827">
            <v>128560000290</v>
          </cell>
          <cell r="H827" t="str">
            <v>C</v>
          </cell>
          <cell r="I827" t="str">
            <v>033A3212616800RR</v>
          </cell>
          <cell r="J827">
            <v>46190</v>
          </cell>
          <cell r="K827" t="str">
            <v xml:space="preserve">                        </v>
          </cell>
          <cell r="L827" t="str">
            <v>3,432,953.00</v>
          </cell>
          <cell r="M827" t="str">
            <v>.00</v>
          </cell>
          <cell r="N827" t="str">
            <v>.00</v>
          </cell>
          <cell r="O827" t="str">
            <v>REALIZADO</v>
          </cell>
          <cell r="P827">
            <v>51</v>
          </cell>
          <cell r="R827">
            <v>12870</v>
          </cell>
          <cell r="S827" t="str">
            <v xml:space="preserve"> </v>
          </cell>
          <cell r="T827" t="str">
            <v xml:space="preserve"> </v>
          </cell>
          <cell r="U827" t="str">
            <v xml:space="preserve"> </v>
          </cell>
          <cell r="V827" t="str">
            <v xml:space="preserve"> </v>
          </cell>
          <cell r="X827" t="str">
            <v>AOBANDO</v>
          </cell>
        </row>
        <row r="828">
          <cell r="A828" t="str">
            <v>ALVARO MORALES CALLE</v>
          </cell>
          <cell r="B828">
            <v>33916743</v>
          </cell>
          <cell r="C828" t="str">
            <v>ALVARO MORALES CALLE</v>
          </cell>
          <cell r="D828">
            <v>10009053</v>
          </cell>
          <cell r="E828">
            <v>3</v>
          </cell>
          <cell r="F828" t="str">
            <v>Abono a cuenta entidad ACH</v>
          </cell>
          <cell r="G828">
            <v>11513636841</v>
          </cell>
          <cell r="H828" t="str">
            <v>A</v>
          </cell>
          <cell r="I828" t="str">
            <v>033A3212616800RS</v>
          </cell>
          <cell r="J828">
            <v>46190</v>
          </cell>
          <cell r="K828" t="str">
            <v xml:space="preserve">                        </v>
          </cell>
          <cell r="L828" t="str">
            <v>3,647,781.00</v>
          </cell>
          <cell r="M828" t="str">
            <v>.00</v>
          </cell>
          <cell r="N828" t="str">
            <v>.00</v>
          </cell>
          <cell r="O828" t="str">
            <v>REALIZADO</v>
          </cell>
          <cell r="P828">
            <v>7</v>
          </cell>
          <cell r="R828">
            <v>12325</v>
          </cell>
          <cell r="S828" t="str">
            <v xml:space="preserve"> </v>
          </cell>
          <cell r="T828" t="str">
            <v xml:space="preserve"> </v>
          </cell>
          <cell r="U828" t="str">
            <v xml:space="preserve"> </v>
          </cell>
          <cell r="V828" t="str">
            <v xml:space="preserve"> </v>
          </cell>
          <cell r="X828" t="str">
            <v>AOBANDO</v>
          </cell>
        </row>
        <row r="829">
          <cell r="A829" t="str">
            <v>FONDO DE EMPLEADOS DE RISARALD</v>
          </cell>
          <cell r="B829">
            <v>33921073</v>
          </cell>
          <cell r="C829" t="str">
            <v>FONDO DE EMPLEADOS DE RISARALD</v>
          </cell>
          <cell r="D829">
            <v>891412988</v>
          </cell>
          <cell r="E829">
            <v>3</v>
          </cell>
          <cell r="F829" t="str">
            <v>Abono a cuenta entidad ACH</v>
          </cell>
          <cell r="G829">
            <v>21003747172</v>
          </cell>
          <cell r="H829" t="str">
            <v>C</v>
          </cell>
          <cell r="I829" t="str">
            <v>033A3212616800TX</v>
          </cell>
          <cell r="J829">
            <v>46190</v>
          </cell>
          <cell r="K829" t="str">
            <v>PAGO ACTA PARCIAL No 5 D</v>
          </cell>
          <cell r="L829" t="str">
            <v>693,578.00</v>
          </cell>
          <cell r="M829" t="str">
            <v>.00</v>
          </cell>
          <cell r="N829" t="str">
            <v>.00</v>
          </cell>
          <cell r="O829" t="str">
            <v>REALIZADO</v>
          </cell>
          <cell r="P829">
            <v>32</v>
          </cell>
          <cell r="R829">
            <v>12986</v>
          </cell>
          <cell r="S829" t="str">
            <v xml:space="preserve"> </v>
          </cell>
          <cell r="T829" t="str">
            <v xml:space="preserve"> </v>
          </cell>
          <cell r="U829" t="str">
            <v xml:space="preserve"> </v>
          </cell>
          <cell r="V829" t="str">
            <v xml:space="preserve"> </v>
          </cell>
          <cell r="W829" t="str">
            <v>EL CONTRATO DE PRESTACION DE SERVICIOS PROFESIONALES NO.</v>
          </cell>
          <cell r="X829" t="str">
            <v>AOBANDO</v>
          </cell>
        </row>
        <row r="830">
          <cell r="A830" t="str">
            <v>FONDO DE EMPLEADOS DE RISARALD</v>
          </cell>
          <cell r="B830">
            <v>33921073</v>
          </cell>
          <cell r="C830" t="str">
            <v>FONDO DE EMPLEADOS DE RISARALD</v>
          </cell>
          <cell r="D830">
            <v>891412988</v>
          </cell>
          <cell r="E830">
            <v>3</v>
          </cell>
          <cell r="F830" t="str">
            <v>Abono a cuenta entidad ACH</v>
          </cell>
          <cell r="G830">
            <v>21003747172</v>
          </cell>
          <cell r="H830" t="str">
            <v>C</v>
          </cell>
          <cell r="I830" t="str">
            <v>033A3212616800TI</v>
          </cell>
          <cell r="J830">
            <v>46190</v>
          </cell>
          <cell r="K830" t="str">
            <v>FUENTE 20 ACTA PARCIAL N</v>
          </cell>
          <cell r="L830" t="str">
            <v>301,275.00</v>
          </cell>
          <cell r="M830" t="str">
            <v>.00</v>
          </cell>
          <cell r="N830" t="str">
            <v>.00</v>
          </cell>
          <cell r="O830" t="str">
            <v>REALIZADO</v>
          </cell>
          <cell r="P830">
            <v>32</v>
          </cell>
          <cell r="R830">
            <v>12869</v>
          </cell>
          <cell r="S830" t="str">
            <v xml:space="preserve"> </v>
          </cell>
          <cell r="T830" t="str">
            <v xml:space="preserve"> </v>
          </cell>
          <cell r="U830" t="str">
            <v xml:space="preserve"> </v>
          </cell>
          <cell r="V830" t="str">
            <v xml:space="preserve"> </v>
          </cell>
          <cell r="W830" t="str">
            <v>o. 05 CONTRATO DE PRESTACI N DE SERVICIOS No. INTERNO 00</v>
          </cell>
          <cell r="X830" t="str">
            <v>AOBANDO</v>
          </cell>
        </row>
        <row r="831">
          <cell r="A831" t="str">
            <v>LUIS FELIPE CERE O ROBAYO</v>
          </cell>
          <cell r="B831">
            <v>33921073</v>
          </cell>
          <cell r="C831" t="str">
            <v>LUIS FELIPE CERE O ROBAYO</v>
          </cell>
          <cell r="D831">
            <v>1094942815</v>
          </cell>
          <cell r="E831">
            <v>3</v>
          </cell>
          <cell r="F831" t="str">
            <v>Abono a cuenta entidad ACH</v>
          </cell>
          <cell r="G831">
            <v>86786733881</v>
          </cell>
          <cell r="H831" t="str">
            <v>A</v>
          </cell>
          <cell r="I831" t="str">
            <v>033A3212616800TG</v>
          </cell>
          <cell r="J831">
            <v>46190</v>
          </cell>
          <cell r="K831" t="str">
            <v>PAGO ACTA PARCIAL No 5 D</v>
          </cell>
          <cell r="L831" t="str">
            <v>2,928,000.00</v>
          </cell>
          <cell r="M831" t="str">
            <v>.00</v>
          </cell>
          <cell r="N831" t="str">
            <v>.00</v>
          </cell>
          <cell r="O831" t="str">
            <v>REALIZADO</v>
          </cell>
          <cell r="P831">
            <v>7</v>
          </cell>
          <cell r="R831">
            <v>12862</v>
          </cell>
          <cell r="S831" t="str">
            <v xml:space="preserve"> </v>
          </cell>
          <cell r="T831" t="str">
            <v xml:space="preserve"> </v>
          </cell>
          <cell r="U831" t="str">
            <v xml:space="preserve"> </v>
          </cell>
          <cell r="V831" t="str">
            <v xml:space="preserve"> </v>
          </cell>
          <cell r="W831" t="str">
            <v>EL CONTRATO DE APOYO A LA GESTION 0199, PERIODO CORRESPO</v>
          </cell>
          <cell r="X831" t="str">
            <v>AOBANDO</v>
          </cell>
        </row>
        <row r="832">
          <cell r="A832" t="str">
            <v>SUSANA GOMEZ ESCOBAR</v>
          </cell>
          <cell r="B832">
            <v>33921073</v>
          </cell>
          <cell r="C832" t="str">
            <v>SUSANA GOMEZ ESCOBAR</v>
          </cell>
          <cell r="D832">
            <v>42162249</v>
          </cell>
          <cell r="E832">
            <v>3</v>
          </cell>
          <cell r="F832" t="str">
            <v>Abono a cuenta entidad ACH</v>
          </cell>
          <cell r="G832">
            <v>85151685981</v>
          </cell>
          <cell r="H832" t="str">
            <v>A</v>
          </cell>
          <cell r="I832" t="str">
            <v>033A3212616800UD</v>
          </cell>
          <cell r="J832">
            <v>46190</v>
          </cell>
          <cell r="K832" t="str">
            <v>Fuente:20 Acta No 5, Con</v>
          </cell>
          <cell r="L832" t="str">
            <v>3,709,000.00</v>
          </cell>
          <cell r="M832" t="str">
            <v>.00</v>
          </cell>
          <cell r="N832" t="str">
            <v>.00</v>
          </cell>
          <cell r="O832" t="str">
            <v>REALIZADO</v>
          </cell>
          <cell r="P832">
            <v>7</v>
          </cell>
          <cell r="R832">
            <v>13049</v>
          </cell>
          <cell r="S832" t="str">
            <v xml:space="preserve"> </v>
          </cell>
          <cell r="T832" t="str">
            <v xml:space="preserve"> </v>
          </cell>
          <cell r="U832" t="str">
            <v xml:space="preserve"> </v>
          </cell>
          <cell r="V832" t="str">
            <v xml:space="preserve"> </v>
          </cell>
          <cell r="W832" t="str">
            <v>trato interno 0094 del 08 de enero de 2026 SECOP ll No C</v>
          </cell>
          <cell r="X832" t="str">
            <v>AOBANDO</v>
          </cell>
        </row>
        <row r="833">
          <cell r="A833" t="str">
            <v>HUGO ARMANDO SANTACOLOMA RIVER</v>
          </cell>
          <cell r="B833">
            <v>33921073</v>
          </cell>
          <cell r="C833" t="str">
            <v>HUGO ARMANDO SANTACOLOMA RIVER</v>
          </cell>
          <cell r="D833">
            <v>10006130</v>
          </cell>
          <cell r="E833">
            <v>3</v>
          </cell>
          <cell r="F833" t="str">
            <v>Abono a cuenta entidad ACH</v>
          </cell>
          <cell r="G833">
            <v>128200008661</v>
          </cell>
          <cell r="H833" t="str">
            <v>A</v>
          </cell>
          <cell r="I833" t="str">
            <v>033A3212616800TA</v>
          </cell>
          <cell r="J833">
            <v>46190</v>
          </cell>
          <cell r="K833" t="str">
            <v>Fuente 20 Acta No 04 - C</v>
          </cell>
          <cell r="L833" t="str">
            <v>2,928,000.00</v>
          </cell>
          <cell r="M833" t="str">
            <v>.00</v>
          </cell>
          <cell r="N833" t="str">
            <v>.00</v>
          </cell>
          <cell r="O833" t="str">
            <v>REALIZADO</v>
          </cell>
          <cell r="P833">
            <v>51</v>
          </cell>
          <cell r="R833">
            <v>12559</v>
          </cell>
          <cell r="S833" t="str">
            <v xml:space="preserve"> </v>
          </cell>
          <cell r="T833" t="str">
            <v xml:space="preserve"> </v>
          </cell>
          <cell r="U833" t="str">
            <v xml:space="preserve"> </v>
          </cell>
          <cell r="V833" t="str">
            <v xml:space="preserve"> </v>
          </cell>
          <cell r="W833" t="str">
            <v>ontrato No. Interno 2566 del 2026 - Secop II No CO1.PCCN</v>
          </cell>
          <cell r="X833" t="str">
            <v>AOBANDO</v>
          </cell>
        </row>
        <row r="834">
          <cell r="A834" t="str">
            <v>VANESSA MARIA BUITRAGO OSPINA</v>
          </cell>
          <cell r="B834">
            <v>33921073</v>
          </cell>
          <cell r="C834" t="str">
            <v>VANESSA MARIA BUITRAGO OSPINA</v>
          </cell>
          <cell r="D834">
            <v>1088350034</v>
          </cell>
          <cell r="E834">
            <v>3</v>
          </cell>
          <cell r="F834" t="str">
            <v>Abono a cuenta entidad ACH</v>
          </cell>
          <cell r="G834">
            <v>126100099509</v>
          </cell>
          <cell r="H834" t="str">
            <v>A</v>
          </cell>
          <cell r="I834" t="str">
            <v>033A3212616800U3</v>
          </cell>
          <cell r="J834">
            <v>46190</v>
          </cell>
          <cell r="K834" t="str">
            <v xml:space="preserve">Fuente 20. Acta Parcial </v>
          </cell>
          <cell r="L834" t="str">
            <v>3,709,000.00</v>
          </cell>
          <cell r="M834" t="str">
            <v>.00</v>
          </cell>
          <cell r="N834" t="str">
            <v>.00</v>
          </cell>
          <cell r="O834" t="str">
            <v>REALIZADO</v>
          </cell>
          <cell r="P834">
            <v>51</v>
          </cell>
          <cell r="R834">
            <v>13010</v>
          </cell>
          <cell r="S834" t="str">
            <v xml:space="preserve"> </v>
          </cell>
          <cell r="T834" t="str">
            <v xml:space="preserve"> </v>
          </cell>
          <cell r="U834" t="str">
            <v xml:space="preserve"> </v>
          </cell>
          <cell r="V834" t="str">
            <v xml:space="preserve"> </v>
          </cell>
          <cell r="W834" t="str">
            <v xml:space="preserve">No. 5 Contrato No. Interno 191 del 11 de enero del 2026 </v>
          </cell>
          <cell r="X834" t="str">
            <v>AOBANDO</v>
          </cell>
        </row>
        <row r="835">
          <cell r="A835" t="str">
            <v>NATALIA CORREA ZAPATA</v>
          </cell>
          <cell r="B835">
            <v>33921073</v>
          </cell>
          <cell r="C835" t="str">
            <v>NATALIA CORREA ZAPATA</v>
          </cell>
          <cell r="D835">
            <v>1088308585</v>
          </cell>
          <cell r="E835">
            <v>3</v>
          </cell>
          <cell r="F835" t="str">
            <v>Abono a cuenta entidad ACH</v>
          </cell>
          <cell r="G835">
            <v>127400048121</v>
          </cell>
          <cell r="H835" t="str">
            <v>A</v>
          </cell>
          <cell r="I835" t="str">
            <v>033A3212616800UC</v>
          </cell>
          <cell r="J835">
            <v>46190</v>
          </cell>
          <cell r="K835" t="str">
            <v xml:space="preserve">FUENTE 20. ACTA PARCIAL </v>
          </cell>
          <cell r="L835" t="str">
            <v>3,709,000.00</v>
          </cell>
          <cell r="M835" t="str">
            <v>.00</v>
          </cell>
          <cell r="N835" t="str">
            <v>.00</v>
          </cell>
          <cell r="O835" t="str">
            <v>REALIZADO</v>
          </cell>
          <cell r="P835">
            <v>51</v>
          </cell>
          <cell r="R835">
            <v>13043</v>
          </cell>
          <cell r="S835" t="str">
            <v xml:space="preserve"> </v>
          </cell>
          <cell r="T835" t="str">
            <v xml:space="preserve"> </v>
          </cell>
          <cell r="U835" t="str">
            <v xml:space="preserve"> </v>
          </cell>
          <cell r="V835" t="str">
            <v xml:space="preserve"> </v>
          </cell>
          <cell r="W835" t="str">
            <v>4 CONTRATO NO. INTERNO 2078 DEL 2026 - SECOP II NO. CO1.</v>
          </cell>
          <cell r="X835" t="str">
            <v>AOBANDO</v>
          </cell>
        </row>
        <row r="836">
          <cell r="A836" t="str">
            <v>JAVIER DE JESUS VALENCIA ESPIN</v>
          </cell>
          <cell r="B836">
            <v>33921073</v>
          </cell>
          <cell r="C836" t="str">
            <v>JAVIER DE JESUS VALENCIA ESPIN</v>
          </cell>
          <cell r="D836">
            <v>18560761</v>
          </cell>
          <cell r="E836">
            <v>3</v>
          </cell>
          <cell r="F836" t="str">
            <v>Abono a cuenta entidad ACH</v>
          </cell>
          <cell r="G836">
            <v>5772006767</v>
          </cell>
          <cell r="H836" t="str">
            <v>A</v>
          </cell>
          <cell r="I836" t="str">
            <v>033A3212616800U6</v>
          </cell>
          <cell r="J836">
            <v>46190</v>
          </cell>
          <cell r="K836" t="str">
            <v xml:space="preserve">FUENTE 20- ACTA PARCIAL </v>
          </cell>
          <cell r="L836" t="str">
            <v>3,244,000.00</v>
          </cell>
          <cell r="M836" t="str">
            <v>.00</v>
          </cell>
          <cell r="N836" t="str">
            <v>.00</v>
          </cell>
          <cell r="O836" t="str">
            <v>REALIZADO</v>
          </cell>
          <cell r="P836">
            <v>19</v>
          </cell>
          <cell r="R836">
            <v>13018</v>
          </cell>
          <cell r="S836" t="str">
            <v xml:space="preserve"> </v>
          </cell>
          <cell r="T836" t="str">
            <v xml:space="preserve"> </v>
          </cell>
          <cell r="U836" t="str">
            <v xml:space="preserve"> </v>
          </cell>
          <cell r="V836" t="str">
            <v xml:space="preserve"> </v>
          </cell>
          <cell r="W836" t="str">
            <v xml:space="preserve">05 DEL CONTRATO No INTERNO No. 0573 DE FECHA 16/01/2026 </v>
          </cell>
          <cell r="X836" t="str">
            <v>AOBANDO</v>
          </cell>
        </row>
        <row r="837">
          <cell r="A837" t="str">
            <v>JULIANA MARIN CIFUENTES</v>
          </cell>
          <cell r="B837">
            <v>33921073</v>
          </cell>
          <cell r="C837" t="str">
            <v>JULIANA MARIN CIFUENTES</v>
          </cell>
          <cell r="D837">
            <v>1087997127</v>
          </cell>
          <cell r="E837">
            <v>3</v>
          </cell>
          <cell r="F837" t="str">
            <v>Abono a cuenta entidad ACH</v>
          </cell>
          <cell r="G837">
            <v>72196213440</v>
          </cell>
          <cell r="H837" t="str">
            <v>A</v>
          </cell>
          <cell r="I837" t="str">
            <v>033A3212616800TQ</v>
          </cell>
          <cell r="J837">
            <v>46190</v>
          </cell>
          <cell r="K837" t="str">
            <v>ACTA PARCIAL No. 05 PAGO</v>
          </cell>
          <cell r="L837" t="str">
            <v>5,521,000.00</v>
          </cell>
          <cell r="M837" t="str">
            <v>.00</v>
          </cell>
          <cell r="N837" t="str">
            <v>.00</v>
          </cell>
          <cell r="O837" t="str">
            <v>REALIZADO</v>
          </cell>
          <cell r="P837">
            <v>7</v>
          </cell>
          <cell r="R837">
            <v>12962</v>
          </cell>
          <cell r="S837" t="str">
            <v xml:space="preserve"> </v>
          </cell>
          <cell r="T837" t="str">
            <v xml:space="preserve"> </v>
          </cell>
          <cell r="U837" t="str">
            <v xml:space="preserve"> </v>
          </cell>
          <cell r="V837" t="str">
            <v xml:space="preserve"> </v>
          </cell>
          <cell r="W837" t="str">
            <v xml:space="preserve"> CORRESPONDIENTE AL CONTRATO  No. 202 DEL 12 DE ENERO DE</v>
          </cell>
          <cell r="X837" t="str">
            <v>AOBANDO</v>
          </cell>
        </row>
        <row r="838">
          <cell r="A838" t="str">
            <v>GLORIA INES OREJUELA RODRIGUEZ</v>
          </cell>
          <cell r="B838">
            <v>33921073</v>
          </cell>
          <cell r="C838" t="str">
            <v>GLORIA INES OREJUELA RODRIGUEZ</v>
          </cell>
          <cell r="D838">
            <v>42021886</v>
          </cell>
          <cell r="E838">
            <v>3</v>
          </cell>
          <cell r="F838" t="str">
            <v>Abono a cuenta entidad ACH</v>
          </cell>
          <cell r="G838">
            <v>310533302</v>
          </cell>
          <cell r="H838" t="str">
            <v>A</v>
          </cell>
          <cell r="I838" t="str">
            <v>033A3212616800U1</v>
          </cell>
          <cell r="J838">
            <v>46190</v>
          </cell>
          <cell r="K838" t="str">
            <v>FUENTE 20 CONTRATO DE PR</v>
          </cell>
          <cell r="L838" t="str">
            <v>4,124,000.00</v>
          </cell>
          <cell r="M838" t="str">
            <v>.00</v>
          </cell>
          <cell r="N838" t="str">
            <v>.00</v>
          </cell>
          <cell r="O838" t="str">
            <v>REALIZADO</v>
          </cell>
          <cell r="P838">
            <v>51</v>
          </cell>
          <cell r="R838">
            <v>12997</v>
          </cell>
          <cell r="S838" t="str">
            <v xml:space="preserve"> </v>
          </cell>
          <cell r="T838" t="str">
            <v xml:space="preserve"> </v>
          </cell>
          <cell r="U838" t="str">
            <v xml:space="preserve"> </v>
          </cell>
          <cell r="V838" t="str">
            <v xml:space="preserve"> </v>
          </cell>
          <cell r="W838" t="str">
            <v>ESTACI N DE SERVICIOS NO INTERNO  0419 DE FECHA 13/01/20</v>
          </cell>
          <cell r="X838" t="str">
            <v>AOBANDO</v>
          </cell>
        </row>
        <row r="839">
          <cell r="A839" t="str">
            <v>YULEIDI PACHECO CASTA O</v>
          </cell>
          <cell r="B839">
            <v>33921073</v>
          </cell>
          <cell r="C839" t="str">
            <v>YULEIDI PACHECO CASTA O</v>
          </cell>
          <cell r="D839">
            <v>29138283</v>
          </cell>
          <cell r="E839">
            <v>3</v>
          </cell>
          <cell r="F839" t="str">
            <v>Abono a cuenta entidad ACH</v>
          </cell>
          <cell r="G839">
            <v>127370083421</v>
          </cell>
          <cell r="H839" t="str">
            <v>A</v>
          </cell>
          <cell r="I839" t="str">
            <v>033A3212616800TZ</v>
          </cell>
          <cell r="J839">
            <v>46190</v>
          </cell>
          <cell r="K839" t="str">
            <v>Fuente 20 Acta Parcial N</v>
          </cell>
          <cell r="L839" t="str">
            <v>2,928,000.00</v>
          </cell>
          <cell r="M839" t="str">
            <v>.00</v>
          </cell>
          <cell r="N839" t="str">
            <v>.00</v>
          </cell>
          <cell r="O839" t="str">
            <v>REALIZADO</v>
          </cell>
          <cell r="P839">
            <v>51</v>
          </cell>
          <cell r="R839">
            <v>12993</v>
          </cell>
          <cell r="S839" t="str">
            <v xml:space="preserve"> </v>
          </cell>
          <cell r="T839" t="str">
            <v xml:space="preserve"> </v>
          </cell>
          <cell r="U839" t="str">
            <v xml:space="preserve"> </v>
          </cell>
          <cell r="V839" t="str">
            <v xml:space="preserve"> </v>
          </cell>
          <cell r="W839" t="str">
            <v>o. 5 Contrato Interno 525 del 14 de Enero de 2026 - Seco</v>
          </cell>
          <cell r="X839" t="str">
            <v>AOBANDO</v>
          </cell>
        </row>
        <row r="840">
          <cell r="A840" t="str">
            <v>ELIANA SANCHEZ CORREA</v>
          </cell>
          <cell r="B840">
            <v>33921073</v>
          </cell>
          <cell r="C840" t="str">
            <v>ELIANA SANCHEZ CORREA</v>
          </cell>
          <cell r="D840">
            <v>1088021778</v>
          </cell>
          <cell r="E840">
            <v>3</v>
          </cell>
          <cell r="F840" t="str">
            <v>Abono a cuenta entidad ACH</v>
          </cell>
          <cell r="G840">
            <v>488406087681</v>
          </cell>
          <cell r="H840" t="str">
            <v>A</v>
          </cell>
          <cell r="I840" t="str">
            <v>033A3212616800TV</v>
          </cell>
          <cell r="J840">
            <v>46190</v>
          </cell>
          <cell r="K840" t="str">
            <v>ACTA PARCIAL NO. 5 CONTR</v>
          </cell>
          <cell r="L840" t="str">
            <v>3,709,000.00</v>
          </cell>
          <cell r="M840" t="str">
            <v>.00</v>
          </cell>
          <cell r="N840" t="str">
            <v>.00</v>
          </cell>
          <cell r="O840" t="str">
            <v>REALIZADO</v>
          </cell>
          <cell r="P840">
            <v>51</v>
          </cell>
          <cell r="R840">
            <v>12984</v>
          </cell>
          <cell r="S840" t="str">
            <v xml:space="preserve"> </v>
          </cell>
          <cell r="T840" t="str">
            <v xml:space="preserve"> </v>
          </cell>
          <cell r="U840" t="str">
            <v xml:space="preserve"> </v>
          </cell>
          <cell r="V840" t="str">
            <v xml:space="preserve"> </v>
          </cell>
          <cell r="W840" t="str">
            <v>ATO NO INTERNO 0664 SECOP II NO CO1.PCCNTR.8875387 DE FE</v>
          </cell>
          <cell r="X840" t="str">
            <v>AOBANDO</v>
          </cell>
        </row>
        <row r="841">
          <cell r="A841" t="str">
            <v>GLORIA MILENA GALLEGO RAMIREZ</v>
          </cell>
          <cell r="B841">
            <v>33921073</v>
          </cell>
          <cell r="C841" t="str">
            <v>GLORIA MILENA GALLEGO RAMIREZ</v>
          </cell>
          <cell r="D841">
            <v>42135494</v>
          </cell>
          <cell r="E841">
            <v>3</v>
          </cell>
          <cell r="F841" t="str">
            <v>Abono a cuenta entidad ACH</v>
          </cell>
          <cell r="G841">
            <v>644187890</v>
          </cell>
          <cell r="H841" t="str">
            <v>A</v>
          </cell>
          <cell r="I841" t="str">
            <v>033A3212616800TB</v>
          </cell>
          <cell r="J841">
            <v>46190</v>
          </cell>
          <cell r="K841" t="str">
            <v>Acta parcial No. 4. Cont</v>
          </cell>
          <cell r="L841" t="str">
            <v>3,511,000.00</v>
          </cell>
          <cell r="M841" t="str">
            <v>.00</v>
          </cell>
          <cell r="N841" t="str">
            <v>.00</v>
          </cell>
          <cell r="O841" t="str">
            <v>REALIZADO</v>
          </cell>
          <cell r="P841">
            <v>13</v>
          </cell>
          <cell r="R841">
            <v>12720</v>
          </cell>
          <cell r="S841" t="str">
            <v xml:space="preserve"> </v>
          </cell>
          <cell r="T841" t="str">
            <v xml:space="preserve"> </v>
          </cell>
          <cell r="U841" t="str">
            <v xml:space="preserve"> </v>
          </cell>
          <cell r="V841" t="str">
            <v xml:space="preserve"> </v>
          </cell>
          <cell r="W841" t="str">
            <v>rato interno No. 2149 SECOP II COP.PCCNTR. 9110322 del c</v>
          </cell>
          <cell r="X841" t="str">
            <v>AOBANDO</v>
          </cell>
        </row>
        <row r="842">
          <cell r="A842" t="str">
            <v>FONDO DE EMPLEADOS DE RISARALD</v>
          </cell>
          <cell r="B842">
            <v>33921073</v>
          </cell>
          <cell r="C842" t="str">
            <v>FONDO DE EMPLEADOS DE RISARALD</v>
          </cell>
          <cell r="D842">
            <v>891412988</v>
          </cell>
          <cell r="E842">
            <v>3</v>
          </cell>
          <cell r="F842" t="str">
            <v>Abono a cuenta entidad ACH</v>
          </cell>
          <cell r="G842">
            <v>21003747172</v>
          </cell>
          <cell r="H842" t="str">
            <v>C</v>
          </cell>
          <cell r="I842" t="str">
            <v>033A3212616800UA</v>
          </cell>
          <cell r="J842">
            <v>46190</v>
          </cell>
          <cell r="K842" t="str">
            <v>FUENTE 20 ACTA NO. 05 CO</v>
          </cell>
          <cell r="L842" t="str">
            <v>4,653,933.00</v>
          </cell>
          <cell r="M842" t="str">
            <v>.00</v>
          </cell>
          <cell r="N842" t="str">
            <v>.00</v>
          </cell>
          <cell r="O842" t="str">
            <v>REALIZADO</v>
          </cell>
          <cell r="P842">
            <v>32</v>
          </cell>
          <cell r="R842">
            <v>13041</v>
          </cell>
          <cell r="S842" t="str">
            <v xml:space="preserve"> </v>
          </cell>
          <cell r="T842" t="str">
            <v xml:space="preserve"> </v>
          </cell>
          <cell r="U842" t="str">
            <v xml:space="preserve"> </v>
          </cell>
          <cell r="V842" t="str">
            <v xml:space="preserve"> </v>
          </cell>
          <cell r="W842" t="str">
            <v>NTRATO NO INTERNO 408 DEL 14 DE ENERO DE 2026, SECOP II.</v>
          </cell>
          <cell r="X842" t="str">
            <v>AOBANDO</v>
          </cell>
        </row>
        <row r="843">
          <cell r="A843" t="str">
            <v>FONDO DE EMPLEADOS DE RISARALD</v>
          </cell>
          <cell r="B843">
            <v>33921073</v>
          </cell>
          <cell r="C843" t="str">
            <v>FONDO DE EMPLEADOS DE RISARALD</v>
          </cell>
          <cell r="D843">
            <v>891412988</v>
          </cell>
          <cell r="E843">
            <v>3</v>
          </cell>
          <cell r="F843" t="str">
            <v>Abono a cuenta entidad ACH</v>
          </cell>
          <cell r="G843">
            <v>21003747172</v>
          </cell>
          <cell r="H843" t="str">
            <v>C</v>
          </cell>
          <cell r="I843" t="str">
            <v>033A3212616800TU</v>
          </cell>
          <cell r="J843">
            <v>46190</v>
          </cell>
          <cell r="K843" t="str">
            <v>PAGO ACTA PARCIAL No 5 D</v>
          </cell>
          <cell r="L843" t="str">
            <v>1,499,838.00</v>
          </cell>
          <cell r="M843" t="str">
            <v>.00</v>
          </cell>
          <cell r="N843" t="str">
            <v>.00</v>
          </cell>
          <cell r="O843" t="str">
            <v>REALIZADO</v>
          </cell>
          <cell r="P843">
            <v>32</v>
          </cell>
          <cell r="R843">
            <v>12982</v>
          </cell>
          <cell r="S843" t="str">
            <v xml:space="preserve"> </v>
          </cell>
          <cell r="T843" t="str">
            <v xml:space="preserve"> </v>
          </cell>
          <cell r="U843" t="str">
            <v xml:space="preserve"> </v>
          </cell>
          <cell r="V843" t="str">
            <v xml:space="preserve"> </v>
          </cell>
          <cell r="W843" t="str">
            <v>EL CONTRATO DE PRESTACION DE. SERVICIOS DE APOYO A LA GE</v>
          </cell>
          <cell r="X843" t="str">
            <v>AOBANDO</v>
          </cell>
        </row>
        <row r="844">
          <cell r="A844" t="str">
            <v>LEIDY JOHANNA ROMERO ZAPATA</v>
          </cell>
          <cell r="B844">
            <v>33921073</v>
          </cell>
          <cell r="C844" t="str">
            <v>LEIDY JOHANNA ROMERO ZAPATA</v>
          </cell>
          <cell r="D844">
            <v>1088314163</v>
          </cell>
          <cell r="E844">
            <v>3</v>
          </cell>
          <cell r="F844" t="str">
            <v>Abono a cuenta entidad ACH</v>
          </cell>
          <cell r="G844">
            <v>72116416329</v>
          </cell>
          <cell r="H844" t="str">
            <v>A</v>
          </cell>
          <cell r="I844" t="str">
            <v>033A3212616800TD</v>
          </cell>
          <cell r="J844">
            <v>46190</v>
          </cell>
          <cell r="K844" t="str">
            <v>Fuente 20 Acta No. 4 Con</v>
          </cell>
          <cell r="L844" t="str">
            <v>5,521,000.00</v>
          </cell>
          <cell r="M844" t="str">
            <v>.00</v>
          </cell>
          <cell r="N844" t="str">
            <v>.00</v>
          </cell>
          <cell r="O844" t="str">
            <v>REALIZADO</v>
          </cell>
          <cell r="P844">
            <v>7</v>
          </cell>
          <cell r="R844">
            <v>12787</v>
          </cell>
          <cell r="S844" t="str">
            <v xml:space="preserve"> </v>
          </cell>
          <cell r="T844" t="str">
            <v xml:space="preserve"> </v>
          </cell>
          <cell r="U844" t="str">
            <v xml:space="preserve"> </v>
          </cell>
          <cell r="V844" t="str">
            <v xml:space="preserve"> </v>
          </cell>
          <cell r="W844" t="str">
            <v xml:space="preserve">trato No Interno 1731 del 2026 Secop II No. CO1.PCCNTR. </v>
          </cell>
          <cell r="X844" t="str">
            <v>AOBANDO</v>
          </cell>
        </row>
        <row r="845">
          <cell r="A845" t="str">
            <v>JOSE JAVIER RAMIREZ RENDON</v>
          </cell>
          <cell r="B845">
            <v>33921073</v>
          </cell>
          <cell r="C845" t="str">
            <v>JOSE JAVIER RAMIREZ RENDON</v>
          </cell>
          <cell r="D845">
            <v>18531236</v>
          </cell>
          <cell r="E845">
            <v>3</v>
          </cell>
          <cell r="F845" t="str">
            <v>Abono a cuenta entidad ACH</v>
          </cell>
          <cell r="G845">
            <v>8970282771</v>
          </cell>
          <cell r="H845" t="str">
            <v>A</v>
          </cell>
          <cell r="I845" t="str">
            <v>033A3212616800T8</v>
          </cell>
          <cell r="J845">
            <v>46190</v>
          </cell>
          <cell r="K845" t="str">
            <v>FUENTE 20- ACTA 04- CONT</v>
          </cell>
          <cell r="L845" t="str">
            <v>5,788,000.00</v>
          </cell>
          <cell r="M845" t="str">
            <v>.00</v>
          </cell>
          <cell r="N845" t="str">
            <v>.00</v>
          </cell>
          <cell r="O845" t="str">
            <v>REALIZADO</v>
          </cell>
          <cell r="P845">
            <v>51</v>
          </cell>
          <cell r="R845">
            <v>12338</v>
          </cell>
          <cell r="S845" t="str">
            <v xml:space="preserve"> </v>
          </cell>
          <cell r="T845" t="str">
            <v xml:space="preserve"> </v>
          </cell>
          <cell r="U845" t="str">
            <v xml:space="preserve"> </v>
          </cell>
          <cell r="V845" t="str">
            <v xml:space="preserve"> </v>
          </cell>
          <cell r="W845" t="str">
            <v>RATO INTERNO 658 DE 2026- SECOP II No 8863036- CONTRATIS</v>
          </cell>
          <cell r="X845" t="str">
            <v>AOBANDO</v>
          </cell>
        </row>
        <row r="846">
          <cell r="A846" t="str">
            <v>HARIZON SPTY AGUIRRE FLOREZ</v>
          </cell>
          <cell r="B846">
            <v>33921073</v>
          </cell>
          <cell r="C846" t="str">
            <v>HARIZON SPTY AGUIRRE FLOREZ</v>
          </cell>
          <cell r="D846">
            <v>1088031394</v>
          </cell>
          <cell r="E846">
            <v>3</v>
          </cell>
          <cell r="F846" t="str">
            <v>Abono a cuenta entidad ACH</v>
          </cell>
          <cell r="G846">
            <v>702201751</v>
          </cell>
          <cell r="H846" t="str">
            <v>A</v>
          </cell>
          <cell r="I846" t="str">
            <v>033A3212616800UM</v>
          </cell>
          <cell r="J846">
            <v>46190</v>
          </cell>
          <cell r="K846" t="str">
            <v xml:space="preserve">FUENTE 20- ACTA PARCIAL </v>
          </cell>
          <cell r="L846" t="str">
            <v>3,709,000.00</v>
          </cell>
          <cell r="M846" t="str">
            <v>.00</v>
          </cell>
          <cell r="N846" t="str">
            <v>.00</v>
          </cell>
          <cell r="O846" t="str">
            <v>REALIZADO</v>
          </cell>
          <cell r="P846">
            <v>19</v>
          </cell>
          <cell r="R846">
            <v>13129</v>
          </cell>
          <cell r="S846" t="str">
            <v xml:space="preserve"> </v>
          </cell>
          <cell r="T846" t="str">
            <v xml:space="preserve"> </v>
          </cell>
          <cell r="U846" t="str">
            <v xml:space="preserve"> </v>
          </cell>
          <cell r="V846" t="str">
            <v xml:space="preserve"> </v>
          </cell>
          <cell r="W846" t="str">
            <v xml:space="preserve">05 DEL CONTRATO No INTERNO No. 0574 DE FECHA 17/01/2026 </v>
          </cell>
          <cell r="X846" t="str">
            <v>AOBANDO</v>
          </cell>
        </row>
        <row r="847">
          <cell r="A847" t="str">
            <v>JUAN SEBASTIAN VILLEGAS ALVARE</v>
          </cell>
          <cell r="B847">
            <v>33921073</v>
          </cell>
          <cell r="C847" t="str">
            <v>JUAN SEBASTIAN VILLEGAS ALVARE</v>
          </cell>
          <cell r="D847">
            <v>1088272134</v>
          </cell>
          <cell r="E847">
            <v>3</v>
          </cell>
          <cell r="F847" t="str">
            <v>Abono a cuenta entidad ACH</v>
          </cell>
          <cell r="G847">
            <v>128000026582</v>
          </cell>
          <cell r="H847" t="str">
            <v>A</v>
          </cell>
          <cell r="I847" t="str">
            <v>033A3212616800TW</v>
          </cell>
          <cell r="J847">
            <v>46190</v>
          </cell>
          <cell r="K847" t="str">
            <v>PAGO ACTA PARCIAL No 5 D</v>
          </cell>
          <cell r="L847" t="str">
            <v>4,827,422.00</v>
          </cell>
          <cell r="M847" t="str">
            <v>.00</v>
          </cell>
          <cell r="N847" t="str">
            <v>.00</v>
          </cell>
          <cell r="O847" t="str">
            <v>REALIZADO</v>
          </cell>
          <cell r="P847">
            <v>51</v>
          </cell>
          <cell r="R847">
            <v>12986</v>
          </cell>
          <cell r="S847" t="str">
            <v xml:space="preserve"> </v>
          </cell>
          <cell r="T847" t="str">
            <v xml:space="preserve"> </v>
          </cell>
          <cell r="U847" t="str">
            <v xml:space="preserve"> </v>
          </cell>
          <cell r="V847" t="str">
            <v xml:space="preserve"> </v>
          </cell>
          <cell r="W847" t="str">
            <v>EL CONTRATO DE PRESTACION DE SERVICIOS PROFESIONALES NO.</v>
          </cell>
          <cell r="X847" t="str">
            <v>AOBANDO</v>
          </cell>
        </row>
        <row r="848">
          <cell r="A848" t="str">
            <v>DAYAN NIETO HERRERA</v>
          </cell>
          <cell r="B848">
            <v>33921073</v>
          </cell>
          <cell r="C848" t="str">
            <v>DAYAN NIETO HERRERA</v>
          </cell>
          <cell r="D848">
            <v>1088279324</v>
          </cell>
          <cell r="E848">
            <v>3</v>
          </cell>
          <cell r="F848" t="str">
            <v>Abono a cuenta entidad ACH</v>
          </cell>
          <cell r="G848">
            <v>126370258132</v>
          </cell>
          <cell r="H848" t="str">
            <v>A</v>
          </cell>
          <cell r="I848" t="str">
            <v>033A3212616800UF</v>
          </cell>
          <cell r="J848">
            <v>46190</v>
          </cell>
          <cell r="K848" t="str">
            <v>Fuente:20 Acta No 5, Con</v>
          </cell>
          <cell r="L848" t="str">
            <v>4,192,000.00</v>
          </cell>
          <cell r="M848" t="str">
            <v>.00</v>
          </cell>
          <cell r="N848" t="str">
            <v>.00</v>
          </cell>
          <cell r="O848" t="str">
            <v>REALIZADO</v>
          </cell>
          <cell r="P848">
            <v>51</v>
          </cell>
          <cell r="R848">
            <v>13087</v>
          </cell>
          <cell r="S848" t="str">
            <v xml:space="preserve"> </v>
          </cell>
          <cell r="T848" t="str">
            <v xml:space="preserve"> </v>
          </cell>
          <cell r="U848" t="str">
            <v xml:space="preserve"> </v>
          </cell>
          <cell r="V848" t="str">
            <v xml:space="preserve"> </v>
          </cell>
          <cell r="W848" t="str">
            <v>trato interno 0021 del 07 de enero de 2026 SECOP ll No C</v>
          </cell>
          <cell r="X848" t="str">
            <v>AOBANDO</v>
          </cell>
        </row>
        <row r="849">
          <cell r="A849" t="str">
            <v>SEIS NEGOCIOS SAS</v>
          </cell>
          <cell r="B849">
            <v>33921073</v>
          </cell>
          <cell r="C849" t="str">
            <v>SEIS NEGOCIOS SAS</v>
          </cell>
          <cell r="D849">
            <v>816003761</v>
          </cell>
          <cell r="E849">
            <v>3</v>
          </cell>
          <cell r="F849" t="str">
            <v>Abono a cuenta entidad ACH</v>
          </cell>
          <cell r="G849">
            <v>5801003887</v>
          </cell>
          <cell r="H849" t="str">
            <v>C</v>
          </cell>
          <cell r="I849" t="str">
            <v>033A3212616800TN</v>
          </cell>
          <cell r="J849">
            <v>46190</v>
          </cell>
          <cell r="K849" t="str">
            <v>ACTA DE PAGO NRO 5 CONTR</v>
          </cell>
          <cell r="L849" t="str">
            <v>810,945.00</v>
          </cell>
          <cell r="M849" t="str">
            <v>.00</v>
          </cell>
          <cell r="N849" t="str">
            <v>.00</v>
          </cell>
          <cell r="O849" t="str">
            <v>REALIZADO</v>
          </cell>
          <cell r="P849">
            <v>19</v>
          </cell>
          <cell r="R849">
            <v>12931</v>
          </cell>
          <cell r="S849" t="str">
            <v xml:space="preserve"> </v>
          </cell>
          <cell r="T849" t="str">
            <v xml:space="preserve"> </v>
          </cell>
          <cell r="U849" t="str">
            <v xml:space="preserve"> </v>
          </cell>
          <cell r="V849" t="str">
            <v xml:space="preserve"> </v>
          </cell>
          <cell r="W849" t="str">
            <v>ATO DE PRESTACION DE SERVICIOS NRO 123 DEL 11012026 PERI</v>
          </cell>
          <cell r="X849" t="str">
            <v>AOBANDO</v>
          </cell>
        </row>
        <row r="850">
          <cell r="A850" t="str">
            <v>OLGA PATRICIA TABARES CORREA</v>
          </cell>
          <cell r="B850">
            <v>33921073</v>
          </cell>
          <cell r="C850" t="str">
            <v>OLGA PATRICIA TABARES CORREA</v>
          </cell>
          <cell r="D850">
            <v>42022258</v>
          </cell>
          <cell r="E850">
            <v>3</v>
          </cell>
          <cell r="F850" t="str">
            <v>Abono a cuenta entidad ACH</v>
          </cell>
          <cell r="G850">
            <v>24044091134</v>
          </cell>
          <cell r="H850" t="str">
            <v>A</v>
          </cell>
          <cell r="I850" t="str">
            <v>033A3212616800U8</v>
          </cell>
          <cell r="J850">
            <v>46190</v>
          </cell>
          <cell r="K850" t="str">
            <v>Fondo 20 Acta Nro. 5 PAR</v>
          </cell>
          <cell r="L850" t="str">
            <v>3,709,000.00</v>
          </cell>
          <cell r="M850" t="str">
            <v>.00</v>
          </cell>
          <cell r="N850" t="str">
            <v>.00</v>
          </cell>
          <cell r="O850" t="str">
            <v>REALIZADO</v>
          </cell>
          <cell r="P850">
            <v>32</v>
          </cell>
          <cell r="R850">
            <v>13032</v>
          </cell>
          <cell r="S850" t="str">
            <v xml:space="preserve"> </v>
          </cell>
          <cell r="T850" t="str">
            <v xml:space="preserve"> </v>
          </cell>
          <cell r="U850" t="str">
            <v xml:space="preserve"> </v>
          </cell>
          <cell r="V850" t="str">
            <v xml:space="preserve"> </v>
          </cell>
          <cell r="W850" t="str">
            <v xml:space="preserve">CIAL del Contrato No. interno 0297. Per odo comprendido </v>
          </cell>
          <cell r="X850" t="str">
            <v>AOBANDO</v>
          </cell>
        </row>
        <row r="851">
          <cell r="A851" t="str">
            <v>ALEJANDRO MU OZ LOAIZA</v>
          </cell>
          <cell r="B851">
            <v>33921073</v>
          </cell>
          <cell r="C851" t="str">
            <v>ALEJANDRO MU OZ LOAIZA</v>
          </cell>
          <cell r="D851">
            <v>10007154</v>
          </cell>
          <cell r="E851">
            <v>3</v>
          </cell>
          <cell r="F851" t="str">
            <v>Abono a cuenta entidad ACH</v>
          </cell>
          <cell r="G851">
            <v>488433802268</v>
          </cell>
          <cell r="H851" t="str">
            <v>A</v>
          </cell>
          <cell r="I851" t="str">
            <v>033A3212616800U7</v>
          </cell>
          <cell r="J851">
            <v>46190</v>
          </cell>
          <cell r="K851" t="str">
            <v>FUENTE 20. ACTA No.04 CO</v>
          </cell>
          <cell r="L851" t="str">
            <v>3,244,000.00</v>
          </cell>
          <cell r="M851" t="str">
            <v>.00</v>
          </cell>
          <cell r="N851" t="str">
            <v>.00</v>
          </cell>
          <cell r="O851" t="str">
            <v>REALIZADO</v>
          </cell>
          <cell r="P851">
            <v>51</v>
          </cell>
          <cell r="R851">
            <v>13030</v>
          </cell>
          <cell r="S851" t="str">
            <v xml:space="preserve"> </v>
          </cell>
          <cell r="T851" t="str">
            <v xml:space="preserve"> </v>
          </cell>
          <cell r="U851" t="str">
            <v xml:space="preserve"> </v>
          </cell>
          <cell r="V851" t="str">
            <v xml:space="preserve"> </v>
          </cell>
          <cell r="W851" t="str">
            <v>NTRATO No. INTERNO 1294 DEL 2026 - SECOP II No.CO1.PCCNT</v>
          </cell>
          <cell r="X851" t="str">
            <v>AOBANDO</v>
          </cell>
        </row>
        <row r="852">
          <cell r="A852" t="str">
            <v>PAOLA ANDREA ROMERO MARIN</v>
          </cell>
          <cell r="B852">
            <v>33921073</v>
          </cell>
          <cell r="C852" t="str">
            <v>PAOLA ANDREA ROMERO MARIN</v>
          </cell>
          <cell r="D852">
            <v>1088303668</v>
          </cell>
          <cell r="E852">
            <v>3</v>
          </cell>
          <cell r="F852" t="str">
            <v>Abono a cuenta entidad ACH</v>
          </cell>
          <cell r="G852">
            <v>5772007594</v>
          </cell>
          <cell r="H852" t="str">
            <v>A</v>
          </cell>
          <cell r="I852" t="str">
            <v>033A3212616800UN</v>
          </cell>
          <cell r="J852">
            <v>46190</v>
          </cell>
          <cell r="K852" t="str">
            <v>PAGO ACTA PARCIAL No 5 D</v>
          </cell>
          <cell r="L852" t="str">
            <v>5,521,000.00</v>
          </cell>
          <cell r="M852" t="str">
            <v>.00</v>
          </cell>
          <cell r="N852" t="str">
            <v>.00</v>
          </cell>
          <cell r="O852" t="str">
            <v>REALIZADO</v>
          </cell>
          <cell r="P852">
            <v>19</v>
          </cell>
          <cell r="R852">
            <v>13134</v>
          </cell>
          <cell r="S852" t="str">
            <v xml:space="preserve"> </v>
          </cell>
          <cell r="T852" t="str">
            <v xml:space="preserve"> </v>
          </cell>
          <cell r="U852" t="str">
            <v xml:space="preserve"> </v>
          </cell>
          <cell r="V852" t="str">
            <v xml:space="preserve"> </v>
          </cell>
          <cell r="W852" t="str">
            <v>EL CONTRATO DE PRESTACION DE SERVICIOS PROFESIONALES NO.</v>
          </cell>
          <cell r="X852" t="str">
            <v>AOBANDO</v>
          </cell>
        </row>
        <row r="853">
          <cell r="A853" t="str">
            <v>DANIEL MAURICIO HERRERA ORREGO</v>
          </cell>
          <cell r="B853">
            <v>33921073</v>
          </cell>
          <cell r="C853" t="str">
            <v>DANIEL MAURICIO HERRERA ORREGO</v>
          </cell>
          <cell r="D853">
            <v>18519333</v>
          </cell>
          <cell r="E853">
            <v>3</v>
          </cell>
          <cell r="F853" t="str">
            <v>Abono a cuenta entidad ACH</v>
          </cell>
          <cell r="G853">
            <v>127470115487</v>
          </cell>
          <cell r="H853" t="str">
            <v>A</v>
          </cell>
          <cell r="I853" t="str">
            <v>033A3212616800TK</v>
          </cell>
          <cell r="J853">
            <v>46190</v>
          </cell>
          <cell r="K853" t="str">
            <v>FUENTE 20 - ACTA No 04 -</v>
          </cell>
          <cell r="L853" t="str">
            <v>3,226,000.00</v>
          </cell>
          <cell r="M853" t="str">
            <v>.00</v>
          </cell>
          <cell r="N853" t="str">
            <v>.00</v>
          </cell>
          <cell r="O853" t="str">
            <v>REALIZADO</v>
          </cell>
          <cell r="P853">
            <v>51</v>
          </cell>
          <cell r="R853">
            <v>12901</v>
          </cell>
          <cell r="S853" t="str">
            <v xml:space="preserve"> </v>
          </cell>
          <cell r="T853" t="str">
            <v xml:space="preserve"> </v>
          </cell>
          <cell r="U853" t="str">
            <v xml:space="preserve"> </v>
          </cell>
          <cell r="V853" t="str">
            <v xml:space="preserve"> </v>
          </cell>
          <cell r="W853" t="str">
            <v xml:space="preserve">  CONTRATO No. INTERNO 1631 DEL 2026 - SECOP II No 90302</v>
          </cell>
          <cell r="X853" t="str">
            <v>AOBANDO</v>
          </cell>
        </row>
        <row r="854">
          <cell r="A854" t="str">
            <v>JUAN DIEGO GIRALDO TORRES</v>
          </cell>
          <cell r="B854">
            <v>33921073</v>
          </cell>
          <cell r="C854" t="str">
            <v>JUAN DIEGO GIRALDO TORRES</v>
          </cell>
          <cell r="D854">
            <v>18512443</v>
          </cell>
          <cell r="E854">
            <v>3</v>
          </cell>
          <cell r="F854" t="str">
            <v>Abono a cuenta entidad ACH</v>
          </cell>
          <cell r="G854">
            <v>128000068485</v>
          </cell>
          <cell r="H854" t="str">
            <v>A</v>
          </cell>
          <cell r="I854" t="str">
            <v>033A3212616800UH</v>
          </cell>
          <cell r="J854">
            <v>46190</v>
          </cell>
          <cell r="K854" t="str">
            <v xml:space="preserve">Fuente 20. Acta Parcial </v>
          </cell>
          <cell r="L854" t="str">
            <v>5,521,000.00</v>
          </cell>
          <cell r="M854" t="str">
            <v>.00</v>
          </cell>
          <cell r="N854" t="str">
            <v>.00</v>
          </cell>
          <cell r="O854" t="str">
            <v>REALIZADO</v>
          </cell>
          <cell r="P854">
            <v>51</v>
          </cell>
          <cell r="R854">
            <v>13104</v>
          </cell>
          <cell r="S854" t="str">
            <v xml:space="preserve"> </v>
          </cell>
          <cell r="T854" t="str">
            <v xml:space="preserve"> </v>
          </cell>
          <cell r="U854" t="str">
            <v xml:space="preserve"> </v>
          </cell>
          <cell r="V854" t="str">
            <v xml:space="preserve"> </v>
          </cell>
          <cell r="W854" t="str">
            <v xml:space="preserve">No. 5 Contrato No. Interno 0568 del 15 de enero de 2026 </v>
          </cell>
          <cell r="X854" t="str">
            <v>AOBANDO</v>
          </cell>
        </row>
        <row r="855">
          <cell r="A855" t="str">
            <v>BLANCA INES AGUILAR MOTATO</v>
          </cell>
          <cell r="B855">
            <v>33921073</v>
          </cell>
          <cell r="C855" t="str">
            <v>BLANCA INES AGUILAR MOTATO</v>
          </cell>
          <cell r="D855">
            <v>24394491</v>
          </cell>
          <cell r="E855">
            <v>3</v>
          </cell>
          <cell r="F855" t="str">
            <v>Abono a cuenta entidad ACH</v>
          </cell>
          <cell r="G855">
            <v>85252842832</v>
          </cell>
          <cell r="H855" t="str">
            <v>A</v>
          </cell>
          <cell r="I855" t="str">
            <v>033A3212616800UK</v>
          </cell>
          <cell r="J855">
            <v>46190</v>
          </cell>
          <cell r="K855" t="str">
            <v>FUENTE N  20 VALOR CANCE</v>
          </cell>
          <cell r="L855" t="str">
            <v>3,087,167.00</v>
          </cell>
          <cell r="M855" t="str">
            <v>.00</v>
          </cell>
          <cell r="N855" t="str">
            <v>.00</v>
          </cell>
          <cell r="O855" t="str">
            <v>REALIZADO</v>
          </cell>
          <cell r="P855">
            <v>7</v>
          </cell>
          <cell r="R855">
            <v>13121</v>
          </cell>
          <cell r="S855" t="str">
            <v xml:space="preserve"> </v>
          </cell>
          <cell r="T855" t="str">
            <v xml:space="preserve"> </v>
          </cell>
          <cell r="U855" t="str">
            <v xml:space="preserve"> </v>
          </cell>
          <cell r="V855" t="str">
            <v xml:space="preserve"> </v>
          </cell>
          <cell r="W855" t="str">
            <v xml:space="preserve">LACION ACTA No. 5 - PARCIAL CORRESPONDIENTE AL CONTRATO </v>
          </cell>
          <cell r="X855" t="str">
            <v>AOBANDO</v>
          </cell>
        </row>
        <row r="856">
          <cell r="A856" t="str">
            <v>DISNEY ELENA HURTADO RESTREPO</v>
          </cell>
          <cell r="B856">
            <v>33921073</v>
          </cell>
          <cell r="C856" t="str">
            <v>DISNEY ELENA HURTADO RESTREPO</v>
          </cell>
          <cell r="D856">
            <v>43727116</v>
          </cell>
          <cell r="E856">
            <v>3</v>
          </cell>
          <cell r="F856" t="str">
            <v>Abono a cuenta entidad ACH</v>
          </cell>
          <cell r="G856">
            <v>126070760833</v>
          </cell>
          <cell r="H856" t="str">
            <v>A</v>
          </cell>
          <cell r="I856" t="str">
            <v>033A3212616800TJ</v>
          </cell>
          <cell r="J856">
            <v>46190</v>
          </cell>
          <cell r="K856" t="str">
            <v>FUENTE 20 ACTA N 4 PARCI</v>
          </cell>
          <cell r="L856" t="str">
            <v>3,709,000.00</v>
          </cell>
          <cell r="M856" t="str">
            <v>.00</v>
          </cell>
          <cell r="N856" t="str">
            <v>.00</v>
          </cell>
          <cell r="O856" t="str">
            <v>REALIZADO</v>
          </cell>
          <cell r="P856">
            <v>51</v>
          </cell>
          <cell r="R856">
            <v>12887</v>
          </cell>
          <cell r="S856" t="str">
            <v xml:space="preserve"> </v>
          </cell>
          <cell r="T856" t="str">
            <v xml:space="preserve"> </v>
          </cell>
          <cell r="U856" t="str">
            <v xml:space="preserve"> </v>
          </cell>
          <cell r="V856" t="str">
            <v xml:space="preserve"> </v>
          </cell>
          <cell r="W856" t="str">
            <v>AL CONTRATO INTERNO NO. 0577 SECOP II No. 8845462 de fec</v>
          </cell>
          <cell r="X856" t="str">
            <v>AOBANDO</v>
          </cell>
        </row>
        <row r="857">
          <cell r="A857" t="str">
            <v>VALENTINA NARVAEZ ZAPATA</v>
          </cell>
          <cell r="B857">
            <v>33921073</v>
          </cell>
          <cell r="C857" t="str">
            <v>VALENTINA NARVAEZ ZAPATA</v>
          </cell>
          <cell r="D857">
            <v>1087493512</v>
          </cell>
          <cell r="E857">
            <v>3</v>
          </cell>
          <cell r="F857" t="str">
            <v>Abono a cuenta entidad ACH</v>
          </cell>
          <cell r="G857">
            <v>488416472220</v>
          </cell>
          <cell r="H857" t="str">
            <v>A</v>
          </cell>
          <cell r="I857" t="str">
            <v>033A3212616800TP</v>
          </cell>
          <cell r="J857">
            <v>46190</v>
          </cell>
          <cell r="K857" t="str">
            <v>FUENTE 20. ACTA No.04 CO</v>
          </cell>
          <cell r="L857" t="str">
            <v>3,244,000.00</v>
          </cell>
          <cell r="M857" t="str">
            <v>.00</v>
          </cell>
          <cell r="N857" t="str">
            <v>.00</v>
          </cell>
          <cell r="O857" t="str">
            <v>REALIZADO</v>
          </cell>
          <cell r="P857">
            <v>51</v>
          </cell>
          <cell r="R857">
            <v>12951</v>
          </cell>
          <cell r="S857" t="str">
            <v xml:space="preserve"> </v>
          </cell>
          <cell r="T857" t="str">
            <v xml:space="preserve"> </v>
          </cell>
          <cell r="U857" t="str">
            <v xml:space="preserve"> </v>
          </cell>
          <cell r="V857" t="str">
            <v xml:space="preserve"> </v>
          </cell>
          <cell r="W857" t="str">
            <v>NTRATO No. INTERNO 1174 DEL 2026 - SECOP II No.CO1.PCCNT</v>
          </cell>
          <cell r="X857" t="str">
            <v>AOBANDO</v>
          </cell>
        </row>
        <row r="858">
          <cell r="A858" t="str">
            <v>JESUS ANDRES GRAJALES MONTES</v>
          </cell>
          <cell r="B858">
            <v>33921073</v>
          </cell>
          <cell r="C858" t="str">
            <v>JESUS ANDRES GRAJALES MONTES</v>
          </cell>
          <cell r="D858">
            <v>1058821872</v>
          </cell>
          <cell r="E858">
            <v>3</v>
          </cell>
          <cell r="F858" t="str">
            <v>Abono a cuenta entidad ACH</v>
          </cell>
          <cell r="G858">
            <v>111780129953</v>
          </cell>
          <cell r="H858" t="str">
            <v>A</v>
          </cell>
          <cell r="I858" t="str">
            <v>033A3212616800TC</v>
          </cell>
          <cell r="J858">
            <v>46190</v>
          </cell>
          <cell r="K858" t="str">
            <v>Fuente 20. Acta No. 05 C</v>
          </cell>
          <cell r="L858" t="str">
            <v>4,124,000.00</v>
          </cell>
          <cell r="M858" t="str">
            <v>.00</v>
          </cell>
          <cell r="N858" t="str">
            <v>.00</v>
          </cell>
          <cell r="O858" t="str">
            <v>REALIZADO</v>
          </cell>
          <cell r="P858">
            <v>62</v>
          </cell>
          <cell r="R858">
            <v>12775</v>
          </cell>
          <cell r="S858" t="str">
            <v xml:space="preserve"> </v>
          </cell>
          <cell r="T858" t="str">
            <v xml:space="preserve"> </v>
          </cell>
          <cell r="U858" t="str">
            <v xml:space="preserve"> </v>
          </cell>
          <cell r="V858" t="str">
            <v xml:space="preserve"> </v>
          </cell>
          <cell r="W858" t="str">
            <v>ontrato No. Interno 0109 del 2026 - Secop II No.CO1.PCCN</v>
          </cell>
          <cell r="X858" t="str">
            <v>AOBANDO</v>
          </cell>
        </row>
        <row r="859">
          <cell r="A859" t="str">
            <v>CAROLINA RUIZ MENESES</v>
          </cell>
          <cell r="B859">
            <v>33921073</v>
          </cell>
          <cell r="C859" t="str">
            <v>CAROLINA RUIZ MENESES</v>
          </cell>
          <cell r="D859">
            <v>42147496</v>
          </cell>
          <cell r="E859">
            <v>3</v>
          </cell>
          <cell r="F859" t="str">
            <v>Abono a cuenta entidad ACH</v>
          </cell>
          <cell r="G859">
            <v>72114571467</v>
          </cell>
          <cell r="H859" t="str">
            <v>A</v>
          </cell>
          <cell r="I859" t="str">
            <v>033A3212616800TS</v>
          </cell>
          <cell r="J859">
            <v>46190</v>
          </cell>
          <cell r="K859" t="str">
            <v>Fuente 20. Acta No. 05 C</v>
          </cell>
          <cell r="L859" t="str">
            <v>3,709,000.00</v>
          </cell>
          <cell r="M859" t="str">
            <v>.00</v>
          </cell>
          <cell r="N859" t="str">
            <v>.00</v>
          </cell>
          <cell r="O859" t="str">
            <v>REALIZADO</v>
          </cell>
          <cell r="P859">
            <v>7</v>
          </cell>
          <cell r="R859">
            <v>12980</v>
          </cell>
          <cell r="S859" t="str">
            <v xml:space="preserve"> </v>
          </cell>
          <cell r="T859" t="str">
            <v xml:space="preserve"> </v>
          </cell>
          <cell r="U859" t="str">
            <v xml:space="preserve"> </v>
          </cell>
          <cell r="V859" t="str">
            <v xml:space="preserve"> </v>
          </cell>
          <cell r="W859" t="str">
            <v>ontrato No. Interno 679 de 2026 - SECOP II No.CO1.PCCNTR</v>
          </cell>
          <cell r="X859" t="str">
            <v>AOBANDO</v>
          </cell>
        </row>
        <row r="860">
          <cell r="A860" t="str">
            <v>FONDO DE EMPLEADOS DE RISARALD</v>
          </cell>
          <cell r="B860">
            <v>33921073</v>
          </cell>
          <cell r="C860" t="str">
            <v>FONDO DE EMPLEADOS DE RISARALD</v>
          </cell>
          <cell r="D860">
            <v>891412988</v>
          </cell>
          <cell r="E860">
            <v>3</v>
          </cell>
          <cell r="F860" t="str">
            <v>Abono a cuenta entidad ACH</v>
          </cell>
          <cell r="G860">
            <v>21003747172</v>
          </cell>
          <cell r="H860" t="str">
            <v>C</v>
          </cell>
          <cell r="I860" t="str">
            <v>033A3212616800UL</v>
          </cell>
          <cell r="J860">
            <v>46190</v>
          </cell>
          <cell r="K860" t="str">
            <v>FUENTE N  20 VALOR CANCE</v>
          </cell>
          <cell r="L860" t="str">
            <v>621,833.00</v>
          </cell>
          <cell r="M860" t="str">
            <v>.00</v>
          </cell>
          <cell r="N860" t="str">
            <v>.00</v>
          </cell>
          <cell r="O860" t="str">
            <v>REALIZADO</v>
          </cell>
          <cell r="P860">
            <v>32</v>
          </cell>
          <cell r="R860">
            <v>13121</v>
          </cell>
          <cell r="S860" t="str">
            <v xml:space="preserve"> </v>
          </cell>
          <cell r="T860" t="str">
            <v xml:space="preserve"> </v>
          </cell>
          <cell r="U860" t="str">
            <v xml:space="preserve"> </v>
          </cell>
          <cell r="V860" t="str">
            <v xml:space="preserve"> </v>
          </cell>
          <cell r="W860" t="str">
            <v xml:space="preserve">LACION ACTA No. 5 - PARCIAL CORRESPONDIENTE AL CONTRATO </v>
          </cell>
          <cell r="X860" t="str">
            <v>AOBANDO</v>
          </cell>
        </row>
        <row r="861">
          <cell r="A861" t="str">
            <v>RICARDO ANDRES ECHEVERRY GOMEZ</v>
          </cell>
          <cell r="B861">
            <v>33921073</v>
          </cell>
          <cell r="C861" t="str">
            <v>RICARDO ANDRES ECHEVERRY GOMEZ</v>
          </cell>
          <cell r="D861">
            <v>10007088</v>
          </cell>
          <cell r="E861">
            <v>3</v>
          </cell>
          <cell r="F861" t="str">
            <v>Abono a cuenta entidad ACH</v>
          </cell>
          <cell r="G861">
            <v>7366973707</v>
          </cell>
          <cell r="H861" t="str">
            <v>A</v>
          </cell>
          <cell r="I861" t="str">
            <v>033A3212616800T9</v>
          </cell>
          <cell r="J861">
            <v>46190</v>
          </cell>
          <cell r="K861" t="str">
            <v xml:space="preserve">Fuente 20, acta parcial </v>
          </cell>
          <cell r="L861" t="str">
            <v>4,124,000.00</v>
          </cell>
          <cell r="M861" t="str">
            <v>.00</v>
          </cell>
          <cell r="N861" t="str">
            <v>.00</v>
          </cell>
          <cell r="O861" t="str">
            <v>REALIZADO</v>
          </cell>
          <cell r="P861">
            <v>7</v>
          </cell>
          <cell r="R861">
            <v>12383</v>
          </cell>
          <cell r="S861" t="str">
            <v xml:space="preserve"> </v>
          </cell>
          <cell r="T861" t="str">
            <v xml:space="preserve"> </v>
          </cell>
          <cell r="U861" t="str">
            <v xml:space="preserve"> </v>
          </cell>
          <cell r="V861" t="str">
            <v xml:space="preserve"> </v>
          </cell>
          <cell r="W861" t="str">
            <v>4 Contrato interno No 2442. SECOP II. CO1.PCCNTR. 915468</v>
          </cell>
          <cell r="X861" t="str">
            <v>AOBANDO</v>
          </cell>
        </row>
        <row r="862">
          <cell r="A862" t="str">
            <v>DANIEL GUTIERREZ ISAZA</v>
          </cell>
          <cell r="B862">
            <v>33921073</v>
          </cell>
          <cell r="C862" t="str">
            <v>DANIEL GUTIERREZ ISAZA</v>
          </cell>
          <cell r="D862">
            <v>1088343465</v>
          </cell>
          <cell r="E862">
            <v>3</v>
          </cell>
          <cell r="F862" t="str">
            <v>Abono a cuenta entidad ACH</v>
          </cell>
          <cell r="G862">
            <v>85135886527</v>
          </cell>
          <cell r="H862" t="str">
            <v>A</v>
          </cell>
          <cell r="I862" t="str">
            <v>033A3212616800UO</v>
          </cell>
          <cell r="J862">
            <v>46190</v>
          </cell>
          <cell r="K862" t="str">
            <v>Fuente 20 Acta No. 5 Con</v>
          </cell>
          <cell r="L862" t="str">
            <v>5,521,000.00</v>
          </cell>
          <cell r="M862" t="str">
            <v>.00</v>
          </cell>
          <cell r="N862" t="str">
            <v>.00</v>
          </cell>
          <cell r="O862" t="str">
            <v>REALIZADO</v>
          </cell>
          <cell r="P862">
            <v>7</v>
          </cell>
          <cell r="R862">
            <v>13150</v>
          </cell>
          <cell r="S862" t="str">
            <v xml:space="preserve"> </v>
          </cell>
          <cell r="T862" t="str">
            <v xml:space="preserve"> </v>
          </cell>
          <cell r="U862" t="str">
            <v xml:space="preserve"> </v>
          </cell>
          <cell r="V862" t="str">
            <v xml:space="preserve"> </v>
          </cell>
          <cell r="W862" t="str">
            <v>trato No Interno 477 del 2026 Secop II No. CO1.PCCNTR. 8</v>
          </cell>
          <cell r="X862" t="str">
            <v>AOBANDO</v>
          </cell>
        </row>
        <row r="863">
          <cell r="A863" t="str">
            <v>JUAN SEBASTIAN ESTRADA CHAVEZ</v>
          </cell>
          <cell r="B863">
            <v>33921073</v>
          </cell>
          <cell r="C863" t="str">
            <v>JUAN SEBASTIAN ESTRADA CHAVEZ</v>
          </cell>
          <cell r="D863">
            <v>1053767417</v>
          </cell>
          <cell r="E863">
            <v>3</v>
          </cell>
          <cell r="F863" t="str">
            <v>Abono a cuenta entidad ACH</v>
          </cell>
          <cell r="G863">
            <v>473870054367</v>
          </cell>
          <cell r="H863" t="str">
            <v>A</v>
          </cell>
          <cell r="I863" t="str">
            <v>033A3212616800UG</v>
          </cell>
          <cell r="J863">
            <v>46190</v>
          </cell>
          <cell r="K863" t="str">
            <v>FUENTE 20. PAGO ACTA PAR</v>
          </cell>
          <cell r="L863" t="str">
            <v>5,521,000.00</v>
          </cell>
          <cell r="M863" t="str">
            <v>.00</v>
          </cell>
          <cell r="N863" t="str">
            <v>.00</v>
          </cell>
          <cell r="O863" t="str">
            <v>REALIZADO</v>
          </cell>
          <cell r="P863">
            <v>51</v>
          </cell>
          <cell r="R863">
            <v>13096</v>
          </cell>
          <cell r="S863" t="str">
            <v xml:space="preserve"> </v>
          </cell>
          <cell r="T863" t="str">
            <v xml:space="preserve"> </v>
          </cell>
          <cell r="U863" t="str">
            <v xml:space="preserve"> </v>
          </cell>
          <cell r="V863" t="str">
            <v xml:space="preserve"> </v>
          </cell>
          <cell r="W863" t="str">
            <v xml:space="preserve">CIAL No. 5 CONTRATO No. INTERNO 330 DEL 12 DE ENERO  DE </v>
          </cell>
          <cell r="X863" t="str">
            <v>AOBANDO</v>
          </cell>
        </row>
        <row r="864">
          <cell r="A864" t="str">
            <v>OLMA LUCIA ROJAS MORA</v>
          </cell>
          <cell r="B864">
            <v>33921073</v>
          </cell>
          <cell r="C864" t="str">
            <v>OLMA LUCIA ROJAS MORA</v>
          </cell>
          <cell r="D864">
            <v>24576157</v>
          </cell>
          <cell r="E864">
            <v>3</v>
          </cell>
          <cell r="F864" t="str">
            <v>Abono a cuenta entidad ACH</v>
          </cell>
          <cell r="G864">
            <v>127300106722</v>
          </cell>
          <cell r="H864" t="str">
            <v>A</v>
          </cell>
          <cell r="I864" t="str">
            <v>033A3212616800UJ</v>
          </cell>
          <cell r="J864">
            <v>46190</v>
          </cell>
          <cell r="K864" t="str">
            <v>FUENTE 20. PAGO ACTA PAR</v>
          </cell>
          <cell r="L864" t="str">
            <v>4,124,000.00</v>
          </cell>
          <cell r="M864" t="str">
            <v>.00</v>
          </cell>
          <cell r="N864" t="str">
            <v>.00</v>
          </cell>
          <cell r="O864" t="str">
            <v>REALIZADO</v>
          </cell>
          <cell r="P864">
            <v>51</v>
          </cell>
          <cell r="R864">
            <v>13118</v>
          </cell>
          <cell r="S864" t="str">
            <v xml:space="preserve"> </v>
          </cell>
          <cell r="T864" t="str">
            <v xml:space="preserve"> </v>
          </cell>
          <cell r="U864" t="str">
            <v xml:space="preserve"> </v>
          </cell>
          <cell r="V864" t="str">
            <v xml:space="preserve"> </v>
          </cell>
          <cell r="W864" t="str">
            <v>CIAL No. 5 CONTRATO No. INTERNO 509 DEL 14 DE ENERO DE 2</v>
          </cell>
          <cell r="X864" t="str">
            <v>AOBANDO</v>
          </cell>
        </row>
        <row r="865">
          <cell r="A865" t="str">
            <v>ELIANA MARTINEZ FRANCO</v>
          </cell>
          <cell r="B865">
            <v>33921073</v>
          </cell>
          <cell r="C865" t="str">
            <v>ELIANA MARTINEZ FRANCO</v>
          </cell>
          <cell r="D865">
            <v>1088257473</v>
          </cell>
          <cell r="E865">
            <v>3</v>
          </cell>
          <cell r="F865" t="str">
            <v>Abono a cuenta entidad ACH</v>
          </cell>
          <cell r="G865">
            <v>4670145319</v>
          </cell>
          <cell r="H865" t="str">
            <v>A</v>
          </cell>
          <cell r="I865" t="str">
            <v>033A3212616800U0</v>
          </cell>
          <cell r="J865">
            <v>46190</v>
          </cell>
          <cell r="K865" t="str">
            <v>FUENTE 20-ACTA No. 5 Con</v>
          </cell>
          <cell r="L865" t="str">
            <v>3,709,000.00</v>
          </cell>
          <cell r="M865" t="str">
            <v>.00</v>
          </cell>
          <cell r="N865" t="str">
            <v>.00</v>
          </cell>
          <cell r="O865" t="str">
            <v>REALIZADO</v>
          </cell>
          <cell r="P865">
            <v>51</v>
          </cell>
          <cell r="R865">
            <v>12996</v>
          </cell>
          <cell r="S865" t="str">
            <v xml:space="preserve"> </v>
          </cell>
          <cell r="T865" t="str">
            <v xml:space="preserve"> </v>
          </cell>
          <cell r="U865" t="str">
            <v xml:space="preserve"> </v>
          </cell>
          <cell r="V865" t="str">
            <v xml:space="preserve"> </v>
          </cell>
          <cell r="W865" t="str">
            <v>trato No interno CO1.PCCNTR.8825396 SECOP II  No 0372 de</v>
          </cell>
          <cell r="X865" t="str">
            <v>AOBANDO</v>
          </cell>
        </row>
        <row r="866">
          <cell r="A866" t="str">
            <v>CARLOS MARIO DUQUE RODAS</v>
          </cell>
          <cell r="B866">
            <v>33921073</v>
          </cell>
          <cell r="C866" t="str">
            <v>CARLOS MARIO DUQUE RODAS</v>
          </cell>
          <cell r="D866">
            <v>1088024563</v>
          </cell>
          <cell r="E866">
            <v>3</v>
          </cell>
          <cell r="F866" t="str">
            <v>Abono a cuenta entidad ACH</v>
          </cell>
          <cell r="G866">
            <v>7397124686</v>
          </cell>
          <cell r="H866" t="str">
            <v>A</v>
          </cell>
          <cell r="I866" t="str">
            <v>033A3212616800TE</v>
          </cell>
          <cell r="J866">
            <v>46190</v>
          </cell>
          <cell r="K866" t="str">
            <v>Fuente 246 Acta No. 04 C</v>
          </cell>
          <cell r="L866" t="str">
            <v>2,730,000.00</v>
          </cell>
          <cell r="M866" t="str">
            <v>.00</v>
          </cell>
          <cell r="N866" t="str">
            <v>.00</v>
          </cell>
          <cell r="O866" t="str">
            <v>REALIZADO</v>
          </cell>
          <cell r="P866">
            <v>7</v>
          </cell>
          <cell r="R866">
            <v>12815</v>
          </cell>
          <cell r="S866" t="str">
            <v xml:space="preserve"> </v>
          </cell>
          <cell r="T866" t="str">
            <v xml:space="preserve"> </v>
          </cell>
          <cell r="U866" t="str">
            <v xml:space="preserve"> </v>
          </cell>
          <cell r="V866" t="str">
            <v xml:space="preserve"> </v>
          </cell>
          <cell r="W866" t="str">
            <v>ontrato No. Interno 2332 del enero del 2026 - Secop II N</v>
          </cell>
          <cell r="X866" t="str">
            <v>AOBANDO</v>
          </cell>
        </row>
        <row r="867">
          <cell r="A867" t="str">
            <v>ELKIN GARCIA PALACIOS</v>
          </cell>
          <cell r="B867">
            <v>33921073</v>
          </cell>
          <cell r="C867" t="str">
            <v>ELKIN GARCIA PALACIOS</v>
          </cell>
          <cell r="D867">
            <v>11811866</v>
          </cell>
          <cell r="E867">
            <v>3</v>
          </cell>
          <cell r="F867" t="str">
            <v>Abono a cuenta entidad ACH</v>
          </cell>
          <cell r="G867">
            <v>488414432069</v>
          </cell>
          <cell r="H867" t="str">
            <v>A</v>
          </cell>
          <cell r="I867" t="str">
            <v>033A3212616800U5</v>
          </cell>
          <cell r="J867">
            <v>46190</v>
          </cell>
          <cell r="K867" t="str">
            <v>FUENTE 20. ACTA No.04 CO</v>
          </cell>
          <cell r="L867" t="str">
            <v>3,244,000.00</v>
          </cell>
          <cell r="M867" t="str">
            <v>.00</v>
          </cell>
          <cell r="N867" t="str">
            <v>.00</v>
          </cell>
          <cell r="O867" t="str">
            <v>REALIZADO</v>
          </cell>
          <cell r="P867">
            <v>51</v>
          </cell>
          <cell r="R867">
            <v>13017</v>
          </cell>
          <cell r="S867" t="str">
            <v xml:space="preserve"> </v>
          </cell>
          <cell r="T867" t="str">
            <v xml:space="preserve"> </v>
          </cell>
          <cell r="U867" t="str">
            <v xml:space="preserve"> </v>
          </cell>
          <cell r="V867" t="str">
            <v xml:space="preserve"> </v>
          </cell>
          <cell r="W867" t="str">
            <v>NTRATO No. INTERNO 1881 DEL 2026 - SECOP II No.CO1.PCCNT</v>
          </cell>
          <cell r="X867" t="str">
            <v>AOBANDO</v>
          </cell>
        </row>
        <row r="868">
          <cell r="A868" t="str">
            <v>LUZ STELLA MARIN COLORADO</v>
          </cell>
          <cell r="B868">
            <v>33921073</v>
          </cell>
          <cell r="C868" t="str">
            <v>LUZ STELLA MARIN COLORADO</v>
          </cell>
          <cell r="D868">
            <v>24548332</v>
          </cell>
          <cell r="E868">
            <v>3</v>
          </cell>
          <cell r="F868" t="str">
            <v>Abono a cuenta entidad ACH</v>
          </cell>
          <cell r="G868">
            <v>5772015076</v>
          </cell>
          <cell r="H868" t="str">
            <v>A</v>
          </cell>
          <cell r="I868" t="str">
            <v>033A3212616800TT</v>
          </cell>
          <cell r="J868">
            <v>46190</v>
          </cell>
          <cell r="K868" t="str">
            <v>PAGO ACTA PARCIAL No 5 D</v>
          </cell>
          <cell r="L868" t="str">
            <v>1,744,162.00</v>
          </cell>
          <cell r="M868" t="str">
            <v>.00</v>
          </cell>
          <cell r="N868" t="str">
            <v>.00</v>
          </cell>
          <cell r="O868" t="str">
            <v>REALIZADO</v>
          </cell>
          <cell r="P868">
            <v>19</v>
          </cell>
          <cell r="R868">
            <v>12982</v>
          </cell>
          <cell r="S868" t="str">
            <v xml:space="preserve"> </v>
          </cell>
          <cell r="T868" t="str">
            <v xml:space="preserve"> </v>
          </cell>
          <cell r="U868" t="str">
            <v xml:space="preserve"> </v>
          </cell>
          <cell r="V868" t="str">
            <v xml:space="preserve"> </v>
          </cell>
          <cell r="W868" t="str">
            <v>EL CONTRATO DE PRESTACION DE. SERVICIOS DE APOYO A LA GE</v>
          </cell>
          <cell r="X868" t="str">
            <v>AOBANDO</v>
          </cell>
        </row>
        <row r="869">
          <cell r="A869" t="str">
            <v>JHON FREDDY GONZALEZ RODRIGUEZ</v>
          </cell>
          <cell r="B869">
            <v>33921073</v>
          </cell>
          <cell r="C869" t="str">
            <v>JHON FREDDY GONZALEZ RODRIGUEZ</v>
          </cell>
          <cell r="D869">
            <v>94369132</v>
          </cell>
          <cell r="E869">
            <v>3</v>
          </cell>
          <cell r="F869" t="str">
            <v>Abono a cuenta entidad ACH</v>
          </cell>
          <cell r="G869">
            <v>70605657450</v>
          </cell>
          <cell r="H869" t="str">
            <v>A</v>
          </cell>
          <cell r="I869" t="str">
            <v>033A3212616800TF</v>
          </cell>
          <cell r="J869">
            <v>46190</v>
          </cell>
          <cell r="K869" t="str">
            <v>Fuente 20. Acta No. 04 C</v>
          </cell>
          <cell r="L869" t="str">
            <v>5,808,000.00</v>
          </cell>
          <cell r="M869" t="str">
            <v>.00</v>
          </cell>
          <cell r="N869" t="str">
            <v>.00</v>
          </cell>
          <cell r="O869" t="str">
            <v>REALIZADO</v>
          </cell>
          <cell r="P869">
            <v>7</v>
          </cell>
          <cell r="R869">
            <v>12827</v>
          </cell>
          <cell r="S869" t="str">
            <v xml:space="preserve"> </v>
          </cell>
          <cell r="T869" t="str">
            <v xml:space="preserve"> </v>
          </cell>
          <cell r="U869" t="str">
            <v xml:space="preserve"> </v>
          </cell>
          <cell r="V869" t="str">
            <v xml:space="preserve"> </v>
          </cell>
          <cell r="W869" t="str">
            <v>ontrato No. Interno 2640 del 2026 - Secop II No.CO1.PCCN</v>
          </cell>
          <cell r="X869" t="str">
            <v>AOBANDO</v>
          </cell>
        </row>
        <row r="870">
          <cell r="A870" t="str">
            <v>DIANA CAROLINA TABARES HERRERA</v>
          </cell>
          <cell r="B870">
            <v>33921073</v>
          </cell>
          <cell r="C870" t="str">
            <v>DIANA CAROLINA TABARES HERRERA</v>
          </cell>
          <cell r="D870">
            <v>1093212217</v>
          </cell>
          <cell r="E870">
            <v>3</v>
          </cell>
          <cell r="F870" t="str">
            <v>Abono a cuenta entidad ACH</v>
          </cell>
          <cell r="G870">
            <v>488404435296</v>
          </cell>
          <cell r="H870" t="str">
            <v>A</v>
          </cell>
          <cell r="I870" t="str">
            <v>033A3212616800TR</v>
          </cell>
          <cell r="J870">
            <v>46190</v>
          </cell>
          <cell r="K870" t="str">
            <v xml:space="preserve">FUENTE 20 -ACTA PARCIAL </v>
          </cell>
          <cell r="L870" t="str">
            <v>5,521,000.00</v>
          </cell>
          <cell r="M870" t="str">
            <v>.00</v>
          </cell>
          <cell r="N870" t="str">
            <v>.00</v>
          </cell>
          <cell r="O870" t="str">
            <v>REALIZADO</v>
          </cell>
          <cell r="P870">
            <v>51</v>
          </cell>
          <cell r="R870">
            <v>12977</v>
          </cell>
          <cell r="S870" t="str">
            <v xml:space="preserve"> </v>
          </cell>
          <cell r="T870" t="str">
            <v xml:space="preserve"> </v>
          </cell>
          <cell r="U870" t="str">
            <v xml:space="preserve"> </v>
          </cell>
          <cell r="V870" t="str">
            <v xml:space="preserve"> </v>
          </cell>
          <cell r="W870" t="str">
            <v xml:space="preserve">05 Contrato Interno No. 0316 DE FECHA 13/01/2026 N MERO </v>
          </cell>
          <cell r="X870" t="str">
            <v>AOBANDO</v>
          </cell>
        </row>
        <row r="871">
          <cell r="A871" t="str">
            <v>LUZ ADRIANA ALZATE CRUZ</v>
          </cell>
          <cell r="B871">
            <v>33921073</v>
          </cell>
          <cell r="C871" t="str">
            <v>LUZ ADRIANA ALZATE CRUZ</v>
          </cell>
          <cell r="D871">
            <v>42116371</v>
          </cell>
          <cell r="E871">
            <v>3</v>
          </cell>
          <cell r="F871" t="str">
            <v>Abono a cuenta entidad ACH</v>
          </cell>
          <cell r="G871">
            <v>302667142</v>
          </cell>
          <cell r="H871" t="str">
            <v>A</v>
          </cell>
          <cell r="I871" t="str">
            <v>033A3212616800TM</v>
          </cell>
          <cell r="J871">
            <v>46190</v>
          </cell>
          <cell r="K871" t="str">
            <v>ACTA DE PAGO NRO 5 CONTR</v>
          </cell>
          <cell r="L871" t="str">
            <v>2,898,055.00</v>
          </cell>
          <cell r="M871" t="str">
            <v>.00</v>
          </cell>
          <cell r="N871" t="str">
            <v>.00</v>
          </cell>
          <cell r="O871" t="str">
            <v>REALIZADO</v>
          </cell>
          <cell r="P871">
            <v>51</v>
          </cell>
          <cell r="R871">
            <v>12931</v>
          </cell>
          <cell r="S871" t="str">
            <v xml:space="preserve"> </v>
          </cell>
          <cell r="T871" t="str">
            <v xml:space="preserve"> </v>
          </cell>
          <cell r="U871" t="str">
            <v xml:space="preserve"> </v>
          </cell>
          <cell r="V871" t="str">
            <v xml:space="preserve"> </v>
          </cell>
          <cell r="W871" t="str">
            <v>ATO DE PRESTACION DE SERVICIOS NRO 123 DEL 11012026 PERI</v>
          </cell>
          <cell r="X871" t="str">
            <v>AOBANDO</v>
          </cell>
        </row>
        <row r="872">
          <cell r="A872" t="str">
            <v>EMPRESAS PUBLICAS DE RISARALDA</v>
          </cell>
          <cell r="B872">
            <v>33921073</v>
          </cell>
          <cell r="C872" t="str">
            <v>EMPRESAS PUBLICAS DE RISARALDA</v>
          </cell>
          <cell r="D872">
            <v>900259215</v>
          </cell>
          <cell r="E872">
            <v>3</v>
          </cell>
          <cell r="F872" t="str">
            <v>Abono a cuenta entidad ACH</v>
          </cell>
          <cell r="G872">
            <v>21003751892</v>
          </cell>
          <cell r="H872" t="str">
            <v>C</v>
          </cell>
          <cell r="I872" t="str">
            <v>033A32126169000C</v>
          </cell>
          <cell r="J872">
            <v>46190</v>
          </cell>
          <cell r="K872" t="str">
            <v>Pago Acta Parcial N°2 Fu</v>
          </cell>
          <cell r="L872" t="str">
            <v>880,000,000.00</v>
          </cell>
          <cell r="M872" t="str">
            <v>.00</v>
          </cell>
          <cell r="N872" t="str">
            <v>.00</v>
          </cell>
          <cell r="O872" t="str">
            <v>REALIZADO</v>
          </cell>
          <cell r="P872">
            <v>32</v>
          </cell>
          <cell r="R872">
            <v>12349</v>
          </cell>
          <cell r="S872" t="str">
            <v xml:space="preserve"> </v>
          </cell>
          <cell r="T872" t="str">
            <v xml:space="preserve"> </v>
          </cell>
          <cell r="U872" t="str">
            <v xml:space="preserve"> </v>
          </cell>
          <cell r="V872" t="str">
            <v xml:space="preserve"> </v>
          </cell>
          <cell r="W872" t="str">
            <v xml:space="preserve">ente 20..  Contrato Interadministrativo N°2616 SECOP II </v>
          </cell>
          <cell r="X872" t="str">
            <v>AOBANDO</v>
          </cell>
        </row>
        <row r="873">
          <cell r="A873" t="str">
            <v>IA INGENIERIA &amp; MEDIA SAS</v>
          </cell>
          <cell r="B873">
            <v>33921073</v>
          </cell>
          <cell r="C873" t="str">
            <v>IA INGENIERIA &amp; MEDIA SAS</v>
          </cell>
          <cell r="D873">
            <v>901968966</v>
          </cell>
          <cell r="E873">
            <v>3</v>
          </cell>
          <cell r="F873" t="str">
            <v>Abono a cuenta entidad ACH</v>
          </cell>
          <cell r="G873">
            <v>27000012822</v>
          </cell>
          <cell r="H873" t="str">
            <v>A</v>
          </cell>
          <cell r="I873" t="str">
            <v>033A32126169000E</v>
          </cell>
          <cell r="J873">
            <v>46190</v>
          </cell>
          <cell r="K873" t="str">
            <v>FUENTE 20 - ACTA 03 - CO</v>
          </cell>
          <cell r="L873" t="str">
            <v>2,865,000.00</v>
          </cell>
          <cell r="M873" t="str">
            <v>.00</v>
          </cell>
          <cell r="N873" t="str">
            <v>.00</v>
          </cell>
          <cell r="O873" t="str">
            <v>REALIZADO</v>
          </cell>
          <cell r="P873">
            <v>7</v>
          </cell>
          <cell r="R873">
            <v>12820</v>
          </cell>
          <cell r="S873" t="str">
            <v xml:space="preserve"> </v>
          </cell>
          <cell r="T873" t="str">
            <v xml:space="preserve"> </v>
          </cell>
          <cell r="U873" t="str">
            <v xml:space="preserve"> </v>
          </cell>
          <cell r="V873" t="str">
            <v xml:space="preserve"> </v>
          </cell>
          <cell r="W873" t="str">
            <v>NTRATO INTERNO N. 1938 DE 2026 - SECOP II No 8995882 - C</v>
          </cell>
          <cell r="X873" t="str">
            <v>AOBANDO</v>
          </cell>
        </row>
        <row r="874">
          <cell r="A874" t="str">
            <v>SOLUCIONES DE INFORMACION S.A.</v>
          </cell>
          <cell r="B874">
            <v>33921073</v>
          </cell>
          <cell r="C874" t="str">
            <v>SOLUCIONES DE INFORMACION S.A.</v>
          </cell>
          <cell r="D874">
            <v>900293512</v>
          </cell>
          <cell r="E874">
            <v>3</v>
          </cell>
          <cell r="F874" t="str">
            <v>Abono a cuenta entidad ACH</v>
          </cell>
          <cell r="G874">
            <v>108969934455</v>
          </cell>
          <cell r="H874" t="str">
            <v>C</v>
          </cell>
          <cell r="I874" t="str">
            <v>033A32126169000G</v>
          </cell>
          <cell r="J874">
            <v>46190</v>
          </cell>
          <cell r="K874" t="str">
            <v>Fuente 20 , Acta parcial</v>
          </cell>
          <cell r="L874" t="str">
            <v>193,287,545.00</v>
          </cell>
          <cell r="M874" t="str">
            <v>.00</v>
          </cell>
          <cell r="N874" t="str">
            <v>.00</v>
          </cell>
          <cell r="O874" t="str">
            <v>REALIZADO</v>
          </cell>
          <cell r="P874">
            <v>51</v>
          </cell>
          <cell r="R874">
            <v>12851</v>
          </cell>
          <cell r="S874" t="str">
            <v xml:space="preserve"> </v>
          </cell>
          <cell r="T874" t="str">
            <v xml:space="preserve"> </v>
          </cell>
          <cell r="U874" t="str">
            <v xml:space="preserve"> </v>
          </cell>
          <cell r="V874" t="str">
            <v xml:space="preserve"> </v>
          </cell>
          <cell r="W874" t="str">
            <v xml:space="preserve"> No 004 Contrato No. Interno 2056 del 2026 - Secop II No</v>
          </cell>
          <cell r="X874" t="str">
            <v>AOBANDO</v>
          </cell>
        </row>
        <row r="875">
          <cell r="A875" t="str">
            <v>ASOCIACION DE ENTIDADES PUBLIC</v>
          </cell>
          <cell r="B875">
            <v>33921073</v>
          </cell>
          <cell r="C875" t="str">
            <v>ASOCIACION DE ENTIDADES PUBLIC</v>
          </cell>
          <cell r="D875">
            <v>816003542</v>
          </cell>
          <cell r="E875">
            <v>3</v>
          </cell>
          <cell r="F875" t="str">
            <v>Abono a cuenta entidad ACH</v>
          </cell>
          <cell r="G875">
            <v>263017410</v>
          </cell>
          <cell r="H875" t="str">
            <v>C</v>
          </cell>
          <cell r="I875" t="str">
            <v>033A32126169000B</v>
          </cell>
          <cell r="J875">
            <v>46190</v>
          </cell>
          <cell r="K875" t="str">
            <v>TRANSFERENCIA DE RECURSO</v>
          </cell>
          <cell r="L875" t="str">
            <v>49,095,075.00</v>
          </cell>
          <cell r="M875" t="str">
            <v>.00</v>
          </cell>
          <cell r="N875" t="str">
            <v>.00</v>
          </cell>
          <cell r="O875" t="str">
            <v>REALIZADO</v>
          </cell>
          <cell r="P875">
            <v>51</v>
          </cell>
          <cell r="R875">
            <v>12316</v>
          </cell>
          <cell r="S875" t="str">
            <v xml:space="preserve"> </v>
          </cell>
          <cell r="T875" t="str">
            <v xml:space="preserve"> </v>
          </cell>
          <cell r="U875" t="str">
            <v xml:space="preserve"> </v>
          </cell>
          <cell r="V875" t="str">
            <v xml:space="preserve"> </v>
          </cell>
          <cell r="W875" t="str">
            <v>S PARA EL FUNCIONAMIENTO DE LA ASOCIACION DE ENTIDADES P</v>
          </cell>
          <cell r="X875" t="str">
            <v>AOBANDO</v>
          </cell>
        </row>
        <row r="876">
          <cell r="A876" t="str">
            <v>CAMILO ANDRES MERCHAN CORREA</v>
          </cell>
          <cell r="B876">
            <v>33921073</v>
          </cell>
          <cell r="C876" t="str">
            <v>CAMILO ANDRES MERCHAN CORREA</v>
          </cell>
          <cell r="D876">
            <v>1088268503</v>
          </cell>
          <cell r="E876">
            <v>6</v>
          </cell>
          <cell r="F876" t="str">
            <v>Abono Cuenta Entidad AVAL</v>
          </cell>
          <cell r="G876">
            <v>468029491</v>
          </cell>
          <cell r="H876" t="str">
            <v>A</v>
          </cell>
          <cell r="I876" t="str">
            <v>033F04226169000A</v>
          </cell>
          <cell r="J876">
            <v>46191</v>
          </cell>
          <cell r="K876" t="str">
            <v>Fuente:20 Acta No 5, Con</v>
          </cell>
          <cell r="L876" t="str">
            <v>3,709,000.00</v>
          </cell>
          <cell r="O876" t="str">
            <v>REALIZADO</v>
          </cell>
          <cell r="P876">
            <v>1</v>
          </cell>
          <cell r="R876">
            <v>13171</v>
          </cell>
          <cell r="S876" t="str">
            <v xml:space="preserve"> </v>
          </cell>
          <cell r="T876" t="str">
            <v xml:space="preserve"> </v>
          </cell>
          <cell r="U876" t="str">
            <v xml:space="preserve"> </v>
          </cell>
          <cell r="V876" t="str">
            <v xml:space="preserve"> </v>
          </cell>
          <cell r="W876" t="str">
            <v>trato interno 0347 del 13 de enero de 2026 SECOP ll No C</v>
          </cell>
          <cell r="X876" t="str">
            <v>AOBANDO</v>
          </cell>
        </row>
        <row r="877">
          <cell r="A877" t="str">
            <v>DEPARTAMENTO DE RISARALDA</v>
          </cell>
          <cell r="B877">
            <v>33858358</v>
          </cell>
          <cell r="C877" t="str">
            <v>DEPARTAMENTO DE RISARALDA</v>
          </cell>
          <cell r="D877">
            <v>8914800857</v>
          </cell>
          <cell r="E877">
            <v>2</v>
          </cell>
          <cell r="F877" t="str">
            <v>Abono a producto Banco de Occidente</v>
          </cell>
          <cell r="G877">
            <v>33858424</v>
          </cell>
          <cell r="H877" t="str">
            <v>A</v>
          </cell>
          <cell r="I877" t="str">
            <v>033F0042616900DX</v>
          </cell>
          <cell r="J877">
            <v>46191</v>
          </cell>
          <cell r="K877" t="str">
            <v xml:space="preserve">                        </v>
          </cell>
          <cell r="L877" t="str">
            <v>25,438,000.00</v>
          </cell>
          <cell r="M877" t="str">
            <v>.00</v>
          </cell>
          <cell r="N877" t="str">
            <v>.00</v>
          </cell>
          <cell r="O877" t="str">
            <v>REALIZADO</v>
          </cell>
          <cell r="P877">
            <v>23</v>
          </cell>
          <cell r="R877">
            <v>641</v>
          </cell>
          <cell r="S877" t="str">
            <v xml:space="preserve"> </v>
          </cell>
          <cell r="T877" t="str">
            <v xml:space="preserve"> </v>
          </cell>
          <cell r="U877" t="str">
            <v xml:space="preserve"> </v>
          </cell>
          <cell r="V877" t="str">
            <v xml:space="preserve"> </v>
          </cell>
          <cell r="X877" t="str">
            <v>AOBANDO</v>
          </cell>
        </row>
        <row r="878">
          <cell r="A878" t="str">
            <v>DEPARTAMENTO DE RISARALDA</v>
          </cell>
          <cell r="B878">
            <v>33488461</v>
          </cell>
          <cell r="C878" t="str">
            <v>DEPARTAMENTO DE RISARALDA</v>
          </cell>
          <cell r="D878">
            <v>8914800857</v>
          </cell>
          <cell r="E878">
            <v>3</v>
          </cell>
          <cell r="F878" t="str">
            <v>Abono a cuenta entidad ACH</v>
          </cell>
          <cell r="G878">
            <v>302727607</v>
          </cell>
          <cell r="H878" t="str">
            <v>A</v>
          </cell>
          <cell r="I878" t="str">
            <v>033A32126169004Q</v>
          </cell>
          <cell r="J878">
            <v>46191</v>
          </cell>
          <cell r="K878" t="str">
            <v xml:space="preserve">                        </v>
          </cell>
          <cell r="L878" t="str">
            <v>11,246,343.21</v>
          </cell>
          <cell r="M878" t="str">
            <v>.00</v>
          </cell>
          <cell r="N878" t="str">
            <v>.00</v>
          </cell>
          <cell r="O878" t="str">
            <v>REALIZADO</v>
          </cell>
          <cell r="P878">
            <v>51</v>
          </cell>
          <cell r="R878">
            <v>1151</v>
          </cell>
          <cell r="S878" t="str">
            <v xml:space="preserve"> </v>
          </cell>
          <cell r="T878" t="str">
            <v xml:space="preserve"> </v>
          </cell>
          <cell r="U878" t="str">
            <v xml:space="preserve"> </v>
          </cell>
          <cell r="V878" t="str">
            <v xml:space="preserve"> </v>
          </cell>
          <cell r="X878" t="str">
            <v>AOBANDO</v>
          </cell>
        </row>
        <row r="879">
          <cell r="A879" t="str">
            <v>MUNICIPIO DE MANIZALES</v>
          </cell>
          <cell r="B879">
            <v>33859729</v>
          </cell>
          <cell r="C879" t="str">
            <v>MUNICIPIO DE MANIZALES</v>
          </cell>
          <cell r="D879">
            <v>8908010537</v>
          </cell>
          <cell r="E879">
            <v>2</v>
          </cell>
          <cell r="F879" t="str">
            <v>Abono a producto Banco de Occidente</v>
          </cell>
          <cell r="G879">
            <v>60856531</v>
          </cell>
          <cell r="H879" t="str">
            <v>A</v>
          </cell>
          <cell r="I879" t="str">
            <v>033F0042616900DY</v>
          </cell>
          <cell r="J879">
            <v>46191</v>
          </cell>
          <cell r="K879" t="str">
            <v xml:space="preserve">                        </v>
          </cell>
          <cell r="L879" t="str">
            <v>929,864.00</v>
          </cell>
          <cell r="M879" t="str">
            <v>.00</v>
          </cell>
          <cell r="N879" t="str">
            <v>.00</v>
          </cell>
          <cell r="O879" t="str">
            <v>REALIZADO</v>
          </cell>
          <cell r="P879">
            <v>23</v>
          </cell>
          <cell r="R879">
            <v>12889</v>
          </cell>
          <cell r="S879" t="str">
            <v xml:space="preserve"> </v>
          </cell>
          <cell r="T879" t="str">
            <v xml:space="preserve"> </v>
          </cell>
          <cell r="U879" t="str">
            <v xml:space="preserve"> </v>
          </cell>
          <cell r="V879" t="str">
            <v xml:space="preserve"> </v>
          </cell>
          <cell r="X879" t="str">
            <v>AOBANDO</v>
          </cell>
        </row>
        <row r="880">
          <cell r="A880" t="str">
            <v>DEPARAMENTO DE RISARALDA</v>
          </cell>
          <cell r="B880">
            <v>33865619</v>
          </cell>
          <cell r="C880" t="str">
            <v>DEPARAMENTO DE RISARALDA</v>
          </cell>
          <cell r="D880">
            <v>8914800857</v>
          </cell>
          <cell r="E880">
            <v>3</v>
          </cell>
          <cell r="F880" t="str">
            <v>Abono a cuenta entidad ACH</v>
          </cell>
          <cell r="G880">
            <v>127200008580</v>
          </cell>
          <cell r="H880" t="str">
            <v>A</v>
          </cell>
          <cell r="I880" t="str">
            <v>033A3212616900DX</v>
          </cell>
          <cell r="J880">
            <v>46191</v>
          </cell>
          <cell r="K880" t="str">
            <v xml:space="preserve">                        </v>
          </cell>
          <cell r="L880" t="str">
            <v>15,699,200.00</v>
          </cell>
          <cell r="M880" t="str">
            <v>.00</v>
          </cell>
          <cell r="N880" t="str">
            <v>.00</v>
          </cell>
          <cell r="O880" t="str">
            <v>REALIZADO</v>
          </cell>
          <cell r="P880">
            <v>51</v>
          </cell>
          <cell r="R880">
            <v>1110</v>
          </cell>
          <cell r="S880" t="str">
            <v xml:space="preserve"> </v>
          </cell>
          <cell r="T880" t="str">
            <v xml:space="preserve"> </v>
          </cell>
          <cell r="U880" t="str">
            <v xml:space="preserve"> </v>
          </cell>
          <cell r="V880" t="str">
            <v xml:space="preserve"> </v>
          </cell>
          <cell r="X880" t="str">
            <v>AOBANDO</v>
          </cell>
        </row>
        <row r="881">
          <cell r="A881" t="str">
            <v>G&amp;A LEGAL STRATEGY S.A.S</v>
          </cell>
          <cell r="B881">
            <v>33921073</v>
          </cell>
          <cell r="C881" t="str">
            <v>G&amp;A LEGAL STRATEGY S.A.S</v>
          </cell>
          <cell r="D881">
            <v>902022656</v>
          </cell>
          <cell r="E881">
            <v>6</v>
          </cell>
          <cell r="F881" t="str">
            <v>Abono Cuenta Entidad AVAL</v>
          </cell>
          <cell r="G881">
            <v>363001876</v>
          </cell>
          <cell r="H881" t="str">
            <v>A</v>
          </cell>
          <cell r="I881" t="str">
            <v>033F04226169000C</v>
          </cell>
          <cell r="J881">
            <v>46191</v>
          </cell>
          <cell r="K881" t="str">
            <v>Fuente:20 Acta No 4, Con</v>
          </cell>
          <cell r="L881" t="str">
            <v>5,006,000.00</v>
          </cell>
          <cell r="O881" t="str">
            <v>REALIZADO</v>
          </cell>
          <cell r="P881">
            <v>52</v>
          </cell>
          <cell r="R881">
            <v>12994</v>
          </cell>
          <cell r="S881" t="str">
            <v xml:space="preserve"> </v>
          </cell>
          <cell r="T881" t="str">
            <v xml:space="preserve"> </v>
          </cell>
          <cell r="U881" t="str">
            <v xml:space="preserve"> </v>
          </cell>
          <cell r="V881" t="str">
            <v xml:space="preserve"> </v>
          </cell>
          <cell r="W881" t="str">
            <v xml:space="preserve">trato interno N... 1010 del 17 de enero de 2026 de 2025 </v>
          </cell>
          <cell r="X881" t="str">
            <v>AOBANDO</v>
          </cell>
        </row>
        <row r="882">
          <cell r="A882" t="str">
            <v>JESSICA TATIANA TAMAYO RAMIREZ</v>
          </cell>
          <cell r="B882">
            <v>33921073</v>
          </cell>
          <cell r="C882" t="str">
            <v>JESSICA TATIANA TAMAYO RAMIREZ</v>
          </cell>
          <cell r="D882">
            <v>1088287133</v>
          </cell>
          <cell r="E882">
            <v>6</v>
          </cell>
          <cell r="F882" t="str">
            <v>Abono Cuenta Entidad AVAL</v>
          </cell>
          <cell r="G882">
            <v>302901306</v>
          </cell>
          <cell r="H882" t="str">
            <v>A</v>
          </cell>
          <cell r="I882" t="str">
            <v>033F042261690009</v>
          </cell>
          <cell r="J882">
            <v>46191</v>
          </cell>
          <cell r="K882" t="str">
            <v>FUENTE 20 - ACTA No 05 -</v>
          </cell>
          <cell r="L882" t="str">
            <v>2,992,040.00</v>
          </cell>
          <cell r="O882" t="str">
            <v>REALIZADO</v>
          </cell>
          <cell r="P882">
            <v>52</v>
          </cell>
          <cell r="R882">
            <v>12969</v>
          </cell>
          <cell r="S882" t="str">
            <v xml:space="preserve"> </v>
          </cell>
          <cell r="T882" t="str">
            <v xml:space="preserve"> </v>
          </cell>
          <cell r="U882" t="str">
            <v xml:space="preserve"> </v>
          </cell>
          <cell r="V882" t="str">
            <v xml:space="preserve"> </v>
          </cell>
          <cell r="W882" t="str">
            <v xml:space="preserve"> CONTRATO No INTERNO 166 DEL 2026 - SECOP II No 8833027 </v>
          </cell>
          <cell r="X882" t="str">
            <v>AOBANDO</v>
          </cell>
        </row>
        <row r="883">
          <cell r="A883" t="str">
            <v>CARLOS ANDRES HERRERA VALENCIA</v>
          </cell>
          <cell r="B883">
            <v>33921073</v>
          </cell>
          <cell r="C883" t="str">
            <v>CARLOS ANDRES HERRERA VALENCIA</v>
          </cell>
          <cell r="D883">
            <v>1087999930</v>
          </cell>
          <cell r="E883">
            <v>6</v>
          </cell>
          <cell r="F883" t="str">
            <v>Abono Cuenta Entidad AVAL</v>
          </cell>
          <cell r="G883">
            <v>633191804</v>
          </cell>
          <cell r="H883" t="str">
            <v>A</v>
          </cell>
          <cell r="I883" t="str">
            <v>033F04226169000D</v>
          </cell>
          <cell r="J883">
            <v>46191</v>
          </cell>
          <cell r="K883" t="str">
            <v>FUENTE. 20. ACTA PARCIAL</v>
          </cell>
          <cell r="L883" t="str">
            <v>4,124,000.00</v>
          </cell>
          <cell r="O883" t="str">
            <v>REALIZADO</v>
          </cell>
          <cell r="P883">
            <v>1</v>
          </cell>
          <cell r="R883">
            <v>13322</v>
          </cell>
          <cell r="S883" t="str">
            <v xml:space="preserve"> </v>
          </cell>
          <cell r="T883" t="str">
            <v xml:space="preserve"> </v>
          </cell>
          <cell r="U883" t="str">
            <v xml:space="preserve"> </v>
          </cell>
          <cell r="V883" t="str">
            <v xml:space="preserve"> </v>
          </cell>
          <cell r="W883" t="str">
            <v xml:space="preserve"> 5 CONTRATO DE PRESTACION DE SERVICIOS No 0429 DE FECHA </v>
          </cell>
          <cell r="X883" t="str">
            <v>AOBANDO</v>
          </cell>
        </row>
        <row r="884">
          <cell r="A884" t="str">
            <v>GLORIA PATRICIA ACOSTA DUQUE</v>
          </cell>
          <cell r="B884">
            <v>33859729</v>
          </cell>
          <cell r="C884" t="str">
            <v>GLORIA PATRICIA ACOSTA DUQUE</v>
          </cell>
          <cell r="D884">
            <v>25158780</v>
          </cell>
          <cell r="E884">
            <v>3</v>
          </cell>
          <cell r="F884" t="str">
            <v>Abono a cuenta entidad ACH</v>
          </cell>
          <cell r="G884">
            <v>703428441</v>
          </cell>
          <cell r="H884" t="str">
            <v>A</v>
          </cell>
          <cell r="I884" t="str">
            <v>033A32126169004N</v>
          </cell>
          <cell r="J884">
            <v>46191</v>
          </cell>
          <cell r="K884" t="str">
            <v xml:space="preserve">                        </v>
          </cell>
          <cell r="L884" t="str">
            <v>4,682,778.00</v>
          </cell>
          <cell r="M884" t="str">
            <v>.00</v>
          </cell>
          <cell r="N884" t="str">
            <v>.00</v>
          </cell>
          <cell r="O884" t="str">
            <v>REALIZADO</v>
          </cell>
          <cell r="P884">
            <v>13</v>
          </cell>
          <cell r="R884">
            <v>12400</v>
          </cell>
          <cell r="S884" t="str">
            <v xml:space="preserve"> </v>
          </cell>
          <cell r="T884" t="str">
            <v xml:space="preserve"> </v>
          </cell>
          <cell r="U884" t="str">
            <v xml:space="preserve"> </v>
          </cell>
          <cell r="V884" t="str">
            <v xml:space="preserve"> </v>
          </cell>
          <cell r="X884" t="str">
            <v>AOBANDO</v>
          </cell>
        </row>
        <row r="885">
          <cell r="A885" t="str">
            <v>DEPARTAMENTO DE RISARALDA</v>
          </cell>
          <cell r="B885">
            <v>33921073</v>
          </cell>
          <cell r="C885" t="str">
            <v>DEPARTAMENTO DE RISARALDA</v>
          </cell>
          <cell r="D885">
            <v>8914800857</v>
          </cell>
          <cell r="E885">
            <v>3</v>
          </cell>
          <cell r="F885" t="str">
            <v>Abono a cuenta entidad ACH</v>
          </cell>
          <cell r="G885">
            <v>803000967</v>
          </cell>
          <cell r="H885" t="str">
            <v>A</v>
          </cell>
          <cell r="I885" t="str">
            <v>033A32126169004M</v>
          </cell>
          <cell r="J885">
            <v>46191</v>
          </cell>
          <cell r="K885" t="str">
            <v xml:space="preserve">                        </v>
          </cell>
          <cell r="L885" t="str">
            <v>344,380,830.00</v>
          </cell>
          <cell r="M885" t="str">
            <v>.00</v>
          </cell>
          <cell r="N885" t="str">
            <v>.00</v>
          </cell>
          <cell r="O885" t="str">
            <v>REALIZADO</v>
          </cell>
          <cell r="P885">
            <v>13</v>
          </cell>
          <cell r="R885">
            <v>1146</v>
          </cell>
          <cell r="S885" t="str">
            <v xml:space="preserve"> </v>
          </cell>
          <cell r="T885" t="str">
            <v xml:space="preserve"> </v>
          </cell>
          <cell r="U885" t="str">
            <v xml:space="preserve"> </v>
          </cell>
          <cell r="V885" t="str">
            <v xml:space="preserve"> </v>
          </cell>
          <cell r="X885" t="str">
            <v>AOBANDO</v>
          </cell>
        </row>
        <row r="886">
          <cell r="A886" t="str">
            <v>DEPARTAMENTO DE RISARALDA</v>
          </cell>
          <cell r="B886">
            <v>33921073</v>
          </cell>
          <cell r="C886" t="str">
            <v>DEPARTAMENTO DE RISARALDA</v>
          </cell>
          <cell r="D886">
            <v>8914800857</v>
          </cell>
          <cell r="E886">
            <v>3</v>
          </cell>
          <cell r="F886" t="str">
            <v>Abono a cuenta entidad ACH</v>
          </cell>
          <cell r="G886">
            <v>127200008580</v>
          </cell>
          <cell r="H886" t="str">
            <v>A</v>
          </cell>
          <cell r="I886" t="str">
            <v>033A3212616900DY</v>
          </cell>
          <cell r="J886">
            <v>46191</v>
          </cell>
          <cell r="K886" t="str">
            <v xml:space="preserve">                        </v>
          </cell>
          <cell r="L886" t="str">
            <v>660,903,600.00</v>
          </cell>
          <cell r="M886" t="str">
            <v>.00</v>
          </cell>
          <cell r="N886" t="str">
            <v>.00</v>
          </cell>
          <cell r="O886" t="str">
            <v>REALIZADO</v>
          </cell>
          <cell r="P886">
            <v>51</v>
          </cell>
          <cell r="R886">
            <v>1109</v>
          </cell>
          <cell r="S886" t="str">
            <v xml:space="preserve"> </v>
          </cell>
          <cell r="T886" t="str">
            <v xml:space="preserve"> </v>
          </cell>
          <cell r="U886" t="str">
            <v xml:space="preserve"> </v>
          </cell>
          <cell r="V886" t="str">
            <v xml:space="preserve"> </v>
          </cell>
          <cell r="X886" t="str">
            <v>AOBANDO</v>
          </cell>
        </row>
        <row r="887">
          <cell r="A887" t="str">
            <v>PRODUCTOS FRESCOS DEL CAMPO</v>
          </cell>
          <cell r="B887">
            <v>33921073</v>
          </cell>
          <cell r="C887" t="str">
            <v>PRODUCTOS FRESCOS DEL CAMPO</v>
          </cell>
          <cell r="D887">
            <v>9006389591</v>
          </cell>
          <cell r="E887">
            <v>2</v>
          </cell>
          <cell r="F887" t="str">
            <v>Abono a producto Banco de Occidente</v>
          </cell>
          <cell r="G887">
            <v>231836446</v>
          </cell>
          <cell r="H887" t="str">
            <v>C</v>
          </cell>
          <cell r="I887" t="str">
            <v>033F0042616900RR</v>
          </cell>
          <cell r="J887">
            <v>46191</v>
          </cell>
          <cell r="K887" t="str">
            <v xml:space="preserve">                        </v>
          </cell>
          <cell r="L887" t="str">
            <v>1,137,329,152.00</v>
          </cell>
          <cell r="M887" t="str">
            <v>.00</v>
          </cell>
          <cell r="N887" t="str">
            <v>.00</v>
          </cell>
          <cell r="O887" t="str">
            <v>REALIZADO</v>
          </cell>
          <cell r="P887">
            <v>23</v>
          </cell>
          <cell r="R887">
            <v>12875</v>
          </cell>
          <cell r="S887" t="str">
            <v xml:space="preserve"> </v>
          </cell>
          <cell r="T887" t="str">
            <v xml:space="preserve"> </v>
          </cell>
          <cell r="U887" t="str">
            <v xml:space="preserve"> </v>
          </cell>
          <cell r="V887" t="str">
            <v xml:space="preserve"> </v>
          </cell>
          <cell r="X887" t="str">
            <v>AOBANDO</v>
          </cell>
        </row>
        <row r="888">
          <cell r="A888" t="str">
            <v>DEPARTAMENTO DE RISARALDA</v>
          </cell>
          <cell r="B888">
            <v>33858416</v>
          </cell>
          <cell r="C888" t="str">
            <v>DEPARTAMENTO DE RISARALDA</v>
          </cell>
          <cell r="D888">
            <v>8914800857</v>
          </cell>
          <cell r="E888">
            <v>2</v>
          </cell>
          <cell r="F888" t="str">
            <v>Abono a producto Banco de Occidente</v>
          </cell>
          <cell r="G888">
            <v>33488461</v>
          </cell>
          <cell r="H888" t="str">
            <v>C</v>
          </cell>
          <cell r="I888" t="str">
            <v>033F0042616900DZ</v>
          </cell>
          <cell r="J888">
            <v>46191</v>
          </cell>
          <cell r="K888" t="str">
            <v xml:space="preserve">                        </v>
          </cell>
          <cell r="L888" t="str">
            <v>1,448,600.00</v>
          </cell>
          <cell r="M888" t="str">
            <v>.00</v>
          </cell>
          <cell r="N888" t="str">
            <v>.00</v>
          </cell>
          <cell r="O888" t="str">
            <v>REALIZADO</v>
          </cell>
          <cell r="P888">
            <v>23</v>
          </cell>
          <cell r="R888">
            <v>1837</v>
          </cell>
          <cell r="S888" t="str">
            <v xml:space="preserve"> </v>
          </cell>
          <cell r="T888" t="str">
            <v xml:space="preserve"> </v>
          </cell>
          <cell r="U888" t="str">
            <v xml:space="preserve"> </v>
          </cell>
          <cell r="V888" t="str">
            <v xml:space="preserve"> </v>
          </cell>
          <cell r="X888" t="str">
            <v>AOBANDO</v>
          </cell>
        </row>
        <row r="889">
          <cell r="A889" t="str">
            <v>DEPARTAMENTO DE RISARALDA</v>
          </cell>
          <cell r="B889">
            <v>33858325</v>
          </cell>
          <cell r="C889" t="str">
            <v>DEPARTAMENTO DE RISARALDA</v>
          </cell>
          <cell r="D889">
            <v>8914800857</v>
          </cell>
          <cell r="E889">
            <v>3</v>
          </cell>
          <cell r="F889" t="str">
            <v>Abono a cuenta entidad ACH</v>
          </cell>
          <cell r="G889">
            <v>127270038350</v>
          </cell>
          <cell r="H889" t="str">
            <v>A</v>
          </cell>
          <cell r="I889" t="str">
            <v>033A32126169004O</v>
          </cell>
          <cell r="J889">
            <v>46191</v>
          </cell>
          <cell r="K889" t="str">
            <v xml:space="preserve">                        </v>
          </cell>
          <cell r="L889" t="str">
            <v>111,790,684.00</v>
          </cell>
          <cell r="M889" t="str">
            <v>.00</v>
          </cell>
          <cell r="N889" t="str">
            <v>.00</v>
          </cell>
          <cell r="O889" t="str">
            <v>REALIZADO</v>
          </cell>
          <cell r="P889">
            <v>51</v>
          </cell>
          <cell r="R889">
            <v>640</v>
          </cell>
          <cell r="S889" t="str">
            <v xml:space="preserve"> </v>
          </cell>
          <cell r="T889" t="str">
            <v xml:space="preserve"> </v>
          </cell>
          <cell r="U889" t="str">
            <v xml:space="preserve"> </v>
          </cell>
          <cell r="V889" t="str">
            <v xml:space="preserve"> </v>
          </cell>
          <cell r="X889" t="str">
            <v>AOBANDO</v>
          </cell>
        </row>
        <row r="890">
          <cell r="A890" t="str">
            <v>DEPARTAMENTO DE RISARALDA</v>
          </cell>
          <cell r="B890">
            <v>33845165</v>
          </cell>
          <cell r="C890" t="str">
            <v>DEPARTAMENTO DE RISARALDA</v>
          </cell>
          <cell r="D890">
            <v>8914800857</v>
          </cell>
          <cell r="E890">
            <v>3</v>
          </cell>
          <cell r="F890" t="str">
            <v>Abono a cuenta entidad ACH</v>
          </cell>
          <cell r="G890">
            <v>127200089309</v>
          </cell>
          <cell r="H890" t="str">
            <v>A</v>
          </cell>
          <cell r="I890" t="str">
            <v>033A32126169004P</v>
          </cell>
          <cell r="J890">
            <v>46191</v>
          </cell>
          <cell r="K890" t="str">
            <v xml:space="preserve">                        </v>
          </cell>
          <cell r="L890" t="str">
            <v>175,785,102.00</v>
          </cell>
          <cell r="M890" t="str">
            <v>.00</v>
          </cell>
          <cell r="N890" t="str">
            <v>.00</v>
          </cell>
          <cell r="O890" t="str">
            <v>REALIZADO</v>
          </cell>
          <cell r="P890">
            <v>51</v>
          </cell>
          <cell r="R890">
            <v>639</v>
          </cell>
          <cell r="S890" t="str">
            <v xml:space="preserve"> </v>
          </cell>
          <cell r="T890" t="str">
            <v xml:space="preserve"> </v>
          </cell>
          <cell r="U890" t="str">
            <v xml:space="preserve"> </v>
          </cell>
          <cell r="V890" t="str">
            <v xml:space="preserve"> </v>
          </cell>
          <cell r="X890" t="str">
            <v>AOBANDO</v>
          </cell>
        </row>
        <row r="891">
          <cell r="A891" t="str">
            <v>DEPARTAMENTO DE RISARALDA</v>
          </cell>
          <cell r="B891">
            <v>33858341</v>
          </cell>
          <cell r="C891" t="str">
            <v>DEPARTAMENTO DE RISARALDA</v>
          </cell>
          <cell r="D891">
            <v>8914800857</v>
          </cell>
          <cell r="E891">
            <v>3</v>
          </cell>
          <cell r="F891" t="str">
            <v>Abono a cuenta entidad ACH</v>
          </cell>
          <cell r="G891">
            <v>127200185727</v>
          </cell>
          <cell r="H891" t="str">
            <v>A</v>
          </cell>
          <cell r="I891" t="str">
            <v>033A32126169004R</v>
          </cell>
          <cell r="J891">
            <v>46191</v>
          </cell>
          <cell r="K891" t="str">
            <v xml:space="preserve">                        </v>
          </cell>
          <cell r="L891" t="str">
            <v>427,484,962.00</v>
          </cell>
          <cell r="M891" t="str">
            <v>.00</v>
          </cell>
          <cell r="N891" t="str">
            <v>.00</v>
          </cell>
          <cell r="O891" t="str">
            <v>REALIZADO</v>
          </cell>
          <cell r="P891">
            <v>51</v>
          </cell>
          <cell r="R891">
            <v>638</v>
          </cell>
          <cell r="S891" t="str">
            <v xml:space="preserve"> </v>
          </cell>
          <cell r="T891" t="str">
            <v xml:space="preserve"> </v>
          </cell>
          <cell r="U891" t="str">
            <v xml:space="preserve"> </v>
          </cell>
          <cell r="V891" t="str">
            <v xml:space="preserve"> </v>
          </cell>
          <cell r="X891" t="str">
            <v>AOBANDO</v>
          </cell>
        </row>
        <row r="892">
          <cell r="A892" t="str">
            <v>DEPARTAMENTO DE RISARALDA</v>
          </cell>
          <cell r="B892">
            <v>33858358</v>
          </cell>
          <cell r="C892" t="str">
            <v>DEPARTAMENTO DE RISARALDA</v>
          </cell>
          <cell r="D892">
            <v>8914800857</v>
          </cell>
          <cell r="E892">
            <v>2</v>
          </cell>
          <cell r="F892" t="str">
            <v>Abono a producto Banco de Occidente</v>
          </cell>
          <cell r="G892">
            <v>33858424</v>
          </cell>
          <cell r="H892" t="str">
            <v>A</v>
          </cell>
          <cell r="I892" t="str">
            <v>033F0042616900E0</v>
          </cell>
          <cell r="J892">
            <v>46191</v>
          </cell>
          <cell r="K892" t="str">
            <v xml:space="preserve">                        </v>
          </cell>
          <cell r="L892" t="str">
            <v>13,272,000.00</v>
          </cell>
          <cell r="M892" t="str">
            <v>.00</v>
          </cell>
          <cell r="N892" t="str">
            <v>.00</v>
          </cell>
          <cell r="O892" t="str">
            <v>REALIZADO</v>
          </cell>
          <cell r="P892">
            <v>23</v>
          </cell>
          <cell r="R892">
            <v>641</v>
          </cell>
          <cell r="S892" t="str">
            <v xml:space="preserve"> </v>
          </cell>
          <cell r="T892" t="str">
            <v xml:space="preserve"> </v>
          </cell>
          <cell r="U892" t="str">
            <v xml:space="preserve"> </v>
          </cell>
          <cell r="V892" t="str">
            <v xml:space="preserve"> </v>
          </cell>
          <cell r="X892" t="str">
            <v>AOBANDO</v>
          </cell>
        </row>
        <row r="893">
          <cell r="A893" t="str">
            <v>CLAUDIA PATRICIA HURTADO OBAND</v>
          </cell>
          <cell r="B893">
            <v>33921073</v>
          </cell>
          <cell r="C893" t="str">
            <v>CLAUDIA PATRICIA HURTADO OBAND</v>
          </cell>
          <cell r="D893">
            <v>1087998021</v>
          </cell>
          <cell r="E893">
            <v>6</v>
          </cell>
          <cell r="F893" t="str">
            <v>Abono Cuenta Entidad AVAL</v>
          </cell>
          <cell r="G893">
            <v>468869797</v>
          </cell>
          <cell r="H893" t="str">
            <v>A</v>
          </cell>
          <cell r="I893" t="str">
            <v>033F04226169000B</v>
          </cell>
          <cell r="J893">
            <v>46191</v>
          </cell>
          <cell r="K893" t="str">
            <v>Fondo 20 Acta Nro. 5 PAR</v>
          </cell>
          <cell r="L893" t="str">
            <v>3,709,000.00</v>
          </cell>
          <cell r="O893" t="str">
            <v>REALIZADO</v>
          </cell>
          <cell r="P893">
            <v>1</v>
          </cell>
          <cell r="R893">
            <v>13270</v>
          </cell>
          <cell r="S893" t="str">
            <v xml:space="preserve"> </v>
          </cell>
          <cell r="T893" t="str">
            <v xml:space="preserve"> </v>
          </cell>
          <cell r="U893" t="str">
            <v xml:space="preserve"> </v>
          </cell>
          <cell r="V893" t="str">
            <v xml:space="preserve"> </v>
          </cell>
          <cell r="W893" t="str">
            <v xml:space="preserve">CIAL del Contrato No. interno 0410. Periodo comprendido </v>
          </cell>
          <cell r="X893" t="str">
            <v>AOBANDO</v>
          </cell>
        </row>
        <row r="894">
          <cell r="A894" t="str">
            <v>JOHANNA ANDREA OSPINA TABAREZ</v>
          </cell>
          <cell r="B894">
            <v>33921073</v>
          </cell>
          <cell r="C894" t="str">
            <v>JOHANNA ANDREA OSPINA TABAREZ</v>
          </cell>
          <cell r="D894">
            <v>33966498</v>
          </cell>
          <cell r="E894">
            <v>3</v>
          </cell>
          <cell r="F894" t="str">
            <v>Abono a cuenta entidad ACH</v>
          </cell>
          <cell r="G894">
            <v>74460391630</v>
          </cell>
          <cell r="H894" t="str">
            <v>A</v>
          </cell>
          <cell r="I894" t="str">
            <v>033A32126170002N</v>
          </cell>
          <cell r="J894">
            <v>46192</v>
          </cell>
          <cell r="K894" t="str">
            <v>Fuente 20 acta parcial #</v>
          </cell>
          <cell r="L894" t="str">
            <v>5,521,000.00</v>
          </cell>
          <cell r="M894" t="str">
            <v>.00</v>
          </cell>
          <cell r="N894" t="str">
            <v>.00</v>
          </cell>
          <cell r="O894" t="str">
            <v>REALIZADO</v>
          </cell>
          <cell r="P894">
            <v>7</v>
          </cell>
          <cell r="R894">
            <v>13370</v>
          </cell>
          <cell r="S894" t="str">
            <v xml:space="preserve"> </v>
          </cell>
          <cell r="T894" t="str">
            <v xml:space="preserve"> </v>
          </cell>
          <cell r="U894" t="str">
            <v xml:space="preserve"> </v>
          </cell>
          <cell r="V894" t="str">
            <v xml:space="preserve"> </v>
          </cell>
          <cell r="W894" t="str">
            <v>5 del contrato 0127 en el periodo comprendido entre el 1</v>
          </cell>
          <cell r="X894" t="str">
            <v>AOBANDO</v>
          </cell>
        </row>
        <row r="895">
          <cell r="A895" t="str">
            <v>LAURA XIMENA MARIN FERNANDEZ</v>
          </cell>
          <cell r="B895">
            <v>33921073</v>
          </cell>
          <cell r="C895" t="str">
            <v>LAURA XIMENA MARIN FERNANDEZ</v>
          </cell>
          <cell r="D895">
            <v>1004683254</v>
          </cell>
          <cell r="E895">
            <v>3</v>
          </cell>
          <cell r="F895" t="str">
            <v>Abono a cuenta entidad ACH</v>
          </cell>
          <cell r="G895">
            <v>79635011128</v>
          </cell>
          <cell r="H895" t="str">
            <v>A</v>
          </cell>
          <cell r="I895" t="str">
            <v>033A32126170001R</v>
          </cell>
          <cell r="J895">
            <v>46192</v>
          </cell>
          <cell r="K895" t="str">
            <v xml:space="preserve">Fuente 20. Acta Parcial </v>
          </cell>
          <cell r="L895" t="str">
            <v>2,562,280.00</v>
          </cell>
          <cell r="M895" t="str">
            <v>.00</v>
          </cell>
          <cell r="N895" t="str">
            <v>.00</v>
          </cell>
          <cell r="O895" t="str">
            <v>REALIZADO</v>
          </cell>
          <cell r="P895">
            <v>7</v>
          </cell>
          <cell r="R895">
            <v>13306</v>
          </cell>
          <cell r="S895" t="str">
            <v xml:space="preserve"> </v>
          </cell>
          <cell r="T895" t="str">
            <v xml:space="preserve"> </v>
          </cell>
          <cell r="U895" t="str">
            <v xml:space="preserve"> </v>
          </cell>
          <cell r="V895" t="str">
            <v xml:space="preserve"> </v>
          </cell>
          <cell r="W895" t="str">
            <v xml:space="preserve">No. 5 Contrato No. Interno 0567 del 15 de enero de 2026 </v>
          </cell>
          <cell r="X895" t="str">
            <v>AOBANDO</v>
          </cell>
        </row>
        <row r="896">
          <cell r="A896" t="str">
            <v>YESENIA GRAJALES ORTIZ</v>
          </cell>
          <cell r="B896">
            <v>33921073</v>
          </cell>
          <cell r="C896" t="str">
            <v>YESENIA GRAJALES ORTIZ</v>
          </cell>
          <cell r="D896">
            <v>1088293089</v>
          </cell>
          <cell r="E896">
            <v>3</v>
          </cell>
          <cell r="F896" t="str">
            <v>Abono a cuenta entidad ACH</v>
          </cell>
          <cell r="G896">
            <v>7315475770</v>
          </cell>
          <cell r="H896" t="str">
            <v>A</v>
          </cell>
          <cell r="I896" t="str">
            <v>033A32126170002A</v>
          </cell>
          <cell r="J896">
            <v>46192</v>
          </cell>
          <cell r="K896" t="str">
            <v xml:space="preserve">Acta No. 05 Contrato No </v>
          </cell>
          <cell r="L896" t="str">
            <v>5,521,000.00</v>
          </cell>
          <cell r="M896" t="str">
            <v>.00</v>
          </cell>
          <cell r="N896" t="str">
            <v>.00</v>
          </cell>
          <cell r="O896" t="str">
            <v>REALIZADO</v>
          </cell>
          <cell r="P896">
            <v>7</v>
          </cell>
          <cell r="R896">
            <v>13212</v>
          </cell>
          <cell r="S896" t="str">
            <v xml:space="preserve"> </v>
          </cell>
          <cell r="T896" t="str">
            <v xml:space="preserve"> </v>
          </cell>
          <cell r="U896" t="str">
            <v xml:space="preserve"> </v>
          </cell>
          <cell r="V896" t="str">
            <v xml:space="preserve"> </v>
          </cell>
          <cell r="W896" t="str">
            <v>interno 367 de fecha 13/01/2026 numero de contrato SECOP</v>
          </cell>
          <cell r="X896" t="str">
            <v>AOBANDO</v>
          </cell>
        </row>
        <row r="897">
          <cell r="A897" t="str">
            <v>FRANKY EDUIN YARCE AGUDELO</v>
          </cell>
          <cell r="B897">
            <v>33921073</v>
          </cell>
          <cell r="C897" t="str">
            <v>FRANKY EDUIN YARCE AGUDELO</v>
          </cell>
          <cell r="D897">
            <v>18611607</v>
          </cell>
          <cell r="E897">
            <v>3</v>
          </cell>
          <cell r="F897" t="str">
            <v>Abono a cuenta entidad ACH</v>
          </cell>
          <cell r="G897">
            <v>127200088731</v>
          </cell>
          <cell r="H897" t="str">
            <v>A</v>
          </cell>
          <cell r="I897" t="str">
            <v>033A321261700010</v>
          </cell>
          <cell r="J897">
            <v>46192</v>
          </cell>
          <cell r="K897" t="str">
            <v>FUENTE N° 20 VALOR CANCE</v>
          </cell>
          <cell r="L897" t="str">
            <v>2,142,396.00</v>
          </cell>
          <cell r="M897" t="str">
            <v>.00</v>
          </cell>
          <cell r="N897" t="str">
            <v>.00</v>
          </cell>
          <cell r="O897" t="str">
            <v>REALIZADO</v>
          </cell>
          <cell r="P897">
            <v>51</v>
          </cell>
          <cell r="R897">
            <v>13092</v>
          </cell>
          <cell r="S897" t="str">
            <v xml:space="preserve"> </v>
          </cell>
          <cell r="T897" t="str">
            <v xml:space="preserve"> </v>
          </cell>
          <cell r="U897" t="str">
            <v xml:space="preserve"> </v>
          </cell>
          <cell r="V897" t="str">
            <v xml:space="preserve"> </v>
          </cell>
          <cell r="W897" t="str">
            <v xml:space="preserve">LACION ACTA No. 5 - PARCIAL CORRESPONDIENTE AL CONTRATO </v>
          </cell>
          <cell r="X897" t="str">
            <v>AOBANDO</v>
          </cell>
        </row>
        <row r="898">
          <cell r="A898" t="str">
            <v>ANGELA MARIA DELGADO DUQUE</v>
          </cell>
          <cell r="B898">
            <v>33921073</v>
          </cell>
          <cell r="C898" t="str">
            <v>ANGELA MARIA DELGADO DUQUE</v>
          </cell>
          <cell r="D898">
            <v>42141296</v>
          </cell>
          <cell r="E898">
            <v>3</v>
          </cell>
          <cell r="F898" t="str">
            <v>Abono a cuenta entidad ACH</v>
          </cell>
          <cell r="G898">
            <v>70891498920</v>
          </cell>
          <cell r="H898" t="str">
            <v>A</v>
          </cell>
          <cell r="I898" t="str">
            <v>033A32126170001H</v>
          </cell>
          <cell r="J898">
            <v>46192</v>
          </cell>
          <cell r="K898" t="str">
            <v>FUENTE 20. PAGO ACTA PAR</v>
          </cell>
          <cell r="L898" t="str">
            <v>3,709,000.00</v>
          </cell>
          <cell r="M898" t="str">
            <v>.00</v>
          </cell>
          <cell r="N898" t="str">
            <v>.00</v>
          </cell>
          <cell r="O898" t="str">
            <v>REALIZADO</v>
          </cell>
          <cell r="P898">
            <v>7</v>
          </cell>
          <cell r="R898">
            <v>13217</v>
          </cell>
          <cell r="S898" t="str">
            <v xml:space="preserve"> </v>
          </cell>
          <cell r="T898" t="str">
            <v xml:space="preserve"> </v>
          </cell>
          <cell r="U898" t="str">
            <v xml:space="preserve"> </v>
          </cell>
          <cell r="V898" t="str">
            <v xml:space="preserve"> </v>
          </cell>
          <cell r="W898" t="str">
            <v>CIAL No. 5 CONTRATO No. INTERNO 334 DEL 12 DE ENERO DE 2</v>
          </cell>
          <cell r="X898" t="str">
            <v>AOBANDO</v>
          </cell>
        </row>
        <row r="899">
          <cell r="A899" t="str">
            <v>DANIELA CARDONA BAUTISTA</v>
          </cell>
          <cell r="B899">
            <v>33921073</v>
          </cell>
          <cell r="C899" t="str">
            <v>DANIELA CARDONA BAUTISTA</v>
          </cell>
          <cell r="D899">
            <v>1088283727</v>
          </cell>
          <cell r="E899">
            <v>3</v>
          </cell>
          <cell r="F899" t="str">
            <v>Abono a cuenta entidad ACH</v>
          </cell>
          <cell r="G899">
            <v>85143150386</v>
          </cell>
          <cell r="H899" t="str">
            <v>A</v>
          </cell>
          <cell r="I899" t="str">
            <v>033A32126170001Y</v>
          </cell>
          <cell r="J899">
            <v>46192</v>
          </cell>
          <cell r="K899" t="str">
            <v>Fuente 20 Acta No 05 - C</v>
          </cell>
          <cell r="L899" t="str">
            <v>5,808,000.00</v>
          </cell>
          <cell r="M899" t="str">
            <v>.00</v>
          </cell>
          <cell r="N899" t="str">
            <v>.00</v>
          </cell>
          <cell r="O899" t="str">
            <v>REALIZADO</v>
          </cell>
          <cell r="P899">
            <v>7</v>
          </cell>
          <cell r="R899">
            <v>12983</v>
          </cell>
          <cell r="S899" t="str">
            <v xml:space="preserve"> </v>
          </cell>
          <cell r="T899" t="str">
            <v xml:space="preserve"> </v>
          </cell>
          <cell r="U899" t="str">
            <v xml:space="preserve"> </v>
          </cell>
          <cell r="V899" t="str">
            <v xml:space="preserve"> </v>
          </cell>
          <cell r="W899" t="str">
            <v>ontrato No. Interno 0046 del 2025 - Secop II No CO1.PCCN</v>
          </cell>
          <cell r="X899" t="str">
            <v>AOBANDO</v>
          </cell>
        </row>
        <row r="900">
          <cell r="A900" t="str">
            <v>JUAN PABLO CORRALES GIRALDO</v>
          </cell>
          <cell r="B900">
            <v>33921073</v>
          </cell>
          <cell r="C900" t="str">
            <v>JUAN PABLO CORRALES GIRALDO</v>
          </cell>
          <cell r="D900">
            <v>1088022774</v>
          </cell>
          <cell r="E900">
            <v>3</v>
          </cell>
          <cell r="F900" t="str">
            <v>Abono a cuenta entidad ACH</v>
          </cell>
          <cell r="G900">
            <v>72513623497</v>
          </cell>
          <cell r="H900" t="str">
            <v>A</v>
          </cell>
          <cell r="I900" t="str">
            <v>033A32126170002L</v>
          </cell>
          <cell r="J900">
            <v>46192</v>
          </cell>
          <cell r="K900" t="str">
            <v>FUENTE 20. PAGO ACTA PAR</v>
          </cell>
          <cell r="L900" t="str">
            <v>4,124,000.00</v>
          </cell>
          <cell r="M900" t="str">
            <v>.00</v>
          </cell>
          <cell r="N900" t="str">
            <v>.00</v>
          </cell>
          <cell r="O900" t="str">
            <v>REALIZADO</v>
          </cell>
          <cell r="P900">
            <v>7</v>
          </cell>
          <cell r="R900">
            <v>13347</v>
          </cell>
          <cell r="S900" t="str">
            <v xml:space="preserve"> </v>
          </cell>
          <cell r="T900" t="str">
            <v xml:space="preserve"> </v>
          </cell>
          <cell r="U900" t="str">
            <v xml:space="preserve"> </v>
          </cell>
          <cell r="V900" t="str">
            <v xml:space="preserve"> </v>
          </cell>
          <cell r="W900" t="str">
            <v>CIAL No. 5 CONTRATO No. INTERNO 366 DEL 13 DE ENERO DE 2</v>
          </cell>
          <cell r="X900" t="str">
            <v>AOBANDO</v>
          </cell>
        </row>
        <row r="901">
          <cell r="A901" t="str">
            <v>JEISSON ANDRES RENDON TABORDA</v>
          </cell>
          <cell r="B901">
            <v>33921073</v>
          </cell>
          <cell r="C901" t="str">
            <v>JEISSON ANDRES RENDON TABORDA</v>
          </cell>
          <cell r="D901">
            <v>1112771723</v>
          </cell>
          <cell r="E901">
            <v>3</v>
          </cell>
          <cell r="F901" t="str">
            <v>Abono a cuenta entidad ACH</v>
          </cell>
          <cell r="G901">
            <v>72800001714</v>
          </cell>
          <cell r="H901" t="str">
            <v>A</v>
          </cell>
          <cell r="I901" t="str">
            <v>033A32126170000H</v>
          </cell>
          <cell r="J901">
            <v>46192</v>
          </cell>
          <cell r="K901" t="str">
            <v>Fuente 20 Acta No 04 - C</v>
          </cell>
          <cell r="L901" t="str">
            <v>4,123,736.00</v>
          </cell>
          <cell r="M901" t="str">
            <v>.00</v>
          </cell>
          <cell r="N901" t="str">
            <v>.00</v>
          </cell>
          <cell r="O901" t="str">
            <v>REALIZADO</v>
          </cell>
          <cell r="P901">
            <v>7</v>
          </cell>
          <cell r="R901">
            <v>12900</v>
          </cell>
          <cell r="S901" t="str">
            <v xml:space="preserve"> </v>
          </cell>
          <cell r="T901" t="str">
            <v xml:space="preserve"> </v>
          </cell>
          <cell r="U901" t="str">
            <v xml:space="preserve"> </v>
          </cell>
          <cell r="V901" t="str">
            <v xml:space="preserve"> </v>
          </cell>
          <cell r="W901" t="str">
            <v>ontrato No. Interno 2146 del 2026 - Secop II No CO1.PCCN</v>
          </cell>
          <cell r="X901" t="str">
            <v>AOBANDO</v>
          </cell>
        </row>
        <row r="902">
          <cell r="A902" t="str">
            <v>YURI MARCELA CIFUENTES LADINO</v>
          </cell>
          <cell r="B902">
            <v>33921073</v>
          </cell>
          <cell r="C902" t="str">
            <v>YURI MARCELA CIFUENTES LADINO</v>
          </cell>
          <cell r="D902">
            <v>31435212</v>
          </cell>
          <cell r="E902">
            <v>3</v>
          </cell>
          <cell r="F902" t="str">
            <v>Abono a cuenta entidad ACH</v>
          </cell>
          <cell r="G902">
            <v>127270155618</v>
          </cell>
          <cell r="H902" t="str">
            <v>A</v>
          </cell>
          <cell r="I902" t="str">
            <v>033A32126170000S</v>
          </cell>
          <cell r="J902">
            <v>46192</v>
          </cell>
          <cell r="K902" t="str">
            <v>¿	Fondo 20 ACTA No. 05 C</v>
          </cell>
          <cell r="L902" t="str">
            <v>4,124,000.00</v>
          </cell>
          <cell r="M902" t="str">
            <v>.00</v>
          </cell>
          <cell r="N902" t="str">
            <v>.00</v>
          </cell>
          <cell r="O902" t="str">
            <v>REALIZADO</v>
          </cell>
          <cell r="P902">
            <v>51</v>
          </cell>
          <cell r="R902">
            <v>13065</v>
          </cell>
          <cell r="S902" t="str">
            <v xml:space="preserve"> </v>
          </cell>
          <cell r="T902" t="str">
            <v xml:space="preserve"> </v>
          </cell>
          <cell r="U902" t="str">
            <v xml:space="preserve"> </v>
          </cell>
          <cell r="V902" t="str">
            <v xml:space="preserve"> </v>
          </cell>
          <cell r="W902" t="str">
            <v xml:space="preserve">ontrato No interno 036 del 8 enero del 2026 SECOP II No </v>
          </cell>
          <cell r="X902" t="str">
            <v>AOBANDO</v>
          </cell>
        </row>
        <row r="903">
          <cell r="A903" t="str">
            <v>MARITZA MEJIA JIMENEZ</v>
          </cell>
          <cell r="B903">
            <v>33921073</v>
          </cell>
          <cell r="C903" t="str">
            <v>MARITZA MEJIA JIMENEZ</v>
          </cell>
          <cell r="D903">
            <v>1088019554</v>
          </cell>
          <cell r="E903">
            <v>3</v>
          </cell>
          <cell r="F903" t="str">
            <v>Abono a cuenta entidad ACH</v>
          </cell>
          <cell r="G903">
            <v>488416411525</v>
          </cell>
          <cell r="H903" t="str">
            <v>A</v>
          </cell>
          <cell r="I903" t="str">
            <v>033A32126170002C</v>
          </cell>
          <cell r="J903">
            <v>46192</v>
          </cell>
          <cell r="K903" t="str">
            <v>Fuente:20, Acta No 4 ,Co</v>
          </cell>
          <cell r="L903" t="str">
            <v>5,521,000.00</v>
          </cell>
          <cell r="M903" t="str">
            <v>.00</v>
          </cell>
          <cell r="N903" t="str">
            <v>.00</v>
          </cell>
          <cell r="O903" t="str">
            <v>REALIZADO</v>
          </cell>
          <cell r="P903">
            <v>51</v>
          </cell>
          <cell r="R903">
            <v>13238</v>
          </cell>
          <cell r="S903" t="str">
            <v xml:space="preserve"> </v>
          </cell>
          <cell r="T903" t="str">
            <v xml:space="preserve"> </v>
          </cell>
          <cell r="U903" t="str">
            <v xml:space="preserve"> </v>
          </cell>
          <cell r="V903" t="str">
            <v xml:space="preserve"> </v>
          </cell>
          <cell r="W903" t="str">
            <v>ntrato interno 0015 del 07 de enero del 2026 SECOP ll No</v>
          </cell>
          <cell r="X903" t="str">
            <v>AOBANDO</v>
          </cell>
        </row>
        <row r="904">
          <cell r="A904" t="str">
            <v>FONDO DE EMPLEADOS DE RISARALD</v>
          </cell>
          <cell r="B904">
            <v>33921073</v>
          </cell>
          <cell r="C904" t="str">
            <v>FONDO DE EMPLEADOS DE RISARALD</v>
          </cell>
          <cell r="D904">
            <v>891412988</v>
          </cell>
          <cell r="E904">
            <v>3</v>
          </cell>
          <cell r="F904" t="str">
            <v>Abono a cuenta entidad ACH</v>
          </cell>
          <cell r="G904">
            <v>21003747172</v>
          </cell>
          <cell r="H904" t="str">
            <v>C</v>
          </cell>
          <cell r="I904" t="str">
            <v>033A32126170000V</v>
          </cell>
          <cell r="J904">
            <v>46192</v>
          </cell>
          <cell r="K904" t="str">
            <v>FUENTE. 20. ACTA PARCIAL</v>
          </cell>
          <cell r="L904" t="str">
            <v>746,200.00</v>
          </cell>
          <cell r="M904" t="str">
            <v>.00</v>
          </cell>
          <cell r="N904" t="str">
            <v>.00</v>
          </cell>
          <cell r="O904" t="str">
            <v>REALIZADO</v>
          </cell>
          <cell r="P904">
            <v>32</v>
          </cell>
          <cell r="R904">
            <v>13070</v>
          </cell>
          <cell r="S904" t="str">
            <v xml:space="preserve"> </v>
          </cell>
          <cell r="T904" t="str">
            <v xml:space="preserve"> </v>
          </cell>
          <cell r="U904" t="str">
            <v xml:space="preserve"> </v>
          </cell>
          <cell r="V904" t="str">
            <v xml:space="preserve"> </v>
          </cell>
          <cell r="W904" t="str">
            <v xml:space="preserve"> 5. CONTRATO DE PRESTACION DE SERVICIOS No 0222  DE FECH</v>
          </cell>
          <cell r="X904" t="str">
            <v>AOBANDO</v>
          </cell>
        </row>
        <row r="905">
          <cell r="A905" t="str">
            <v>JAIME ALBERTO MEJIA CARDONA</v>
          </cell>
          <cell r="B905">
            <v>33921073</v>
          </cell>
          <cell r="C905" t="str">
            <v>JAIME ALBERTO MEJIA CARDONA</v>
          </cell>
          <cell r="D905">
            <v>1088310412</v>
          </cell>
          <cell r="E905">
            <v>3</v>
          </cell>
          <cell r="F905" t="str">
            <v>Abono a cuenta entidad ACH</v>
          </cell>
          <cell r="G905">
            <v>85200000881</v>
          </cell>
          <cell r="H905" t="str">
            <v>A</v>
          </cell>
          <cell r="I905" t="str">
            <v>033A321261700018</v>
          </cell>
          <cell r="J905">
            <v>46192</v>
          </cell>
          <cell r="K905" t="str">
            <v>Fondo 20 Acta Parcial No</v>
          </cell>
          <cell r="L905" t="str">
            <v>3,709,000.00</v>
          </cell>
          <cell r="M905" t="str">
            <v>.00</v>
          </cell>
          <cell r="N905" t="str">
            <v>.00</v>
          </cell>
          <cell r="O905" t="str">
            <v>REALIZADO</v>
          </cell>
          <cell r="P905">
            <v>7</v>
          </cell>
          <cell r="R905">
            <v>13168</v>
          </cell>
          <cell r="S905" t="str">
            <v xml:space="preserve"> </v>
          </cell>
          <cell r="T905" t="str">
            <v xml:space="preserve"> </v>
          </cell>
          <cell r="U905" t="str">
            <v xml:space="preserve"> </v>
          </cell>
          <cell r="V905" t="str">
            <v xml:space="preserve"> </v>
          </cell>
          <cell r="W905" t="str">
            <v xml:space="preserve">. 05 del Contrato No. Interno 0302. Periodo comprendido </v>
          </cell>
          <cell r="X905" t="str">
            <v>AOBANDO</v>
          </cell>
        </row>
        <row r="906">
          <cell r="A906" t="str">
            <v>MARINO DE JESUS SOTO PARRA</v>
          </cell>
          <cell r="B906">
            <v>33921073</v>
          </cell>
          <cell r="C906" t="str">
            <v>MARINO DE JESUS SOTO PARRA</v>
          </cell>
          <cell r="D906">
            <v>18599874</v>
          </cell>
          <cell r="E906">
            <v>3</v>
          </cell>
          <cell r="F906" t="str">
            <v>Abono a cuenta entidad ACH</v>
          </cell>
          <cell r="G906">
            <v>457650033752</v>
          </cell>
          <cell r="H906" t="str">
            <v>A</v>
          </cell>
          <cell r="I906" t="str">
            <v>033A32126170002K</v>
          </cell>
          <cell r="J906">
            <v>46192</v>
          </cell>
          <cell r="K906" t="str">
            <v>Fuente 20 ACTA No. 04 DE</v>
          </cell>
          <cell r="L906" t="str">
            <v>3,226,000.00</v>
          </cell>
          <cell r="M906" t="str">
            <v>.00</v>
          </cell>
          <cell r="N906" t="str">
            <v>.00</v>
          </cell>
          <cell r="O906" t="str">
            <v>REALIZADO</v>
          </cell>
          <cell r="P906">
            <v>40</v>
          </cell>
          <cell r="R906">
            <v>13328</v>
          </cell>
          <cell r="S906" t="str">
            <v xml:space="preserve"> </v>
          </cell>
          <cell r="T906" t="str">
            <v xml:space="preserve"> </v>
          </cell>
          <cell r="U906" t="str">
            <v xml:space="preserve"> </v>
          </cell>
          <cell r="V906" t="str">
            <v xml:space="preserve"> </v>
          </cell>
          <cell r="W906" t="str">
            <v>L CONTRATO No INTERNO  2671 DE FECHA 30 DE ENERO DE 2026</v>
          </cell>
          <cell r="X906" t="str">
            <v>AOBANDO</v>
          </cell>
        </row>
        <row r="907">
          <cell r="A907" t="str">
            <v>MARIA CAMILA LOPEZ GALLEGO</v>
          </cell>
          <cell r="B907">
            <v>33921073</v>
          </cell>
          <cell r="C907" t="str">
            <v>MARIA CAMILA LOPEZ GALLEGO</v>
          </cell>
          <cell r="D907">
            <v>1088356616</v>
          </cell>
          <cell r="E907">
            <v>3</v>
          </cell>
          <cell r="F907" t="str">
            <v>Abono a cuenta entidad ACH</v>
          </cell>
          <cell r="G907">
            <v>702028812</v>
          </cell>
          <cell r="H907" t="str">
            <v>A</v>
          </cell>
          <cell r="I907" t="str">
            <v>033A321261700022</v>
          </cell>
          <cell r="J907">
            <v>46192</v>
          </cell>
          <cell r="K907" t="str">
            <v>FUENTES 20 ACTA No. 4 co</v>
          </cell>
          <cell r="L907" t="str">
            <v>4,124,000.00</v>
          </cell>
          <cell r="M907" t="str">
            <v>.00</v>
          </cell>
          <cell r="N907" t="str">
            <v>.00</v>
          </cell>
          <cell r="O907" t="str">
            <v>REALIZADO</v>
          </cell>
          <cell r="P907">
            <v>19</v>
          </cell>
          <cell r="R907">
            <v>13159</v>
          </cell>
          <cell r="S907" t="str">
            <v xml:space="preserve"> </v>
          </cell>
          <cell r="T907" t="str">
            <v xml:space="preserve"> </v>
          </cell>
          <cell r="U907" t="str">
            <v xml:space="preserve"> </v>
          </cell>
          <cell r="V907" t="str">
            <v xml:space="preserve"> </v>
          </cell>
          <cell r="W907" t="str">
            <v>ntrato No interno 2604 de fecha 29 de enero de 2026 SECO</v>
          </cell>
          <cell r="X907" t="str">
            <v>AOBANDO</v>
          </cell>
        </row>
        <row r="908">
          <cell r="A908" t="str">
            <v>YESENIA FERNANDA OROZCO ZULETA</v>
          </cell>
          <cell r="B908">
            <v>33921073</v>
          </cell>
          <cell r="C908" t="str">
            <v>YESENIA FERNANDA OROZCO ZULETA</v>
          </cell>
          <cell r="D908">
            <v>1112775938</v>
          </cell>
          <cell r="E908">
            <v>3</v>
          </cell>
          <cell r="F908" t="str">
            <v>Abono a cuenta entidad ACH</v>
          </cell>
          <cell r="G908">
            <v>126070754745</v>
          </cell>
          <cell r="H908" t="str">
            <v>A</v>
          </cell>
          <cell r="I908" t="str">
            <v>033A32126170000X</v>
          </cell>
          <cell r="J908">
            <v>46192</v>
          </cell>
          <cell r="K908" t="str">
            <v>Fuente 20 Acta No. 05 Co</v>
          </cell>
          <cell r="L908" t="str">
            <v>3,709,000.00</v>
          </cell>
          <cell r="M908" t="str">
            <v>.00</v>
          </cell>
          <cell r="N908" t="str">
            <v>.00</v>
          </cell>
          <cell r="O908" t="str">
            <v>REALIZADO</v>
          </cell>
          <cell r="P908">
            <v>51</v>
          </cell>
          <cell r="R908">
            <v>13077</v>
          </cell>
          <cell r="S908" t="str">
            <v xml:space="preserve"> </v>
          </cell>
          <cell r="T908" t="str">
            <v xml:space="preserve"> </v>
          </cell>
          <cell r="U908" t="str">
            <v xml:space="preserve"> </v>
          </cell>
          <cell r="V908" t="str">
            <v xml:space="preserve"> </v>
          </cell>
          <cell r="W908" t="str">
            <v>ntrato No Interno 395 del 2026 - SECOP II No. CO1.PCCNTR</v>
          </cell>
          <cell r="X908" t="str">
            <v>AOBANDO</v>
          </cell>
        </row>
        <row r="909">
          <cell r="A909" t="str">
            <v>FONDO DE EMPLEADOS DE RISARALD</v>
          </cell>
          <cell r="B909">
            <v>33921073</v>
          </cell>
          <cell r="C909" t="str">
            <v>FONDO DE EMPLEADOS DE RISARALD</v>
          </cell>
          <cell r="D909">
            <v>891412988</v>
          </cell>
          <cell r="E909">
            <v>3</v>
          </cell>
          <cell r="F909" t="str">
            <v>Abono a cuenta entidad ACH</v>
          </cell>
          <cell r="G909">
            <v>21003747172</v>
          </cell>
          <cell r="H909" t="str">
            <v>C</v>
          </cell>
          <cell r="I909" t="str">
            <v>033A321261700011</v>
          </cell>
          <cell r="J909">
            <v>46192</v>
          </cell>
          <cell r="K909" t="str">
            <v>FUENTE N° 20 VALOR CANCE</v>
          </cell>
          <cell r="L909" t="str">
            <v>1,368,604.00</v>
          </cell>
          <cell r="M909" t="str">
            <v>.00</v>
          </cell>
          <cell r="N909" t="str">
            <v>.00</v>
          </cell>
          <cell r="O909" t="str">
            <v>REALIZADO</v>
          </cell>
          <cell r="P909">
            <v>32</v>
          </cell>
          <cell r="R909">
            <v>13092</v>
          </cell>
          <cell r="S909" t="str">
            <v xml:space="preserve"> </v>
          </cell>
          <cell r="T909" t="str">
            <v xml:space="preserve"> </v>
          </cell>
          <cell r="U909" t="str">
            <v xml:space="preserve"> </v>
          </cell>
          <cell r="V909" t="str">
            <v xml:space="preserve"> </v>
          </cell>
          <cell r="W909" t="str">
            <v xml:space="preserve">LACION ACTA No. 5 - PARCIAL CORRESPONDIENTE AL CONTRATO </v>
          </cell>
          <cell r="X909" t="str">
            <v>AOBANDO</v>
          </cell>
        </row>
        <row r="910">
          <cell r="A910" t="str">
            <v>FONDO DE EMPLEADOS DE RISARALD</v>
          </cell>
          <cell r="B910">
            <v>33921073</v>
          </cell>
          <cell r="C910" t="str">
            <v>FONDO DE EMPLEADOS DE RISARALD</v>
          </cell>
          <cell r="D910">
            <v>891412988</v>
          </cell>
          <cell r="E910">
            <v>3</v>
          </cell>
          <cell r="F910" t="str">
            <v>Abono a cuenta entidad ACH</v>
          </cell>
          <cell r="G910">
            <v>21003747172</v>
          </cell>
          <cell r="H910" t="str">
            <v>C</v>
          </cell>
          <cell r="I910" t="str">
            <v>033A32126170000I</v>
          </cell>
          <cell r="J910">
            <v>46192</v>
          </cell>
          <cell r="K910" t="str">
            <v>FUENTE 20 - ACTA No 05 -</v>
          </cell>
          <cell r="L910" t="str">
            <v>999,960.00</v>
          </cell>
          <cell r="M910" t="str">
            <v>.00</v>
          </cell>
          <cell r="N910" t="str">
            <v>.00</v>
          </cell>
          <cell r="O910" t="str">
            <v>REALIZADO</v>
          </cell>
          <cell r="P910">
            <v>32</v>
          </cell>
          <cell r="R910">
            <v>12969</v>
          </cell>
          <cell r="S910" t="str">
            <v xml:space="preserve"> </v>
          </cell>
          <cell r="T910" t="str">
            <v xml:space="preserve"> </v>
          </cell>
          <cell r="U910" t="str">
            <v xml:space="preserve"> </v>
          </cell>
          <cell r="V910" t="str">
            <v xml:space="preserve"> </v>
          </cell>
          <cell r="W910" t="str">
            <v xml:space="preserve"> CONTRATO No INTERNO 166 DEL 2026 - SECOP II No 8833027 </v>
          </cell>
          <cell r="X910" t="str">
            <v>AOBANDO</v>
          </cell>
        </row>
        <row r="911">
          <cell r="A911" t="str">
            <v>MARYURI DUQUE CASTAÑEDA</v>
          </cell>
          <cell r="B911">
            <v>33921073</v>
          </cell>
          <cell r="C911" t="str">
            <v>MARYURI DUQUE CASTAÑEDA</v>
          </cell>
          <cell r="D911">
            <v>42150340</v>
          </cell>
          <cell r="E911">
            <v>3</v>
          </cell>
          <cell r="F911" t="str">
            <v>Abono a cuenta entidad ACH</v>
          </cell>
          <cell r="G911">
            <v>24108209271</v>
          </cell>
          <cell r="H911" t="str">
            <v>A</v>
          </cell>
          <cell r="I911" t="str">
            <v>033A321261700012</v>
          </cell>
          <cell r="J911">
            <v>46192</v>
          </cell>
          <cell r="K911" t="str">
            <v>FUENTE 20 ACTA No. 05 Co</v>
          </cell>
          <cell r="L911" t="str">
            <v>3,511,000.00</v>
          </cell>
          <cell r="M911" t="str">
            <v>.00</v>
          </cell>
          <cell r="N911" t="str">
            <v>.00</v>
          </cell>
          <cell r="O911" t="str">
            <v>REALIZADO</v>
          </cell>
          <cell r="P911">
            <v>32</v>
          </cell>
          <cell r="R911">
            <v>13093</v>
          </cell>
          <cell r="S911" t="str">
            <v xml:space="preserve"> </v>
          </cell>
          <cell r="T911" t="str">
            <v xml:space="preserve"> </v>
          </cell>
          <cell r="U911" t="str">
            <v xml:space="preserve"> </v>
          </cell>
          <cell r="V911" t="str">
            <v xml:space="preserve"> </v>
          </cell>
          <cell r="W911" t="str">
            <v>ntrato No interno 177 SECOP II No 8832861 de fecha 12 En</v>
          </cell>
          <cell r="X911" t="str">
            <v>AOBANDO</v>
          </cell>
        </row>
        <row r="912">
          <cell r="A912" t="str">
            <v>CARLOS EMILIO MOSQUERA RENTERI</v>
          </cell>
          <cell r="B912">
            <v>33858457</v>
          </cell>
          <cell r="C912" t="str">
            <v>CARLOS EMILIO MOSQUERA RENTERI</v>
          </cell>
          <cell r="D912">
            <v>10000298</v>
          </cell>
          <cell r="E912">
            <v>3</v>
          </cell>
          <cell r="F912" t="str">
            <v>Abono a cuenta entidad ACH</v>
          </cell>
          <cell r="G912">
            <v>127270144398</v>
          </cell>
          <cell r="H912" t="str">
            <v>A</v>
          </cell>
          <cell r="I912" t="str">
            <v>033A32126170000D</v>
          </cell>
          <cell r="J912">
            <v>46192</v>
          </cell>
          <cell r="K912" t="str">
            <v>Fuente 1 Acta No.05 Cont</v>
          </cell>
          <cell r="L912" t="str">
            <v>2,928,000.00</v>
          </cell>
          <cell r="M912" t="str">
            <v>.00</v>
          </cell>
          <cell r="N912" t="str">
            <v>.00</v>
          </cell>
          <cell r="O912" t="str">
            <v>REALIZADO</v>
          </cell>
          <cell r="P912">
            <v>51</v>
          </cell>
          <cell r="R912">
            <v>13219</v>
          </cell>
          <cell r="S912" t="str">
            <v xml:space="preserve"> </v>
          </cell>
          <cell r="T912" t="str">
            <v xml:space="preserve"> </v>
          </cell>
          <cell r="U912" t="str">
            <v xml:space="preserve"> </v>
          </cell>
          <cell r="V912" t="str">
            <v xml:space="preserve"> </v>
          </cell>
          <cell r="W912" t="str">
            <v>rato No. Interno 258 del 2026 - Secop II No. CO1.PCCNTR.</v>
          </cell>
          <cell r="X912" t="str">
            <v>AOBANDO</v>
          </cell>
        </row>
        <row r="913">
          <cell r="A913" t="str">
            <v>JUAN SEBASTIAN GAVIRIA ORTEGA</v>
          </cell>
          <cell r="B913">
            <v>33858457</v>
          </cell>
          <cell r="C913" t="str">
            <v>JUAN SEBASTIAN GAVIRIA ORTEGA</v>
          </cell>
          <cell r="D913">
            <v>1089378210</v>
          </cell>
          <cell r="E913">
            <v>3</v>
          </cell>
          <cell r="F913" t="str">
            <v>Abono a cuenta entidad ACH</v>
          </cell>
          <cell r="G913">
            <v>91267614844</v>
          </cell>
          <cell r="H913" t="str">
            <v>A</v>
          </cell>
          <cell r="I913" t="str">
            <v>033A32126170000E</v>
          </cell>
          <cell r="J913">
            <v>46192</v>
          </cell>
          <cell r="K913" t="str">
            <v>Fuente 1 Acta No.05 Cont</v>
          </cell>
          <cell r="L913" t="str">
            <v>2,928,000.00</v>
          </cell>
          <cell r="M913" t="str">
            <v>.00</v>
          </cell>
          <cell r="N913" t="str">
            <v>.00</v>
          </cell>
          <cell r="O913" t="str">
            <v>REALIZADO</v>
          </cell>
          <cell r="P913">
            <v>7</v>
          </cell>
          <cell r="R913">
            <v>13291</v>
          </cell>
          <cell r="S913" t="str">
            <v xml:space="preserve"> </v>
          </cell>
          <cell r="T913" t="str">
            <v xml:space="preserve"> </v>
          </cell>
          <cell r="U913" t="str">
            <v xml:space="preserve"> </v>
          </cell>
          <cell r="V913" t="str">
            <v xml:space="preserve"> </v>
          </cell>
          <cell r="W913" t="str">
            <v>rato No. Interno 696 del 2026 - Secop II No. CO1.PCCNTR.</v>
          </cell>
          <cell r="X913" t="str">
            <v>AOBANDO</v>
          </cell>
        </row>
        <row r="914">
          <cell r="A914" t="str">
            <v>JIHNELYS MENDOZA LOPEZ</v>
          </cell>
          <cell r="B914">
            <v>33858457</v>
          </cell>
          <cell r="C914" t="str">
            <v>JIHNELYS MENDOZA LOPEZ</v>
          </cell>
          <cell r="D914">
            <v>1081804267</v>
          </cell>
          <cell r="E914">
            <v>3</v>
          </cell>
          <cell r="F914" t="str">
            <v>Abono a cuenta entidad ACH</v>
          </cell>
          <cell r="G914">
            <v>133259754</v>
          </cell>
          <cell r="H914" t="str">
            <v>A</v>
          </cell>
          <cell r="I914" t="str">
            <v>033A32126170000A</v>
          </cell>
          <cell r="J914">
            <v>46192</v>
          </cell>
          <cell r="K914" t="str">
            <v>Fuente 1 Acta No.05 Cont</v>
          </cell>
          <cell r="L914" t="str">
            <v>2,132,240.00</v>
          </cell>
          <cell r="M914" t="str">
            <v>.00</v>
          </cell>
          <cell r="N914" t="str">
            <v>.00</v>
          </cell>
          <cell r="O914" t="str">
            <v>REALIZADO</v>
          </cell>
          <cell r="P914">
            <v>13</v>
          </cell>
          <cell r="R914">
            <v>13012</v>
          </cell>
          <cell r="S914" t="str">
            <v xml:space="preserve"> </v>
          </cell>
          <cell r="T914" t="str">
            <v xml:space="preserve"> </v>
          </cell>
          <cell r="U914" t="str">
            <v xml:space="preserve"> </v>
          </cell>
          <cell r="V914" t="str">
            <v xml:space="preserve"> </v>
          </cell>
          <cell r="W914" t="str">
            <v>rato No. Interno 259 del 2026 - Secop II No. CO1.PCCNTR.</v>
          </cell>
          <cell r="X914" t="str">
            <v>AOBANDO</v>
          </cell>
        </row>
        <row r="915">
          <cell r="A915" t="str">
            <v>FONDO DE EMPLEADOS DE RISARALD</v>
          </cell>
          <cell r="B915">
            <v>33858457</v>
          </cell>
          <cell r="C915" t="str">
            <v>FONDO DE EMPLEADOS DE RISARALD</v>
          </cell>
          <cell r="D915">
            <v>891412988</v>
          </cell>
          <cell r="E915">
            <v>3</v>
          </cell>
          <cell r="F915" t="str">
            <v>Abono a cuenta entidad ACH</v>
          </cell>
          <cell r="G915">
            <v>21003747172</v>
          </cell>
          <cell r="H915" t="str">
            <v>C</v>
          </cell>
          <cell r="I915" t="str">
            <v>033A32126170000B</v>
          </cell>
          <cell r="J915">
            <v>46192</v>
          </cell>
          <cell r="K915" t="str">
            <v>Fuente 1 Acta No.05 Cont</v>
          </cell>
          <cell r="L915" t="str">
            <v>795,760.00</v>
          </cell>
          <cell r="M915" t="str">
            <v>.00</v>
          </cell>
          <cell r="N915" t="str">
            <v>.00</v>
          </cell>
          <cell r="O915" t="str">
            <v>REALIZADO</v>
          </cell>
          <cell r="P915">
            <v>32</v>
          </cell>
          <cell r="R915">
            <v>13012</v>
          </cell>
          <cell r="S915" t="str">
            <v xml:space="preserve"> </v>
          </cell>
          <cell r="T915" t="str">
            <v xml:space="preserve"> </v>
          </cell>
          <cell r="U915" t="str">
            <v xml:space="preserve"> </v>
          </cell>
          <cell r="V915" t="str">
            <v xml:space="preserve"> </v>
          </cell>
          <cell r="W915" t="str">
            <v>rato No. Interno 259 del 2026 - Secop II No. CO1.PCCNTR.</v>
          </cell>
          <cell r="X915" t="str">
            <v>AOBANDO</v>
          </cell>
        </row>
        <row r="916">
          <cell r="A916" t="str">
            <v>YURY MARCELA MUÑOZ CERQUERA</v>
          </cell>
          <cell r="B916">
            <v>33858457</v>
          </cell>
          <cell r="C916" t="str">
            <v>YURY MARCELA MUÑOZ CERQUERA</v>
          </cell>
          <cell r="D916">
            <v>1093535866</v>
          </cell>
          <cell r="E916">
            <v>3</v>
          </cell>
          <cell r="F916" t="str">
            <v>Abono a cuenta entidad ACH</v>
          </cell>
          <cell r="G916">
            <v>457550025396</v>
          </cell>
          <cell r="H916" t="str">
            <v>A</v>
          </cell>
          <cell r="I916" t="str">
            <v>033A321261700009</v>
          </cell>
          <cell r="J916">
            <v>46192</v>
          </cell>
          <cell r="K916" t="str">
            <v>Fuente 20 Acta No 04 - C</v>
          </cell>
          <cell r="L916" t="str">
            <v>2,730,000.00</v>
          </cell>
          <cell r="M916" t="str">
            <v>.00</v>
          </cell>
          <cell r="N916" t="str">
            <v>.00</v>
          </cell>
          <cell r="O916" t="str">
            <v>REALIZADO</v>
          </cell>
          <cell r="P916">
            <v>40</v>
          </cell>
          <cell r="R916">
            <v>12774</v>
          </cell>
          <cell r="S916" t="str">
            <v xml:space="preserve"> </v>
          </cell>
          <cell r="T916" t="str">
            <v xml:space="preserve"> </v>
          </cell>
          <cell r="U916" t="str">
            <v xml:space="preserve"> </v>
          </cell>
          <cell r="V916" t="str">
            <v xml:space="preserve"> </v>
          </cell>
          <cell r="W916" t="str">
            <v>ontrato No. Interno 2141 del 2026 - Secop II No CO1.PCCN</v>
          </cell>
          <cell r="X916" t="str">
            <v>AOBANDO</v>
          </cell>
        </row>
        <row r="917">
          <cell r="A917" t="str">
            <v>LAURA VALENTINA PATIÑO DIAZ</v>
          </cell>
          <cell r="B917">
            <v>33858457</v>
          </cell>
          <cell r="C917" t="str">
            <v>LAURA VALENTINA PATIÑO DIAZ</v>
          </cell>
          <cell r="D917">
            <v>1088313392</v>
          </cell>
          <cell r="E917">
            <v>3</v>
          </cell>
          <cell r="F917" t="str">
            <v>Abono a cuenta entidad ACH</v>
          </cell>
          <cell r="G917">
            <v>91288950755</v>
          </cell>
          <cell r="H917" t="str">
            <v>A</v>
          </cell>
          <cell r="I917" t="str">
            <v>033A32126170000C</v>
          </cell>
          <cell r="J917">
            <v>46192</v>
          </cell>
          <cell r="K917" t="str">
            <v>Fuente 1 Acta No.05 Cont</v>
          </cell>
          <cell r="L917" t="str">
            <v>2,928,000.00</v>
          </cell>
          <cell r="M917" t="str">
            <v>.00</v>
          </cell>
          <cell r="N917" t="str">
            <v>.00</v>
          </cell>
          <cell r="O917" t="str">
            <v>REALIZADO</v>
          </cell>
          <cell r="P917">
            <v>7</v>
          </cell>
          <cell r="R917">
            <v>13068</v>
          </cell>
          <cell r="S917" t="str">
            <v xml:space="preserve"> </v>
          </cell>
          <cell r="T917" t="str">
            <v xml:space="preserve"> </v>
          </cell>
          <cell r="U917" t="str">
            <v xml:space="preserve"> </v>
          </cell>
          <cell r="V917" t="str">
            <v xml:space="preserve"> </v>
          </cell>
          <cell r="W917" t="str">
            <v>rato No. Interno 452 del 2023 - Secop II No. CO1.PCCNTR.</v>
          </cell>
          <cell r="X917" t="str">
            <v>AOBANDO</v>
          </cell>
        </row>
        <row r="918">
          <cell r="A918" t="str">
            <v>DEPARTAMENTO DE RISARALDA</v>
          </cell>
          <cell r="B918">
            <v>33858457</v>
          </cell>
          <cell r="C918" t="str">
            <v>DEPARTAMENTO DE RISARALDA</v>
          </cell>
          <cell r="D918">
            <v>8914800857</v>
          </cell>
          <cell r="E918">
            <v>3</v>
          </cell>
          <cell r="F918" t="str">
            <v>Abono a cuenta entidad ACH</v>
          </cell>
          <cell r="G918">
            <v>127200117688</v>
          </cell>
          <cell r="H918" t="str">
            <v>A</v>
          </cell>
          <cell r="I918" t="str">
            <v>033A3212617000EA</v>
          </cell>
          <cell r="J918">
            <v>46192</v>
          </cell>
          <cell r="K918" t="str">
            <v xml:space="preserve">                        </v>
          </cell>
          <cell r="L918" t="str">
            <v>1,074,568,280.94</v>
          </cell>
          <cell r="M918" t="str">
            <v>.00</v>
          </cell>
          <cell r="N918" t="str">
            <v>.00</v>
          </cell>
          <cell r="O918" t="str">
            <v>REALIZADO</v>
          </cell>
          <cell r="P918">
            <v>51</v>
          </cell>
          <cell r="R918">
            <v>1153</v>
          </cell>
          <cell r="S918" t="str">
            <v xml:space="preserve"> </v>
          </cell>
          <cell r="T918" t="str">
            <v xml:space="preserve"> </v>
          </cell>
          <cell r="U918" t="str">
            <v xml:space="preserve"> </v>
          </cell>
          <cell r="V918" t="str">
            <v xml:space="preserve"> </v>
          </cell>
          <cell r="X918" t="str">
            <v>AOBANDO</v>
          </cell>
        </row>
        <row r="919">
          <cell r="A919" t="str">
            <v>CHRISTIAN CAMILO TREJOS VALENC</v>
          </cell>
          <cell r="B919">
            <v>33921073</v>
          </cell>
          <cell r="C919" t="str">
            <v>CHRISTIAN CAMILO TREJOS VALENC</v>
          </cell>
          <cell r="D919">
            <v>1088024894</v>
          </cell>
          <cell r="E919">
            <v>3</v>
          </cell>
          <cell r="F919" t="str">
            <v>Abono a cuenta entidad ACH</v>
          </cell>
          <cell r="G919">
            <v>91209463658</v>
          </cell>
          <cell r="H919" t="str">
            <v>A</v>
          </cell>
          <cell r="I919" t="str">
            <v>033A3212617000F7</v>
          </cell>
          <cell r="J919">
            <v>46192</v>
          </cell>
          <cell r="K919" t="str">
            <v>PAGO DE VIATICOS Y GASTO</v>
          </cell>
          <cell r="L919" t="str">
            <v>541,368.00</v>
          </cell>
          <cell r="M919" t="str">
            <v>.00</v>
          </cell>
          <cell r="N919" t="str">
            <v>.00</v>
          </cell>
          <cell r="O919" t="str">
            <v>REALIZADO</v>
          </cell>
          <cell r="P919">
            <v>7</v>
          </cell>
          <cell r="R919">
            <v>12821</v>
          </cell>
          <cell r="S919" t="str">
            <v xml:space="preserve"> </v>
          </cell>
          <cell r="T919" t="str">
            <v xml:space="preserve"> </v>
          </cell>
          <cell r="U919" t="str">
            <v xml:space="preserve"> </v>
          </cell>
          <cell r="V919" t="str">
            <v xml:space="preserve"> </v>
          </cell>
          <cell r="W919" t="str">
            <v>S DE VIAJE PARA EL DESPLAZAMIENTO A LOS DIFERENTES MUNIC</v>
          </cell>
          <cell r="X919" t="str">
            <v>AOBANDO</v>
          </cell>
        </row>
        <row r="920">
          <cell r="A920" t="str">
            <v>HECTOR JAIME GUTIERREZ GIRALDO</v>
          </cell>
          <cell r="B920">
            <v>33921073</v>
          </cell>
          <cell r="C920" t="str">
            <v>HECTOR JAIME GUTIERREZ GIRALDO</v>
          </cell>
          <cell r="D920">
            <v>1088266203</v>
          </cell>
          <cell r="E920">
            <v>3</v>
          </cell>
          <cell r="F920" t="str">
            <v>Abono a cuenta entidad ACH</v>
          </cell>
          <cell r="G920">
            <v>85196707781</v>
          </cell>
          <cell r="H920" t="str">
            <v>A</v>
          </cell>
          <cell r="I920" t="str">
            <v>033A3212617000F9</v>
          </cell>
          <cell r="J920">
            <v>46192</v>
          </cell>
          <cell r="K920" t="str">
            <v>RECONOCE PAGO DE VIATICO</v>
          </cell>
          <cell r="L920" t="str">
            <v>315,798.00</v>
          </cell>
          <cell r="M920" t="str">
            <v>.00</v>
          </cell>
          <cell r="N920" t="str">
            <v>.00</v>
          </cell>
          <cell r="O920" t="str">
            <v>REALIZADO</v>
          </cell>
          <cell r="P920">
            <v>7</v>
          </cell>
          <cell r="R920">
            <v>13332</v>
          </cell>
          <cell r="S920" t="str">
            <v xml:space="preserve"> </v>
          </cell>
          <cell r="T920" t="str">
            <v xml:space="preserve"> </v>
          </cell>
          <cell r="U920" t="str">
            <v xml:space="preserve"> </v>
          </cell>
          <cell r="V920" t="str">
            <v xml:space="preserve"> </v>
          </cell>
          <cell r="W920" t="str">
            <v>S LOS DIAS DURANTE LOS DIAS 12, 15, 19, 21, 22, 26, 28 D</v>
          </cell>
          <cell r="X920" t="str">
            <v>AOBANDO</v>
          </cell>
        </row>
        <row r="921">
          <cell r="A921" t="str">
            <v>ISRAEL ALBERTO LONDONO LONDONO</v>
          </cell>
          <cell r="B921">
            <v>33921073</v>
          </cell>
          <cell r="C921" t="str">
            <v>ISRAEL ALBERTO LONDONO LONDONO</v>
          </cell>
          <cell r="D921">
            <v>10118193</v>
          </cell>
          <cell r="E921">
            <v>3</v>
          </cell>
          <cell r="F921" t="str">
            <v>Abono a cuenta entidad ACH</v>
          </cell>
          <cell r="G921">
            <v>466770031832</v>
          </cell>
          <cell r="H921" t="str">
            <v>A</v>
          </cell>
          <cell r="I921" t="str">
            <v>033A3212617000F8</v>
          </cell>
          <cell r="J921">
            <v>46192</v>
          </cell>
          <cell r="K921" t="str">
            <v xml:space="preserve">RESOLUCION 04031 DEL 10 </v>
          </cell>
          <cell r="L921" t="str">
            <v>1,745,205.00</v>
          </cell>
          <cell r="M921" t="str">
            <v>.00</v>
          </cell>
          <cell r="N921" t="str">
            <v>.00</v>
          </cell>
          <cell r="O921" t="str">
            <v>REALIZADO</v>
          </cell>
          <cell r="P921">
            <v>51</v>
          </cell>
          <cell r="R921">
            <v>13243</v>
          </cell>
          <cell r="S921" t="str">
            <v xml:space="preserve"> </v>
          </cell>
          <cell r="T921" t="str">
            <v xml:space="preserve"> </v>
          </cell>
          <cell r="U921" t="str">
            <v xml:space="preserve"> </v>
          </cell>
          <cell r="V921" t="str">
            <v xml:space="preserve"> </v>
          </cell>
          <cell r="W921" t="str">
            <v>DE JUNIO DEL 2026. PAGO DE VIATICOS PARA QUE SE TRASLADE</v>
          </cell>
          <cell r="X921" t="str">
            <v>AOBANDO</v>
          </cell>
        </row>
        <row r="922">
          <cell r="A922" t="str">
            <v>OLGA LUCIA DUARTE GONZALEZ</v>
          </cell>
          <cell r="B922">
            <v>33921073</v>
          </cell>
          <cell r="C922" t="str">
            <v>OLGA LUCIA DUARTE GONZALEZ</v>
          </cell>
          <cell r="D922">
            <v>42093031</v>
          </cell>
          <cell r="E922">
            <v>2</v>
          </cell>
          <cell r="F922" t="str">
            <v>Abono a producto Banco de Occidente</v>
          </cell>
          <cell r="G922">
            <v>63867188</v>
          </cell>
          <cell r="H922" t="str">
            <v>A</v>
          </cell>
          <cell r="I922" t="str">
            <v>033F0042617000DY</v>
          </cell>
          <cell r="J922">
            <v>46192</v>
          </cell>
          <cell r="K922" t="str">
            <v>RECONOCE PAGO DE VIATICO</v>
          </cell>
          <cell r="L922" t="str">
            <v>270,684.00</v>
          </cell>
          <cell r="M922" t="str">
            <v>.00</v>
          </cell>
          <cell r="N922" t="str">
            <v>.00</v>
          </cell>
          <cell r="O922" t="str">
            <v>REALIZADO</v>
          </cell>
          <cell r="P922">
            <v>23</v>
          </cell>
          <cell r="R922">
            <v>13331</v>
          </cell>
          <cell r="S922" t="str">
            <v xml:space="preserve"> </v>
          </cell>
          <cell r="T922" t="str">
            <v xml:space="preserve"> </v>
          </cell>
          <cell r="U922" t="str">
            <v xml:space="preserve"> </v>
          </cell>
          <cell r="V922" t="str">
            <v xml:space="preserve"> </v>
          </cell>
          <cell r="W922" t="str">
            <v>S LOS DIAS DURANTE LOS DIAS 12, 13, 20, 21, 22, 26 DE MA</v>
          </cell>
          <cell r="X922" t="str">
            <v>AOBANDO</v>
          </cell>
        </row>
        <row r="923">
          <cell r="A923" t="str">
            <v>JOHN JAIRO DE LA PAVA CASTRO</v>
          </cell>
          <cell r="B923">
            <v>33916743</v>
          </cell>
          <cell r="C923" t="str">
            <v>JOHN JAIRO DE LA PAVA CASTRO</v>
          </cell>
          <cell r="D923">
            <v>18507649</v>
          </cell>
          <cell r="E923">
            <v>3</v>
          </cell>
          <cell r="F923" t="str">
            <v>Abono a cuenta entidad ACH</v>
          </cell>
          <cell r="G923">
            <v>6962020669</v>
          </cell>
          <cell r="H923" t="str">
            <v>A</v>
          </cell>
          <cell r="I923" t="str">
            <v>033A3212617000FE</v>
          </cell>
          <cell r="J923">
            <v>46192</v>
          </cell>
          <cell r="K923" t="str">
            <v>FUENTE 20. ACTA NO. 05 C</v>
          </cell>
          <cell r="L923" t="str">
            <v>5,808,000.00</v>
          </cell>
          <cell r="M923" t="str">
            <v>.00</v>
          </cell>
          <cell r="N923" t="str">
            <v>.00</v>
          </cell>
          <cell r="O923" t="str">
            <v>REALIZADO</v>
          </cell>
          <cell r="P923">
            <v>19</v>
          </cell>
          <cell r="R923">
            <v>12904</v>
          </cell>
          <cell r="S923" t="str">
            <v xml:space="preserve"> </v>
          </cell>
          <cell r="T923" t="str">
            <v xml:space="preserve"> </v>
          </cell>
          <cell r="U923" t="str">
            <v xml:space="preserve"> </v>
          </cell>
          <cell r="V923" t="str">
            <v xml:space="preserve"> </v>
          </cell>
          <cell r="W923" t="str">
            <v>ONTRATO NO. INTERNO 0195 DEL 12 DE ENERO DEL 2026 - SECO</v>
          </cell>
          <cell r="X923" t="str">
            <v>AOBANDO</v>
          </cell>
        </row>
        <row r="924">
          <cell r="A924" t="str">
            <v>ADRIANA PATRICIA URIBE GALLEGO</v>
          </cell>
          <cell r="B924">
            <v>33916743</v>
          </cell>
          <cell r="C924" t="str">
            <v>ADRIANA PATRICIA URIBE GALLEGO</v>
          </cell>
          <cell r="D924">
            <v>42122519</v>
          </cell>
          <cell r="E924">
            <v>3</v>
          </cell>
          <cell r="F924" t="str">
            <v>Abono a cuenta entidad ACH</v>
          </cell>
          <cell r="G924">
            <v>27000000351</v>
          </cell>
          <cell r="H924" t="str">
            <v>A</v>
          </cell>
          <cell r="I924" t="str">
            <v>033A3212617000FB</v>
          </cell>
          <cell r="J924">
            <v>46192</v>
          </cell>
          <cell r="K924" t="str">
            <v xml:space="preserve"> Fuente 20. Acta No. 05 </v>
          </cell>
          <cell r="L924" t="str">
            <v>4,124,000.00</v>
          </cell>
          <cell r="M924" t="str">
            <v>.00</v>
          </cell>
          <cell r="N924" t="str">
            <v>.00</v>
          </cell>
          <cell r="O924" t="str">
            <v>REALIZADO</v>
          </cell>
          <cell r="P924">
            <v>7</v>
          </cell>
          <cell r="R924">
            <v>12810</v>
          </cell>
          <cell r="S924" t="str">
            <v xml:space="preserve"> </v>
          </cell>
          <cell r="T924" t="str">
            <v xml:space="preserve"> </v>
          </cell>
          <cell r="U924" t="str">
            <v xml:space="preserve"> </v>
          </cell>
          <cell r="V924" t="str">
            <v xml:space="preserve"> </v>
          </cell>
          <cell r="W924" t="str">
            <v>Contrato No. Interno 0192 del 2026 - Secop II No.CO1.PCC</v>
          </cell>
          <cell r="X924" t="str">
            <v>AOBANDO</v>
          </cell>
        </row>
        <row r="925">
          <cell r="A925" t="str">
            <v>WALTER EDUARDO ARROYAVE GARCIA</v>
          </cell>
          <cell r="B925">
            <v>33916743</v>
          </cell>
          <cell r="C925" t="str">
            <v>WALTER EDUARDO ARROYAVE GARCIA</v>
          </cell>
          <cell r="D925">
            <v>1088244102</v>
          </cell>
          <cell r="E925">
            <v>3</v>
          </cell>
          <cell r="F925" t="str">
            <v>Abono a cuenta entidad ACH</v>
          </cell>
          <cell r="G925">
            <v>85155915230</v>
          </cell>
          <cell r="H925" t="str">
            <v>A</v>
          </cell>
          <cell r="I925" t="str">
            <v>033A3212617000FH</v>
          </cell>
          <cell r="J925">
            <v>46192</v>
          </cell>
          <cell r="K925" t="str">
            <v>Fuente 20. Acta No. 05 C</v>
          </cell>
          <cell r="L925" t="str">
            <v>5,808,000.00</v>
          </cell>
          <cell r="M925" t="str">
            <v>.00</v>
          </cell>
          <cell r="N925" t="str">
            <v>.00</v>
          </cell>
          <cell r="O925" t="str">
            <v>REALIZADO</v>
          </cell>
          <cell r="P925">
            <v>7</v>
          </cell>
          <cell r="R925">
            <v>13111</v>
          </cell>
          <cell r="S925" t="str">
            <v xml:space="preserve"> </v>
          </cell>
          <cell r="T925" t="str">
            <v xml:space="preserve"> </v>
          </cell>
          <cell r="U925" t="str">
            <v xml:space="preserve"> </v>
          </cell>
          <cell r="V925" t="str">
            <v xml:space="preserve"> </v>
          </cell>
          <cell r="W925" t="str">
            <v>ontrato No. Interno 0752 del 2026 - Secop II No.CO1.PCCN</v>
          </cell>
          <cell r="X925" t="str">
            <v>AOBANDO</v>
          </cell>
        </row>
        <row r="926">
          <cell r="A926" t="str">
            <v>MARIANA MORENO RUIZ</v>
          </cell>
          <cell r="B926">
            <v>33916743</v>
          </cell>
          <cell r="C926" t="str">
            <v>MARIANA MORENO RUIZ</v>
          </cell>
          <cell r="D926">
            <v>1088358192</v>
          </cell>
          <cell r="E926">
            <v>3</v>
          </cell>
          <cell r="F926" t="str">
            <v>Abono a cuenta entidad ACH</v>
          </cell>
          <cell r="G926">
            <v>27022834296</v>
          </cell>
          <cell r="H926" t="str">
            <v>A</v>
          </cell>
          <cell r="I926" t="str">
            <v>033A3212617000FF</v>
          </cell>
          <cell r="J926">
            <v>46192</v>
          </cell>
          <cell r="K926" t="str">
            <v>Fuente 20. Acta No. 05 C</v>
          </cell>
          <cell r="L926" t="str">
            <v>4,124,000.00</v>
          </cell>
          <cell r="M926" t="str">
            <v>.00</v>
          </cell>
          <cell r="N926" t="str">
            <v>.00</v>
          </cell>
          <cell r="O926" t="str">
            <v>REALIZADO</v>
          </cell>
          <cell r="P926">
            <v>7</v>
          </cell>
          <cell r="R926">
            <v>13064</v>
          </cell>
          <cell r="S926" t="str">
            <v xml:space="preserve"> </v>
          </cell>
          <cell r="T926" t="str">
            <v xml:space="preserve"> </v>
          </cell>
          <cell r="U926" t="str">
            <v xml:space="preserve"> </v>
          </cell>
          <cell r="V926" t="str">
            <v xml:space="preserve"> </v>
          </cell>
          <cell r="W926" t="str">
            <v>ontrato No. Interno 0158 del 2026 - Secop II No.CO1.PCCN</v>
          </cell>
          <cell r="X926" t="str">
            <v>AOBANDO</v>
          </cell>
        </row>
        <row r="927">
          <cell r="A927" t="str">
            <v>LUZ ZURY CAMACHO CABRERA</v>
          </cell>
          <cell r="B927">
            <v>33916743</v>
          </cell>
          <cell r="C927" t="str">
            <v>LUZ ZURY CAMACHO CABRERA</v>
          </cell>
          <cell r="D927">
            <v>42152114</v>
          </cell>
          <cell r="E927">
            <v>3</v>
          </cell>
          <cell r="F927" t="str">
            <v>Abono a cuenta entidad ACH</v>
          </cell>
          <cell r="G927">
            <v>864006722</v>
          </cell>
          <cell r="H927" t="str">
            <v>A</v>
          </cell>
          <cell r="I927" t="str">
            <v>033A3212617000FG</v>
          </cell>
          <cell r="J927">
            <v>46192</v>
          </cell>
          <cell r="K927" t="str">
            <v>Fuente 20 Acta 5 Contrat</v>
          </cell>
          <cell r="L927" t="str">
            <v>3,511,000.00</v>
          </cell>
          <cell r="M927" t="str">
            <v>.00</v>
          </cell>
          <cell r="N927" t="str">
            <v>.00</v>
          </cell>
          <cell r="O927" t="str">
            <v>REALIZADO</v>
          </cell>
          <cell r="P927">
            <v>14</v>
          </cell>
          <cell r="R927">
            <v>13098</v>
          </cell>
          <cell r="S927" t="str">
            <v xml:space="preserve"> </v>
          </cell>
          <cell r="T927" t="str">
            <v xml:space="preserve"> </v>
          </cell>
          <cell r="U927" t="str">
            <v xml:space="preserve"> </v>
          </cell>
          <cell r="V927" t="str">
            <v xml:space="preserve"> </v>
          </cell>
          <cell r="W927" t="str">
            <v>o No. Interno 0260 DEL 12 DE ENERO DEL 2026 - Secop II N</v>
          </cell>
          <cell r="X927" t="str">
            <v>AOBANDO</v>
          </cell>
        </row>
        <row r="928">
          <cell r="A928" t="str">
            <v>DIEGO ALEJANDRO OSPINA AGUDELO</v>
          </cell>
          <cell r="B928">
            <v>33916743</v>
          </cell>
          <cell r="C928" t="str">
            <v>DIEGO ALEJANDRO OSPINA AGUDELO</v>
          </cell>
          <cell r="D928">
            <v>1088313535</v>
          </cell>
          <cell r="E928">
            <v>3</v>
          </cell>
          <cell r="F928" t="str">
            <v>Abono a cuenta entidad ACH</v>
          </cell>
          <cell r="G928">
            <v>72521799189</v>
          </cell>
          <cell r="H928" t="str">
            <v>A</v>
          </cell>
          <cell r="I928" t="str">
            <v>033A3212617000FA</v>
          </cell>
          <cell r="J928">
            <v>46192</v>
          </cell>
          <cell r="K928" t="str">
            <v>Fuente 20. Acta No. 05 C</v>
          </cell>
          <cell r="L928" t="str">
            <v>5,521,000.00</v>
          </cell>
          <cell r="M928" t="str">
            <v>.00</v>
          </cell>
          <cell r="N928" t="str">
            <v>.00</v>
          </cell>
          <cell r="O928" t="str">
            <v>REALIZADO</v>
          </cell>
          <cell r="P928">
            <v>7</v>
          </cell>
          <cell r="R928">
            <v>12727</v>
          </cell>
          <cell r="S928" t="str">
            <v xml:space="preserve"> </v>
          </cell>
          <cell r="T928" t="str">
            <v xml:space="preserve"> </v>
          </cell>
          <cell r="U928" t="str">
            <v xml:space="preserve"> </v>
          </cell>
          <cell r="V928" t="str">
            <v xml:space="preserve"> </v>
          </cell>
          <cell r="W928" t="str">
            <v>ontrato No. Interno 066 del 2026 - Secop II No.CO1.PCCNT</v>
          </cell>
          <cell r="X928" t="str">
            <v>AOBANDO</v>
          </cell>
        </row>
        <row r="929">
          <cell r="A929" t="str">
            <v>LUZ AMPARO MONTOYA VALENCIA</v>
          </cell>
          <cell r="B929">
            <v>33916743</v>
          </cell>
          <cell r="C929" t="str">
            <v>LUZ AMPARO MONTOYA VALENCIA</v>
          </cell>
          <cell r="D929">
            <v>42142320</v>
          </cell>
          <cell r="E929">
            <v>3</v>
          </cell>
          <cell r="F929" t="str">
            <v>Abono a cuenta entidad ACH</v>
          </cell>
          <cell r="G929">
            <v>5772029941</v>
          </cell>
          <cell r="H929" t="str">
            <v>A</v>
          </cell>
          <cell r="I929" t="str">
            <v>033A3212617000FD</v>
          </cell>
          <cell r="J929">
            <v>46192</v>
          </cell>
          <cell r="K929" t="str">
            <v>Fuente 20. Acta No. 05 C</v>
          </cell>
          <cell r="L929" t="str">
            <v>2,730,000.00</v>
          </cell>
          <cell r="M929" t="str">
            <v>.00</v>
          </cell>
          <cell r="N929" t="str">
            <v>.00</v>
          </cell>
          <cell r="O929" t="str">
            <v>REALIZADO</v>
          </cell>
          <cell r="P929">
            <v>19</v>
          </cell>
          <cell r="R929">
            <v>12898</v>
          </cell>
          <cell r="S929" t="str">
            <v xml:space="preserve"> </v>
          </cell>
          <cell r="T929" t="str">
            <v xml:space="preserve"> </v>
          </cell>
          <cell r="U929" t="str">
            <v xml:space="preserve"> </v>
          </cell>
          <cell r="V929" t="str">
            <v xml:space="preserve"> </v>
          </cell>
          <cell r="W929" t="str">
            <v>ontrato No. Interno 0197 del 2026 - Secop II No.CO1.PCCN</v>
          </cell>
          <cell r="X929" t="str">
            <v>AOBANDO</v>
          </cell>
        </row>
        <row r="930">
          <cell r="A930" t="str">
            <v>SANTIAGO OSORIO OSPINA</v>
          </cell>
          <cell r="B930">
            <v>33916743</v>
          </cell>
          <cell r="C930" t="str">
            <v>SANTIAGO OSORIO OSPINA</v>
          </cell>
          <cell r="D930">
            <v>1225093722</v>
          </cell>
          <cell r="E930">
            <v>3</v>
          </cell>
          <cell r="F930" t="str">
            <v>Abono a cuenta entidad ACH</v>
          </cell>
          <cell r="G930">
            <v>91266736024</v>
          </cell>
          <cell r="H930" t="str">
            <v>A</v>
          </cell>
          <cell r="I930" t="str">
            <v>033A3212617000FI</v>
          </cell>
          <cell r="J930">
            <v>46192</v>
          </cell>
          <cell r="K930" t="str">
            <v>Fuente 20. Acta No. 05 C</v>
          </cell>
          <cell r="L930" t="str">
            <v>4,124,000.00</v>
          </cell>
          <cell r="M930" t="str">
            <v>.00</v>
          </cell>
          <cell r="N930" t="str">
            <v>.00</v>
          </cell>
          <cell r="O930" t="str">
            <v>REALIZADO</v>
          </cell>
          <cell r="P930">
            <v>7</v>
          </cell>
          <cell r="R930">
            <v>13230</v>
          </cell>
          <cell r="S930" t="str">
            <v xml:space="preserve"> </v>
          </cell>
          <cell r="T930" t="str">
            <v xml:space="preserve"> </v>
          </cell>
          <cell r="U930" t="str">
            <v xml:space="preserve"> </v>
          </cell>
          <cell r="V930" t="str">
            <v xml:space="preserve"> </v>
          </cell>
          <cell r="W930" t="str">
            <v>ontrato No. Interno 0194 del 2026 - Secop II No.CO1.PCCN</v>
          </cell>
          <cell r="X930" t="str">
            <v>AOBANDO</v>
          </cell>
        </row>
        <row r="931">
          <cell r="A931" t="str">
            <v>JUAN DIEGO ARBOLEDA MEJIA</v>
          </cell>
          <cell r="B931">
            <v>33916743</v>
          </cell>
          <cell r="C931" t="str">
            <v>JUAN DIEGO ARBOLEDA MEJIA</v>
          </cell>
          <cell r="D931">
            <v>1193406948</v>
          </cell>
          <cell r="E931">
            <v>3</v>
          </cell>
          <cell r="F931" t="str">
            <v>Abono a cuenta entidad ACH</v>
          </cell>
          <cell r="G931">
            <v>457500041145</v>
          </cell>
          <cell r="H931" t="str">
            <v>A</v>
          </cell>
          <cell r="I931" t="str">
            <v>033A3212617000FC</v>
          </cell>
          <cell r="J931">
            <v>46192</v>
          </cell>
          <cell r="K931" t="str">
            <v>Fuente 20 Acta 4Contrato</v>
          </cell>
          <cell r="L931" t="str">
            <v>4,124,000.00</v>
          </cell>
          <cell r="M931" t="str">
            <v>.00</v>
          </cell>
          <cell r="N931" t="str">
            <v>.00</v>
          </cell>
          <cell r="O931" t="str">
            <v>REALIZADO</v>
          </cell>
          <cell r="P931">
            <v>40</v>
          </cell>
          <cell r="R931">
            <v>12830</v>
          </cell>
          <cell r="S931" t="str">
            <v xml:space="preserve"> </v>
          </cell>
          <cell r="T931" t="str">
            <v xml:space="preserve"> </v>
          </cell>
          <cell r="U931" t="str">
            <v xml:space="preserve"> </v>
          </cell>
          <cell r="V931" t="str">
            <v xml:space="preserve"> </v>
          </cell>
          <cell r="W931" t="str">
            <v xml:space="preserve"> No. Interno 1453 DEL 2026 - Secop II No. CO1.PCCNTR. 89</v>
          </cell>
          <cell r="X931" t="str">
            <v>AOBANDO</v>
          </cell>
        </row>
        <row r="932">
          <cell r="A932" t="str">
            <v>JORGE ALBERTO MORALES TORO</v>
          </cell>
          <cell r="B932">
            <v>33921073</v>
          </cell>
          <cell r="C932" t="str">
            <v>JORGE ALBERTO MORALES TORO</v>
          </cell>
          <cell r="D932">
            <v>10028729</v>
          </cell>
          <cell r="E932">
            <v>6</v>
          </cell>
          <cell r="F932" t="str">
            <v>Abono Cuenta Entidad AVAL</v>
          </cell>
          <cell r="G932">
            <v>465327161</v>
          </cell>
          <cell r="H932" t="str">
            <v>A</v>
          </cell>
          <cell r="I932" t="str">
            <v>033F0422617000DX</v>
          </cell>
          <cell r="J932">
            <v>46192</v>
          </cell>
          <cell r="K932" t="str">
            <v>PAGO DE VIATICOS Y GASTO</v>
          </cell>
          <cell r="L932" t="str">
            <v>315,798.00</v>
          </cell>
          <cell r="O932" t="str">
            <v>REALIZADO</v>
          </cell>
          <cell r="P932">
            <v>1</v>
          </cell>
          <cell r="R932">
            <v>12818</v>
          </cell>
          <cell r="S932" t="str">
            <v xml:space="preserve"> </v>
          </cell>
          <cell r="T932" t="str">
            <v xml:space="preserve"> </v>
          </cell>
          <cell r="U932" t="str">
            <v xml:space="preserve"> </v>
          </cell>
          <cell r="V932" t="str">
            <v xml:space="preserve"> </v>
          </cell>
          <cell r="W932" t="str">
            <v>S DE VIAJE PARA EL DESPLAZAMIENTO A LOS DIFERENTES MUNIC</v>
          </cell>
          <cell r="X932" t="str">
            <v>AOBANDO</v>
          </cell>
        </row>
        <row r="933">
          <cell r="A933" t="str">
            <v>ADRIAN ALBERTO MARTINEZ</v>
          </cell>
          <cell r="B933">
            <v>33921073</v>
          </cell>
          <cell r="C933" t="str">
            <v>ADRIAN ALBERTO MARTINEZ</v>
          </cell>
          <cell r="D933">
            <v>10021798</v>
          </cell>
          <cell r="E933">
            <v>3</v>
          </cell>
          <cell r="F933" t="str">
            <v>Abono a cuenta entidad ACH</v>
          </cell>
          <cell r="G933">
            <v>488404459924</v>
          </cell>
          <cell r="H933" t="str">
            <v>A</v>
          </cell>
          <cell r="I933" t="str">
            <v>033A321261700004</v>
          </cell>
          <cell r="J933">
            <v>46192</v>
          </cell>
          <cell r="K933" t="str">
            <v>ORDENAR LA TRANSFERENCIA</v>
          </cell>
          <cell r="L933" t="str">
            <v>7,455,000.00</v>
          </cell>
          <cell r="M933" t="str">
            <v>.00</v>
          </cell>
          <cell r="N933" t="str">
            <v>.00</v>
          </cell>
          <cell r="O933" t="str">
            <v>REALIZADO</v>
          </cell>
          <cell r="P933">
            <v>51</v>
          </cell>
          <cell r="R933">
            <v>12459</v>
          </cell>
          <cell r="S933" t="str">
            <v xml:space="preserve"> </v>
          </cell>
          <cell r="T933" t="str">
            <v xml:space="preserve"> </v>
          </cell>
          <cell r="U933" t="str">
            <v xml:space="preserve"> </v>
          </cell>
          <cell r="V933" t="str">
            <v xml:space="preserve"> </v>
          </cell>
          <cell r="W933" t="str">
            <v xml:space="preserve"> DE LA CUOTAS PARTES DE CESANTIAS PARCIALES AL SEÑORADR </v>
          </cell>
          <cell r="X933" t="str">
            <v>AOBANDO</v>
          </cell>
        </row>
        <row r="934">
          <cell r="A934" t="str">
            <v>MARIA FRANCESCA SOLANO D AMBRO</v>
          </cell>
          <cell r="B934">
            <v>33858390</v>
          </cell>
          <cell r="C934" t="str">
            <v>MARIA FRANCESCA SOLANO D AMBRO</v>
          </cell>
          <cell r="D934">
            <v>1018451138</v>
          </cell>
          <cell r="E934">
            <v>3</v>
          </cell>
          <cell r="F934" t="str">
            <v>Abono a cuenta entidad ACH</v>
          </cell>
          <cell r="G934">
            <v>1347733110</v>
          </cell>
          <cell r="H934" t="str">
            <v>A</v>
          </cell>
          <cell r="I934" t="str">
            <v>033A321261700006</v>
          </cell>
          <cell r="J934">
            <v>46192</v>
          </cell>
          <cell r="K934" t="str">
            <v xml:space="preserve">FUENTE 42. ACTA PARCIAL </v>
          </cell>
          <cell r="L934" t="str">
            <v>4,990,000.00</v>
          </cell>
          <cell r="M934" t="str">
            <v>.00</v>
          </cell>
          <cell r="N934" t="str">
            <v>.00</v>
          </cell>
          <cell r="O934" t="str">
            <v>REALIZADO</v>
          </cell>
          <cell r="P934">
            <v>7</v>
          </cell>
          <cell r="R934">
            <v>13192</v>
          </cell>
          <cell r="S934" t="str">
            <v xml:space="preserve"> </v>
          </cell>
          <cell r="T934" t="str">
            <v xml:space="preserve"> </v>
          </cell>
          <cell r="U934" t="str">
            <v xml:space="preserve"> </v>
          </cell>
          <cell r="V934" t="str">
            <v xml:space="preserve"> </v>
          </cell>
          <cell r="W934" t="str">
            <v>04 CONTRATO NO. INTERNO 2458 DEL 2026 - SECOP II NO.CO1.</v>
          </cell>
          <cell r="X934" t="str">
            <v>AOBANDO</v>
          </cell>
        </row>
        <row r="935">
          <cell r="A935" t="str">
            <v>CARLOS MARIO VELEZ OCAMPO</v>
          </cell>
          <cell r="B935">
            <v>33858390</v>
          </cell>
          <cell r="C935" t="str">
            <v>CARLOS MARIO VELEZ OCAMPO</v>
          </cell>
          <cell r="D935">
            <v>1112762464</v>
          </cell>
          <cell r="E935">
            <v>3</v>
          </cell>
          <cell r="F935" t="str">
            <v>Abono a cuenta entidad ACH</v>
          </cell>
          <cell r="G935">
            <v>72895056945</v>
          </cell>
          <cell r="H935" t="str">
            <v>A</v>
          </cell>
          <cell r="I935" t="str">
            <v>033A321261700008</v>
          </cell>
          <cell r="J935">
            <v>46192</v>
          </cell>
          <cell r="K935" t="str">
            <v xml:space="preserve">FUENTE 42. ACTA PARCIAL </v>
          </cell>
          <cell r="L935" t="str">
            <v>4,124,000.00</v>
          </cell>
          <cell r="M935" t="str">
            <v>.00</v>
          </cell>
          <cell r="N935" t="str">
            <v>.00</v>
          </cell>
          <cell r="O935" t="str">
            <v>REALIZADO</v>
          </cell>
          <cell r="P935">
            <v>7</v>
          </cell>
          <cell r="R935">
            <v>13299</v>
          </cell>
          <cell r="S935" t="str">
            <v xml:space="preserve"> </v>
          </cell>
          <cell r="T935" t="str">
            <v xml:space="preserve"> </v>
          </cell>
          <cell r="U935" t="str">
            <v xml:space="preserve"> </v>
          </cell>
          <cell r="V935" t="str">
            <v xml:space="preserve"> </v>
          </cell>
          <cell r="W935" t="str">
            <v>04 CONTRATO NO. INTERNO 2599 DEL 2026 - SECOP II NO. CO1</v>
          </cell>
          <cell r="X935" t="str">
            <v>AOBANDO</v>
          </cell>
        </row>
        <row r="936">
          <cell r="A936" t="str">
            <v>KATHERINE OROZCO SALAZAR</v>
          </cell>
          <cell r="B936">
            <v>33858390</v>
          </cell>
          <cell r="C936" t="str">
            <v>KATHERINE OROZCO SALAZAR</v>
          </cell>
          <cell r="D936">
            <v>1088315383</v>
          </cell>
          <cell r="E936">
            <v>3</v>
          </cell>
          <cell r="F936" t="str">
            <v>Abono a cuenta entidad ACH</v>
          </cell>
          <cell r="G936">
            <v>488410626359</v>
          </cell>
          <cell r="H936" t="str">
            <v>A</v>
          </cell>
          <cell r="I936" t="str">
            <v>033A321261700007</v>
          </cell>
          <cell r="J936">
            <v>46192</v>
          </cell>
          <cell r="K936" t="str">
            <v>FUENTE 42. ACTA NO. 04 C</v>
          </cell>
          <cell r="L936" t="str">
            <v>2,730,000.00</v>
          </cell>
          <cell r="M936" t="str">
            <v>.00</v>
          </cell>
          <cell r="N936" t="str">
            <v>.00</v>
          </cell>
          <cell r="O936" t="str">
            <v>REALIZADO</v>
          </cell>
          <cell r="P936">
            <v>51</v>
          </cell>
          <cell r="R936">
            <v>13204</v>
          </cell>
          <cell r="S936" t="str">
            <v xml:space="preserve"> </v>
          </cell>
          <cell r="T936" t="str">
            <v xml:space="preserve"> </v>
          </cell>
          <cell r="U936" t="str">
            <v xml:space="preserve"> </v>
          </cell>
          <cell r="V936" t="str">
            <v xml:space="preserve"> </v>
          </cell>
          <cell r="W936" t="str">
            <v>ONTRATO NO. INTERNO 2228 DEL 2026 - SECOP II NO. CO1.PCC</v>
          </cell>
          <cell r="X936" t="str">
            <v>AOBANDO</v>
          </cell>
        </row>
        <row r="937">
          <cell r="A937" t="str">
            <v>ALEXANDER ZAPATA</v>
          </cell>
          <cell r="B937">
            <v>33858416</v>
          </cell>
          <cell r="C937" t="str">
            <v>ALEXANDER ZAPATA</v>
          </cell>
          <cell r="D937">
            <v>10128594</v>
          </cell>
          <cell r="E937">
            <v>3</v>
          </cell>
          <cell r="F937" t="str">
            <v>Abono a cuenta entidad ACH</v>
          </cell>
          <cell r="G937">
            <v>24129805373</v>
          </cell>
          <cell r="H937" t="str">
            <v>A</v>
          </cell>
          <cell r="I937" t="str">
            <v>033A3212617000F2</v>
          </cell>
          <cell r="J937">
            <v>46192</v>
          </cell>
          <cell r="K937" t="str">
            <v xml:space="preserve">                        </v>
          </cell>
          <cell r="L937" t="str">
            <v>4,124,000.00</v>
          </cell>
          <cell r="M937" t="str">
            <v>.00</v>
          </cell>
          <cell r="N937" t="str">
            <v>.00</v>
          </cell>
          <cell r="O937" t="str">
            <v>REALIZADO</v>
          </cell>
          <cell r="P937">
            <v>32</v>
          </cell>
          <cell r="R937">
            <v>12897</v>
          </cell>
          <cell r="S937" t="str">
            <v xml:space="preserve"> </v>
          </cell>
          <cell r="T937" t="str">
            <v xml:space="preserve"> </v>
          </cell>
          <cell r="U937" t="str">
            <v xml:space="preserve"> </v>
          </cell>
          <cell r="V937" t="str">
            <v xml:space="preserve"> </v>
          </cell>
          <cell r="X937" t="str">
            <v>AOBANDO</v>
          </cell>
        </row>
        <row r="938">
          <cell r="A938" t="str">
            <v>NATALIA DUQUE JARAMILLO</v>
          </cell>
          <cell r="B938">
            <v>33858390</v>
          </cell>
          <cell r="C938" t="str">
            <v>NATALIA DUQUE JARAMILLO</v>
          </cell>
          <cell r="D938">
            <v>1088008642</v>
          </cell>
          <cell r="E938">
            <v>3</v>
          </cell>
          <cell r="F938" t="str">
            <v>Abono a cuenta entidad ACH</v>
          </cell>
          <cell r="G938">
            <v>488444278144</v>
          </cell>
          <cell r="H938" t="str">
            <v>A</v>
          </cell>
          <cell r="I938" t="str">
            <v>033A3212617000F5</v>
          </cell>
          <cell r="J938">
            <v>46192</v>
          </cell>
          <cell r="K938" t="str">
            <v xml:space="preserve">FUENTE 42. ACTA PARCIAL </v>
          </cell>
          <cell r="L938" t="str">
            <v>2,730,000.00</v>
          </cell>
          <cell r="M938" t="str">
            <v>.00</v>
          </cell>
          <cell r="N938" t="str">
            <v>.00</v>
          </cell>
          <cell r="O938" t="str">
            <v>REALIZADO</v>
          </cell>
          <cell r="P938">
            <v>51</v>
          </cell>
          <cell r="R938">
            <v>13273</v>
          </cell>
          <cell r="S938" t="str">
            <v xml:space="preserve"> </v>
          </cell>
          <cell r="T938" t="str">
            <v xml:space="preserve"> </v>
          </cell>
          <cell r="U938" t="str">
            <v xml:space="preserve"> </v>
          </cell>
          <cell r="V938" t="str">
            <v xml:space="preserve"> </v>
          </cell>
          <cell r="W938" t="str">
            <v>04 CONTRATO NO. INTERNO 2391 DEL 2026 - SECOP II NO. CO1</v>
          </cell>
          <cell r="X938" t="str">
            <v>AOBANDO</v>
          </cell>
        </row>
        <row r="939">
          <cell r="A939" t="str">
            <v>CONTRALORIA GENERAL DEL DEPART</v>
          </cell>
          <cell r="B939">
            <v>33921073</v>
          </cell>
          <cell r="C939" t="str">
            <v>CONTRALORIA GENERAL DEL DEPART</v>
          </cell>
          <cell r="D939">
            <v>8914110917</v>
          </cell>
          <cell r="E939">
            <v>2</v>
          </cell>
          <cell r="F939" t="str">
            <v>Abono a producto Banco de Occidente</v>
          </cell>
          <cell r="G939">
            <v>33452210</v>
          </cell>
          <cell r="H939" t="str">
            <v>C</v>
          </cell>
          <cell r="I939" t="str">
            <v>033F0042617000DX</v>
          </cell>
          <cell r="J939">
            <v>46192</v>
          </cell>
          <cell r="K939" t="str">
            <v xml:space="preserve">                        </v>
          </cell>
          <cell r="L939" t="str">
            <v>1,454,802,354.00</v>
          </cell>
          <cell r="M939" t="str">
            <v>.00</v>
          </cell>
          <cell r="N939" t="str">
            <v>.00</v>
          </cell>
          <cell r="O939" t="str">
            <v>REALIZADO</v>
          </cell>
          <cell r="P939">
            <v>23</v>
          </cell>
          <cell r="R939">
            <v>13356</v>
          </cell>
          <cell r="S939" t="str">
            <v xml:space="preserve"> </v>
          </cell>
          <cell r="T939" t="str">
            <v xml:space="preserve"> </v>
          </cell>
          <cell r="U939" t="str">
            <v xml:space="preserve"> </v>
          </cell>
          <cell r="V939" t="str">
            <v xml:space="preserve"> </v>
          </cell>
          <cell r="X939" t="str">
            <v>AOBANDO</v>
          </cell>
        </row>
        <row r="940">
          <cell r="A940" t="str">
            <v>JEISON GORDON LEIVA</v>
          </cell>
          <cell r="B940">
            <v>33858457</v>
          </cell>
          <cell r="C940" t="str">
            <v>JEISON GORDON LEIVA</v>
          </cell>
          <cell r="D940">
            <v>10034263</v>
          </cell>
          <cell r="E940">
            <v>3</v>
          </cell>
          <cell r="F940" t="str">
            <v>Abono a cuenta entidad ACH</v>
          </cell>
          <cell r="G940">
            <v>306534470</v>
          </cell>
          <cell r="H940" t="str">
            <v>A</v>
          </cell>
          <cell r="I940" t="str">
            <v>033A3212617000F3</v>
          </cell>
          <cell r="J940">
            <v>46192</v>
          </cell>
          <cell r="K940" t="str">
            <v xml:space="preserve">                        </v>
          </cell>
          <cell r="L940" t="str">
            <v>4,124,000.00</v>
          </cell>
          <cell r="M940" t="str">
            <v>.00</v>
          </cell>
          <cell r="N940" t="str">
            <v>.00</v>
          </cell>
          <cell r="O940" t="str">
            <v>REALIZADO</v>
          </cell>
          <cell r="P940">
            <v>51</v>
          </cell>
          <cell r="R940">
            <v>13009</v>
          </cell>
          <cell r="S940" t="str">
            <v xml:space="preserve"> </v>
          </cell>
          <cell r="T940" t="str">
            <v xml:space="preserve"> </v>
          </cell>
          <cell r="U940" t="str">
            <v xml:space="preserve"> </v>
          </cell>
          <cell r="V940" t="str">
            <v xml:space="preserve"> </v>
          </cell>
          <cell r="X940" t="str">
            <v>AOBANDO</v>
          </cell>
        </row>
        <row r="941">
          <cell r="A941" t="str">
            <v>FABIO DELGADO DAZA</v>
          </cell>
          <cell r="B941">
            <v>33865585</v>
          </cell>
          <cell r="C941" t="str">
            <v>FABIO DELGADO DAZA</v>
          </cell>
          <cell r="D941">
            <v>16620291</v>
          </cell>
          <cell r="E941">
            <v>3</v>
          </cell>
          <cell r="F941" t="str">
            <v>Abono a cuenta entidad ACH</v>
          </cell>
          <cell r="G941">
            <v>7770342280</v>
          </cell>
          <cell r="H941" t="str">
            <v>A</v>
          </cell>
          <cell r="I941" t="str">
            <v>033A3212617000F6</v>
          </cell>
          <cell r="J941">
            <v>46192</v>
          </cell>
          <cell r="K941" t="str">
            <v>FUENTE 60 ACTA N°5 PARCI</v>
          </cell>
          <cell r="L941" t="str">
            <v>7,485,000.00</v>
          </cell>
          <cell r="M941" t="str">
            <v>.00</v>
          </cell>
          <cell r="N941" t="str">
            <v>.00</v>
          </cell>
          <cell r="O941" t="str">
            <v>REALIZADO</v>
          </cell>
          <cell r="P941">
            <v>51</v>
          </cell>
          <cell r="R941">
            <v>13484</v>
          </cell>
          <cell r="S941" t="str">
            <v xml:space="preserve"> </v>
          </cell>
          <cell r="T941" t="str">
            <v xml:space="preserve"> </v>
          </cell>
          <cell r="U941" t="str">
            <v xml:space="preserve"> </v>
          </cell>
          <cell r="V941" t="str">
            <v xml:space="preserve"> </v>
          </cell>
          <cell r="W941" t="str">
            <v>AL CONTRATO INTERNO NO. 0444 SECOP II No. 8837945 de fec</v>
          </cell>
          <cell r="X941" t="str">
            <v>AOBANDO</v>
          </cell>
        </row>
        <row r="942">
          <cell r="A942" t="str">
            <v>LEYDA MARIA SALAMANCA GONZALES</v>
          </cell>
          <cell r="B942">
            <v>33865619</v>
          </cell>
          <cell r="C942" t="str">
            <v>LEYDA MARIA SALAMANCA GONZALES</v>
          </cell>
          <cell r="D942">
            <v>51731003</v>
          </cell>
          <cell r="E942">
            <v>6</v>
          </cell>
          <cell r="F942" t="str">
            <v>Abono Cuenta Entidad AVAL</v>
          </cell>
          <cell r="G942">
            <v>274083450</v>
          </cell>
          <cell r="H942" t="str">
            <v>A</v>
          </cell>
          <cell r="I942" t="str">
            <v>033F0422617000DW</v>
          </cell>
          <cell r="J942">
            <v>46192</v>
          </cell>
          <cell r="K942" t="str">
            <v>FUENTE 58. ACTA No.05 CO</v>
          </cell>
          <cell r="L942" t="str">
            <v>3,226,000.00</v>
          </cell>
          <cell r="O942" t="str">
            <v>REALIZADO</v>
          </cell>
          <cell r="P942">
            <v>1</v>
          </cell>
          <cell r="R942">
            <v>13353</v>
          </cell>
          <cell r="S942" t="str">
            <v xml:space="preserve"> </v>
          </cell>
          <cell r="T942" t="str">
            <v xml:space="preserve"> </v>
          </cell>
          <cell r="U942" t="str">
            <v xml:space="preserve"> </v>
          </cell>
          <cell r="V942" t="str">
            <v xml:space="preserve"> </v>
          </cell>
          <cell r="W942" t="str">
            <v xml:space="preserve">NTRATO No. INTERNO 805 DEL 2026- SECOP II No.CO1.PCCNTR </v>
          </cell>
          <cell r="X942" t="str">
            <v>AOBANDO</v>
          </cell>
        </row>
        <row r="943">
          <cell r="A943" t="str">
            <v>DEPARTAMENTO DE RISARALDA</v>
          </cell>
          <cell r="B943">
            <v>33488461</v>
          </cell>
          <cell r="C943" t="str">
            <v>DEPARTAMENTO DE RISARALDA</v>
          </cell>
          <cell r="D943">
            <v>8914800857</v>
          </cell>
          <cell r="E943">
            <v>3</v>
          </cell>
          <cell r="F943" t="str">
            <v>Abono a cuenta entidad ACH</v>
          </cell>
          <cell r="G943">
            <v>601003693</v>
          </cell>
          <cell r="H943" t="str">
            <v>A</v>
          </cell>
          <cell r="I943" t="str">
            <v>033A3212617000F1</v>
          </cell>
          <cell r="J943">
            <v>46192</v>
          </cell>
          <cell r="K943" t="str">
            <v xml:space="preserve">                        </v>
          </cell>
          <cell r="L943" t="str">
            <v>2.20</v>
          </cell>
          <cell r="M943" t="str">
            <v>.00</v>
          </cell>
          <cell r="N943" t="str">
            <v>.00</v>
          </cell>
          <cell r="O943" t="str">
            <v>REALIZADO</v>
          </cell>
          <cell r="P943">
            <v>6</v>
          </cell>
          <cell r="R943">
            <v>643</v>
          </cell>
          <cell r="S943" t="str">
            <v xml:space="preserve"> </v>
          </cell>
          <cell r="T943" t="str">
            <v xml:space="preserve"> </v>
          </cell>
          <cell r="U943" t="str">
            <v xml:space="preserve"> </v>
          </cell>
          <cell r="V943" t="str">
            <v xml:space="preserve"> </v>
          </cell>
          <cell r="X943" t="str">
            <v>AOBANDO</v>
          </cell>
        </row>
        <row r="944">
          <cell r="A944" t="str">
            <v>CENTROS DE EMPLEOS TEMPORALES</v>
          </cell>
          <cell r="B944">
            <v>33845405</v>
          </cell>
          <cell r="C944" t="str">
            <v>CENTROS DE EMPLEOS TEMPORALES</v>
          </cell>
          <cell r="D944">
            <v>900460864</v>
          </cell>
          <cell r="E944">
            <v>3</v>
          </cell>
          <cell r="F944" t="str">
            <v>Abono a cuenta entidad ACH</v>
          </cell>
          <cell r="G944">
            <v>127369996823</v>
          </cell>
          <cell r="H944" t="str">
            <v>C</v>
          </cell>
          <cell r="I944" t="str">
            <v>033A321261700005</v>
          </cell>
          <cell r="J944">
            <v>46192</v>
          </cell>
          <cell r="K944" t="str">
            <v>ACTA DE RECIBO PARCIAL N</v>
          </cell>
          <cell r="L944" t="str">
            <v>180,566,372.80</v>
          </cell>
          <cell r="M944" t="str">
            <v>.00</v>
          </cell>
          <cell r="N944" t="str">
            <v>.00</v>
          </cell>
          <cell r="O944" t="str">
            <v>REALIZADO</v>
          </cell>
          <cell r="P944">
            <v>51</v>
          </cell>
          <cell r="R944">
            <v>13144</v>
          </cell>
          <cell r="S944" t="str">
            <v xml:space="preserve"> </v>
          </cell>
          <cell r="T944" t="str">
            <v xml:space="preserve"> </v>
          </cell>
          <cell r="U944" t="str">
            <v xml:space="preserve"> </v>
          </cell>
          <cell r="V944" t="str">
            <v xml:space="preserve"> </v>
          </cell>
          <cell r="W944" t="str">
            <v>..09 AL CONTRATO 3922, DEL 2025, SECOP II CO1.PCCNTR8740</v>
          </cell>
          <cell r="X944" t="str">
            <v>AOBANDO</v>
          </cell>
        </row>
        <row r="945">
          <cell r="A945" t="str">
            <v>DEPARTAMENTO DE RISARALDA</v>
          </cell>
          <cell r="B945">
            <v>33865569</v>
          </cell>
          <cell r="C945" t="str">
            <v>DEPARTAMENTO DE RISARALDA</v>
          </cell>
          <cell r="D945">
            <v>8914800857</v>
          </cell>
          <cell r="E945">
            <v>2</v>
          </cell>
          <cell r="F945" t="str">
            <v>Abono a producto Banco de Occidente</v>
          </cell>
          <cell r="G945">
            <v>33921073</v>
          </cell>
          <cell r="H945" t="str">
            <v>A</v>
          </cell>
          <cell r="I945" t="str">
            <v>033F004261700004</v>
          </cell>
          <cell r="J945">
            <v>46192</v>
          </cell>
          <cell r="K945" t="str">
            <v xml:space="preserve">                        </v>
          </cell>
          <cell r="L945" t="str">
            <v>2,000,000,000.00</v>
          </cell>
          <cell r="M945" t="str">
            <v>.00</v>
          </cell>
          <cell r="N945" t="str">
            <v>.00</v>
          </cell>
          <cell r="O945" t="str">
            <v>REALIZADO</v>
          </cell>
          <cell r="P945">
            <v>23</v>
          </cell>
          <cell r="R945">
            <v>1157</v>
          </cell>
          <cell r="S945" t="str">
            <v xml:space="preserve"> </v>
          </cell>
          <cell r="T945" t="str">
            <v xml:space="preserve"> </v>
          </cell>
          <cell r="U945" t="str">
            <v xml:space="preserve"> </v>
          </cell>
          <cell r="V945" t="str">
            <v xml:space="preserve"> </v>
          </cell>
          <cell r="X945" t="str">
            <v>AOBANDO</v>
          </cell>
        </row>
        <row r="946">
          <cell r="A946" t="str">
            <v>DEPARTAMENTO DE RISARALDA</v>
          </cell>
          <cell r="B946">
            <v>33921073</v>
          </cell>
          <cell r="C946" t="str">
            <v>DEPARTAMENTO DE RISARALDA</v>
          </cell>
          <cell r="D946">
            <v>8914800857</v>
          </cell>
          <cell r="E946">
            <v>2</v>
          </cell>
          <cell r="F946" t="str">
            <v>Abono a producto Banco de Occidente</v>
          </cell>
          <cell r="G946">
            <v>33916743</v>
          </cell>
          <cell r="H946" t="str">
            <v>A</v>
          </cell>
          <cell r="I946" t="str">
            <v>033F0042617000DW</v>
          </cell>
          <cell r="J946">
            <v>46192</v>
          </cell>
          <cell r="K946" t="str">
            <v xml:space="preserve">                        </v>
          </cell>
          <cell r="L946" t="str">
            <v>39,953,000.00</v>
          </cell>
          <cell r="M946" t="str">
            <v>.00</v>
          </cell>
          <cell r="N946" t="str">
            <v>.00</v>
          </cell>
          <cell r="O946" t="str">
            <v>REALIZADO</v>
          </cell>
          <cell r="P946">
            <v>23</v>
          </cell>
          <cell r="R946">
            <v>1155</v>
          </cell>
          <cell r="S946" t="str">
            <v xml:space="preserve"> </v>
          </cell>
          <cell r="T946" t="str">
            <v xml:space="preserve"> </v>
          </cell>
          <cell r="U946" t="str">
            <v xml:space="preserve"> </v>
          </cell>
          <cell r="V946" t="str">
            <v xml:space="preserve"> </v>
          </cell>
          <cell r="X946" t="str">
            <v>AOBANDO</v>
          </cell>
        </row>
        <row r="947">
          <cell r="A947" t="str">
            <v>JUAN PABLO CANO PULGARIN</v>
          </cell>
          <cell r="B947">
            <v>33921073</v>
          </cell>
          <cell r="C947" t="str">
            <v>JUAN PABLO CANO PULGARIN</v>
          </cell>
          <cell r="D947">
            <v>1088004530</v>
          </cell>
          <cell r="E947">
            <v>3</v>
          </cell>
          <cell r="F947" t="str">
            <v>Abono a cuenta entidad ACH</v>
          </cell>
          <cell r="G947">
            <v>85152529525</v>
          </cell>
          <cell r="H947" t="str">
            <v>A</v>
          </cell>
          <cell r="I947" t="str">
            <v>033A32126170000M</v>
          </cell>
          <cell r="J947">
            <v>46192</v>
          </cell>
          <cell r="K947" t="str">
            <v>Fuente 20. Acta No. 4 in</v>
          </cell>
          <cell r="L947" t="str">
            <v>3,709,000.00</v>
          </cell>
          <cell r="M947" t="str">
            <v>.00</v>
          </cell>
          <cell r="N947" t="str">
            <v>.00</v>
          </cell>
          <cell r="O947" t="str">
            <v>REALIZADO</v>
          </cell>
          <cell r="P947">
            <v>7</v>
          </cell>
          <cell r="R947">
            <v>13023</v>
          </cell>
          <cell r="S947" t="str">
            <v xml:space="preserve"> </v>
          </cell>
          <cell r="T947" t="str">
            <v xml:space="preserve"> </v>
          </cell>
          <cell r="U947" t="str">
            <v xml:space="preserve"> </v>
          </cell>
          <cell r="V947" t="str">
            <v xml:space="preserve"> </v>
          </cell>
          <cell r="W947" t="str">
            <v>terno 1994 del 2026 - SECOP II No. CO1.PCCNTR.9066952 LI</v>
          </cell>
          <cell r="X947" t="str">
            <v>AOBANDO</v>
          </cell>
        </row>
        <row r="948">
          <cell r="A948" t="str">
            <v>GLORIA MELISSA HENAO MAZO</v>
          </cell>
          <cell r="B948">
            <v>33921073</v>
          </cell>
          <cell r="C948" t="str">
            <v>GLORIA MELISSA HENAO MAZO</v>
          </cell>
          <cell r="D948">
            <v>1088008951</v>
          </cell>
          <cell r="E948">
            <v>3</v>
          </cell>
          <cell r="F948" t="str">
            <v>Abono a cuenta entidad ACH</v>
          </cell>
          <cell r="G948">
            <v>488457284989</v>
          </cell>
          <cell r="H948" t="str">
            <v>A</v>
          </cell>
          <cell r="I948" t="str">
            <v>033A32126170000U</v>
          </cell>
          <cell r="J948">
            <v>46192</v>
          </cell>
          <cell r="K948" t="str">
            <v>FUENTE. 20. ACTA PARCIAL</v>
          </cell>
          <cell r="L948" t="str">
            <v>2,479,800.00</v>
          </cell>
          <cell r="M948" t="str">
            <v>.00</v>
          </cell>
          <cell r="N948" t="str">
            <v>.00</v>
          </cell>
          <cell r="O948" t="str">
            <v>REALIZADO</v>
          </cell>
          <cell r="P948">
            <v>51</v>
          </cell>
          <cell r="R948">
            <v>13070</v>
          </cell>
          <cell r="S948" t="str">
            <v xml:space="preserve"> </v>
          </cell>
          <cell r="T948" t="str">
            <v xml:space="preserve"> </v>
          </cell>
          <cell r="U948" t="str">
            <v xml:space="preserve"> </v>
          </cell>
          <cell r="V948" t="str">
            <v xml:space="preserve"> </v>
          </cell>
          <cell r="W948" t="str">
            <v xml:space="preserve"> 5. CONTRATO DE PRESTACION DE SERVICIOS No 0222  DE FECH</v>
          </cell>
          <cell r="X948" t="str">
            <v>AOBANDO</v>
          </cell>
        </row>
        <row r="949">
          <cell r="A949" t="str">
            <v>LUIS DAVID ROMERO CELIS</v>
          </cell>
          <cell r="B949">
            <v>33921073</v>
          </cell>
          <cell r="C949" t="str">
            <v>LUIS DAVID ROMERO CELIS</v>
          </cell>
          <cell r="D949">
            <v>1088331178</v>
          </cell>
          <cell r="E949">
            <v>3</v>
          </cell>
          <cell r="F949" t="str">
            <v>Abono a cuenta entidad ACH</v>
          </cell>
          <cell r="G949">
            <v>488400821655</v>
          </cell>
          <cell r="H949" t="str">
            <v>A</v>
          </cell>
          <cell r="I949" t="str">
            <v>033A32126170001M</v>
          </cell>
          <cell r="J949">
            <v>46192</v>
          </cell>
          <cell r="K949" t="str">
            <v>Fuente:20 Acta No 5, Con</v>
          </cell>
          <cell r="L949" t="str">
            <v>5,521,000.00</v>
          </cell>
          <cell r="M949" t="str">
            <v>.00</v>
          </cell>
          <cell r="N949" t="str">
            <v>.00</v>
          </cell>
          <cell r="O949" t="str">
            <v>REALIZADO</v>
          </cell>
          <cell r="P949">
            <v>51</v>
          </cell>
          <cell r="R949">
            <v>13249</v>
          </cell>
          <cell r="S949" t="str">
            <v xml:space="preserve"> </v>
          </cell>
          <cell r="T949" t="str">
            <v xml:space="preserve"> </v>
          </cell>
          <cell r="U949" t="str">
            <v xml:space="preserve"> </v>
          </cell>
          <cell r="V949" t="str">
            <v xml:space="preserve"> </v>
          </cell>
          <cell r="W949" t="str">
            <v>trato interno 0320 del 11 de enero de 2026 SECOP ll No C</v>
          </cell>
          <cell r="X949" t="str">
            <v>AOBANDO</v>
          </cell>
        </row>
        <row r="950">
          <cell r="A950" t="str">
            <v>NICOLAS ANDRES MARTINEZ TREJOS</v>
          </cell>
          <cell r="B950">
            <v>33921073</v>
          </cell>
          <cell r="C950" t="str">
            <v>NICOLAS ANDRES MARTINEZ TREJOS</v>
          </cell>
          <cell r="D950">
            <v>1021663937</v>
          </cell>
          <cell r="E950">
            <v>3</v>
          </cell>
          <cell r="F950" t="str">
            <v>Abono a cuenta entidad ACH</v>
          </cell>
          <cell r="G950">
            <v>127200188598</v>
          </cell>
          <cell r="H950" t="str">
            <v>A</v>
          </cell>
          <cell r="I950" t="str">
            <v>033A32126170000G</v>
          </cell>
          <cell r="J950">
            <v>46192</v>
          </cell>
          <cell r="K950" t="str">
            <v>FUENTE 20 - ACTA No.04 C</v>
          </cell>
          <cell r="L950" t="str">
            <v>3,226,000.00</v>
          </cell>
          <cell r="M950" t="str">
            <v>.00</v>
          </cell>
          <cell r="N950" t="str">
            <v>.00</v>
          </cell>
          <cell r="O950" t="str">
            <v>REALIZADO</v>
          </cell>
          <cell r="P950">
            <v>51</v>
          </cell>
          <cell r="R950">
            <v>12498</v>
          </cell>
          <cell r="S950" t="str">
            <v xml:space="preserve"> </v>
          </cell>
          <cell r="T950" t="str">
            <v xml:space="preserve"> </v>
          </cell>
          <cell r="U950" t="str">
            <v xml:space="preserve"> </v>
          </cell>
          <cell r="V950" t="str">
            <v xml:space="preserve"> </v>
          </cell>
          <cell r="W950" t="str">
            <v xml:space="preserve">ONTRATO INTERNO No.1183 SECOP II CO1.PCCNTR 8920746 DEL </v>
          </cell>
          <cell r="X950" t="str">
            <v>AOBANDO</v>
          </cell>
        </row>
        <row r="951">
          <cell r="A951" t="str">
            <v>VICTOR MANUEL RODRIGUEZ MARQUE</v>
          </cell>
          <cell r="B951">
            <v>33921073</v>
          </cell>
          <cell r="C951" t="str">
            <v>VICTOR MANUEL RODRIGUEZ MARQUE</v>
          </cell>
          <cell r="D951">
            <v>1121924954</v>
          </cell>
          <cell r="E951">
            <v>3</v>
          </cell>
          <cell r="F951" t="str">
            <v>Abono a cuenta entidad ACH</v>
          </cell>
          <cell r="G951">
            <v>39568680263</v>
          </cell>
          <cell r="H951" t="str">
            <v>A</v>
          </cell>
          <cell r="I951" t="str">
            <v>033A321261700019</v>
          </cell>
          <cell r="J951">
            <v>46192</v>
          </cell>
          <cell r="K951" t="str">
            <v>Fuente 20, Acta No. 5 Co</v>
          </cell>
          <cell r="L951" t="str">
            <v>4,124,000.00</v>
          </cell>
          <cell r="M951" t="str">
            <v>.00</v>
          </cell>
          <cell r="N951" t="str">
            <v>.00</v>
          </cell>
          <cell r="O951" t="str">
            <v>REALIZADO</v>
          </cell>
          <cell r="P951">
            <v>7</v>
          </cell>
          <cell r="R951">
            <v>13176</v>
          </cell>
          <cell r="S951" t="str">
            <v xml:space="preserve"> </v>
          </cell>
          <cell r="T951" t="str">
            <v xml:space="preserve"> </v>
          </cell>
          <cell r="U951" t="str">
            <v xml:space="preserve"> </v>
          </cell>
          <cell r="V951" t="str">
            <v xml:space="preserve"> </v>
          </cell>
          <cell r="W951" t="str">
            <v>ntrato No. Interno 512 del 2026 - Secop II No. CO1.PCCNT</v>
          </cell>
          <cell r="X951" t="str">
            <v>AOBANDO</v>
          </cell>
        </row>
        <row r="952">
          <cell r="A952" t="str">
            <v>JOHN ANDERSON PEREZ RESTREPO</v>
          </cell>
          <cell r="B952">
            <v>33921073</v>
          </cell>
          <cell r="C952" t="str">
            <v>JOHN ANDERSON PEREZ RESTREPO</v>
          </cell>
          <cell r="D952">
            <v>18611850</v>
          </cell>
          <cell r="E952">
            <v>3</v>
          </cell>
          <cell r="F952" t="str">
            <v>Abono a cuenta entidad ACH</v>
          </cell>
          <cell r="G952">
            <v>47200028463</v>
          </cell>
          <cell r="H952" t="str">
            <v>A</v>
          </cell>
          <cell r="I952" t="str">
            <v>033A321261700014</v>
          </cell>
          <cell r="J952">
            <v>46192</v>
          </cell>
          <cell r="K952" t="str">
            <v>Fuente 20. Acta 4 Contra</v>
          </cell>
          <cell r="L952" t="str">
            <v>5,671,000.00</v>
          </cell>
          <cell r="M952" t="str">
            <v>.00</v>
          </cell>
          <cell r="N952" t="str">
            <v>.00</v>
          </cell>
          <cell r="O952" t="str">
            <v>REALIZADO</v>
          </cell>
          <cell r="P952">
            <v>51</v>
          </cell>
          <cell r="R952">
            <v>13110</v>
          </cell>
          <cell r="S952" t="str">
            <v xml:space="preserve"> </v>
          </cell>
          <cell r="T952" t="str">
            <v xml:space="preserve"> </v>
          </cell>
          <cell r="U952" t="str">
            <v xml:space="preserve"> </v>
          </cell>
          <cell r="V952" t="str">
            <v xml:space="preserve"> </v>
          </cell>
          <cell r="W952" t="str">
            <v>to No. 1347 de 2026 - Secop II No. PCCNTR.8952725 del 21</v>
          </cell>
          <cell r="X952" t="str">
            <v>AOBANDO</v>
          </cell>
        </row>
        <row r="953">
          <cell r="A953" t="str">
            <v>JHON FREINSD CANO TORRES</v>
          </cell>
          <cell r="B953">
            <v>33921073</v>
          </cell>
          <cell r="C953" t="str">
            <v>JHON FREINSD CANO TORRES</v>
          </cell>
          <cell r="D953">
            <v>10026008</v>
          </cell>
          <cell r="E953">
            <v>3</v>
          </cell>
          <cell r="F953" t="str">
            <v>Abono a cuenta entidad ACH</v>
          </cell>
          <cell r="G953">
            <v>126370196175</v>
          </cell>
          <cell r="H953" t="str">
            <v>A</v>
          </cell>
          <cell r="I953" t="str">
            <v>033A32126170000T</v>
          </cell>
          <cell r="J953">
            <v>46192</v>
          </cell>
          <cell r="K953" t="str">
            <v>Fondo 20 ACTA No. 05 Con</v>
          </cell>
          <cell r="L953" t="str">
            <v>4,124,000.00</v>
          </cell>
          <cell r="M953" t="str">
            <v>.00</v>
          </cell>
          <cell r="N953" t="str">
            <v>.00</v>
          </cell>
          <cell r="O953" t="str">
            <v>REALIZADO</v>
          </cell>
          <cell r="P953">
            <v>51</v>
          </cell>
          <cell r="R953">
            <v>13069</v>
          </cell>
          <cell r="S953" t="str">
            <v xml:space="preserve"> </v>
          </cell>
          <cell r="T953" t="str">
            <v xml:space="preserve"> </v>
          </cell>
          <cell r="U953" t="str">
            <v xml:space="preserve"> </v>
          </cell>
          <cell r="V953" t="str">
            <v xml:space="preserve"> </v>
          </cell>
          <cell r="W953" t="str">
            <v>trato No interno 0528 SECOP II No. CO1.PCCNTR. 8853526 d</v>
          </cell>
          <cell r="X953" t="str">
            <v>AOBANDO</v>
          </cell>
        </row>
        <row r="954">
          <cell r="A954" t="str">
            <v>MARIANELA ALZATE MURILLO</v>
          </cell>
          <cell r="B954">
            <v>33921073</v>
          </cell>
          <cell r="C954" t="str">
            <v>MARIANELA ALZATE MURILLO</v>
          </cell>
          <cell r="D954">
            <v>42155713</v>
          </cell>
          <cell r="E954">
            <v>3</v>
          </cell>
          <cell r="F954" t="str">
            <v>Abono a cuenta entidad ACH</v>
          </cell>
          <cell r="G954">
            <v>128070073621</v>
          </cell>
          <cell r="H954" t="str">
            <v>A</v>
          </cell>
          <cell r="I954" t="str">
            <v>033A32126170001I</v>
          </cell>
          <cell r="J954">
            <v>46192</v>
          </cell>
          <cell r="K954" t="str">
            <v>FUENTE. 20. ACTA PARCIAL</v>
          </cell>
          <cell r="L954" t="str">
            <v>4,124,000.00</v>
          </cell>
          <cell r="M954" t="str">
            <v>.00</v>
          </cell>
          <cell r="N954" t="str">
            <v>.00</v>
          </cell>
          <cell r="O954" t="str">
            <v>REALIZADO</v>
          </cell>
          <cell r="P954">
            <v>51</v>
          </cell>
          <cell r="R954">
            <v>13224</v>
          </cell>
          <cell r="S954" t="str">
            <v xml:space="preserve"> </v>
          </cell>
          <cell r="T954" t="str">
            <v xml:space="preserve"> </v>
          </cell>
          <cell r="U954" t="str">
            <v xml:space="preserve"> </v>
          </cell>
          <cell r="V954" t="str">
            <v xml:space="preserve"> </v>
          </cell>
          <cell r="W954" t="str">
            <v xml:space="preserve"> 5  CONTRATO DE PRESTACION DE SERVICIOS No.  0221  DE FE</v>
          </cell>
          <cell r="X954" t="str">
            <v>AOBANDO</v>
          </cell>
        </row>
        <row r="955">
          <cell r="A955" t="str">
            <v>STEFANY GOMEZ CASTAÑEDA</v>
          </cell>
          <cell r="B955">
            <v>33921073</v>
          </cell>
          <cell r="C955" t="str">
            <v>STEFANY GOMEZ CASTAÑEDA</v>
          </cell>
          <cell r="D955">
            <v>1004774738</v>
          </cell>
          <cell r="E955">
            <v>3</v>
          </cell>
          <cell r="F955" t="str">
            <v>Abono a cuenta entidad ACH</v>
          </cell>
          <cell r="G955">
            <v>488412659820</v>
          </cell>
          <cell r="H955" t="str">
            <v>A</v>
          </cell>
          <cell r="I955" t="str">
            <v>033A321261700027</v>
          </cell>
          <cell r="J955">
            <v>46192</v>
          </cell>
          <cell r="K955" t="str">
            <v xml:space="preserve">Fuente 20. Acta Parcial </v>
          </cell>
          <cell r="L955" t="str">
            <v>3,244,000.00</v>
          </cell>
          <cell r="M955" t="str">
            <v>.00</v>
          </cell>
          <cell r="N955" t="str">
            <v>.00</v>
          </cell>
          <cell r="O955" t="str">
            <v>REALIZADO</v>
          </cell>
          <cell r="P955">
            <v>51</v>
          </cell>
          <cell r="R955">
            <v>13172</v>
          </cell>
          <cell r="S955" t="str">
            <v xml:space="preserve"> </v>
          </cell>
          <cell r="T955" t="str">
            <v xml:space="preserve"> </v>
          </cell>
          <cell r="U955" t="str">
            <v xml:space="preserve"> </v>
          </cell>
          <cell r="V955" t="str">
            <v xml:space="preserve"> </v>
          </cell>
          <cell r="W955" t="str">
            <v xml:space="preserve">No. 5 Contrato No. Interno 618 del 15 de enero del 2026 </v>
          </cell>
          <cell r="X955" t="str">
            <v>AOBANDO</v>
          </cell>
        </row>
        <row r="956">
          <cell r="A956" t="str">
            <v>ALVARO SEPULVEDA BEDOYA</v>
          </cell>
          <cell r="B956">
            <v>33921073</v>
          </cell>
          <cell r="C956" t="str">
            <v>ALVARO SEPULVEDA BEDOYA</v>
          </cell>
          <cell r="D956">
            <v>10121479</v>
          </cell>
          <cell r="E956">
            <v>3</v>
          </cell>
          <cell r="F956" t="str">
            <v>Abono a cuenta entidad ACH</v>
          </cell>
          <cell r="G956">
            <v>127400076023</v>
          </cell>
          <cell r="H956" t="str">
            <v>A</v>
          </cell>
          <cell r="I956" t="str">
            <v>033A32126170002M</v>
          </cell>
          <cell r="J956">
            <v>46192</v>
          </cell>
          <cell r="K956" t="str">
            <v>FUENTE DE FINANCIACION 2</v>
          </cell>
          <cell r="L956" t="str">
            <v>5,808,000.00</v>
          </cell>
          <cell r="M956" t="str">
            <v>.00</v>
          </cell>
          <cell r="N956" t="str">
            <v>.00</v>
          </cell>
          <cell r="O956" t="str">
            <v>REALIZADO</v>
          </cell>
          <cell r="P956">
            <v>51</v>
          </cell>
          <cell r="R956">
            <v>13348</v>
          </cell>
          <cell r="S956" t="str">
            <v xml:space="preserve"> </v>
          </cell>
          <cell r="T956" t="str">
            <v xml:space="preserve"> </v>
          </cell>
          <cell r="U956" t="str">
            <v xml:space="preserve"> </v>
          </cell>
          <cell r="V956" t="str">
            <v xml:space="preserve"> </v>
          </cell>
          <cell r="W956" t="str">
            <v xml:space="preserve">0 - ACTA PARCIAL No. 005. CONTRATO INTERNO N° 0091 CO1. </v>
          </cell>
          <cell r="X956" t="str">
            <v>AOBANDO</v>
          </cell>
        </row>
        <row r="957">
          <cell r="A957" t="str">
            <v>JUAN CARLOS TRIVIÑO TORO</v>
          </cell>
          <cell r="B957">
            <v>33921073</v>
          </cell>
          <cell r="C957" t="str">
            <v>JUAN CARLOS TRIVIÑO TORO</v>
          </cell>
          <cell r="D957">
            <v>10126826</v>
          </cell>
          <cell r="E957">
            <v>3</v>
          </cell>
          <cell r="F957" t="str">
            <v>Abono a cuenta entidad ACH</v>
          </cell>
          <cell r="G957">
            <v>74451293889</v>
          </cell>
          <cell r="H957" t="str">
            <v>A</v>
          </cell>
          <cell r="I957" t="str">
            <v>033A32126170000J</v>
          </cell>
          <cell r="J957">
            <v>46192</v>
          </cell>
          <cell r="K957" t="str">
            <v>FUENTE 20. PAGO ACTA PAR</v>
          </cell>
          <cell r="L957" t="str">
            <v>5,521,000.00</v>
          </cell>
          <cell r="M957" t="str">
            <v>.00</v>
          </cell>
          <cell r="N957" t="str">
            <v>.00</v>
          </cell>
          <cell r="O957" t="str">
            <v>REALIZADO</v>
          </cell>
          <cell r="P957">
            <v>7</v>
          </cell>
          <cell r="R957">
            <v>12979</v>
          </cell>
          <cell r="S957" t="str">
            <v xml:space="preserve"> </v>
          </cell>
          <cell r="T957" t="str">
            <v xml:space="preserve"> </v>
          </cell>
          <cell r="U957" t="str">
            <v xml:space="preserve"> </v>
          </cell>
          <cell r="V957" t="str">
            <v xml:space="preserve"> </v>
          </cell>
          <cell r="W957" t="str">
            <v xml:space="preserve">CIAL No. 3 CONTRATO No. INTERNO 2142 DEL 27 DE ENERO DE </v>
          </cell>
          <cell r="X957" t="str">
            <v>AOBANDO</v>
          </cell>
        </row>
        <row r="958">
          <cell r="A958" t="str">
            <v>JUAN JHONATAN URIBE LONDOÑO</v>
          </cell>
          <cell r="B958">
            <v>33921073</v>
          </cell>
          <cell r="C958" t="str">
            <v>JUAN JHONATAN URIBE LONDOÑO</v>
          </cell>
          <cell r="D958">
            <v>9862402</v>
          </cell>
          <cell r="E958">
            <v>3</v>
          </cell>
          <cell r="F958" t="str">
            <v>Abono a cuenta entidad ACH</v>
          </cell>
          <cell r="G958">
            <v>488431455788</v>
          </cell>
          <cell r="H958" t="str">
            <v>A</v>
          </cell>
          <cell r="I958" t="str">
            <v>033A32126170001A</v>
          </cell>
          <cell r="J958">
            <v>46192</v>
          </cell>
          <cell r="K958" t="str">
            <v>FUENTE 20. ACTA No. 5 (P</v>
          </cell>
          <cell r="L958" t="str">
            <v>4,124,000.00</v>
          </cell>
          <cell r="M958" t="str">
            <v>.00</v>
          </cell>
          <cell r="N958" t="str">
            <v>.00</v>
          </cell>
          <cell r="O958" t="str">
            <v>REALIZADO</v>
          </cell>
          <cell r="P958">
            <v>51</v>
          </cell>
          <cell r="R958">
            <v>13190</v>
          </cell>
          <cell r="S958" t="str">
            <v xml:space="preserve"> </v>
          </cell>
          <cell r="T958" t="str">
            <v xml:space="preserve"> </v>
          </cell>
          <cell r="U958" t="str">
            <v xml:space="preserve"> </v>
          </cell>
          <cell r="V958" t="str">
            <v xml:space="preserve"> </v>
          </cell>
          <cell r="W958" t="str">
            <v>ARCIAL) CONTRATO No. INTERNO 375 DE FECHA 13 DE ENERO DE</v>
          </cell>
          <cell r="X958" t="str">
            <v>AOBANDO</v>
          </cell>
        </row>
        <row r="959">
          <cell r="A959" t="str">
            <v>LEIDY JOHANNA AGUDELO FORONDA</v>
          </cell>
          <cell r="B959">
            <v>33921073</v>
          </cell>
          <cell r="C959" t="str">
            <v>LEIDY JOHANNA AGUDELO FORONDA</v>
          </cell>
          <cell r="D959">
            <v>34065917</v>
          </cell>
          <cell r="E959">
            <v>3</v>
          </cell>
          <cell r="F959" t="str">
            <v>Abono a cuenta entidad ACH</v>
          </cell>
          <cell r="G959">
            <v>127470052094</v>
          </cell>
          <cell r="H959" t="str">
            <v>A</v>
          </cell>
          <cell r="I959" t="str">
            <v>033A32126170000P</v>
          </cell>
          <cell r="J959">
            <v>46192</v>
          </cell>
          <cell r="K959" t="str">
            <v>FUENTE 20. PAGO ACTA PAR</v>
          </cell>
          <cell r="L959" t="str">
            <v>5,521,000.00</v>
          </cell>
          <cell r="M959" t="str">
            <v>.00</v>
          </cell>
          <cell r="N959" t="str">
            <v>.00</v>
          </cell>
          <cell r="O959" t="str">
            <v>REALIZADO</v>
          </cell>
          <cell r="P959">
            <v>51</v>
          </cell>
          <cell r="R959">
            <v>13048</v>
          </cell>
          <cell r="S959" t="str">
            <v xml:space="preserve"> </v>
          </cell>
          <cell r="T959" t="str">
            <v xml:space="preserve"> </v>
          </cell>
          <cell r="U959" t="str">
            <v xml:space="preserve"> </v>
          </cell>
          <cell r="V959" t="str">
            <v xml:space="preserve"> </v>
          </cell>
          <cell r="W959" t="str">
            <v>CIAL No. 5 CONTRATO No. INTERNO 421 DEL 14 DE ENERO DE 2</v>
          </cell>
          <cell r="X959" t="str">
            <v>AOBANDO</v>
          </cell>
        </row>
        <row r="960">
          <cell r="A960" t="str">
            <v>JULIAN MAURICIO LONDOÑO GIRALD</v>
          </cell>
          <cell r="B960">
            <v>33921073</v>
          </cell>
          <cell r="C960" t="str">
            <v>JULIAN MAURICIO LONDOÑO GIRALD</v>
          </cell>
          <cell r="D960">
            <v>1088280690</v>
          </cell>
          <cell r="E960">
            <v>3</v>
          </cell>
          <cell r="F960" t="str">
            <v>Abono a cuenta entidad ACH</v>
          </cell>
          <cell r="G960">
            <v>488408684949</v>
          </cell>
          <cell r="H960" t="str">
            <v>A</v>
          </cell>
          <cell r="I960" t="str">
            <v>033A32126170002H</v>
          </cell>
          <cell r="J960">
            <v>46192</v>
          </cell>
          <cell r="K960" t="str">
            <v>Fuente 20, acta 05 Contr</v>
          </cell>
          <cell r="L960" t="str">
            <v>6,282,000.00</v>
          </cell>
          <cell r="M960" t="str">
            <v>.00</v>
          </cell>
          <cell r="N960" t="str">
            <v>.00</v>
          </cell>
          <cell r="O960" t="str">
            <v>REALIZADO</v>
          </cell>
          <cell r="P960">
            <v>51</v>
          </cell>
          <cell r="R960">
            <v>13286</v>
          </cell>
          <cell r="S960" t="str">
            <v xml:space="preserve"> </v>
          </cell>
          <cell r="T960" t="str">
            <v xml:space="preserve"> </v>
          </cell>
          <cell r="U960" t="str">
            <v xml:space="preserve"> </v>
          </cell>
          <cell r="V960" t="str">
            <v xml:space="preserve"> </v>
          </cell>
          <cell r="W960" t="str">
            <v>ato de prestacion de servicios Nro. Interno 0136 SECOP I</v>
          </cell>
          <cell r="X960" t="str">
            <v>AOBANDO</v>
          </cell>
        </row>
        <row r="961">
          <cell r="A961" t="str">
            <v>JHON WILLIAM RODRIGUEZ VILLEGA</v>
          </cell>
          <cell r="B961">
            <v>33921073</v>
          </cell>
          <cell r="C961" t="str">
            <v>JHON WILLIAM RODRIGUEZ VILLEGA</v>
          </cell>
          <cell r="D961">
            <v>1007224325</v>
          </cell>
          <cell r="E961">
            <v>3</v>
          </cell>
          <cell r="F961" t="str">
            <v>Abono a cuenta entidad ACH</v>
          </cell>
          <cell r="G961">
            <v>488401622995</v>
          </cell>
          <cell r="H961" t="str">
            <v>A</v>
          </cell>
          <cell r="I961" t="str">
            <v>033A32126170001N</v>
          </cell>
          <cell r="J961">
            <v>46192</v>
          </cell>
          <cell r="K961" t="str">
            <v xml:space="preserve">FUENTE 20, ACTA PARCIAL </v>
          </cell>
          <cell r="L961" t="str">
            <v>6,045,000.00</v>
          </cell>
          <cell r="M961" t="str">
            <v>.00</v>
          </cell>
          <cell r="N961" t="str">
            <v>.00</v>
          </cell>
          <cell r="O961" t="str">
            <v>REALIZADO</v>
          </cell>
          <cell r="P961">
            <v>51</v>
          </cell>
          <cell r="R961">
            <v>13262</v>
          </cell>
          <cell r="S961" t="str">
            <v xml:space="preserve"> </v>
          </cell>
          <cell r="T961" t="str">
            <v xml:space="preserve"> </v>
          </cell>
          <cell r="U961" t="str">
            <v xml:space="preserve"> </v>
          </cell>
          <cell r="V961" t="str">
            <v xml:space="preserve"> </v>
          </cell>
          <cell r="W961" t="str">
            <v>N° 05, CONTRATO INTERNO N° 0105 DEL 2026, SECOP II N° CO</v>
          </cell>
          <cell r="X961" t="str">
            <v>AOBANDO</v>
          </cell>
        </row>
        <row r="962">
          <cell r="A962" t="str">
            <v>ALVARO MARIN SALAZAR</v>
          </cell>
          <cell r="B962">
            <v>33921073</v>
          </cell>
          <cell r="C962" t="str">
            <v>ALVARO MARIN SALAZAR</v>
          </cell>
          <cell r="D962">
            <v>1088262066</v>
          </cell>
          <cell r="E962">
            <v>3</v>
          </cell>
          <cell r="F962" t="str">
            <v>Abono a cuenta entidad ACH</v>
          </cell>
          <cell r="G962">
            <v>488401407207</v>
          </cell>
          <cell r="H962" t="str">
            <v>A</v>
          </cell>
          <cell r="I962" t="str">
            <v>033A321261700026</v>
          </cell>
          <cell r="J962">
            <v>46192</v>
          </cell>
          <cell r="K962" t="str">
            <v>Fuente 20 ACTA No. 03 DE</v>
          </cell>
          <cell r="L962" t="str">
            <v>3,511,000.00</v>
          </cell>
          <cell r="M962" t="str">
            <v>.00</v>
          </cell>
          <cell r="N962" t="str">
            <v>.00</v>
          </cell>
          <cell r="O962" t="str">
            <v>REALIZADO</v>
          </cell>
          <cell r="P962">
            <v>51</v>
          </cell>
          <cell r="R962">
            <v>13167</v>
          </cell>
          <cell r="S962" t="str">
            <v xml:space="preserve"> </v>
          </cell>
          <cell r="T962" t="str">
            <v xml:space="preserve"> </v>
          </cell>
          <cell r="U962" t="str">
            <v xml:space="preserve"> </v>
          </cell>
          <cell r="V962" t="str">
            <v xml:space="preserve"> </v>
          </cell>
          <cell r="W962" t="str">
            <v xml:space="preserve">L CONTRATO No INTERNO 1782 DE FECHA 23 DE ENERO DE 2026 </v>
          </cell>
          <cell r="X962" t="str">
            <v>AOBANDO</v>
          </cell>
        </row>
        <row r="963">
          <cell r="A963" t="str">
            <v>LUIS FELIPE MOLINA SANCHEZ</v>
          </cell>
          <cell r="B963">
            <v>33921073</v>
          </cell>
          <cell r="C963" t="str">
            <v>LUIS FELIPE MOLINA SANCHEZ</v>
          </cell>
          <cell r="D963">
            <v>1093224988</v>
          </cell>
          <cell r="E963">
            <v>3</v>
          </cell>
          <cell r="F963" t="str">
            <v>Abono a cuenta entidad ACH</v>
          </cell>
          <cell r="G963">
            <v>74461172036</v>
          </cell>
          <cell r="H963" t="str">
            <v>A</v>
          </cell>
          <cell r="I963" t="str">
            <v>033A32126170001B</v>
          </cell>
          <cell r="J963">
            <v>46192</v>
          </cell>
          <cell r="K963" t="str">
            <v>FUENTE 20. PAGO ACTA PAR</v>
          </cell>
          <cell r="L963" t="str">
            <v>2,776,000.00</v>
          </cell>
          <cell r="M963" t="str">
            <v>.00</v>
          </cell>
          <cell r="N963" t="str">
            <v>.00</v>
          </cell>
          <cell r="O963" t="str">
            <v>REALIZADO</v>
          </cell>
          <cell r="P963">
            <v>7</v>
          </cell>
          <cell r="R963">
            <v>13200</v>
          </cell>
          <cell r="S963" t="str">
            <v xml:space="preserve"> </v>
          </cell>
          <cell r="T963" t="str">
            <v xml:space="preserve"> </v>
          </cell>
          <cell r="U963" t="str">
            <v xml:space="preserve"> </v>
          </cell>
          <cell r="V963" t="str">
            <v xml:space="preserve"> </v>
          </cell>
          <cell r="W963" t="str">
            <v>CIAL No. 1 CONTRATO No. INTERNO 338 DEL 12 DE ENERO DE 2</v>
          </cell>
          <cell r="X963" t="str">
            <v>AOBANDO</v>
          </cell>
        </row>
        <row r="964">
          <cell r="A964" t="str">
            <v>ROSEMBERG SERRANO HERNANDEZ</v>
          </cell>
          <cell r="B964">
            <v>33921073</v>
          </cell>
          <cell r="C964" t="str">
            <v>ROSEMBERG SERRANO HERNANDEZ</v>
          </cell>
          <cell r="D964">
            <v>80038798</v>
          </cell>
          <cell r="E964">
            <v>3</v>
          </cell>
          <cell r="F964" t="str">
            <v>Abono a cuenta entidad ACH</v>
          </cell>
          <cell r="G964">
            <v>198007734</v>
          </cell>
          <cell r="H964" t="str">
            <v>C</v>
          </cell>
          <cell r="I964" t="str">
            <v>033A32126170002E</v>
          </cell>
          <cell r="J964">
            <v>46192</v>
          </cell>
          <cell r="K964" t="str">
            <v>FUENTE 20. PAGO ACTA PAR</v>
          </cell>
          <cell r="L964" t="str">
            <v>5,521,000.00</v>
          </cell>
          <cell r="M964" t="str">
            <v>.00</v>
          </cell>
          <cell r="N964" t="str">
            <v>.00</v>
          </cell>
          <cell r="O964" t="str">
            <v>REALIZADO</v>
          </cell>
          <cell r="P964">
            <v>13</v>
          </cell>
          <cell r="R964">
            <v>13256</v>
          </cell>
          <cell r="S964" t="str">
            <v xml:space="preserve"> </v>
          </cell>
          <cell r="T964" t="str">
            <v xml:space="preserve"> </v>
          </cell>
          <cell r="U964" t="str">
            <v xml:space="preserve"> </v>
          </cell>
          <cell r="V964" t="str">
            <v xml:space="preserve"> </v>
          </cell>
          <cell r="W964" t="str">
            <v>CIAL No. 5 CONTRATO No. INTERNO 0174 DEL12 DE ENERO DE 2</v>
          </cell>
          <cell r="X964" t="str">
            <v>AOBANDO</v>
          </cell>
        </row>
        <row r="965">
          <cell r="A965" t="str">
            <v>DIEGO ANDRES TORO JIMENEZ</v>
          </cell>
          <cell r="B965">
            <v>33921073</v>
          </cell>
          <cell r="C965" t="str">
            <v>DIEGO ANDRES TORO JIMENEZ</v>
          </cell>
          <cell r="D965">
            <v>10028227</v>
          </cell>
          <cell r="E965">
            <v>3</v>
          </cell>
          <cell r="F965" t="str">
            <v>Abono a cuenta entidad ACH</v>
          </cell>
          <cell r="G965">
            <v>127270108948</v>
          </cell>
          <cell r="H965" t="str">
            <v>A</v>
          </cell>
          <cell r="I965" t="str">
            <v>033A32126170002O</v>
          </cell>
          <cell r="J965">
            <v>46192</v>
          </cell>
          <cell r="K965" t="str">
            <v>Pago Acta Parcial N°5 Fu</v>
          </cell>
          <cell r="L965" t="str">
            <v>5,808,000.00</v>
          </cell>
          <cell r="M965" t="str">
            <v>.00</v>
          </cell>
          <cell r="N965" t="str">
            <v>.00</v>
          </cell>
          <cell r="O965" t="str">
            <v>REALIZADO</v>
          </cell>
          <cell r="P965">
            <v>51</v>
          </cell>
          <cell r="R965">
            <v>13376</v>
          </cell>
          <cell r="S965" t="str">
            <v xml:space="preserve"> </v>
          </cell>
          <cell r="T965" t="str">
            <v xml:space="preserve"> </v>
          </cell>
          <cell r="U965" t="str">
            <v xml:space="preserve"> </v>
          </cell>
          <cell r="V965" t="str">
            <v xml:space="preserve"> </v>
          </cell>
          <cell r="W965" t="str">
            <v>ente 20.  Contrato N°675 SECOP II No. CO1.PCCNTR.8873549</v>
          </cell>
          <cell r="X965" t="str">
            <v>AOBANDO</v>
          </cell>
        </row>
        <row r="966">
          <cell r="A966" t="str">
            <v>CAROL TATIANA DELGADO OBANDO</v>
          </cell>
          <cell r="B966">
            <v>33921073</v>
          </cell>
          <cell r="C966" t="str">
            <v>CAROL TATIANA DELGADO OBANDO</v>
          </cell>
          <cell r="D966">
            <v>1112781648</v>
          </cell>
          <cell r="E966">
            <v>3</v>
          </cell>
          <cell r="F966" t="str">
            <v>Abono a cuenta entidad ACH</v>
          </cell>
          <cell r="G966">
            <v>488437675520</v>
          </cell>
          <cell r="H966" t="str">
            <v>A</v>
          </cell>
          <cell r="I966" t="str">
            <v>033A321261700024</v>
          </cell>
          <cell r="J966">
            <v>46192</v>
          </cell>
          <cell r="K966" t="str">
            <v xml:space="preserve">Fuente 20. Acta parcial </v>
          </cell>
          <cell r="L966" t="str">
            <v>3,244,000.00</v>
          </cell>
          <cell r="M966" t="str">
            <v>.00</v>
          </cell>
          <cell r="N966" t="str">
            <v>.00</v>
          </cell>
          <cell r="O966" t="str">
            <v>REALIZADO</v>
          </cell>
          <cell r="P966">
            <v>51</v>
          </cell>
          <cell r="R966">
            <v>13161</v>
          </cell>
          <cell r="S966" t="str">
            <v xml:space="preserve"> </v>
          </cell>
          <cell r="T966" t="str">
            <v xml:space="preserve"> </v>
          </cell>
          <cell r="U966" t="str">
            <v xml:space="preserve"> </v>
          </cell>
          <cell r="V966" t="str">
            <v xml:space="preserve"> </v>
          </cell>
          <cell r="W966" t="str">
            <v>04. Contrato No interno 0610 Numero de Contrato SECOP II</v>
          </cell>
          <cell r="X966" t="str">
            <v>AOBANDO</v>
          </cell>
        </row>
        <row r="967">
          <cell r="A967" t="str">
            <v>KAREN YERALDINE GUZMAN CARDONA</v>
          </cell>
          <cell r="B967">
            <v>33921073</v>
          </cell>
          <cell r="C967" t="str">
            <v>KAREN YERALDINE GUZMAN CARDONA</v>
          </cell>
          <cell r="D967">
            <v>1088324649</v>
          </cell>
          <cell r="E967">
            <v>3</v>
          </cell>
          <cell r="F967" t="str">
            <v>Abono a cuenta entidad ACH</v>
          </cell>
          <cell r="G967">
            <v>488402190430</v>
          </cell>
          <cell r="H967" t="str">
            <v>A</v>
          </cell>
          <cell r="I967" t="str">
            <v>033A32126170001F</v>
          </cell>
          <cell r="J967">
            <v>46192</v>
          </cell>
          <cell r="K967" t="str">
            <v xml:space="preserve"> Fuente:20 Acta No 5, Co</v>
          </cell>
          <cell r="L967" t="str">
            <v>5,521,000.00</v>
          </cell>
          <cell r="M967" t="str">
            <v>.00</v>
          </cell>
          <cell r="N967" t="str">
            <v>.00</v>
          </cell>
          <cell r="O967" t="str">
            <v>REALIZADO</v>
          </cell>
          <cell r="P967">
            <v>51</v>
          </cell>
          <cell r="R967">
            <v>13210</v>
          </cell>
          <cell r="S967" t="str">
            <v xml:space="preserve"> </v>
          </cell>
          <cell r="T967" t="str">
            <v xml:space="preserve"> </v>
          </cell>
          <cell r="U967" t="str">
            <v xml:space="preserve"> </v>
          </cell>
          <cell r="V967" t="str">
            <v xml:space="preserve"> </v>
          </cell>
          <cell r="W967" t="str">
            <v xml:space="preserve">ntrato interno 0004 del 07 de enero de 2026 SECOP ll No </v>
          </cell>
          <cell r="X967" t="str">
            <v>AOBANDO</v>
          </cell>
        </row>
        <row r="968">
          <cell r="A968" t="str">
            <v>JUAN PABLO CASTANO FERNANDEZ</v>
          </cell>
          <cell r="B968">
            <v>33921073</v>
          </cell>
          <cell r="C968" t="str">
            <v>JUAN PABLO CASTANO FERNANDEZ</v>
          </cell>
          <cell r="D968">
            <v>1026140313</v>
          </cell>
          <cell r="E968">
            <v>3</v>
          </cell>
          <cell r="F968" t="str">
            <v>Abono a cuenta entidad ACH</v>
          </cell>
          <cell r="G968">
            <v>54159065912</v>
          </cell>
          <cell r="H968" t="str">
            <v>A</v>
          </cell>
          <cell r="I968" t="str">
            <v>033A321261700029</v>
          </cell>
          <cell r="J968">
            <v>46192</v>
          </cell>
          <cell r="K968" t="str">
            <v>FUENTE. 20. ACTA PARCIAL</v>
          </cell>
          <cell r="L968" t="str">
            <v>4,124,000.00</v>
          </cell>
          <cell r="M968" t="str">
            <v>.00</v>
          </cell>
          <cell r="N968" t="str">
            <v>.00</v>
          </cell>
          <cell r="O968" t="str">
            <v>REALIZADO</v>
          </cell>
          <cell r="P968">
            <v>7</v>
          </cell>
          <cell r="R968">
            <v>13189</v>
          </cell>
          <cell r="S968" t="str">
            <v xml:space="preserve"> </v>
          </cell>
          <cell r="T968" t="str">
            <v xml:space="preserve"> </v>
          </cell>
          <cell r="U968" t="str">
            <v xml:space="preserve"> </v>
          </cell>
          <cell r="V968" t="str">
            <v xml:space="preserve"> </v>
          </cell>
          <cell r="W968" t="str">
            <v xml:space="preserve"> 5 CONTRATO DE PRESTACION DE SERVICIOS No  0263  DE FECH</v>
          </cell>
          <cell r="X968" t="str">
            <v>AOBANDO</v>
          </cell>
        </row>
        <row r="969">
          <cell r="A969" t="str">
            <v>HORACIO CAICEDO BURBANO</v>
          </cell>
          <cell r="B969">
            <v>33921073</v>
          </cell>
          <cell r="C969" t="str">
            <v>HORACIO CAICEDO BURBANO</v>
          </cell>
          <cell r="D969">
            <v>18610055</v>
          </cell>
          <cell r="E969">
            <v>3</v>
          </cell>
          <cell r="F969" t="str">
            <v>Abono a cuenta entidad ACH</v>
          </cell>
          <cell r="G969">
            <v>27051258377</v>
          </cell>
          <cell r="H969" t="str">
            <v>A</v>
          </cell>
          <cell r="I969" t="str">
            <v>033A32126170002D</v>
          </cell>
          <cell r="J969">
            <v>46192</v>
          </cell>
          <cell r="K969" t="str">
            <v>PAGO ACTA PARCIAL No 5 D</v>
          </cell>
          <cell r="L969" t="str">
            <v>3,709,000.00</v>
          </cell>
          <cell r="M969" t="str">
            <v>.00</v>
          </cell>
          <cell r="N969" t="str">
            <v>.00</v>
          </cell>
          <cell r="O969" t="str">
            <v>REALIZADO</v>
          </cell>
          <cell r="P969">
            <v>7</v>
          </cell>
          <cell r="R969">
            <v>13246</v>
          </cell>
          <cell r="S969" t="str">
            <v xml:space="preserve"> </v>
          </cell>
          <cell r="T969" t="str">
            <v xml:space="preserve"> </v>
          </cell>
          <cell r="U969" t="str">
            <v xml:space="preserve"> </v>
          </cell>
          <cell r="V969" t="str">
            <v xml:space="preserve"> </v>
          </cell>
          <cell r="W969" t="str">
            <v>EL CONTRATO DE PRESTACION DE SERVICIOS PROFESIONALES NO.</v>
          </cell>
          <cell r="X969" t="str">
            <v>AOBANDO</v>
          </cell>
        </row>
        <row r="970">
          <cell r="A970" t="str">
            <v>LUIS FERNANDO AGUDELO VINASCO</v>
          </cell>
          <cell r="B970">
            <v>33921073</v>
          </cell>
          <cell r="C970" t="str">
            <v>LUIS FERNANDO AGUDELO VINASCO</v>
          </cell>
          <cell r="D970">
            <v>4539922</v>
          </cell>
          <cell r="E970">
            <v>3</v>
          </cell>
          <cell r="F970" t="str">
            <v>Abono a cuenta entidad ACH</v>
          </cell>
          <cell r="G970">
            <v>36838773723</v>
          </cell>
          <cell r="H970" t="str">
            <v>A</v>
          </cell>
          <cell r="I970" t="str">
            <v>033A32126170001L</v>
          </cell>
          <cell r="J970">
            <v>46192</v>
          </cell>
          <cell r="K970" t="str">
            <v>FUENTE. 20. ACTA PARCIAL</v>
          </cell>
          <cell r="L970" t="str">
            <v>4,124,000.00</v>
          </cell>
          <cell r="M970" t="str">
            <v>.00</v>
          </cell>
          <cell r="N970" t="str">
            <v>.00</v>
          </cell>
          <cell r="O970" t="str">
            <v>REALIZADO</v>
          </cell>
          <cell r="P970">
            <v>7</v>
          </cell>
          <cell r="R970">
            <v>13248</v>
          </cell>
          <cell r="S970" t="str">
            <v xml:space="preserve"> </v>
          </cell>
          <cell r="T970" t="str">
            <v xml:space="preserve"> </v>
          </cell>
          <cell r="U970" t="str">
            <v xml:space="preserve"> </v>
          </cell>
          <cell r="V970" t="str">
            <v xml:space="preserve"> </v>
          </cell>
          <cell r="W970" t="str">
            <v xml:space="preserve"> 5. CONTRATO DE PRESTACION DE SERVICIOS No 0670 DE FECHA</v>
          </cell>
          <cell r="X970" t="str">
            <v>AOBANDO</v>
          </cell>
        </row>
        <row r="971">
          <cell r="A971" t="str">
            <v>RISARALDA OPINA S.A.S</v>
          </cell>
          <cell r="B971">
            <v>33921073</v>
          </cell>
          <cell r="C971" t="str">
            <v>RISARALDA OPINA S.A.S</v>
          </cell>
          <cell r="D971">
            <v>901778710</v>
          </cell>
          <cell r="E971">
            <v>3</v>
          </cell>
          <cell r="F971" t="str">
            <v>Abono a cuenta entidad ACH</v>
          </cell>
          <cell r="G971">
            <v>24131115150</v>
          </cell>
          <cell r="H971" t="str">
            <v>A</v>
          </cell>
          <cell r="I971" t="str">
            <v>033A32126170001W</v>
          </cell>
          <cell r="J971">
            <v>46192</v>
          </cell>
          <cell r="K971" t="str">
            <v>FUENTE 20- ACTA 04- CONT</v>
          </cell>
          <cell r="L971" t="str">
            <v>4,575,007.00</v>
          </cell>
          <cell r="M971" t="str">
            <v>.00</v>
          </cell>
          <cell r="N971" t="str">
            <v>.00</v>
          </cell>
          <cell r="O971" t="str">
            <v>REALIZADO</v>
          </cell>
          <cell r="P971">
            <v>32</v>
          </cell>
          <cell r="R971">
            <v>12753</v>
          </cell>
          <cell r="S971" t="str">
            <v xml:space="preserve"> </v>
          </cell>
          <cell r="T971" t="str">
            <v xml:space="preserve"> </v>
          </cell>
          <cell r="U971" t="str">
            <v xml:space="preserve"> </v>
          </cell>
          <cell r="V971" t="str">
            <v xml:space="preserve"> </v>
          </cell>
          <cell r="W971" t="str">
            <v>RATO INTERNO 1721 DE 2026- SECOP II No 9028418- CONTRATI</v>
          </cell>
          <cell r="X971" t="str">
            <v>AOBANDO</v>
          </cell>
        </row>
        <row r="972">
          <cell r="A972" t="str">
            <v>FONDO DE EMPLEADOS DE RISARALD</v>
          </cell>
          <cell r="B972">
            <v>33921073</v>
          </cell>
          <cell r="C972" t="str">
            <v>FONDO DE EMPLEADOS DE RISARALD</v>
          </cell>
          <cell r="D972">
            <v>891412988</v>
          </cell>
          <cell r="E972">
            <v>3</v>
          </cell>
          <cell r="F972" t="str">
            <v>Abono a cuenta entidad ACH</v>
          </cell>
          <cell r="G972">
            <v>21003747172</v>
          </cell>
          <cell r="H972" t="str">
            <v>C</v>
          </cell>
          <cell r="I972" t="str">
            <v>033A32126170001S</v>
          </cell>
          <cell r="J972">
            <v>46192</v>
          </cell>
          <cell r="K972" t="str">
            <v xml:space="preserve">Fuente 20. Acta Parcial </v>
          </cell>
          <cell r="L972" t="str">
            <v>681,720.00</v>
          </cell>
          <cell r="M972" t="str">
            <v>.00</v>
          </cell>
          <cell r="N972" t="str">
            <v>.00</v>
          </cell>
          <cell r="O972" t="str">
            <v>REALIZADO</v>
          </cell>
          <cell r="P972">
            <v>32</v>
          </cell>
          <cell r="R972">
            <v>13306</v>
          </cell>
          <cell r="S972" t="str">
            <v xml:space="preserve"> </v>
          </cell>
          <cell r="T972" t="str">
            <v xml:space="preserve"> </v>
          </cell>
          <cell r="U972" t="str">
            <v xml:space="preserve"> </v>
          </cell>
          <cell r="V972" t="str">
            <v xml:space="preserve"> </v>
          </cell>
          <cell r="W972" t="str">
            <v xml:space="preserve">No. 5 Contrato No. Interno 0567 del 15 de enero de 2026 </v>
          </cell>
          <cell r="X972" t="str">
            <v>AOBANDO</v>
          </cell>
        </row>
        <row r="973">
          <cell r="A973" t="str">
            <v>JORGE DE JESUS QUITAMA VERGARA</v>
          </cell>
          <cell r="B973">
            <v>33921073</v>
          </cell>
          <cell r="C973" t="str">
            <v>JORGE DE JESUS QUITAMA VERGARA</v>
          </cell>
          <cell r="D973">
            <v>4379456</v>
          </cell>
          <cell r="E973">
            <v>3</v>
          </cell>
          <cell r="F973" t="str">
            <v>Abono a cuenta entidad ACH</v>
          </cell>
          <cell r="G973">
            <v>7300293128</v>
          </cell>
          <cell r="H973" t="str">
            <v>A</v>
          </cell>
          <cell r="I973" t="str">
            <v>033A32126170001P</v>
          </cell>
          <cell r="J973">
            <v>46192</v>
          </cell>
          <cell r="K973" t="str">
            <v xml:space="preserve">FUENTE 20. ACTA PARCIAL </v>
          </cell>
          <cell r="L973" t="str">
            <v>4,124,000.00</v>
          </cell>
          <cell r="M973" t="str">
            <v>.00</v>
          </cell>
          <cell r="N973" t="str">
            <v>.00</v>
          </cell>
          <cell r="O973" t="str">
            <v>REALIZADO</v>
          </cell>
          <cell r="P973">
            <v>7</v>
          </cell>
          <cell r="R973">
            <v>13278</v>
          </cell>
          <cell r="S973" t="str">
            <v xml:space="preserve"> </v>
          </cell>
          <cell r="T973" t="str">
            <v xml:space="preserve"> </v>
          </cell>
          <cell r="U973" t="str">
            <v xml:space="preserve"> </v>
          </cell>
          <cell r="V973" t="str">
            <v xml:space="preserve"> </v>
          </cell>
          <cell r="W973" t="str">
            <v>04 CONTRATO NO. INTERNO 1715 DEL 2026 - SECOP II NO. CO1</v>
          </cell>
          <cell r="X973" t="str">
            <v>AOBANDO</v>
          </cell>
        </row>
        <row r="974">
          <cell r="A974" t="str">
            <v>JENYFFER ANDREA VASCO TORO</v>
          </cell>
          <cell r="B974">
            <v>33921073</v>
          </cell>
          <cell r="C974" t="str">
            <v>JENYFFER ANDREA VASCO TORO</v>
          </cell>
          <cell r="D974">
            <v>1088010111</v>
          </cell>
          <cell r="E974">
            <v>3</v>
          </cell>
          <cell r="F974" t="str">
            <v>Abono a cuenta entidad ACH</v>
          </cell>
          <cell r="G974">
            <v>7300038187</v>
          </cell>
          <cell r="H974" t="str">
            <v>A</v>
          </cell>
          <cell r="I974" t="str">
            <v>033A32126170000Q</v>
          </cell>
          <cell r="J974">
            <v>46192</v>
          </cell>
          <cell r="K974" t="str">
            <v>FUENTE 20.ACTA No.5  CON</v>
          </cell>
          <cell r="L974" t="str">
            <v>3,244,000.00</v>
          </cell>
          <cell r="M974" t="str">
            <v>.00</v>
          </cell>
          <cell r="N974" t="str">
            <v>.00</v>
          </cell>
          <cell r="O974" t="str">
            <v>REALIZADO</v>
          </cell>
          <cell r="P974">
            <v>7</v>
          </cell>
          <cell r="R974">
            <v>13056</v>
          </cell>
          <cell r="S974" t="str">
            <v xml:space="preserve"> </v>
          </cell>
          <cell r="T974" t="str">
            <v xml:space="preserve"> </v>
          </cell>
          <cell r="U974" t="str">
            <v xml:space="preserve"> </v>
          </cell>
          <cell r="V974" t="str">
            <v xml:space="preserve"> </v>
          </cell>
          <cell r="W974" t="str">
            <v>TRATO No. INTERNO 407 DE FECHA 13 DE ENERO DE 2026, NUME</v>
          </cell>
          <cell r="X974" t="str">
            <v>AOBANDO</v>
          </cell>
        </row>
        <row r="975">
          <cell r="A975" t="str">
            <v>YANET PATRICIA SALAZAR PELAEZ</v>
          </cell>
          <cell r="B975">
            <v>33921073</v>
          </cell>
          <cell r="C975" t="str">
            <v>YANET PATRICIA SALAZAR PELAEZ</v>
          </cell>
          <cell r="D975">
            <v>42112548</v>
          </cell>
          <cell r="E975">
            <v>3</v>
          </cell>
          <cell r="F975" t="str">
            <v>Abono a cuenta entidad ACH</v>
          </cell>
          <cell r="G975">
            <v>127470021479</v>
          </cell>
          <cell r="H975" t="str">
            <v>A</v>
          </cell>
          <cell r="I975" t="str">
            <v>033A32126170001C</v>
          </cell>
          <cell r="J975">
            <v>46192</v>
          </cell>
          <cell r="K975" t="str">
            <v xml:space="preserve">PAGO ACTA PARCIAL 5 DEL </v>
          </cell>
          <cell r="L975" t="str">
            <v>5,521,000.00</v>
          </cell>
          <cell r="M975" t="str">
            <v>.00</v>
          </cell>
          <cell r="N975" t="str">
            <v>.00</v>
          </cell>
          <cell r="O975" t="str">
            <v>REALIZADO</v>
          </cell>
          <cell r="P975">
            <v>51</v>
          </cell>
          <cell r="R975">
            <v>13202</v>
          </cell>
          <cell r="S975" t="str">
            <v xml:space="preserve"> </v>
          </cell>
          <cell r="T975" t="str">
            <v xml:space="preserve"> </v>
          </cell>
          <cell r="U975" t="str">
            <v xml:space="preserve"> </v>
          </cell>
          <cell r="V975" t="str">
            <v xml:space="preserve"> </v>
          </cell>
          <cell r="W975" t="str">
            <v>CONTRATO DE PRESTACION DE SERVICIOS PROFESIONALES 0289 Y</v>
          </cell>
          <cell r="X975" t="str">
            <v>AOBANDO</v>
          </cell>
        </row>
        <row r="976">
          <cell r="A976" t="str">
            <v>SANTIAGO ESPAÑA GIRALDO</v>
          </cell>
          <cell r="B976">
            <v>33921073</v>
          </cell>
          <cell r="C976" t="str">
            <v>SANTIAGO ESPAÑA GIRALDO</v>
          </cell>
          <cell r="D976">
            <v>1004519529</v>
          </cell>
          <cell r="E976">
            <v>3</v>
          </cell>
          <cell r="F976" t="str">
            <v>Abono a cuenta entidad ACH</v>
          </cell>
          <cell r="G976">
            <v>488424961073</v>
          </cell>
          <cell r="H976" t="str">
            <v>A</v>
          </cell>
          <cell r="I976" t="str">
            <v>033A32126170000Y</v>
          </cell>
          <cell r="J976">
            <v>46192</v>
          </cell>
          <cell r="K976" t="str">
            <v>FUENTE 20- ACTA 05 - CON</v>
          </cell>
          <cell r="L976" t="str">
            <v>3,709,000.00</v>
          </cell>
          <cell r="M976" t="str">
            <v>.00</v>
          </cell>
          <cell r="N976" t="str">
            <v>.00</v>
          </cell>
          <cell r="O976" t="str">
            <v>REALIZADO</v>
          </cell>
          <cell r="P976">
            <v>51</v>
          </cell>
          <cell r="R976">
            <v>13083</v>
          </cell>
          <cell r="S976" t="str">
            <v xml:space="preserve"> </v>
          </cell>
          <cell r="T976" t="str">
            <v xml:space="preserve"> </v>
          </cell>
          <cell r="U976" t="str">
            <v xml:space="preserve"> </v>
          </cell>
          <cell r="V976" t="str">
            <v xml:space="preserve"> </v>
          </cell>
          <cell r="W976" t="str">
            <v>TRATO INTERNO 231 DE 2026 - SECOP II No 8833449 - CONTRA</v>
          </cell>
          <cell r="X976" t="str">
            <v>AOBANDO</v>
          </cell>
        </row>
        <row r="977">
          <cell r="A977" t="str">
            <v>BEATRIZ ELENA RESTREPO MONTOYA</v>
          </cell>
          <cell r="B977">
            <v>33921073</v>
          </cell>
          <cell r="C977" t="str">
            <v>BEATRIZ ELENA RESTREPO MONTOYA</v>
          </cell>
          <cell r="D977">
            <v>42099126</v>
          </cell>
          <cell r="E977">
            <v>3</v>
          </cell>
          <cell r="F977" t="str">
            <v>Abono a cuenta entidad ACH</v>
          </cell>
          <cell r="G977">
            <v>2082081294</v>
          </cell>
          <cell r="H977" t="str">
            <v>A</v>
          </cell>
          <cell r="I977" t="str">
            <v>033A32126170001U</v>
          </cell>
          <cell r="J977">
            <v>46192</v>
          </cell>
          <cell r="K977" t="str">
            <v>FUENTE 20, ACTA 5 PARCIA</v>
          </cell>
          <cell r="L977" t="str">
            <v>3,709,000.00</v>
          </cell>
          <cell r="M977" t="str">
            <v>.00</v>
          </cell>
          <cell r="N977" t="str">
            <v>.00</v>
          </cell>
          <cell r="O977" t="str">
            <v>REALIZADO</v>
          </cell>
          <cell r="P977">
            <v>19</v>
          </cell>
          <cell r="R977">
            <v>13324</v>
          </cell>
          <cell r="S977" t="str">
            <v xml:space="preserve"> </v>
          </cell>
          <cell r="T977" t="str">
            <v xml:space="preserve"> </v>
          </cell>
          <cell r="U977" t="str">
            <v xml:space="preserve"> </v>
          </cell>
          <cell r="V977" t="str">
            <v xml:space="preserve"> </v>
          </cell>
          <cell r="W977" t="str">
            <v>L CONTRATO N° INTERNO No 162 y SECOP II CO1.PCCNTR.88079</v>
          </cell>
          <cell r="X977" t="str">
            <v>AOBANDO</v>
          </cell>
        </row>
        <row r="978">
          <cell r="A978" t="str">
            <v>ANGELA MARIA CONSTAIN GARCIA</v>
          </cell>
          <cell r="B978">
            <v>33921073</v>
          </cell>
          <cell r="C978" t="str">
            <v>ANGELA MARIA CONSTAIN GARCIA</v>
          </cell>
          <cell r="D978">
            <v>1130683064</v>
          </cell>
          <cell r="E978">
            <v>3</v>
          </cell>
          <cell r="F978" t="str">
            <v>Abono a cuenta entidad ACH</v>
          </cell>
          <cell r="G978">
            <v>24047196937</v>
          </cell>
          <cell r="H978" t="str">
            <v>A</v>
          </cell>
          <cell r="I978" t="str">
            <v>033A32126170000K</v>
          </cell>
          <cell r="J978">
            <v>46192</v>
          </cell>
          <cell r="K978" t="str">
            <v>FUENTE 20-  ACTA No.5- C</v>
          </cell>
          <cell r="L978" t="str">
            <v>3,709,000.00</v>
          </cell>
          <cell r="M978" t="str">
            <v>.00</v>
          </cell>
          <cell r="N978" t="str">
            <v>.00</v>
          </cell>
          <cell r="O978" t="str">
            <v>REALIZADO</v>
          </cell>
          <cell r="P978">
            <v>32</v>
          </cell>
          <cell r="R978">
            <v>13003</v>
          </cell>
          <cell r="S978" t="str">
            <v xml:space="preserve"> </v>
          </cell>
          <cell r="T978" t="str">
            <v xml:space="preserve"> </v>
          </cell>
          <cell r="U978" t="str">
            <v xml:space="preserve"> </v>
          </cell>
          <cell r="V978" t="str">
            <v xml:space="preserve"> </v>
          </cell>
          <cell r="W978" t="str">
            <v xml:space="preserve">ontrato No interno 561- SECOP II No.CO1.PCCNTR.8854975- </v>
          </cell>
          <cell r="X978" t="str">
            <v>AOBANDO</v>
          </cell>
        </row>
        <row r="979">
          <cell r="A979" t="str">
            <v>MIRIAM LUCERO YEPEZ OSPINA</v>
          </cell>
          <cell r="B979">
            <v>33921073</v>
          </cell>
          <cell r="C979" t="str">
            <v>MIRIAM LUCERO YEPEZ OSPINA</v>
          </cell>
          <cell r="D979">
            <v>42024501</v>
          </cell>
          <cell r="E979">
            <v>3</v>
          </cell>
          <cell r="F979" t="str">
            <v>Abono a cuenta entidad ACH</v>
          </cell>
          <cell r="G979">
            <v>72748211846</v>
          </cell>
          <cell r="H979" t="str">
            <v>A</v>
          </cell>
          <cell r="I979" t="str">
            <v>033A32126170001Z</v>
          </cell>
          <cell r="J979">
            <v>46192</v>
          </cell>
          <cell r="K979" t="str">
            <v xml:space="preserve">Fuente 20 Acta No. 05   </v>
          </cell>
          <cell r="L979" t="str">
            <v>4,124,000.00</v>
          </cell>
          <cell r="M979" t="str">
            <v>.00</v>
          </cell>
          <cell r="N979" t="str">
            <v>.00</v>
          </cell>
          <cell r="O979" t="str">
            <v>REALIZADO</v>
          </cell>
          <cell r="P979">
            <v>7</v>
          </cell>
          <cell r="R979">
            <v>13101</v>
          </cell>
          <cell r="S979" t="str">
            <v xml:space="preserve"> </v>
          </cell>
          <cell r="T979" t="str">
            <v xml:space="preserve"> </v>
          </cell>
          <cell r="U979" t="str">
            <v xml:space="preserve"> </v>
          </cell>
          <cell r="V979" t="str">
            <v xml:space="preserve"> </v>
          </cell>
          <cell r="W979" t="str">
            <v xml:space="preserve">Contrato No. Interno 0215 del 12 de enero de 2026 Secop </v>
          </cell>
          <cell r="X979" t="str">
            <v>AOBANDO</v>
          </cell>
        </row>
        <row r="980">
          <cell r="A980" t="str">
            <v>ERICK ROMAN SALAZAR ROA</v>
          </cell>
          <cell r="B980">
            <v>33921073</v>
          </cell>
          <cell r="C980" t="str">
            <v>ERICK ROMAN SALAZAR ROA</v>
          </cell>
          <cell r="D980">
            <v>13514250</v>
          </cell>
          <cell r="E980">
            <v>3</v>
          </cell>
          <cell r="F980" t="str">
            <v>Abono a cuenta entidad ACH</v>
          </cell>
          <cell r="G980">
            <v>72765050091</v>
          </cell>
          <cell r="H980" t="str">
            <v>A</v>
          </cell>
          <cell r="I980" t="str">
            <v>033A321261700025</v>
          </cell>
          <cell r="J980">
            <v>46192</v>
          </cell>
          <cell r="K980" t="str">
            <v>Pago Acta Parcial N°4 Fu</v>
          </cell>
          <cell r="L980" t="str">
            <v>5,521,000.00</v>
          </cell>
          <cell r="M980" t="str">
            <v>.00</v>
          </cell>
          <cell r="N980" t="str">
            <v>.00</v>
          </cell>
          <cell r="O980" t="str">
            <v>REALIZADO</v>
          </cell>
          <cell r="P980">
            <v>7</v>
          </cell>
          <cell r="R980">
            <v>13163</v>
          </cell>
          <cell r="S980" t="str">
            <v xml:space="preserve"> </v>
          </cell>
          <cell r="T980" t="str">
            <v xml:space="preserve"> </v>
          </cell>
          <cell r="U980" t="str">
            <v xml:space="preserve"> </v>
          </cell>
          <cell r="V980" t="str">
            <v xml:space="preserve"> </v>
          </cell>
          <cell r="W980" t="str">
            <v>ente 20.  Contrato N°1952 SECOP II No COL1.PCCNTR. 90237</v>
          </cell>
          <cell r="X980" t="str">
            <v>AOBANDO</v>
          </cell>
        </row>
        <row r="981">
          <cell r="A981" t="str">
            <v>MAIRA ALEJANDRA CORREA MEJIA</v>
          </cell>
          <cell r="B981">
            <v>33921073</v>
          </cell>
          <cell r="C981" t="str">
            <v>MAIRA ALEJANDRA CORREA MEJIA</v>
          </cell>
          <cell r="D981">
            <v>1088263789</v>
          </cell>
          <cell r="E981">
            <v>3</v>
          </cell>
          <cell r="F981" t="str">
            <v>Abono a cuenta entidad ACH</v>
          </cell>
          <cell r="G981">
            <v>34292105551</v>
          </cell>
          <cell r="H981" t="str">
            <v>A</v>
          </cell>
          <cell r="I981" t="str">
            <v>033A32126170002G</v>
          </cell>
          <cell r="J981">
            <v>46192</v>
          </cell>
          <cell r="K981" t="str">
            <v>Fondo 20 ACTANo. 5 DEL C</v>
          </cell>
          <cell r="L981" t="str">
            <v>4,608,000.00</v>
          </cell>
          <cell r="M981" t="str">
            <v>.00</v>
          </cell>
          <cell r="N981" t="str">
            <v>.00</v>
          </cell>
          <cell r="O981" t="str">
            <v>REALIZADO</v>
          </cell>
          <cell r="P981">
            <v>7</v>
          </cell>
          <cell r="R981">
            <v>13281</v>
          </cell>
          <cell r="S981" t="str">
            <v xml:space="preserve"> </v>
          </cell>
          <cell r="T981" t="str">
            <v xml:space="preserve"> </v>
          </cell>
          <cell r="U981" t="str">
            <v xml:space="preserve"> </v>
          </cell>
          <cell r="V981" t="str">
            <v xml:space="preserve"> </v>
          </cell>
          <cell r="W981" t="str">
            <v>ONTRATO No INTERNO 0217 DE FECHA 12DE ENERO DE 2026 NUME</v>
          </cell>
          <cell r="X981" t="str">
            <v>AOBANDO</v>
          </cell>
        </row>
        <row r="982">
          <cell r="A982" t="str">
            <v>DANIEL ALEJANDRO COLORADO HERR</v>
          </cell>
          <cell r="B982">
            <v>33921073</v>
          </cell>
          <cell r="C982" t="str">
            <v>DANIEL ALEJANDRO COLORADO HERR</v>
          </cell>
          <cell r="D982">
            <v>1088313529</v>
          </cell>
          <cell r="E982">
            <v>3</v>
          </cell>
          <cell r="F982" t="str">
            <v>Abono a cuenta entidad ACH</v>
          </cell>
          <cell r="G982">
            <v>702002815</v>
          </cell>
          <cell r="H982" t="str">
            <v>A</v>
          </cell>
          <cell r="I982" t="str">
            <v>033A321261700013</v>
          </cell>
          <cell r="J982">
            <v>46192</v>
          </cell>
          <cell r="K982" t="str">
            <v>Fuente 20 Acta No. 05 Co</v>
          </cell>
          <cell r="L982" t="str">
            <v>4,124,000.00</v>
          </cell>
          <cell r="M982" t="str">
            <v>.00</v>
          </cell>
          <cell r="N982" t="str">
            <v>.00</v>
          </cell>
          <cell r="O982" t="str">
            <v>REALIZADO</v>
          </cell>
          <cell r="P982">
            <v>19</v>
          </cell>
          <cell r="R982">
            <v>13102</v>
          </cell>
          <cell r="S982" t="str">
            <v xml:space="preserve"> </v>
          </cell>
          <cell r="T982" t="str">
            <v xml:space="preserve"> </v>
          </cell>
          <cell r="U982" t="str">
            <v xml:space="preserve"> </v>
          </cell>
          <cell r="V982" t="str">
            <v xml:space="preserve"> </v>
          </cell>
          <cell r="W982" t="str">
            <v>ntrato No Interno 255 del 2026 - SECOP II No. CO1.PCCNTR</v>
          </cell>
          <cell r="X982" t="str">
            <v>AOBANDO</v>
          </cell>
        </row>
        <row r="983">
          <cell r="A983" t="str">
            <v>LOPEZ SALAZAR FIRMA DE ABOGADO</v>
          </cell>
          <cell r="B983">
            <v>33921073</v>
          </cell>
          <cell r="C983" t="str">
            <v>LOPEZ SALAZAR FIRMA DE ABOGADO</v>
          </cell>
          <cell r="D983">
            <v>901672841</v>
          </cell>
          <cell r="E983">
            <v>3</v>
          </cell>
          <cell r="F983" t="str">
            <v>Abono a cuenta entidad ACH</v>
          </cell>
          <cell r="G983">
            <v>701007190</v>
          </cell>
          <cell r="H983" t="str">
            <v>C</v>
          </cell>
          <cell r="I983" t="str">
            <v>033A32126170001V</v>
          </cell>
          <cell r="J983">
            <v>46192</v>
          </cell>
          <cell r="K983" t="str">
            <v>Fuente:20 Acta No 5, Con</v>
          </cell>
          <cell r="L983" t="str">
            <v>8,608,000.00</v>
          </cell>
          <cell r="M983" t="str">
            <v>.00</v>
          </cell>
          <cell r="N983" t="str">
            <v>.00</v>
          </cell>
          <cell r="O983" t="str">
            <v>REALIZADO</v>
          </cell>
          <cell r="P983">
            <v>19</v>
          </cell>
          <cell r="R983">
            <v>12729</v>
          </cell>
          <cell r="S983" t="str">
            <v xml:space="preserve"> </v>
          </cell>
          <cell r="T983" t="str">
            <v xml:space="preserve"> </v>
          </cell>
          <cell r="U983" t="str">
            <v xml:space="preserve"> </v>
          </cell>
          <cell r="V983" t="str">
            <v xml:space="preserve"> </v>
          </cell>
          <cell r="W983" t="str">
            <v>trato interno 0003 del 07 de enero de 2026 de 2025 SECOP</v>
          </cell>
          <cell r="X983" t="str">
            <v>AOBANDO</v>
          </cell>
        </row>
        <row r="984">
          <cell r="A984" t="str">
            <v>MARIA ALEJANDRA RUBIANO ESCOBA</v>
          </cell>
          <cell r="B984">
            <v>33921073</v>
          </cell>
          <cell r="C984" t="str">
            <v>MARIA ALEJANDRA RUBIANO ESCOBA</v>
          </cell>
          <cell r="D984">
            <v>1088322104</v>
          </cell>
          <cell r="E984">
            <v>3</v>
          </cell>
          <cell r="F984" t="str">
            <v>Abono a cuenta entidad ACH</v>
          </cell>
          <cell r="G984">
            <v>85234194408</v>
          </cell>
          <cell r="H984" t="str">
            <v>A</v>
          </cell>
          <cell r="I984" t="str">
            <v>033A32126170001D</v>
          </cell>
          <cell r="J984">
            <v>46192</v>
          </cell>
          <cell r="K984" t="str">
            <v>Fuente 20 Acta No. 5 Con</v>
          </cell>
          <cell r="L984" t="str">
            <v>5,521,000.00</v>
          </cell>
          <cell r="M984" t="str">
            <v>.00</v>
          </cell>
          <cell r="N984" t="str">
            <v>.00</v>
          </cell>
          <cell r="O984" t="str">
            <v>REALIZADO</v>
          </cell>
          <cell r="P984">
            <v>7</v>
          </cell>
          <cell r="R984">
            <v>13207</v>
          </cell>
          <cell r="S984" t="str">
            <v xml:space="preserve"> </v>
          </cell>
          <cell r="T984" t="str">
            <v xml:space="preserve"> </v>
          </cell>
          <cell r="U984" t="str">
            <v xml:space="preserve"> </v>
          </cell>
          <cell r="V984" t="str">
            <v xml:space="preserve"> </v>
          </cell>
          <cell r="W984" t="str">
            <v>trato No Interno 189 del 2026 Secop II No. CO1.PCCNTR. 8</v>
          </cell>
          <cell r="X984" t="str">
            <v>AOBANDO</v>
          </cell>
        </row>
        <row r="985">
          <cell r="A985" t="str">
            <v>YONNIER AUGUSTO BUITRAGO ECHEV</v>
          </cell>
          <cell r="B985">
            <v>33921073</v>
          </cell>
          <cell r="C985" t="str">
            <v>YONNIER AUGUSTO BUITRAGO ECHEV</v>
          </cell>
          <cell r="D985">
            <v>1088323226</v>
          </cell>
          <cell r="E985">
            <v>3</v>
          </cell>
          <cell r="F985" t="str">
            <v>Abono a cuenta entidad ACH</v>
          </cell>
          <cell r="G985">
            <v>488401978769</v>
          </cell>
          <cell r="H985" t="str">
            <v>A</v>
          </cell>
          <cell r="I985" t="str">
            <v>033A321261700016</v>
          </cell>
          <cell r="J985">
            <v>46192</v>
          </cell>
          <cell r="K985" t="str">
            <v>FUENTE N° 20 VALOR CANCE</v>
          </cell>
          <cell r="L985" t="str">
            <v>3,709,000.00</v>
          </cell>
          <cell r="M985" t="str">
            <v>.00</v>
          </cell>
          <cell r="N985" t="str">
            <v>.00</v>
          </cell>
          <cell r="O985" t="str">
            <v>REALIZADO</v>
          </cell>
          <cell r="P985">
            <v>51</v>
          </cell>
          <cell r="R985">
            <v>13128</v>
          </cell>
          <cell r="S985" t="str">
            <v xml:space="preserve"> </v>
          </cell>
          <cell r="T985" t="str">
            <v xml:space="preserve"> </v>
          </cell>
          <cell r="U985" t="str">
            <v xml:space="preserve"> </v>
          </cell>
          <cell r="V985" t="str">
            <v xml:space="preserve"> </v>
          </cell>
          <cell r="W985" t="str">
            <v xml:space="preserve">LACION ACTA No. 5 - PARCIAL CORRESPONDIENTE AL CONTRATO </v>
          </cell>
          <cell r="X985" t="str">
            <v>AOBANDO</v>
          </cell>
        </row>
        <row r="986">
          <cell r="A986" t="str">
            <v>SANTIAGO GUTIERREZ GIRALDO</v>
          </cell>
          <cell r="B986">
            <v>33921073</v>
          </cell>
          <cell r="C986" t="str">
            <v>SANTIAGO GUTIERREZ GIRALDO</v>
          </cell>
          <cell r="D986">
            <v>1088314604</v>
          </cell>
          <cell r="E986">
            <v>3</v>
          </cell>
          <cell r="F986" t="str">
            <v>Abono a cuenta entidad ACH</v>
          </cell>
          <cell r="G986">
            <v>702046970</v>
          </cell>
          <cell r="H986" t="str">
            <v>A</v>
          </cell>
          <cell r="I986" t="str">
            <v>033A321261700028</v>
          </cell>
          <cell r="J986">
            <v>46192</v>
          </cell>
          <cell r="K986" t="str">
            <v>Fuente 20 ACTA No. 05 DE</v>
          </cell>
          <cell r="L986" t="str">
            <v>4,124,000.00</v>
          </cell>
          <cell r="M986" t="str">
            <v>.00</v>
          </cell>
          <cell r="N986" t="str">
            <v>.00</v>
          </cell>
          <cell r="O986" t="str">
            <v>REALIZADO</v>
          </cell>
          <cell r="P986">
            <v>19</v>
          </cell>
          <cell r="R986">
            <v>13179</v>
          </cell>
          <cell r="S986" t="str">
            <v xml:space="preserve"> </v>
          </cell>
          <cell r="T986" t="str">
            <v xml:space="preserve"> </v>
          </cell>
          <cell r="U986" t="str">
            <v xml:space="preserve"> </v>
          </cell>
          <cell r="V986" t="str">
            <v xml:space="preserve"> </v>
          </cell>
          <cell r="W986" t="str">
            <v>L CONTRATO No INTERNO  0526  DE FECHA 14 DE ENERO DE 202</v>
          </cell>
          <cell r="X986" t="str">
            <v>AOBANDO</v>
          </cell>
        </row>
        <row r="987">
          <cell r="A987" t="str">
            <v>ROCIO VARELA YUSTI</v>
          </cell>
          <cell r="B987">
            <v>33921073</v>
          </cell>
          <cell r="C987" t="str">
            <v>ROCIO VARELA YUSTI</v>
          </cell>
          <cell r="D987">
            <v>42009942</v>
          </cell>
          <cell r="E987">
            <v>3</v>
          </cell>
          <cell r="F987" t="str">
            <v>Abono a cuenta entidad ACH</v>
          </cell>
          <cell r="G987">
            <v>127270064877</v>
          </cell>
          <cell r="H987" t="str">
            <v>A</v>
          </cell>
          <cell r="I987" t="str">
            <v>033A32126170000W</v>
          </cell>
          <cell r="J987">
            <v>46192</v>
          </cell>
          <cell r="K987" t="str">
            <v>FUENTE 20. PAGO ACTA PAR</v>
          </cell>
          <cell r="L987" t="str">
            <v>3,226,000.00</v>
          </cell>
          <cell r="M987" t="str">
            <v>.00</v>
          </cell>
          <cell r="N987" t="str">
            <v>.00</v>
          </cell>
          <cell r="O987" t="str">
            <v>REALIZADO</v>
          </cell>
          <cell r="P987">
            <v>51</v>
          </cell>
          <cell r="R987">
            <v>13076</v>
          </cell>
          <cell r="S987" t="str">
            <v xml:space="preserve"> </v>
          </cell>
          <cell r="T987" t="str">
            <v xml:space="preserve"> </v>
          </cell>
          <cell r="U987" t="str">
            <v xml:space="preserve"> </v>
          </cell>
          <cell r="V987" t="str">
            <v xml:space="preserve"> </v>
          </cell>
          <cell r="W987" t="str">
            <v>CIAL No. 5 CONTRATO No. INTERNO 336 DEL 12 DE ENERO DE 2</v>
          </cell>
          <cell r="X987" t="str">
            <v>AOBANDO</v>
          </cell>
        </row>
        <row r="988">
          <cell r="A988" t="str">
            <v>JULIANA ARBELAEZ GAVIRIA</v>
          </cell>
          <cell r="B988">
            <v>33921073</v>
          </cell>
          <cell r="C988" t="str">
            <v>JULIANA ARBELAEZ GAVIRIA</v>
          </cell>
          <cell r="D988">
            <v>1088299505</v>
          </cell>
          <cell r="E988">
            <v>3</v>
          </cell>
          <cell r="F988" t="str">
            <v>Abono a cuenta entidad ACH</v>
          </cell>
          <cell r="G988">
            <v>488457549621</v>
          </cell>
          <cell r="H988" t="str">
            <v>A</v>
          </cell>
          <cell r="I988" t="str">
            <v>033A32126170001T</v>
          </cell>
          <cell r="J988">
            <v>46192</v>
          </cell>
          <cell r="K988" t="str">
            <v>¿	Fondo 20 ACTA No. 05 C</v>
          </cell>
          <cell r="L988" t="str">
            <v>5,521,000.00</v>
          </cell>
          <cell r="M988" t="str">
            <v>.00</v>
          </cell>
          <cell r="N988" t="str">
            <v>.00</v>
          </cell>
          <cell r="O988" t="str">
            <v>REALIZADO</v>
          </cell>
          <cell r="P988">
            <v>51</v>
          </cell>
          <cell r="R988">
            <v>13310</v>
          </cell>
          <cell r="S988" t="str">
            <v xml:space="preserve"> </v>
          </cell>
          <cell r="T988" t="str">
            <v xml:space="preserve"> </v>
          </cell>
          <cell r="U988" t="str">
            <v xml:space="preserve"> </v>
          </cell>
          <cell r="V988" t="str">
            <v xml:space="preserve"> </v>
          </cell>
          <cell r="W988" t="str">
            <v>ontrato No interno 0264 del 8 enero del 2026 SECOP II No</v>
          </cell>
          <cell r="X988" t="str">
            <v>AOBANDO</v>
          </cell>
        </row>
        <row r="989">
          <cell r="A989" t="str">
            <v>KARINA BUITRAGO ECHEVERRI</v>
          </cell>
          <cell r="B989">
            <v>33921073</v>
          </cell>
          <cell r="C989" t="str">
            <v>KARINA BUITRAGO ECHEVERRI</v>
          </cell>
          <cell r="D989">
            <v>1088295468</v>
          </cell>
          <cell r="E989">
            <v>3</v>
          </cell>
          <cell r="F989" t="str">
            <v>Abono a cuenta entidad ACH</v>
          </cell>
          <cell r="G989">
            <v>91220710136</v>
          </cell>
          <cell r="H989" t="str">
            <v>A</v>
          </cell>
          <cell r="I989" t="str">
            <v>033A321261700020</v>
          </cell>
          <cell r="J989">
            <v>46192</v>
          </cell>
          <cell r="K989" t="str">
            <v xml:space="preserve">Fuente 20 Acta No. 05   </v>
          </cell>
          <cell r="L989" t="str">
            <v>4,124,000.00</v>
          </cell>
          <cell r="M989" t="str">
            <v>.00</v>
          </cell>
          <cell r="N989" t="str">
            <v>.00</v>
          </cell>
          <cell r="O989" t="str">
            <v>REALIZADO</v>
          </cell>
          <cell r="P989">
            <v>7</v>
          </cell>
          <cell r="R989">
            <v>13126</v>
          </cell>
          <cell r="S989" t="str">
            <v xml:space="preserve"> </v>
          </cell>
          <cell r="T989" t="str">
            <v xml:space="preserve"> </v>
          </cell>
          <cell r="U989" t="str">
            <v xml:space="preserve"> </v>
          </cell>
          <cell r="V989" t="str">
            <v xml:space="preserve"> </v>
          </cell>
          <cell r="W989" t="str">
            <v xml:space="preserve">Contrato No. Interno 0535 del 14 de enero de 2026 Secop </v>
          </cell>
          <cell r="X989" t="str">
            <v>AOBANDO</v>
          </cell>
        </row>
        <row r="990">
          <cell r="A990" t="str">
            <v>SUSANA CARDONA MARIN</v>
          </cell>
          <cell r="B990">
            <v>33921073</v>
          </cell>
          <cell r="C990" t="str">
            <v>SUSANA CARDONA MARIN</v>
          </cell>
          <cell r="D990">
            <v>1088259663</v>
          </cell>
          <cell r="E990">
            <v>3</v>
          </cell>
          <cell r="F990" t="str">
            <v>Abono a cuenta entidad ACH</v>
          </cell>
          <cell r="G990">
            <v>11576105241</v>
          </cell>
          <cell r="H990" t="str">
            <v>A</v>
          </cell>
          <cell r="I990" t="str">
            <v>033A32126170000L</v>
          </cell>
          <cell r="J990">
            <v>46192</v>
          </cell>
          <cell r="K990" t="str">
            <v>FUENTE 20- ACTA No. 005-</v>
          </cell>
          <cell r="L990" t="str">
            <v>5,521,000.00</v>
          </cell>
          <cell r="M990" t="str">
            <v>.00</v>
          </cell>
          <cell r="N990" t="str">
            <v>.00</v>
          </cell>
          <cell r="O990" t="str">
            <v>REALIZADO</v>
          </cell>
          <cell r="P990">
            <v>7</v>
          </cell>
          <cell r="R990">
            <v>13013</v>
          </cell>
          <cell r="S990" t="str">
            <v xml:space="preserve"> </v>
          </cell>
          <cell r="T990" t="str">
            <v xml:space="preserve"> </v>
          </cell>
          <cell r="U990" t="str">
            <v xml:space="preserve"> </v>
          </cell>
          <cell r="V990" t="str">
            <v xml:space="preserve"> </v>
          </cell>
          <cell r="W990" t="str">
            <v xml:space="preserve"> Contrato No interno 374- SECOP II No 8826911- CONTRATIS</v>
          </cell>
          <cell r="X990" t="str">
            <v>AOBANDO</v>
          </cell>
        </row>
        <row r="991">
          <cell r="A991" t="str">
            <v>LAURA MARCELA MUÑOZ TORO</v>
          </cell>
          <cell r="B991">
            <v>33921073</v>
          </cell>
          <cell r="C991" t="str">
            <v>LAURA MARCELA MUÑOZ TORO</v>
          </cell>
          <cell r="D991">
            <v>1088299969</v>
          </cell>
          <cell r="E991">
            <v>3</v>
          </cell>
          <cell r="F991" t="str">
            <v>Abono a cuenta entidad ACH</v>
          </cell>
          <cell r="G991">
            <v>27000002166</v>
          </cell>
          <cell r="H991" t="str">
            <v>A</v>
          </cell>
          <cell r="I991" t="str">
            <v>033A32126170000O</v>
          </cell>
          <cell r="J991">
            <v>46192</v>
          </cell>
          <cell r="K991" t="str">
            <v>FUENTE 20 - ACTA No.05 C</v>
          </cell>
          <cell r="L991" t="str">
            <v>4,124,000.00</v>
          </cell>
          <cell r="M991" t="str">
            <v>.00</v>
          </cell>
          <cell r="N991" t="str">
            <v>.00</v>
          </cell>
          <cell r="O991" t="str">
            <v>REALIZADO</v>
          </cell>
          <cell r="P991">
            <v>7</v>
          </cell>
          <cell r="R991">
            <v>13045</v>
          </cell>
          <cell r="S991" t="str">
            <v xml:space="preserve"> </v>
          </cell>
          <cell r="T991" t="str">
            <v xml:space="preserve"> </v>
          </cell>
          <cell r="U991" t="str">
            <v xml:space="preserve"> </v>
          </cell>
          <cell r="V991" t="str">
            <v xml:space="preserve"> </v>
          </cell>
          <cell r="W991" t="str">
            <v>ONTRATO INTERNO No.551 SECOP II CO1.PCCNTR 8849211 DEL ,</v>
          </cell>
          <cell r="X991" t="str">
            <v>AOBANDO</v>
          </cell>
        </row>
        <row r="992">
          <cell r="A992" t="str">
            <v>PAOLA ANDREA OCAMPO  RODRIGUEZ</v>
          </cell>
          <cell r="B992">
            <v>33921073</v>
          </cell>
          <cell r="C992" t="str">
            <v>PAOLA ANDREA OCAMPO  RODRIGUEZ</v>
          </cell>
          <cell r="D992">
            <v>42029342</v>
          </cell>
          <cell r="E992">
            <v>3</v>
          </cell>
          <cell r="F992" t="str">
            <v>Abono a cuenta entidad ACH</v>
          </cell>
          <cell r="G992">
            <v>24115177233</v>
          </cell>
          <cell r="H992" t="str">
            <v>A</v>
          </cell>
          <cell r="I992" t="str">
            <v>033A32126170002B</v>
          </cell>
          <cell r="J992">
            <v>46192</v>
          </cell>
          <cell r="K992" t="str">
            <v xml:space="preserve">Fuente  20.   Acta No.  </v>
          </cell>
          <cell r="L992" t="str">
            <v>3,709,000.00</v>
          </cell>
          <cell r="M992" t="str">
            <v>.00</v>
          </cell>
          <cell r="N992" t="str">
            <v>.00</v>
          </cell>
          <cell r="O992" t="str">
            <v>REALIZADO</v>
          </cell>
          <cell r="P992">
            <v>32</v>
          </cell>
          <cell r="R992">
            <v>13215</v>
          </cell>
          <cell r="S992" t="str">
            <v xml:space="preserve"> </v>
          </cell>
          <cell r="T992" t="str">
            <v xml:space="preserve"> </v>
          </cell>
          <cell r="U992" t="str">
            <v xml:space="preserve"> </v>
          </cell>
          <cell r="V992" t="str">
            <v xml:space="preserve"> </v>
          </cell>
          <cell r="W992" t="str">
            <v>04     contrato No. Interno 1508 del   2026 - Secop II N</v>
          </cell>
          <cell r="X992" t="str">
            <v>AOBANDO</v>
          </cell>
        </row>
        <row r="993">
          <cell r="A993" t="str">
            <v>MARIA LUCELLY PINZON</v>
          </cell>
          <cell r="B993">
            <v>33921073</v>
          </cell>
          <cell r="C993" t="str">
            <v>MARIA LUCELLY PINZON</v>
          </cell>
          <cell r="D993">
            <v>25036816</v>
          </cell>
          <cell r="E993">
            <v>3</v>
          </cell>
          <cell r="F993" t="str">
            <v>Abono a cuenta entidad ACH</v>
          </cell>
          <cell r="G993">
            <v>453328551</v>
          </cell>
          <cell r="H993" t="str">
            <v>A</v>
          </cell>
          <cell r="I993" t="str">
            <v>033A32126170002I</v>
          </cell>
          <cell r="J993">
            <v>46192</v>
          </cell>
          <cell r="K993" t="str">
            <v xml:space="preserve">FUENTE 20. ACTA NO. 05  </v>
          </cell>
          <cell r="L993" t="str">
            <v>4,124,000.00</v>
          </cell>
          <cell r="M993" t="str">
            <v>.00</v>
          </cell>
          <cell r="N993" t="str">
            <v>.00</v>
          </cell>
          <cell r="O993" t="str">
            <v>REALIZADO</v>
          </cell>
          <cell r="P993">
            <v>13</v>
          </cell>
          <cell r="R993">
            <v>13311</v>
          </cell>
          <cell r="S993" t="str">
            <v xml:space="preserve"> </v>
          </cell>
          <cell r="T993" t="str">
            <v xml:space="preserve"> </v>
          </cell>
          <cell r="U993" t="str">
            <v xml:space="preserve"> </v>
          </cell>
          <cell r="V993" t="str">
            <v xml:space="preserve"> </v>
          </cell>
          <cell r="W993" t="str">
            <v>CONTRATO NO. INTERNO 246   DEL 2026 - SECOP II NO. CO1.P</v>
          </cell>
          <cell r="X993" t="str">
            <v>AOBANDO</v>
          </cell>
        </row>
        <row r="994">
          <cell r="A994" t="str">
            <v>MARIA MONICA MARTINEZ PEREZ</v>
          </cell>
          <cell r="B994">
            <v>33921073</v>
          </cell>
          <cell r="C994" t="str">
            <v>MARIA MONICA MARTINEZ PEREZ</v>
          </cell>
          <cell r="D994">
            <v>42121299</v>
          </cell>
          <cell r="E994">
            <v>3</v>
          </cell>
          <cell r="F994" t="str">
            <v>Abono a cuenta entidad ACH</v>
          </cell>
          <cell r="G994">
            <v>24154288239</v>
          </cell>
          <cell r="H994" t="str">
            <v>A</v>
          </cell>
          <cell r="I994" t="str">
            <v>033A321261700017</v>
          </cell>
          <cell r="J994">
            <v>46192</v>
          </cell>
          <cell r="K994" t="str">
            <v>Acta parcial No 5. Fuent</v>
          </cell>
          <cell r="L994" t="str">
            <v>5,521,000.00</v>
          </cell>
          <cell r="M994" t="str">
            <v>.00</v>
          </cell>
          <cell r="N994" t="str">
            <v>.00</v>
          </cell>
          <cell r="O994" t="str">
            <v>REALIZADO</v>
          </cell>
          <cell r="P994">
            <v>32</v>
          </cell>
          <cell r="R994">
            <v>13156</v>
          </cell>
          <cell r="S994" t="str">
            <v xml:space="preserve"> </v>
          </cell>
          <cell r="T994" t="str">
            <v xml:space="preserve"> </v>
          </cell>
          <cell r="U994" t="str">
            <v xml:space="preserve"> </v>
          </cell>
          <cell r="V994" t="str">
            <v xml:space="preserve"> </v>
          </cell>
          <cell r="W994" t="str">
            <v>e 20. Contrato No interno 130 de fecha 10 de enero de 20</v>
          </cell>
          <cell r="X994" t="str">
            <v>AOBANDO</v>
          </cell>
        </row>
        <row r="995">
          <cell r="A995" t="str">
            <v>CARLOS ALBERTO ZULETA AGUDELO</v>
          </cell>
          <cell r="B995">
            <v>33921073</v>
          </cell>
          <cell r="C995" t="str">
            <v>CARLOS ALBERTO ZULETA AGUDELO</v>
          </cell>
          <cell r="D995">
            <v>10111291</v>
          </cell>
          <cell r="E995">
            <v>3</v>
          </cell>
          <cell r="F995" t="str">
            <v>Abono a cuenta entidad ACH</v>
          </cell>
          <cell r="G995">
            <v>127370217185</v>
          </cell>
          <cell r="H995" t="str">
            <v>A</v>
          </cell>
          <cell r="I995" t="str">
            <v>033A32126170000N</v>
          </cell>
          <cell r="J995">
            <v>46192</v>
          </cell>
          <cell r="K995" t="str">
            <v>Fuente 20. Acta 04. Cont</v>
          </cell>
          <cell r="L995" t="str">
            <v>2,730,000.00</v>
          </cell>
          <cell r="M995" t="str">
            <v>.00</v>
          </cell>
          <cell r="N995" t="str">
            <v>.00</v>
          </cell>
          <cell r="O995" t="str">
            <v>REALIZADO</v>
          </cell>
          <cell r="P995">
            <v>51</v>
          </cell>
          <cell r="R995">
            <v>13025</v>
          </cell>
          <cell r="S995" t="str">
            <v xml:space="preserve"> </v>
          </cell>
          <cell r="T995" t="str">
            <v xml:space="preserve"> </v>
          </cell>
          <cell r="U995" t="str">
            <v xml:space="preserve"> </v>
          </cell>
          <cell r="V995" t="str">
            <v xml:space="preserve"> </v>
          </cell>
          <cell r="W995" t="str">
            <v>rato interno No.2668 de enero de 2026. SECOP II No CO1.P</v>
          </cell>
          <cell r="X995" t="str">
            <v>AOBANDO</v>
          </cell>
        </row>
        <row r="996">
          <cell r="A996" t="str">
            <v>RAFAEL CAMILO GOMEZ IDARRAGA</v>
          </cell>
          <cell r="B996">
            <v>33921073</v>
          </cell>
          <cell r="C996" t="str">
            <v>RAFAEL CAMILO GOMEZ IDARRAGA</v>
          </cell>
          <cell r="D996">
            <v>1093222696</v>
          </cell>
          <cell r="E996">
            <v>3</v>
          </cell>
          <cell r="F996" t="str">
            <v>Abono a cuenta entidad ACH</v>
          </cell>
          <cell r="G996">
            <v>27029406338</v>
          </cell>
          <cell r="H996" t="str">
            <v>A</v>
          </cell>
          <cell r="I996" t="str">
            <v>033A32126170001K</v>
          </cell>
          <cell r="J996">
            <v>46192</v>
          </cell>
          <cell r="K996" t="str">
            <v xml:space="preserve">ACTA No. 05 Contrato No </v>
          </cell>
          <cell r="L996" t="str">
            <v>3,709,000.00</v>
          </cell>
          <cell r="M996" t="str">
            <v>.00</v>
          </cell>
          <cell r="N996" t="str">
            <v>.00</v>
          </cell>
          <cell r="O996" t="str">
            <v>REALIZADO</v>
          </cell>
          <cell r="P996">
            <v>7</v>
          </cell>
          <cell r="R996">
            <v>13241</v>
          </cell>
          <cell r="S996" t="str">
            <v xml:space="preserve"> </v>
          </cell>
          <cell r="T996" t="str">
            <v xml:space="preserve"> </v>
          </cell>
          <cell r="U996" t="str">
            <v xml:space="preserve"> </v>
          </cell>
          <cell r="V996" t="str">
            <v xml:space="preserve"> </v>
          </cell>
          <cell r="W996" t="str">
            <v>interno 0153 SECOP II No. CO1.PCCNTR.8830457 de fecha 11</v>
          </cell>
          <cell r="X996" t="str">
            <v>AOBANDO</v>
          </cell>
        </row>
        <row r="997">
          <cell r="A997" t="str">
            <v>ESTEFANIA ARBOLEDA CEBALLOS</v>
          </cell>
          <cell r="B997">
            <v>33921073</v>
          </cell>
          <cell r="C997" t="str">
            <v>ESTEFANIA ARBOLEDA CEBALLOS</v>
          </cell>
          <cell r="D997">
            <v>1004701938</v>
          </cell>
          <cell r="E997">
            <v>3</v>
          </cell>
          <cell r="F997" t="str">
            <v>Abono a cuenta entidad ACH</v>
          </cell>
          <cell r="G997">
            <v>127270160147</v>
          </cell>
          <cell r="H997" t="str">
            <v>A</v>
          </cell>
          <cell r="I997" t="str">
            <v>033A32126170001O</v>
          </cell>
          <cell r="J997">
            <v>46192</v>
          </cell>
          <cell r="K997" t="str">
            <v>Fondo 20 Acta Nro. 5 PAR</v>
          </cell>
          <cell r="L997" t="str">
            <v>3,244,000.00</v>
          </cell>
          <cell r="M997" t="str">
            <v>.00</v>
          </cell>
          <cell r="N997" t="str">
            <v>.00</v>
          </cell>
          <cell r="O997" t="str">
            <v>REALIZADO</v>
          </cell>
          <cell r="P997">
            <v>51</v>
          </cell>
          <cell r="R997">
            <v>13265</v>
          </cell>
          <cell r="S997" t="str">
            <v xml:space="preserve"> </v>
          </cell>
          <cell r="T997" t="str">
            <v xml:space="preserve"> </v>
          </cell>
          <cell r="U997" t="str">
            <v xml:space="preserve"> </v>
          </cell>
          <cell r="V997" t="str">
            <v xml:space="preserve"> </v>
          </cell>
          <cell r="W997" t="str">
            <v xml:space="preserve">CIAL del Contrato No. interno 0613. Periodo comprendido </v>
          </cell>
          <cell r="X997" t="str">
            <v>AOBANDO</v>
          </cell>
        </row>
        <row r="998">
          <cell r="A998" t="str">
            <v>JULIANA MARIA MUÑOZ RAMIREZ</v>
          </cell>
          <cell r="B998">
            <v>33921073</v>
          </cell>
          <cell r="C998" t="str">
            <v>JULIANA MARIA MUÑOZ RAMIREZ</v>
          </cell>
          <cell r="D998">
            <v>1087552504</v>
          </cell>
          <cell r="E998">
            <v>3</v>
          </cell>
          <cell r="F998" t="str">
            <v>Abono a cuenta entidad ACH</v>
          </cell>
          <cell r="G998">
            <v>85189281477</v>
          </cell>
          <cell r="H998" t="str">
            <v>A</v>
          </cell>
          <cell r="I998" t="str">
            <v>033A32126170000Z</v>
          </cell>
          <cell r="J998">
            <v>46192</v>
          </cell>
          <cell r="K998" t="str">
            <v>Fondo 20 Acta Parcial No</v>
          </cell>
          <cell r="L998" t="str">
            <v>3,709,000.00</v>
          </cell>
          <cell r="M998" t="str">
            <v>.00</v>
          </cell>
          <cell r="N998" t="str">
            <v>.00</v>
          </cell>
          <cell r="O998" t="str">
            <v>REALIZADO</v>
          </cell>
          <cell r="P998">
            <v>7</v>
          </cell>
          <cell r="R998">
            <v>13086</v>
          </cell>
          <cell r="S998" t="str">
            <v xml:space="preserve"> </v>
          </cell>
          <cell r="T998" t="str">
            <v xml:space="preserve"> </v>
          </cell>
          <cell r="U998" t="str">
            <v xml:space="preserve"> </v>
          </cell>
          <cell r="V998" t="str">
            <v xml:space="preserve"> </v>
          </cell>
          <cell r="W998" t="str">
            <v xml:space="preserve">. 05 del Contrato No. Interno 0295. Periodo comprendido </v>
          </cell>
          <cell r="X998" t="str">
            <v>AOBANDO</v>
          </cell>
        </row>
        <row r="999">
          <cell r="A999" t="str">
            <v>LAURA MEJIA CIFUENTES</v>
          </cell>
          <cell r="B999">
            <v>33921073</v>
          </cell>
          <cell r="C999" t="str">
            <v>LAURA MEJIA CIFUENTES</v>
          </cell>
          <cell r="D999">
            <v>1088286492</v>
          </cell>
          <cell r="E999">
            <v>3</v>
          </cell>
          <cell r="F999" t="str">
            <v>Abono a cuenta entidad ACH</v>
          </cell>
          <cell r="G999">
            <v>488440627336</v>
          </cell>
          <cell r="H999" t="str">
            <v>A</v>
          </cell>
          <cell r="I999" t="str">
            <v>033A32126170000F</v>
          </cell>
          <cell r="J999">
            <v>46192</v>
          </cell>
          <cell r="K999" t="str">
            <v>FUENTE DE FINANCIACION 2</v>
          </cell>
          <cell r="L999" t="str">
            <v>5,671,000.00</v>
          </cell>
          <cell r="M999" t="str">
            <v>.00</v>
          </cell>
          <cell r="N999" t="str">
            <v>.00</v>
          </cell>
          <cell r="O999" t="str">
            <v>REALIZADO</v>
          </cell>
          <cell r="P999">
            <v>51</v>
          </cell>
          <cell r="R999">
            <v>12215</v>
          </cell>
          <cell r="S999" t="str">
            <v xml:space="preserve"> </v>
          </cell>
          <cell r="T999" t="str">
            <v xml:space="preserve"> </v>
          </cell>
          <cell r="U999" t="str">
            <v xml:space="preserve"> </v>
          </cell>
          <cell r="V999" t="str">
            <v xml:space="preserve"> </v>
          </cell>
          <cell r="W999" t="str">
            <v>0 - ACTA PARCIAL No. 04 CONTRATO INTERNO N°1832 SECOP II</v>
          </cell>
          <cell r="X999" t="str">
            <v>AOBANDO</v>
          </cell>
        </row>
        <row r="1000">
          <cell r="A1000" t="str">
            <v>PAOLA LILIANA BERMUDEZ CASTRIL</v>
          </cell>
          <cell r="B1000">
            <v>33921073</v>
          </cell>
          <cell r="C1000" t="str">
            <v>PAOLA LILIANA BERMUDEZ CASTRIL</v>
          </cell>
          <cell r="D1000">
            <v>42116697</v>
          </cell>
          <cell r="E1000">
            <v>3</v>
          </cell>
          <cell r="F1000" t="str">
            <v>Abono a cuenta entidad ACH</v>
          </cell>
          <cell r="G1000">
            <v>864005770</v>
          </cell>
          <cell r="H1000" t="str">
            <v>A</v>
          </cell>
          <cell r="I1000" t="str">
            <v>033A32126170000R</v>
          </cell>
          <cell r="J1000">
            <v>46192</v>
          </cell>
          <cell r="K1000" t="str">
            <v>Acta No.5 Contrato No in</v>
          </cell>
          <cell r="L1000" t="str">
            <v>4,124,000.00</v>
          </cell>
          <cell r="M1000" t="str">
            <v>.00</v>
          </cell>
          <cell r="N1000" t="str">
            <v>.00</v>
          </cell>
          <cell r="O1000" t="str">
            <v>REALIZADO</v>
          </cell>
          <cell r="P1000">
            <v>14</v>
          </cell>
          <cell r="R1000">
            <v>13059</v>
          </cell>
          <cell r="S1000" t="str">
            <v xml:space="preserve"> </v>
          </cell>
          <cell r="T1000" t="str">
            <v xml:space="preserve"> </v>
          </cell>
          <cell r="U1000" t="str">
            <v xml:space="preserve"> </v>
          </cell>
          <cell r="V1000" t="str">
            <v xml:space="preserve"> </v>
          </cell>
          <cell r="W1000" t="str">
            <v>terno 321 e fecha 13/01/2026 SECOP II No.CO1.PCCNTR. 881</v>
          </cell>
          <cell r="X1000" t="str">
            <v>AOBANDO</v>
          </cell>
        </row>
        <row r="1001">
          <cell r="A1001" t="str">
            <v>ISABEL TATIANA ORTIZ GALLEGO</v>
          </cell>
          <cell r="B1001">
            <v>33921073</v>
          </cell>
          <cell r="C1001" t="str">
            <v>ISABEL TATIANA ORTIZ GALLEGO</v>
          </cell>
          <cell r="D1001">
            <v>1088283725</v>
          </cell>
          <cell r="E1001">
            <v>3</v>
          </cell>
          <cell r="F1001" t="str">
            <v>Abono a cuenta entidad ACH</v>
          </cell>
          <cell r="G1001">
            <v>24132989998</v>
          </cell>
          <cell r="H1001" t="str">
            <v>A</v>
          </cell>
          <cell r="I1001" t="str">
            <v>033A32126170002J</v>
          </cell>
          <cell r="J1001">
            <v>46192</v>
          </cell>
          <cell r="K1001" t="str">
            <v xml:space="preserve">FUENTE 20, ACTA PARCIAL </v>
          </cell>
          <cell r="L1001" t="str">
            <v>3,511,000.00</v>
          </cell>
          <cell r="M1001" t="str">
            <v>.00</v>
          </cell>
          <cell r="N1001" t="str">
            <v>.00</v>
          </cell>
          <cell r="O1001" t="str">
            <v>REALIZADO</v>
          </cell>
          <cell r="P1001">
            <v>32</v>
          </cell>
          <cell r="R1001">
            <v>13325</v>
          </cell>
          <cell r="S1001" t="str">
            <v xml:space="preserve"> </v>
          </cell>
          <cell r="T1001" t="str">
            <v xml:space="preserve"> </v>
          </cell>
          <cell r="U1001" t="str">
            <v xml:space="preserve"> </v>
          </cell>
          <cell r="V1001" t="str">
            <v xml:space="preserve"> </v>
          </cell>
          <cell r="W1001" t="str">
            <v>05, CONTRATO INTERNO N° 0044 DEL 2026, SECOP II N°CO1.PC</v>
          </cell>
          <cell r="X1001" t="str">
            <v>AOBANDO</v>
          </cell>
        </row>
        <row r="1002">
          <cell r="A1002" t="str">
            <v>JOSE GUSTAVO OSSA CASTILLO</v>
          </cell>
          <cell r="B1002">
            <v>33921073</v>
          </cell>
          <cell r="C1002" t="str">
            <v>JOSE GUSTAVO OSSA CASTILLO</v>
          </cell>
          <cell r="D1002">
            <v>9866251</v>
          </cell>
          <cell r="E1002">
            <v>3</v>
          </cell>
          <cell r="F1002" t="str">
            <v>Abono a cuenta entidad ACH</v>
          </cell>
          <cell r="G1002">
            <v>24123275671</v>
          </cell>
          <cell r="H1002" t="str">
            <v>A</v>
          </cell>
          <cell r="I1002" t="str">
            <v>033A32126170002F</v>
          </cell>
          <cell r="J1002">
            <v>46192</v>
          </cell>
          <cell r="K1002" t="str">
            <v xml:space="preserve"> FUENTE 20. PAGO ACTA PA</v>
          </cell>
          <cell r="L1002" t="str">
            <v>3,244,000.00</v>
          </cell>
          <cell r="M1002" t="str">
            <v>.00</v>
          </cell>
          <cell r="N1002" t="str">
            <v>.00</v>
          </cell>
          <cell r="O1002" t="str">
            <v>REALIZADO</v>
          </cell>
          <cell r="P1002">
            <v>32</v>
          </cell>
          <cell r="R1002">
            <v>13260</v>
          </cell>
          <cell r="S1002" t="str">
            <v xml:space="preserve"> </v>
          </cell>
          <cell r="T1002" t="str">
            <v xml:space="preserve"> </v>
          </cell>
          <cell r="U1002" t="str">
            <v xml:space="preserve"> </v>
          </cell>
          <cell r="V1002" t="str">
            <v xml:space="preserve"> </v>
          </cell>
          <cell r="W1002" t="str">
            <v>RCIAL No. 4 CONTRATO No. INTERNO 1565 DEL 23 DE ENERO DE</v>
          </cell>
          <cell r="X1002" t="str">
            <v>AOBANDO</v>
          </cell>
        </row>
        <row r="1003">
          <cell r="A1003" t="str">
            <v>ALEJANDRA FLOREZ BORREGO</v>
          </cell>
          <cell r="B1003">
            <v>33921073</v>
          </cell>
          <cell r="C1003" t="str">
            <v>ALEJANDRA FLOREZ BORREGO</v>
          </cell>
          <cell r="D1003">
            <v>42124903</v>
          </cell>
          <cell r="E1003">
            <v>3</v>
          </cell>
          <cell r="F1003" t="str">
            <v>Abono a cuenta entidad ACH</v>
          </cell>
          <cell r="G1003">
            <v>488445349969</v>
          </cell>
          <cell r="H1003" t="str">
            <v>A</v>
          </cell>
          <cell r="I1003" t="str">
            <v>033A321261700023</v>
          </cell>
          <cell r="J1003">
            <v>46192</v>
          </cell>
          <cell r="K1003" t="str">
            <v>ACTA PARCIAL No 5  Fuent</v>
          </cell>
          <cell r="L1003" t="str">
            <v>2,928,000.00</v>
          </cell>
          <cell r="M1003" t="str">
            <v>.00</v>
          </cell>
          <cell r="N1003" t="str">
            <v>.00</v>
          </cell>
          <cell r="O1003" t="str">
            <v>REALIZADO</v>
          </cell>
          <cell r="P1003">
            <v>51</v>
          </cell>
          <cell r="R1003">
            <v>13160</v>
          </cell>
          <cell r="S1003" t="str">
            <v xml:space="preserve"> </v>
          </cell>
          <cell r="T1003" t="str">
            <v xml:space="preserve"> </v>
          </cell>
          <cell r="U1003" t="str">
            <v xml:space="preserve"> </v>
          </cell>
          <cell r="V1003" t="str">
            <v xml:space="preserve"> </v>
          </cell>
          <cell r="W1003" t="str">
            <v>e 20. CONTRATO No interno 0460 DE FECHA 14 de ENERO de 2</v>
          </cell>
          <cell r="X1003" t="str">
            <v>AOBANDO</v>
          </cell>
        </row>
        <row r="1004">
          <cell r="A1004" t="str">
            <v>GUSTAVO ADOLFO CARDOZO AGUILAR</v>
          </cell>
          <cell r="B1004">
            <v>33921073</v>
          </cell>
          <cell r="C1004" t="str">
            <v>GUSTAVO ADOLFO CARDOZO AGUILAR</v>
          </cell>
          <cell r="D1004">
            <v>1088254223</v>
          </cell>
          <cell r="E1004">
            <v>3</v>
          </cell>
          <cell r="F1004" t="str">
            <v>Abono a cuenta entidad ACH</v>
          </cell>
          <cell r="G1004">
            <v>24121647504</v>
          </cell>
          <cell r="H1004" t="str">
            <v>A</v>
          </cell>
          <cell r="I1004" t="str">
            <v>033A32126170001E</v>
          </cell>
          <cell r="J1004">
            <v>46192</v>
          </cell>
          <cell r="K1004" t="str">
            <v>FUENTE 20. ACTA No.04 CO</v>
          </cell>
          <cell r="L1004" t="str">
            <v>3,244,000.00</v>
          </cell>
          <cell r="M1004" t="str">
            <v>.00</v>
          </cell>
          <cell r="N1004" t="str">
            <v>.00</v>
          </cell>
          <cell r="O1004" t="str">
            <v>REALIZADO</v>
          </cell>
          <cell r="P1004">
            <v>32</v>
          </cell>
          <cell r="R1004">
            <v>13209</v>
          </cell>
          <cell r="S1004" t="str">
            <v xml:space="preserve"> </v>
          </cell>
          <cell r="T1004" t="str">
            <v xml:space="preserve"> </v>
          </cell>
          <cell r="U1004" t="str">
            <v xml:space="preserve"> </v>
          </cell>
          <cell r="V1004" t="str">
            <v xml:space="preserve"> </v>
          </cell>
          <cell r="W1004" t="str">
            <v>NTRATO No. INTERNO 1292 DEL 2026 - SECOP II No.CO1.PCCNT</v>
          </cell>
          <cell r="X1004" t="str">
            <v>AOBANDO</v>
          </cell>
        </row>
        <row r="1005">
          <cell r="A1005" t="str">
            <v>SONIA TREJOS LOPEZ</v>
          </cell>
          <cell r="B1005">
            <v>33921073</v>
          </cell>
          <cell r="C1005" t="str">
            <v>SONIA TREJOS LOPEZ</v>
          </cell>
          <cell r="D1005">
            <v>42139025</v>
          </cell>
          <cell r="E1005">
            <v>3</v>
          </cell>
          <cell r="F1005" t="str">
            <v>Abono a cuenta entidad ACH</v>
          </cell>
          <cell r="G1005">
            <v>127470069890</v>
          </cell>
          <cell r="H1005" t="str">
            <v>A</v>
          </cell>
          <cell r="I1005" t="str">
            <v>033A321261700015</v>
          </cell>
          <cell r="J1005">
            <v>46192</v>
          </cell>
          <cell r="K1005" t="str">
            <v xml:space="preserve">"FUENTE 20. ACTA No. 05 </v>
          </cell>
          <cell r="L1005" t="str">
            <v>4,124,000.00</v>
          </cell>
          <cell r="M1005" t="str">
            <v>.00</v>
          </cell>
          <cell r="N1005" t="str">
            <v>.00</v>
          </cell>
          <cell r="O1005" t="str">
            <v>REALIZADO</v>
          </cell>
          <cell r="P1005">
            <v>51</v>
          </cell>
          <cell r="R1005">
            <v>13123</v>
          </cell>
          <cell r="S1005" t="str">
            <v xml:space="preserve"> </v>
          </cell>
          <cell r="T1005" t="str">
            <v xml:space="preserve"> </v>
          </cell>
          <cell r="U1005" t="str">
            <v xml:space="preserve"> </v>
          </cell>
          <cell r="V1005" t="str">
            <v xml:space="preserve"> </v>
          </cell>
          <cell r="W1005" t="str">
            <v>CONTRATO No. INTERNO 681 de fecha 16 de enero de 2026 NU</v>
          </cell>
          <cell r="X1005" t="str">
            <v>AOBANDO</v>
          </cell>
        </row>
        <row r="1006">
          <cell r="A1006" t="str">
            <v>VIVIANA LOPEZ OCAMPO</v>
          </cell>
          <cell r="B1006">
            <v>33921073</v>
          </cell>
          <cell r="C1006" t="str">
            <v>VIVIANA LOPEZ OCAMPO</v>
          </cell>
          <cell r="D1006">
            <v>1088319222</v>
          </cell>
          <cell r="E1006">
            <v>3</v>
          </cell>
          <cell r="F1006" t="str">
            <v>Abono a cuenta entidad ACH</v>
          </cell>
          <cell r="G1006">
            <v>85714934606</v>
          </cell>
          <cell r="H1006" t="str">
            <v>A</v>
          </cell>
          <cell r="I1006" t="str">
            <v>033A32126170001Q</v>
          </cell>
          <cell r="J1006">
            <v>46192</v>
          </cell>
          <cell r="K1006" t="str">
            <v>Fondo 20 Acta Parcial No</v>
          </cell>
          <cell r="L1006" t="str">
            <v>3,244,000.00</v>
          </cell>
          <cell r="M1006" t="str">
            <v>.00</v>
          </cell>
          <cell r="N1006" t="str">
            <v>.00</v>
          </cell>
          <cell r="O1006" t="str">
            <v>REALIZADO</v>
          </cell>
          <cell r="P1006">
            <v>7</v>
          </cell>
          <cell r="R1006">
            <v>13301</v>
          </cell>
          <cell r="S1006" t="str">
            <v xml:space="preserve"> </v>
          </cell>
          <cell r="T1006" t="str">
            <v xml:space="preserve"> </v>
          </cell>
          <cell r="U1006" t="str">
            <v xml:space="preserve"> </v>
          </cell>
          <cell r="V1006" t="str">
            <v xml:space="preserve"> </v>
          </cell>
          <cell r="W1006" t="str">
            <v xml:space="preserve">. 04 del Contrato No. Interno 0699. Periodo comprendido </v>
          </cell>
          <cell r="X1006" t="str">
            <v>AOBANDO</v>
          </cell>
        </row>
        <row r="1007">
          <cell r="A1007" t="str">
            <v>JORGE ELIECER JIMENEZ RODRIGUE</v>
          </cell>
          <cell r="B1007">
            <v>33921073</v>
          </cell>
          <cell r="C1007" t="str">
            <v>JORGE ELIECER JIMENEZ RODRIGUE</v>
          </cell>
          <cell r="D1007">
            <v>1088261469</v>
          </cell>
          <cell r="E1007">
            <v>3</v>
          </cell>
          <cell r="F1007" t="str">
            <v>Abono a cuenta entidad ACH</v>
          </cell>
          <cell r="G1007">
            <v>126070678837</v>
          </cell>
          <cell r="H1007" t="str">
            <v>A</v>
          </cell>
          <cell r="I1007" t="str">
            <v>033A32126170001J</v>
          </cell>
          <cell r="J1007">
            <v>46192</v>
          </cell>
          <cell r="K1007" t="str">
            <v>FUENTE 20 - ACTA 05 - CO</v>
          </cell>
          <cell r="L1007" t="str">
            <v>5,808,000.00</v>
          </cell>
          <cell r="M1007" t="str">
            <v>.00</v>
          </cell>
          <cell r="N1007" t="str">
            <v>.00</v>
          </cell>
          <cell r="O1007" t="str">
            <v>REALIZADO</v>
          </cell>
          <cell r="P1007">
            <v>51</v>
          </cell>
          <cell r="R1007">
            <v>13226</v>
          </cell>
          <cell r="S1007" t="str">
            <v xml:space="preserve"> </v>
          </cell>
          <cell r="T1007" t="str">
            <v xml:space="preserve"> </v>
          </cell>
          <cell r="U1007" t="str">
            <v xml:space="preserve"> </v>
          </cell>
          <cell r="V1007" t="str">
            <v xml:space="preserve"> </v>
          </cell>
          <cell r="W1007" t="str">
            <v>NTRATO INTERNO 186 DE 2026 - SECOP II No 8832886 - CONTR</v>
          </cell>
          <cell r="X1007" t="str">
            <v>AOBANDO</v>
          </cell>
        </row>
        <row r="1008">
          <cell r="A1008" t="str">
            <v>JULIANA CORREA OSPINA</v>
          </cell>
          <cell r="B1008">
            <v>33921073</v>
          </cell>
          <cell r="C1008" t="str">
            <v>JULIANA CORREA OSPINA</v>
          </cell>
          <cell r="D1008">
            <v>1088286202</v>
          </cell>
          <cell r="E1008">
            <v>3</v>
          </cell>
          <cell r="F1008" t="str">
            <v>Abono a cuenta entidad ACH</v>
          </cell>
          <cell r="G1008">
            <v>24083221954</v>
          </cell>
          <cell r="H1008" t="str">
            <v>A</v>
          </cell>
          <cell r="I1008" t="str">
            <v>033A32126170001G</v>
          </cell>
          <cell r="J1008">
            <v>46192</v>
          </cell>
          <cell r="K1008" t="str">
            <v>FUENTE DE FINANCIACION 2</v>
          </cell>
          <cell r="L1008" t="str">
            <v>4,124,000.00</v>
          </cell>
          <cell r="M1008" t="str">
            <v>.00</v>
          </cell>
          <cell r="N1008" t="str">
            <v>.00</v>
          </cell>
          <cell r="O1008" t="str">
            <v>REALIZADO</v>
          </cell>
          <cell r="P1008">
            <v>32</v>
          </cell>
          <cell r="R1008">
            <v>13214</v>
          </cell>
          <cell r="S1008" t="str">
            <v xml:space="preserve"> </v>
          </cell>
          <cell r="T1008" t="str">
            <v xml:space="preserve"> </v>
          </cell>
          <cell r="U1008" t="str">
            <v xml:space="preserve"> </v>
          </cell>
          <cell r="V1008" t="str">
            <v xml:space="preserve"> </v>
          </cell>
          <cell r="W1008" t="str">
            <v>0 - ACTA PARCIAL No. 5. CONTRATO INTERNO N° 0413. CO1. P</v>
          </cell>
          <cell r="X1008" t="str">
            <v>AOBANDO</v>
          </cell>
        </row>
        <row r="1009">
          <cell r="A1009" t="str">
            <v>JORGE EMIGDIO VELASQUEZ MARIN</v>
          </cell>
          <cell r="B1009">
            <v>33921073</v>
          </cell>
          <cell r="C1009" t="str">
            <v>JORGE EMIGDIO VELASQUEZ MARIN</v>
          </cell>
          <cell r="D1009">
            <v>10104979</v>
          </cell>
          <cell r="E1009">
            <v>3</v>
          </cell>
          <cell r="F1009" t="str">
            <v>Abono a cuenta entidad ACH</v>
          </cell>
          <cell r="G1009">
            <v>116030313698</v>
          </cell>
          <cell r="H1009" t="str">
            <v>A</v>
          </cell>
          <cell r="I1009" t="str">
            <v>033A321261700021</v>
          </cell>
          <cell r="J1009">
            <v>46192</v>
          </cell>
          <cell r="K1009" t="str">
            <v>FUENTES 20 ACTA No. 3 co</v>
          </cell>
          <cell r="L1009" t="str">
            <v>3,709,000.00</v>
          </cell>
          <cell r="M1009" t="str">
            <v>.00</v>
          </cell>
          <cell r="N1009" t="str">
            <v>.00</v>
          </cell>
          <cell r="O1009" t="str">
            <v>REALIZADO</v>
          </cell>
          <cell r="P1009">
            <v>62</v>
          </cell>
          <cell r="R1009">
            <v>13140</v>
          </cell>
          <cell r="S1009" t="str">
            <v xml:space="preserve"> </v>
          </cell>
          <cell r="T1009" t="str">
            <v xml:space="preserve"> </v>
          </cell>
          <cell r="U1009" t="str">
            <v xml:space="preserve"> </v>
          </cell>
          <cell r="V1009" t="str">
            <v xml:space="preserve"> </v>
          </cell>
          <cell r="W1009" t="str">
            <v>ntrato No interno 2609 de fecha 30 de enero de 2026 SECO</v>
          </cell>
          <cell r="X1009" t="str">
            <v>AOBANDO</v>
          </cell>
        </row>
        <row r="1010">
          <cell r="A1010" t="str">
            <v>KAREN NATALIA VALENCIA QUINTER</v>
          </cell>
          <cell r="B1010">
            <v>33921073</v>
          </cell>
          <cell r="C1010" t="str">
            <v>KAREN NATALIA VALENCIA QUINTER</v>
          </cell>
          <cell r="D1010">
            <v>1088248836</v>
          </cell>
          <cell r="E1010">
            <v>3</v>
          </cell>
          <cell r="F1010" t="str">
            <v>Abono a cuenta entidad ACH</v>
          </cell>
          <cell r="G1010">
            <v>942051293</v>
          </cell>
          <cell r="H1010" t="str">
            <v>A</v>
          </cell>
          <cell r="I1010" t="str">
            <v>033A32126170001X</v>
          </cell>
          <cell r="J1010">
            <v>46192</v>
          </cell>
          <cell r="K1010" t="str">
            <v>Pago Acta Parcial N°3 Fu</v>
          </cell>
          <cell r="L1010" t="str">
            <v>5,808,000.00</v>
          </cell>
          <cell r="M1010" t="str">
            <v>.00</v>
          </cell>
          <cell r="N1010" t="str">
            <v>.00</v>
          </cell>
          <cell r="O1010" t="str">
            <v>REALIZADO</v>
          </cell>
          <cell r="P1010">
            <v>13</v>
          </cell>
          <cell r="R1010">
            <v>12809</v>
          </cell>
          <cell r="S1010" t="str">
            <v xml:space="preserve"> </v>
          </cell>
          <cell r="T1010" t="str">
            <v xml:space="preserve"> </v>
          </cell>
          <cell r="U1010" t="str">
            <v xml:space="preserve"> </v>
          </cell>
          <cell r="V1010" t="str">
            <v xml:space="preserve"> </v>
          </cell>
          <cell r="W1010" t="str">
            <v>ente 20.  Contrato N°2198 SECOP II No CO1.PCCNTR.9155338</v>
          </cell>
          <cell r="X1010" t="str">
            <v>AOBANDO</v>
          </cell>
        </row>
        <row r="1011">
          <cell r="A1011" t="str">
            <v>BANCOLOMBIA</v>
          </cell>
          <cell r="B1011">
            <v>33488479</v>
          </cell>
          <cell r="C1011" t="str">
            <v>BANCOLOMBIA</v>
          </cell>
          <cell r="D1011">
            <v>8909039388</v>
          </cell>
          <cell r="E1011">
            <v>1</v>
          </cell>
          <cell r="F1011" t="str">
            <v>Pago en Cheque</v>
          </cell>
          <cell r="H1011" t="str">
            <v>C</v>
          </cell>
          <cell r="I1011" t="str">
            <v>033F007261730001</v>
          </cell>
          <cell r="J1011">
            <v>46195</v>
          </cell>
          <cell r="K1011" t="str">
            <v xml:space="preserve">                        </v>
          </cell>
          <cell r="L1011" t="str">
            <v>325,531,805.00</v>
          </cell>
          <cell r="M1011" t="str">
            <v>.00</v>
          </cell>
          <cell r="N1011" t="str">
            <v>.00</v>
          </cell>
          <cell r="O1011" t="str">
            <v>REALIZADO</v>
          </cell>
          <cell r="P1011">
            <v>23</v>
          </cell>
          <cell r="R1011">
            <v>7950</v>
          </cell>
          <cell r="S1011" t="str">
            <v xml:space="preserve"> </v>
          </cell>
          <cell r="T1011" t="str">
            <v xml:space="preserve"> </v>
          </cell>
          <cell r="U1011" t="str">
            <v xml:space="preserve"> </v>
          </cell>
          <cell r="V1011" t="str">
            <v xml:space="preserve"> </v>
          </cell>
          <cell r="W1011" t="str">
            <v>RECLAMA CHEQUE JORGE HUMBERTO ARIAS C.C 10132064</v>
          </cell>
          <cell r="X1011" t="str">
            <v>AOBANDO</v>
          </cell>
        </row>
        <row r="1012">
          <cell r="A1012" t="str">
            <v>ETB S.A ESP</v>
          </cell>
          <cell r="B1012">
            <v>33490921</v>
          </cell>
          <cell r="C1012" t="str">
            <v>ETB S.A ESP</v>
          </cell>
          <cell r="D1012">
            <v>8999991158</v>
          </cell>
          <cell r="E1012">
            <v>3</v>
          </cell>
          <cell r="F1012" t="str">
            <v>Abono a cuenta entidad ACH</v>
          </cell>
          <cell r="G1012">
            <v>20936029</v>
          </cell>
          <cell r="H1012" t="str">
            <v>C</v>
          </cell>
          <cell r="I1012" t="str">
            <v>033A3212617300EJ</v>
          </cell>
          <cell r="J1012">
            <v>46195</v>
          </cell>
          <cell r="K1012" t="str">
            <v xml:space="preserve">2027                    </v>
          </cell>
          <cell r="L1012" t="str">
            <v>110,984,428.00</v>
          </cell>
          <cell r="M1012" t="str">
            <v>.00</v>
          </cell>
          <cell r="N1012" t="str">
            <v>.00</v>
          </cell>
          <cell r="O1012" t="str">
            <v>REALIZADO</v>
          </cell>
          <cell r="P1012">
            <v>9</v>
          </cell>
          <cell r="R1012">
            <v>2027</v>
          </cell>
          <cell r="S1012" t="str">
            <v xml:space="preserve"> </v>
          </cell>
          <cell r="T1012" t="str">
            <v xml:space="preserve"> </v>
          </cell>
          <cell r="U1012" t="str">
            <v xml:space="preserve"> </v>
          </cell>
          <cell r="V1012" t="str">
            <v xml:space="preserve"> </v>
          </cell>
          <cell r="X1012" t="str">
            <v>DFcastaño</v>
          </cell>
        </row>
        <row r="1013">
          <cell r="A1013" t="str">
            <v>DANIELA GARCES GONZALEZ</v>
          </cell>
          <cell r="B1013">
            <v>33921073</v>
          </cell>
          <cell r="C1013" t="str">
            <v>DANIELA GARCES GONZALEZ</v>
          </cell>
          <cell r="D1013">
            <v>1225089079</v>
          </cell>
          <cell r="E1013">
            <v>3</v>
          </cell>
          <cell r="F1013" t="str">
            <v>Abono a cuenta entidad ACH</v>
          </cell>
          <cell r="G1013">
            <v>31669436869</v>
          </cell>
          <cell r="H1013" t="str">
            <v>A</v>
          </cell>
          <cell r="I1013" t="str">
            <v>033A3212617300F9</v>
          </cell>
          <cell r="J1013">
            <v>46195</v>
          </cell>
          <cell r="K1013" t="str">
            <v>Fuente 20. Acta 5. Contr</v>
          </cell>
          <cell r="L1013" t="str">
            <v>5,808,000.00</v>
          </cell>
          <cell r="M1013" t="str">
            <v>.00</v>
          </cell>
          <cell r="N1013" t="str">
            <v>.00</v>
          </cell>
          <cell r="O1013" t="str">
            <v>REALIZADO</v>
          </cell>
          <cell r="P1013">
            <v>7</v>
          </cell>
          <cell r="R1013">
            <v>13362</v>
          </cell>
          <cell r="S1013" t="str">
            <v xml:space="preserve"> </v>
          </cell>
          <cell r="T1013" t="str">
            <v xml:space="preserve"> </v>
          </cell>
          <cell r="U1013" t="str">
            <v xml:space="preserve"> </v>
          </cell>
          <cell r="V1013" t="str">
            <v xml:space="preserve"> </v>
          </cell>
          <cell r="W1013" t="str">
            <v>ato interno No.57 de enero de 2026. SECOP II No CO1.PCCN</v>
          </cell>
          <cell r="X1013" t="str">
            <v>AOBANDO</v>
          </cell>
        </row>
        <row r="1014">
          <cell r="A1014" t="str">
            <v>MARIANA VELEZ TINOCO</v>
          </cell>
          <cell r="B1014">
            <v>33921073</v>
          </cell>
          <cell r="C1014" t="str">
            <v>MARIANA VELEZ TINOCO</v>
          </cell>
          <cell r="D1014">
            <v>1112774635</v>
          </cell>
          <cell r="E1014">
            <v>3</v>
          </cell>
          <cell r="F1014" t="str">
            <v>Abono a cuenta entidad ACH</v>
          </cell>
          <cell r="G1014">
            <v>27028253589</v>
          </cell>
          <cell r="H1014" t="str">
            <v>A</v>
          </cell>
          <cell r="I1014" t="str">
            <v>033A3212617300FJ</v>
          </cell>
          <cell r="J1014">
            <v>46195</v>
          </cell>
          <cell r="K1014" t="str">
            <v xml:space="preserve">Fuente 20 Acta No. 04   </v>
          </cell>
          <cell r="L1014" t="str">
            <v>3,511,000.00</v>
          </cell>
          <cell r="M1014" t="str">
            <v>.00</v>
          </cell>
          <cell r="N1014" t="str">
            <v>.00</v>
          </cell>
          <cell r="O1014" t="str">
            <v>REALIZADO</v>
          </cell>
          <cell r="P1014">
            <v>7</v>
          </cell>
          <cell r="R1014">
            <v>13434</v>
          </cell>
          <cell r="S1014" t="str">
            <v xml:space="preserve"> </v>
          </cell>
          <cell r="T1014" t="str">
            <v xml:space="preserve"> </v>
          </cell>
          <cell r="U1014" t="str">
            <v xml:space="preserve"> </v>
          </cell>
          <cell r="V1014" t="str">
            <v xml:space="preserve"> </v>
          </cell>
          <cell r="W1014" t="str">
            <v xml:space="preserve">Contrato No. Interno 2219 del 27 de enero de 2026 Secop </v>
          </cell>
          <cell r="X1014" t="str">
            <v>AOBANDO</v>
          </cell>
        </row>
        <row r="1015">
          <cell r="A1015" t="str">
            <v>LINA MARCELA RIPOLL MONTOYA</v>
          </cell>
          <cell r="B1015">
            <v>33921073</v>
          </cell>
          <cell r="C1015" t="str">
            <v>LINA MARCELA RIPOLL MONTOYA</v>
          </cell>
          <cell r="D1015">
            <v>45528967</v>
          </cell>
          <cell r="E1015">
            <v>3</v>
          </cell>
          <cell r="F1015" t="str">
            <v>Abono a cuenta entidad ACH</v>
          </cell>
          <cell r="G1015">
            <v>127070107504</v>
          </cell>
          <cell r="H1015" t="str">
            <v>A</v>
          </cell>
          <cell r="I1015" t="str">
            <v>033A3212617300FS</v>
          </cell>
          <cell r="J1015">
            <v>46195</v>
          </cell>
          <cell r="K1015" t="str">
            <v>FUENTE 20. PAGO ACTA PAR</v>
          </cell>
          <cell r="L1015" t="str">
            <v>4,124,000.00</v>
          </cell>
          <cell r="M1015" t="str">
            <v>.00</v>
          </cell>
          <cell r="N1015" t="str">
            <v>.00</v>
          </cell>
          <cell r="O1015" t="str">
            <v>REALIZADO</v>
          </cell>
          <cell r="P1015">
            <v>51</v>
          </cell>
          <cell r="R1015">
            <v>13476</v>
          </cell>
          <cell r="S1015" t="str">
            <v xml:space="preserve"> </v>
          </cell>
          <cell r="T1015" t="str">
            <v xml:space="preserve"> </v>
          </cell>
          <cell r="U1015" t="str">
            <v xml:space="preserve"> </v>
          </cell>
          <cell r="V1015" t="str">
            <v xml:space="preserve"> </v>
          </cell>
          <cell r="W1015" t="str">
            <v>CIAL No. 5 CONTRATO No. INTERNO 604 DEL 15 DE ENERO DE 2</v>
          </cell>
          <cell r="X1015" t="str">
            <v>AOBANDO</v>
          </cell>
        </row>
        <row r="1016">
          <cell r="A1016" t="str">
            <v>CAROLINA CALDERON OSPINA</v>
          </cell>
          <cell r="B1016">
            <v>33921073</v>
          </cell>
          <cell r="C1016" t="str">
            <v>CAROLINA CALDERON OSPINA</v>
          </cell>
          <cell r="D1016">
            <v>42139545</v>
          </cell>
          <cell r="E1016">
            <v>3</v>
          </cell>
          <cell r="F1016" t="str">
            <v>Abono a cuenta entidad ACH</v>
          </cell>
          <cell r="G1016">
            <v>85165921475</v>
          </cell>
          <cell r="H1016" t="str">
            <v>A</v>
          </cell>
          <cell r="I1016" t="str">
            <v>033A3212617300FB</v>
          </cell>
          <cell r="J1016">
            <v>46195</v>
          </cell>
          <cell r="K1016" t="str">
            <v>Pago Acta Parcial N°5 Fu</v>
          </cell>
          <cell r="L1016" t="str">
            <v>5,808,000.00</v>
          </cell>
          <cell r="M1016" t="str">
            <v>.00</v>
          </cell>
          <cell r="N1016" t="str">
            <v>.00</v>
          </cell>
          <cell r="O1016" t="str">
            <v>REALIZADO</v>
          </cell>
          <cell r="P1016">
            <v>7</v>
          </cell>
          <cell r="R1016">
            <v>13383</v>
          </cell>
          <cell r="S1016" t="str">
            <v xml:space="preserve"> </v>
          </cell>
          <cell r="T1016" t="str">
            <v xml:space="preserve"> </v>
          </cell>
          <cell r="U1016" t="str">
            <v xml:space="preserve"> </v>
          </cell>
          <cell r="V1016" t="str">
            <v xml:space="preserve"> </v>
          </cell>
          <cell r="W1016" t="str">
            <v>ente 20.  Contrato N°764 SECOP II No. CO1.PCCNTR.8852460</v>
          </cell>
          <cell r="X1016" t="str">
            <v>AOBANDO</v>
          </cell>
        </row>
        <row r="1017">
          <cell r="A1017" t="str">
            <v>FONDO DE EMPLEADOS DE RISARALD</v>
          </cell>
          <cell r="B1017">
            <v>33921073</v>
          </cell>
          <cell r="C1017" t="str">
            <v>FONDO DE EMPLEADOS DE RISARALD</v>
          </cell>
          <cell r="D1017">
            <v>891412988</v>
          </cell>
          <cell r="E1017">
            <v>3</v>
          </cell>
          <cell r="F1017" t="str">
            <v>Abono a cuenta entidad ACH</v>
          </cell>
          <cell r="G1017">
            <v>21003747172</v>
          </cell>
          <cell r="H1017" t="str">
            <v>C</v>
          </cell>
          <cell r="I1017" t="str">
            <v>033A3212617300FN</v>
          </cell>
          <cell r="J1017">
            <v>46195</v>
          </cell>
          <cell r="K1017" t="str">
            <v>FUENTE 20 ACTA N°5 PARCI</v>
          </cell>
          <cell r="L1017" t="str">
            <v>758,800.00</v>
          </cell>
          <cell r="M1017" t="str">
            <v>.00</v>
          </cell>
          <cell r="N1017" t="str">
            <v>.00</v>
          </cell>
          <cell r="O1017" t="str">
            <v>REALIZADO</v>
          </cell>
          <cell r="P1017">
            <v>32</v>
          </cell>
          <cell r="R1017">
            <v>13457</v>
          </cell>
          <cell r="S1017" t="str">
            <v xml:space="preserve"> </v>
          </cell>
          <cell r="T1017" t="str">
            <v xml:space="preserve"> </v>
          </cell>
          <cell r="U1017" t="str">
            <v xml:space="preserve"> </v>
          </cell>
          <cell r="V1017" t="str">
            <v xml:space="preserve"> </v>
          </cell>
          <cell r="W1017" t="str">
            <v>AL CONTRATO INTERNO N° 0806 DE FECHA 16 DE ENERO DE 2026</v>
          </cell>
          <cell r="X1017" t="str">
            <v>AOBANDO</v>
          </cell>
        </row>
        <row r="1018">
          <cell r="A1018" t="str">
            <v>FONDO DE EMPLEADOS DE RISARALD</v>
          </cell>
          <cell r="B1018">
            <v>33921073</v>
          </cell>
          <cell r="C1018" t="str">
            <v>FONDO DE EMPLEADOS DE RISARALD</v>
          </cell>
          <cell r="D1018">
            <v>891412988</v>
          </cell>
          <cell r="E1018">
            <v>3</v>
          </cell>
          <cell r="F1018" t="str">
            <v>Abono a cuenta entidad ACH</v>
          </cell>
          <cell r="G1018">
            <v>21003747172</v>
          </cell>
          <cell r="H1018" t="str">
            <v>C</v>
          </cell>
          <cell r="I1018" t="str">
            <v>033A3212617300FI</v>
          </cell>
          <cell r="J1018">
            <v>46195</v>
          </cell>
          <cell r="K1018" t="str">
            <v>FUENTE 20 ACTA N°5 PARCI</v>
          </cell>
          <cell r="L1018" t="str">
            <v>746,620.00</v>
          </cell>
          <cell r="M1018" t="str">
            <v>.00</v>
          </cell>
          <cell r="N1018" t="str">
            <v>.00</v>
          </cell>
          <cell r="O1018" t="str">
            <v>REALIZADO</v>
          </cell>
          <cell r="P1018">
            <v>32</v>
          </cell>
          <cell r="R1018">
            <v>13432</v>
          </cell>
          <cell r="S1018" t="str">
            <v xml:space="preserve"> </v>
          </cell>
          <cell r="T1018" t="str">
            <v xml:space="preserve"> </v>
          </cell>
          <cell r="U1018" t="str">
            <v xml:space="preserve"> </v>
          </cell>
          <cell r="V1018" t="str">
            <v xml:space="preserve"> </v>
          </cell>
          <cell r="W1018" t="str">
            <v>AL CONTRATO INTERNO NO. 0586 SECOP II NO. 8883239 DE FEC</v>
          </cell>
          <cell r="X1018" t="str">
            <v>AOBANDO</v>
          </cell>
        </row>
        <row r="1019">
          <cell r="A1019" t="str">
            <v>GERALDINE CONTRERAS CASTRO</v>
          </cell>
          <cell r="B1019">
            <v>33921073</v>
          </cell>
          <cell r="C1019" t="str">
            <v>GERALDINE CONTRERAS CASTRO</v>
          </cell>
          <cell r="D1019">
            <v>1088305028</v>
          </cell>
          <cell r="E1019">
            <v>3</v>
          </cell>
          <cell r="F1019" t="str">
            <v>Abono a cuenta entidad ACH</v>
          </cell>
          <cell r="G1019">
            <v>5802000089</v>
          </cell>
          <cell r="H1019" t="str">
            <v>A</v>
          </cell>
          <cell r="I1019" t="str">
            <v>033A3212617300G4</v>
          </cell>
          <cell r="J1019">
            <v>46195</v>
          </cell>
          <cell r="K1019" t="str">
            <v xml:space="preserve">FUENTE 20. ACTA PARCIAL </v>
          </cell>
          <cell r="L1019" t="str">
            <v>4,124,000.00</v>
          </cell>
          <cell r="M1019" t="str">
            <v>.00</v>
          </cell>
          <cell r="N1019" t="str">
            <v>.00</v>
          </cell>
          <cell r="O1019" t="str">
            <v>REALIZADO</v>
          </cell>
          <cell r="P1019">
            <v>19</v>
          </cell>
          <cell r="R1019">
            <v>13540</v>
          </cell>
          <cell r="S1019" t="str">
            <v xml:space="preserve"> </v>
          </cell>
          <cell r="T1019" t="str">
            <v xml:space="preserve"> </v>
          </cell>
          <cell r="U1019" t="str">
            <v xml:space="preserve"> </v>
          </cell>
          <cell r="V1019" t="str">
            <v xml:space="preserve"> </v>
          </cell>
          <cell r="W1019" t="str">
            <v>05 CONTRATO NO. INTERNO 400 DEL 2026 - SECOP II NO. CO1.</v>
          </cell>
          <cell r="X1019" t="str">
            <v>AOBANDO</v>
          </cell>
        </row>
        <row r="1020">
          <cell r="A1020" t="str">
            <v>BRYANNILL SAIRET CARDONA CERME</v>
          </cell>
          <cell r="B1020">
            <v>33921073</v>
          </cell>
          <cell r="C1020" t="str">
            <v>BRYANNILL SAIRET CARDONA CERME</v>
          </cell>
          <cell r="D1020">
            <v>1247856</v>
          </cell>
          <cell r="E1020">
            <v>6</v>
          </cell>
          <cell r="F1020" t="str">
            <v>Abono Cuenta Entidad AVAL</v>
          </cell>
          <cell r="G1020">
            <v>310811737</v>
          </cell>
          <cell r="H1020" t="str">
            <v>A</v>
          </cell>
          <cell r="I1020" t="str">
            <v>033F042261730008</v>
          </cell>
          <cell r="J1020">
            <v>46195</v>
          </cell>
          <cell r="K1020" t="str">
            <v>FUENTE 20 ACTA N°5 PARCI</v>
          </cell>
          <cell r="L1020" t="str">
            <v>2,479,380.00</v>
          </cell>
          <cell r="O1020" t="str">
            <v>REALIZADO</v>
          </cell>
          <cell r="P1020">
            <v>52</v>
          </cell>
          <cell r="R1020">
            <v>13432</v>
          </cell>
          <cell r="S1020" t="str">
            <v xml:space="preserve"> </v>
          </cell>
          <cell r="T1020" t="str">
            <v xml:space="preserve"> </v>
          </cell>
          <cell r="U1020" t="str">
            <v xml:space="preserve"> </v>
          </cell>
          <cell r="V1020" t="str">
            <v xml:space="preserve"> </v>
          </cell>
          <cell r="W1020" t="str">
            <v>AL CONTRATO INTERNO NO. 0586 SECOP II NO. 8883239 DE FEC</v>
          </cell>
          <cell r="X1020" t="str">
            <v>AOBANDO</v>
          </cell>
        </row>
        <row r="1021">
          <cell r="A1021" t="str">
            <v>JOSE JULIAN MARQUEZ GIRALDO</v>
          </cell>
          <cell r="B1021">
            <v>33921073</v>
          </cell>
          <cell r="C1021" t="str">
            <v>JOSE JULIAN MARQUEZ GIRALDO</v>
          </cell>
          <cell r="D1021">
            <v>1004733100</v>
          </cell>
          <cell r="E1021">
            <v>6</v>
          </cell>
          <cell r="F1021" t="str">
            <v>Abono Cuenta Entidad AVAL</v>
          </cell>
          <cell r="G1021">
            <v>310779264</v>
          </cell>
          <cell r="H1021" t="str">
            <v>A</v>
          </cell>
          <cell r="I1021" t="str">
            <v>033F042261730007</v>
          </cell>
          <cell r="J1021">
            <v>46195</v>
          </cell>
          <cell r="K1021" t="str">
            <v xml:space="preserve">fuente 008. Acta No. 04 </v>
          </cell>
          <cell r="L1021" t="str">
            <v>4,124,000.00</v>
          </cell>
          <cell r="O1021" t="str">
            <v>REALIZADO</v>
          </cell>
          <cell r="P1021">
            <v>52</v>
          </cell>
          <cell r="R1021">
            <v>12872</v>
          </cell>
          <cell r="S1021" t="str">
            <v xml:space="preserve"> </v>
          </cell>
          <cell r="T1021" t="str">
            <v xml:space="preserve"> </v>
          </cell>
          <cell r="U1021" t="str">
            <v xml:space="preserve"> </v>
          </cell>
          <cell r="V1021" t="str">
            <v xml:space="preserve"> </v>
          </cell>
          <cell r="W1021" t="str">
            <v>Contrato No. Interno 1686 del 2026 - Secop II No.CO1.PCC</v>
          </cell>
          <cell r="X1021" t="str">
            <v>AOBANDO</v>
          </cell>
        </row>
        <row r="1022">
          <cell r="A1022" t="str">
            <v>JORGE ENRIQUE ORREGO GOMEZ</v>
          </cell>
          <cell r="B1022">
            <v>33921073</v>
          </cell>
          <cell r="C1022" t="str">
            <v>JORGE ENRIQUE ORREGO GOMEZ</v>
          </cell>
          <cell r="D1022">
            <v>10128041</v>
          </cell>
          <cell r="E1022">
            <v>3</v>
          </cell>
          <cell r="F1022" t="str">
            <v>Abono a cuenta entidad ACH</v>
          </cell>
          <cell r="G1022">
            <v>127370033392</v>
          </cell>
          <cell r="H1022" t="str">
            <v>A</v>
          </cell>
          <cell r="I1022" t="str">
            <v>033A3212617300G9</v>
          </cell>
          <cell r="J1022">
            <v>46195</v>
          </cell>
          <cell r="K1022" t="str">
            <v>Fuente 20 contrato prest</v>
          </cell>
          <cell r="L1022" t="str">
            <v>4,124,000.00</v>
          </cell>
          <cell r="M1022" t="str">
            <v>.00</v>
          </cell>
          <cell r="N1022" t="str">
            <v>.00</v>
          </cell>
          <cell r="O1022" t="str">
            <v>REALIZADO</v>
          </cell>
          <cell r="P1022">
            <v>51</v>
          </cell>
          <cell r="R1022">
            <v>13567</v>
          </cell>
          <cell r="S1022" t="str">
            <v xml:space="preserve"> </v>
          </cell>
          <cell r="T1022" t="str">
            <v xml:space="preserve"> </v>
          </cell>
          <cell r="U1022" t="str">
            <v xml:space="preserve"> </v>
          </cell>
          <cell r="V1022" t="str">
            <v xml:space="preserve"> </v>
          </cell>
          <cell r="W1022" t="str">
            <v>acion de servicios INTERNO N. 415 DE SECOP II CO1.PCCNTR</v>
          </cell>
          <cell r="X1022" t="str">
            <v>AOBANDO</v>
          </cell>
        </row>
        <row r="1023">
          <cell r="A1023" t="str">
            <v>LUZ ALBA SANCHEZ OSSA</v>
          </cell>
          <cell r="B1023">
            <v>33921073</v>
          </cell>
          <cell r="C1023" t="str">
            <v>LUZ ALBA SANCHEZ OSSA</v>
          </cell>
          <cell r="D1023">
            <v>42159724</v>
          </cell>
          <cell r="E1023">
            <v>3</v>
          </cell>
          <cell r="F1023" t="str">
            <v>Abono a cuenta entidad ACH</v>
          </cell>
          <cell r="G1023">
            <v>488414704269</v>
          </cell>
          <cell r="H1023" t="str">
            <v>A</v>
          </cell>
          <cell r="I1023" t="str">
            <v>033A3212617300G2</v>
          </cell>
          <cell r="J1023">
            <v>46195</v>
          </cell>
          <cell r="K1023" t="str">
            <v>Fondo 20 ACTA No. 05 Con</v>
          </cell>
          <cell r="L1023" t="str">
            <v>4,608,000.00</v>
          </cell>
          <cell r="M1023" t="str">
            <v>.00</v>
          </cell>
          <cell r="N1023" t="str">
            <v>.00</v>
          </cell>
          <cell r="O1023" t="str">
            <v>REALIZADO</v>
          </cell>
          <cell r="P1023">
            <v>51</v>
          </cell>
          <cell r="R1023">
            <v>13530</v>
          </cell>
          <cell r="S1023" t="str">
            <v xml:space="preserve"> </v>
          </cell>
          <cell r="T1023" t="str">
            <v xml:space="preserve"> </v>
          </cell>
          <cell r="U1023" t="str">
            <v xml:space="preserve"> </v>
          </cell>
          <cell r="V1023" t="str">
            <v xml:space="preserve"> </v>
          </cell>
          <cell r="W1023" t="str">
            <v>trato No interno 0622 SECOP II No. CO1.PCCNTR.8873210 de</v>
          </cell>
          <cell r="X1023" t="str">
            <v>AOBANDO</v>
          </cell>
        </row>
        <row r="1024">
          <cell r="A1024" t="str">
            <v>SARA HERRERA TABORDA</v>
          </cell>
          <cell r="B1024">
            <v>33921073</v>
          </cell>
          <cell r="C1024" t="str">
            <v>SARA HERRERA TABORDA</v>
          </cell>
          <cell r="D1024">
            <v>1089378676</v>
          </cell>
          <cell r="E1024">
            <v>3</v>
          </cell>
          <cell r="F1024" t="str">
            <v>Abono a cuenta entidad ACH</v>
          </cell>
          <cell r="G1024">
            <v>127000057357</v>
          </cell>
          <cell r="H1024" t="str">
            <v>A</v>
          </cell>
          <cell r="I1024" t="str">
            <v>033A3212617300FZ</v>
          </cell>
          <cell r="J1024">
            <v>46195</v>
          </cell>
          <cell r="K1024" t="str">
            <v>Pago Acta Parcial N°4 Fu</v>
          </cell>
          <cell r="L1024" t="str">
            <v>3,226,000.00</v>
          </cell>
          <cell r="M1024" t="str">
            <v>.00</v>
          </cell>
          <cell r="N1024" t="str">
            <v>.00</v>
          </cell>
          <cell r="O1024" t="str">
            <v>REALIZADO</v>
          </cell>
          <cell r="P1024">
            <v>51</v>
          </cell>
          <cell r="R1024">
            <v>13520</v>
          </cell>
          <cell r="S1024" t="str">
            <v xml:space="preserve"> </v>
          </cell>
          <cell r="T1024" t="str">
            <v xml:space="preserve"> </v>
          </cell>
          <cell r="U1024" t="str">
            <v xml:space="preserve"> </v>
          </cell>
          <cell r="V1024" t="str">
            <v xml:space="preserve"> </v>
          </cell>
          <cell r="W1024" t="str">
            <v>ente 20. Contrato N°2065 SECOP II No COL1.PCCNTR. 895510</v>
          </cell>
          <cell r="X1024" t="str">
            <v>AOBANDO</v>
          </cell>
        </row>
        <row r="1025">
          <cell r="A1025" t="str">
            <v>CLAUDIA LORENA LOAIZA</v>
          </cell>
          <cell r="B1025">
            <v>33858416</v>
          </cell>
          <cell r="C1025" t="str">
            <v>CLAUDIA LORENA LOAIZA</v>
          </cell>
          <cell r="D1025">
            <v>1088278638</v>
          </cell>
          <cell r="E1025">
            <v>3</v>
          </cell>
          <cell r="F1025" t="str">
            <v>Abono a cuenta entidad ACH</v>
          </cell>
          <cell r="G1025">
            <v>127370129661</v>
          </cell>
          <cell r="H1025" t="str">
            <v>A</v>
          </cell>
          <cell r="I1025" t="str">
            <v>033A3212617300HX</v>
          </cell>
          <cell r="J1025">
            <v>46195</v>
          </cell>
          <cell r="K1025" t="str">
            <v xml:space="preserve">Acta de Pago Parcial N. </v>
          </cell>
          <cell r="L1025" t="str">
            <v>3,511,000.00</v>
          </cell>
          <cell r="M1025" t="str">
            <v>.00</v>
          </cell>
          <cell r="N1025" t="str">
            <v>.00</v>
          </cell>
          <cell r="O1025" t="str">
            <v>REALIZADO</v>
          </cell>
          <cell r="P1025">
            <v>51</v>
          </cell>
          <cell r="R1025">
            <v>12254</v>
          </cell>
          <cell r="S1025" t="str">
            <v xml:space="preserve"> </v>
          </cell>
          <cell r="T1025" t="str">
            <v xml:space="preserve"> </v>
          </cell>
          <cell r="U1025" t="str">
            <v xml:space="preserve"> </v>
          </cell>
          <cell r="V1025" t="str">
            <v xml:space="preserve"> </v>
          </cell>
          <cell r="W1025" t="str">
            <v>º 4 Contrato N. º 1637 del 23 de enero de 2026, Secop II</v>
          </cell>
          <cell r="X1025" t="str">
            <v>AOBANDO</v>
          </cell>
        </row>
        <row r="1026">
          <cell r="A1026" t="str">
            <v>NIDIA DE JESUS BLANDON LOPEZ</v>
          </cell>
          <cell r="B1026">
            <v>33921073</v>
          </cell>
          <cell r="C1026" t="str">
            <v>NIDIA DE JESUS BLANDON LOPEZ</v>
          </cell>
          <cell r="D1026">
            <v>33745248</v>
          </cell>
          <cell r="E1026">
            <v>3</v>
          </cell>
          <cell r="F1026" t="str">
            <v>Abono a cuenta entidad ACH</v>
          </cell>
          <cell r="G1026">
            <v>871030979</v>
          </cell>
          <cell r="H1026" t="str">
            <v>A</v>
          </cell>
          <cell r="I1026" t="str">
            <v>033A3212617300HL</v>
          </cell>
          <cell r="J1026">
            <v>46195</v>
          </cell>
          <cell r="K1026" t="str">
            <v>FUENTE 20. PAGO Acta N 0</v>
          </cell>
          <cell r="L1026" t="str">
            <v>2,391,000.00</v>
          </cell>
          <cell r="M1026" t="str">
            <v>.00</v>
          </cell>
          <cell r="N1026" t="str">
            <v>.00</v>
          </cell>
          <cell r="O1026" t="str">
            <v>REALIZADO</v>
          </cell>
          <cell r="P1026">
            <v>13</v>
          </cell>
          <cell r="R1026">
            <v>13609</v>
          </cell>
          <cell r="S1026" t="str">
            <v xml:space="preserve"> </v>
          </cell>
          <cell r="T1026" t="str">
            <v xml:space="preserve"> </v>
          </cell>
          <cell r="U1026" t="str">
            <v xml:space="preserve"> </v>
          </cell>
          <cell r="V1026" t="str">
            <v xml:space="preserve"> </v>
          </cell>
          <cell r="W1026" t="str">
            <v>5 DEL CONTRATO 942 CO1.PCCNTR.CO1.PCCNTR. 8898621  DEL 1</v>
          </cell>
          <cell r="X1026" t="str">
            <v>AOBANDO</v>
          </cell>
        </row>
        <row r="1027">
          <cell r="A1027" t="str">
            <v>JHONATAN ECHEVERRY ORJUELA</v>
          </cell>
          <cell r="B1027">
            <v>33921073</v>
          </cell>
          <cell r="C1027" t="str">
            <v>JHONATAN ECHEVERRY ORJUELA</v>
          </cell>
          <cell r="D1027">
            <v>1087994772</v>
          </cell>
          <cell r="E1027">
            <v>3</v>
          </cell>
          <cell r="F1027" t="str">
            <v>Abono a cuenta entidad ACH</v>
          </cell>
          <cell r="G1027">
            <v>24107995447</v>
          </cell>
          <cell r="H1027" t="str">
            <v>A</v>
          </cell>
          <cell r="I1027" t="str">
            <v>033A3212617300HT</v>
          </cell>
          <cell r="J1027">
            <v>46195</v>
          </cell>
          <cell r="K1027" t="str">
            <v>Fuente 20 Acta No. 4 Con</v>
          </cell>
          <cell r="L1027" t="str">
            <v>4,124,000.00</v>
          </cell>
          <cell r="M1027" t="str">
            <v>.00</v>
          </cell>
          <cell r="N1027" t="str">
            <v>.00</v>
          </cell>
          <cell r="O1027" t="str">
            <v>REALIZADO</v>
          </cell>
          <cell r="P1027">
            <v>32</v>
          </cell>
          <cell r="R1027">
            <v>13651</v>
          </cell>
          <cell r="S1027" t="str">
            <v xml:space="preserve"> </v>
          </cell>
          <cell r="T1027" t="str">
            <v xml:space="preserve"> </v>
          </cell>
          <cell r="U1027" t="str">
            <v xml:space="preserve"> </v>
          </cell>
          <cell r="V1027" t="str">
            <v xml:space="preserve"> </v>
          </cell>
          <cell r="W1027" t="str">
            <v xml:space="preserve">trato No Interno 1505 del 2026 Secop II No. CO1.PCCNTR. </v>
          </cell>
          <cell r="X1027" t="str">
            <v>AOBANDO</v>
          </cell>
        </row>
        <row r="1028">
          <cell r="A1028" t="str">
            <v>YURI TATIANA VELASQUEZ CADAVID</v>
          </cell>
          <cell r="B1028">
            <v>33921073</v>
          </cell>
          <cell r="C1028" t="str">
            <v>YURI TATIANA VELASQUEZ CADAVID</v>
          </cell>
          <cell r="D1028">
            <v>1004778029</v>
          </cell>
          <cell r="E1028">
            <v>3</v>
          </cell>
          <cell r="F1028" t="str">
            <v>Abono a cuenta entidad ACH</v>
          </cell>
          <cell r="G1028">
            <v>127200141712</v>
          </cell>
          <cell r="H1028" t="str">
            <v>A</v>
          </cell>
          <cell r="I1028" t="str">
            <v>033A3212617300GU</v>
          </cell>
          <cell r="J1028">
            <v>46195</v>
          </cell>
          <cell r="K1028" t="str">
            <v>Fuente 20. Acta 05  Cont</v>
          </cell>
          <cell r="L1028" t="str">
            <v>3,709,000.00</v>
          </cell>
          <cell r="M1028" t="str">
            <v>.00</v>
          </cell>
          <cell r="N1028" t="str">
            <v>.00</v>
          </cell>
          <cell r="O1028" t="str">
            <v>REALIZADO</v>
          </cell>
          <cell r="P1028">
            <v>51</v>
          </cell>
          <cell r="R1028">
            <v>13448</v>
          </cell>
          <cell r="S1028" t="str">
            <v xml:space="preserve"> </v>
          </cell>
          <cell r="T1028" t="str">
            <v xml:space="preserve"> </v>
          </cell>
          <cell r="U1028" t="str">
            <v xml:space="preserve"> </v>
          </cell>
          <cell r="V1028" t="str">
            <v xml:space="preserve"> </v>
          </cell>
          <cell r="W1028" t="str">
            <v>rato No. Interno 0121 del 11 de enero del 2026 - SECOP I</v>
          </cell>
          <cell r="X1028" t="str">
            <v>AOBANDO</v>
          </cell>
        </row>
        <row r="1029">
          <cell r="A1029" t="str">
            <v>MARIA FERNANDA JIMENEZ REYES</v>
          </cell>
          <cell r="B1029">
            <v>33921073</v>
          </cell>
          <cell r="C1029" t="str">
            <v>MARIA FERNANDA JIMENEZ REYES</v>
          </cell>
          <cell r="D1029">
            <v>31487010</v>
          </cell>
          <cell r="E1029">
            <v>6</v>
          </cell>
          <cell r="F1029" t="str">
            <v>Abono Cuenta Entidad AVAL</v>
          </cell>
          <cell r="G1029">
            <v>486784317</v>
          </cell>
          <cell r="H1029" t="str">
            <v>A</v>
          </cell>
          <cell r="I1029" t="str">
            <v>033F04226173000B</v>
          </cell>
          <cell r="J1029">
            <v>46195</v>
          </cell>
          <cell r="K1029" t="str">
            <v>Fuente 20 acta parcial #</v>
          </cell>
          <cell r="L1029" t="str">
            <v>5,521,000.00</v>
          </cell>
          <cell r="O1029" t="str">
            <v>REALIZADO</v>
          </cell>
          <cell r="P1029">
            <v>1</v>
          </cell>
          <cell r="R1029">
            <v>13115</v>
          </cell>
          <cell r="S1029" t="str">
            <v xml:space="preserve"> </v>
          </cell>
          <cell r="T1029" t="str">
            <v xml:space="preserve"> </v>
          </cell>
          <cell r="U1029" t="str">
            <v xml:space="preserve"> </v>
          </cell>
          <cell r="V1029" t="str">
            <v xml:space="preserve"> </v>
          </cell>
          <cell r="W1029" t="str">
            <v>4 del contrato 2398 en el periodo comprendido entre el 0</v>
          </cell>
          <cell r="X1029" t="str">
            <v>AOBANDO</v>
          </cell>
        </row>
        <row r="1030">
          <cell r="A1030" t="str">
            <v>JOSE BLAYMIRK VARGAS PULGARIN</v>
          </cell>
          <cell r="B1030">
            <v>33921073</v>
          </cell>
          <cell r="C1030" t="str">
            <v>JOSE BLAYMIRK VARGAS PULGARIN</v>
          </cell>
          <cell r="D1030">
            <v>10116408</v>
          </cell>
          <cell r="E1030">
            <v>3</v>
          </cell>
          <cell r="F1030" t="str">
            <v>Abono a cuenta entidad ACH</v>
          </cell>
          <cell r="G1030">
            <v>302677117</v>
          </cell>
          <cell r="H1030" t="str">
            <v>A</v>
          </cell>
          <cell r="I1030" t="str">
            <v>033A3212617300H9</v>
          </cell>
          <cell r="J1030">
            <v>46195</v>
          </cell>
          <cell r="K1030" t="str">
            <v>Fuente 20. acta 5. contr</v>
          </cell>
          <cell r="L1030" t="str">
            <v>4,124,000.00</v>
          </cell>
          <cell r="M1030" t="str">
            <v>.00</v>
          </cell>
          <cell r="N1030" t="str">
            <v>.00</v>
          </cell>
          <cell r="O1030" t="str">
            <v>REALIZADO</v>
          </cell>
          <cell r="P1030">
            <v>51</v>
          </cell>
          <cell r="R1030">
            <v>13549</v>
          </cell>
          <cell r="S1030" t="str">
            <v xml:space="preserve"> </v>
          </cell>
          <cell r="T1030" t="str">
            <v xml:space="preserve"> </v>
          </cell>
          <cell r="U1030" t="str">
            <v xml:space="preserve"> </v>
          </cell>
          <cell r="V1030" t="str">
            <v xml:space="preserve"> </v>
          </cell>
          <cell r="W1030" t="str">
            <v>ato interno No. 466 de enero de 2026. Secop II no CO1. P</v>
          </cell>
          <cell r="X1030" t="str">
            <v>AOBANDO</v>
          </cell>
        </row>
        <row r="1031">
          <cell r="A1031" t="str">
            <v>AURA MARIA VELEZ CARMONA</v>
          </cell>
          <cell r="B1031">
            <v>33921073</v>
          </cell>
          <cell r="C1031" t="str">
            <v>AURA MARIA VELEZ CARMONA</v>
          </cell>
          <cell r="D1031">
            <v>42141015</v>
          </cell>
          <cell r="E1031">
            <v>3</v>
          </cell>
          <cell r="F1031" t="str">
            <v>Abono a cuenta entidad ACH</v>
          </cell>
          <cell r="G1031">
            <v>488439418465</v>
          </cell>
          <cell r="H1031" t="str">
            <v>A</v>
          </cell>
          <cell r="I1031" t="str">
            <v>033A3212617300GZ</v>
          </cell>
          <cell r="J1031">
            <v>46195</v>
          </cell>
          <cell r="K1031" t="str">
            <v>FUENTE 20- ACTA No 3 - C</v>
          </cell>
          <cell r="L1031" t="str">
            <v>2,495,000.00</v>
          </cell>
          <cell r="M1031" t="str">
            <v>.00</v>
          </cell>
          <cell r="N1031" t="str">
            <v>.00</v>
          </cell>
          <cell r="O1031" t="str">
            <v>REALIZADO</v>
          </cell>
          <cell r="P1031">
            <v>51</v>
          </cell>
          <cell r="R1031">
            <v>13502</v>
          </cell>
          <cell r="S1031" t="str">
            <v xml:space="preserve"> </v>
          </cell>
          <cell r="T1031" t="str">
            <v xml:space="preserve"> </v>
          </cell>
          <cell r="U1031" t="str">
            <v xml:space="preserve"> </v>
          </cell>
          <cell r="V1031" t="str">
            <v xml:space="preserve"> </v>
          </cell>
          <cell r="W1031" t="str">
            <v>ONTRATO INTERNO 2452 - SECOP II 9181143 - CONTRATISTA AU</v>
          </cell>
          <cell r="X1031" t="str">
            <v>AOBANDO</v>
          </cell>
        </row>
        <row r="1032">
          <cell r="A1032" t="str">
            <v>CARMEN JULIA GUTIERREZ SUAREZ</v>
          </cell>
          <cell r="B1032">
            <v>33921073</v>
          </cell>
          <cell r="C1032" t="str">
            <v>CARMEN JULIA GUTIERREZ SUAREZ</v>
          </cell>
          <cell r="D1032">
            <v>42130102</v>
          </cell>
          <cell r="E1032">
            <v>3</v>
          </cell>
          <cell r="F1032" t="str">
            <v>Abono a cuenta entidad ACH</v>
          </cell>
          <cell r="G1032">
            <v>128070031918</v>
          </cell>
          <cell r="H1032" t="str">
            <v>A</v>
          </cell>
          <cell r="I1032" t="str">
            <v>033A3212617300GL</v>
          </cell>
          <cell r="J1032">
            <v>46195</v>
          </cell>
          <cell r="K1032" t="str">
            <v>ACTA PARCIAL No. 05 PAGO</v>
          </cell>
          <cell r="L1032" t="str">
            <v>5,521,000.00</v>
          </cell>
          <cell r="M1032" t="str">
            <v>.00</v>
          </cell>
          <cell r="N1032" t="str">
            <v>.00</v>
          </cell>
          <cell r="O1032" t="str">
            <v>REALIZADO</v>
          </cell>
          <cell r="P1032">
            <v>51</v>
          </cell>
          <cell r="R1032">
            <v>13349</v>
          </cell>
          <cell r="S1032" t="str">
            <v xml:space="preserve"> </v>
          </cell>
          <cell r="T1032" t="str">
            <v xml:space="preserve"> </v>
          </cell>
          <cell r="U1032" t="str">
            <v xml:space="preserve"> </v>
          </cell>
          <cell r="V1032" t="str">
            <v xml:space="preserve"> </v>
          </cell>
          <cell r="W1032" t="str">
            <v xml:space="preserve"> CORRESPONDIENTE AL CONTRATO NO. 0585 DE FECHA 14 DE ENE</v>
          </cell>
          <cell r="X1032" t="str">
            <v>AOBANDO</v>
          </cell>
        </row>
        <row r="1033">
          <cell r="A1033" t="str">
            <v>LUIS FERNANDO RINCON OTALVARO</v>
          </cell>
          <cell r="B1033">
            <v>33921073</v>
          </cell>
          <cell r="C1033" t="str">
            <v>LUIS FERNANDO RINCON OTALVARO</v>
          </cell>
          <cell r="D1033">
            <v>1088034118</v>
          </cell>
          <cell r="E1033">
            <v>6</v>
          </cell>
          <cell r="F1033" t="str">
            <v>Abono Cuenta Entidad AVAL</v>
          </cell>
          <cell r="G1033">
            <v>912073491</v>
          </cell>
          <cell r="H1033" t="str">
            <v>A</v>
          </cell>
          <cell r="I1033" t="str">
            <v>033F04226173000D</v>
          </cell>
          <cell r="J1033">
            <v>46195</v>
          </cell>
          <cell r="K1033" t="str">
            <v>Fuente 20 Acta No. 04  C</v>
          </cell>
          <cell r="L1033" t="str">
            <v>3,709,000.00</v>
          </cell>
          <cell r="O1033" t="str">
            <v>REALIZADO</v>
          </cell>
          <cell r="P1033">
            <v>1</v>
          </cell>
          <cell r="R1033">
            <v>13589</v>
          </cell>
          <cell r="S1033" t="str">
            <v xml:space="preserve"> </v>
          </cell>
          <cell r="T1033" t="str">
            <v xml:space="preserve"> </v>
          </cell>
          <cell r="U1033" t="str">
            <v xml:space="preserve"> </v>
          </cell>
          <cell r="V1033" t="str">
            <v xml:space="preserve"> </v>
          </cell>
          <cell r="W1033" t="str">
            <v>ontrato No Interno 1220 del 2026 Secop II No. CO1.PCCNTR</v>
          </cell>
          <cell r="X1033" t="str">
            <v>AOBANDO</v>
          </cell>
        </row>
        <row r="1034">
          <cell r="A1034" t="str">
            <v>MARCOS ALFONSO SILVA JARAMILLO</v>
          </cell>
          <cell r="B1034">
            <v>33921073</v>
          </cell>
          <cell r="C1034" t="str">
            <v>MARCOS ALFONSO SILVA JARAMILLO</v>
          </cell>
          <cell r="D1034">
            <v>1088283248</v>
          </cell>
          <cell r="E1034">
            <v>3</v>
          </cell>
          <cell r="F1034" t="str">
            <v>Abono a cuenta entidad ACH</v>
          </cell>
          <cell r="G1034">
            <v>11591899122</v>
          </cell>
          <cell r="H1034" t="str">
            <v>A</v>
          </cell>
          <cell r="I1034" t="str">
            <v>033A3212617300HG</v>
          </cell>
          <cell r="J1034">
            <v>46195</v>
          </cell>
          <cell r="K1034" t="str">
            <v>FUENTE. 20. ACTA PARCIAL</v>
          </cell>
          <cell r="L1034" t="str">
            <v>5,808,000.00</v>
          </cell>
          <cell r="M1034" t="str">
            <v>.00</v>
          </cell>
          <cell r="N1034" t="str">
            <v>.00</v>
          </cell>
          <cell r="O1034" t="str">
            <v>REALIZADO</v>
          </cell>
          <cell r="P1034">
            <v>7</v>
          </cell>
          <cell r="R1034">
            <v>13593</v>
          </cell>
          <cell r="S1034" t="str">
            <v xml:space="preserve"> </v>
          </cell>
          <cell r="T1034" t="str">
            <v xml:space="preserve"> </v>
          </cell>
          <cell r="U1034" t="str">
            <v xml:space="preserve"> </v>
          </cell>
          <cell r="V1034" t="str">
            <v xml:space="preserve"> </v>
          </cell>
          <cell r="W1034" t="str">
            <v xml:space="preserve"> 5. CONTRATO DE PRESTACI N DE SERVICIOS No  0214 DE FECH</v>
          </cell>
          <cell r="X1034" t="str">
            <v>AOBANDO</v>
          </cell>
        </row>
        <row r="1035">
          <cell r="A1035" t="str">
            <v>JORGE LUIS ACEVEDO ARDILA</v>
          </cell>
          <cell r="B1035">
            <v>33921073</v>
          </cell>
          <cell r="C1035" t="str">
            <v>JORGE LUIS ACEVEDO ARDILA</v>
          </cell>
          <cell r="D1035">
            <v>1088256497</v>
          </cell>
          <cell r="E1035">
            <v>3</v>
          </cell>
          <cell r="F1035" t="str">
            <v>Abono a cuenta entidad ACH</v>
          </cell>
          <cell r="G1035">
            <v>24525223074</v>
          </cell>
          <cell r="H1035" t="str">
            <v>A</v>
          </cell>
          <cell r="I1035" t="str">
            <v>033A3212617300HV</v>
          </cell>
          <cell r="J1035">
            <v>46195</v>
          </cell>
          <cell r="K1035" t="str">
            <v>FUENTE 20 ACTA N 5 PARCI</v>
          </cell>
          <cell r="L1035" t="str">
            <v>6,487,000.00</v>
          </cell>
          <cell r="M1035" t="str">
            <v>.00</v>
          </cell>
          <cell r="N1035" t="str">
            <v>.00</v>
          </cell>
          <cell r="O1035" t="str">
            <v>REALIZADO</v>
          </cell>
          <cell r="P1035">
            <v>32</v>
          </cell>
          <cell r="R1035">
            <v>13676</v>
          </cell>
          <cell r="S1035" t="str">
            <v xml:space="preserve"> </v>
          </cell>
          <cell r="T1035" t="str">
            <v xml:space="preserve"> </v>
          </cell>
          <cell r="U1035" t="str">
            <v xml:space="preserve"> </v>
          </cell>
          <cell r="V1035" t="str">
            <v xml:space="preserve"> </v>
          </cell>
          <cell r="W1035" t="str">
            <v>AL CONTRATO INTERNO NO. 0724 SECOP II No. 8858479 de fec</v>
          </cell>
          <cell r="X1035" t="str">
            <v>AOBANDO</v>
          </cell>
        </row>
        <row r="1036">
          <cell r="A1036" t="str">
            <v>LUIS MAURICIO GALVIS VALENCIA</v>
          </cell>
          <cell r="B1036">
            <v>33921073</v>
          </cell>
          <cell r="C1036" t="str">
            <v>LUIS MAURICIO GALVIS VALENCIA</v>
          </cell>
          <cell r="D1036">
            <v>10005079</v>
          </cell>
          <cell r="E1036">
            <v>3</v>
          </cell>
          <cell r="F1036" t="str">
            <v>Abono a cuenta entidad ACH</v>
          </cell>
          <cell r="G1036">
            <v>7325810399</v>
          </cell>
          <cell r="H1036" t="str">
            <v>A</v>
          </cell>
          <cell r="I1036" t="str">
            <v>033A3212617300GR</v>
          </cell>
          <cell r="J1036">
            <v>46195</v>
          </cell>
          <cell r="K1036" t="str">
            <v>FUENTE 20. PAGO ACTA PAR</v>
          </cell>
          <cell r="L1036" t="str">
            <v>5,808,000.00</v>
          </cell>
          <cell r="M1036" t="str">
            <v>.00</v>
          </cell>
          <cell r="N1036" t="str">
            <v>.00</v>
          </cell>
          <cell r="O1036" t="str">
            <v>REALIZADO</v>
          </cell>
          <cell r="P1036">
            <v>7</v>
          </cell>
          <cell r="R1036">
            <v>13411</v>
          </cell>
          <cell r="S1036" t="str">
            <v xml:space="preserve"> </v>
          </cell>
          <cell r="T1036" t="str">
            <v xml:space="preserve"> </v>
          </cell>
          <cell r="U1036" t="str">
            <v xml:space="preserve"> </v>
          </cell>
          <cell r="V1036" t="str">
            <v xml:space="preserve"> </v>
          </cell>
          <cell r="W1036" t="str">
            <v xml:space="preserve">CIAL No. 2 CONTRATO No. INTERNO 1138 DEL 19 DE ENERO DE </v>
          </cell>
          <cell r="X1036" t="str">
            <v>AOBANDO</v>
          </cell>
        </row>
        <row r="1037">
          <cell r="A1037" t="str">
            <v>LUCILA GIRALDO RAMIREZ</v>
          </cell>
          <cell r="B1037">
            <v>33921073</v>
          </cell>
          <cell r="C1037" t="str">
            <v>LUCILA GIRALDO RAMIREZ</v>
          </cell>
          <cell r="D1037">
            <v>42002718</v>
          </cell>
          <cell r="E1037">
            <v>3</v>
          </cell>
          <cell r="F1037" t="str">
            <v>Abono a cuenta entidad ACH</v>
          </cell>
          <cell r="G1037">
            <v>126070398428</v>
          </cell>
          <cell r="H1037" t="str">
            <v>A</v>
          </cell>
          <cell r="I1037" t="str">
            <v>033A3212617300GW</v>
          </cell>
          <cell r="J1037">
            <v>46195</v>
          </cell>
          <cell r="K1037" t="str">
            <v>Fuente 20 Acta No 05 - C</v>
          </cell>
          <cell r="L1037" t="str">
            <v>3,709,000.00</v>
          </cell>
          <cell r="M1037" t="str">
            <v>.00</v>
          </cell>
          <cell r="N1037" t="str">
            <v>.00</v>
          </cell>
          <cell r="O1037" t="str">
            <v>REALIZADO</v>
          </cell>
          <cell r="P1037">
            <v>51</v>
          </cell>
          <cell r="R1037">
            <v>13469</v>
          </cell>
          <cell r="S1037" t="str">
            <v xml:space="preserve"> </v>
          </cell>
          <cell r="T1037" t="str">
            <v xml:space="preserve"> </v>
          </cell>
          <cell r="U1037" t="str">
            <v xml:space="preserve"> </v>
          </cell>
          <cell r="V1037" t="str">
            <v xml:space="preserve"> </v>
          </cell>
          <cell r="W1037" t="str">
            <v>ontrato No. Interno 0686 del 2025 - Secop II No CO1.PCCN</v>
          </cell>
          <cell r="X1037" t="str">
            <v>AOBANDO</v>
          </cell>
        </row>
        <row r="1038">
          <cell r="A1038" t="str">
            <v>YOLANDA MU OZ GALEANO</v>
          </cell>
          <cell r="B1038">
            <v>33921073</v>
          </cell>
          <cell r="C1038" t="str">
            <v>YOLANDA MU OZ GALEANO</v>
          </cell>
          <cell r="D1038">
            <v>42107139</v>
          </cell>
          <cell r="E1038">
            <v>3</v>
          </cell>
          <cell r="F1038" t="str">
            <v>Abono a cuenta entidad ACH</v>
          </cell>
          <cell r="G1038">
            <v>85289844363</v>
          </cell>
          <cell r="H1038" t="str">
            <v>A</v>
          </cell>
          <cell r="I1038" t="str">
            <v>033A3212617300HC</v>
          </cell>
          <cell r="J1038">
            <v>46195</v>
          </cell>
          <cell r="K1038" t="str">
            <v>Fuente 20 Acta No 05 - C</v>
          </cell>
          <cell r="L1038" t="str">
            <v>4,124,000.00</v>
          </cell>
          <cell r="M1038" t="str">
            <v>.00</v>
          </cell>
          <cell r="N1038" t="str">
            <v>.00</v>
          </cell>
          <cell r="O1038" t="str">
            <v>REALIZADO</v>
          </cell>
          <cell r="P1038">
            <v>7</v>
          </cell>
          <cell r="R1038">
            <v>13583</v>
          </cell>
          <cell r="S1038" t="str">
            <v xml:space="preserve"> </v>
          </cell>
          <cell r="T1038" t="str">
            <v xml:space="preserve"> </v>
          </cell>
          <cell r="U1038" t="str">
            <v xml:space="preserve"> </v>
          </cell>
          <cell r="V1038" t="str">
            <v xml:space="preserve"> </v>
          </cell>
          <cell r="W1038" t="str">
            <v>ontrato No. Interno 0851 del 2026 - Secop II No CO1.PCCN</v>
          </cell>
          <cell r="X1038" t="str">
            <v>AOBANDO</v>
          </cell>
        </row>
        <row r="1039">
          <cell r="A1039" t="str">
            <v>HECTOR FABIO REYES  GRANADOS</v>
          </cell>
          <cell r="B1039">
            <v>33921073</v>
          </cell>
          <cell r="C1039" t="str">
            <v>HECTOR FABIO REYES  GRANADOS</v>
          </cell>
          <cell r="D1039">
            <v>10015196</v>
          </cell>
          <cell r="E1039">
            <v>3</v>
          </cell>
          <cell r="F1039" t="str">
            <v>Abono a cuenta entidad ACH</v>
          </cell>
          <cell r="G1039">
            <v>24142219540</v>
          </cell>
          <cell r="H1039" t="str">
            <v>A</v>
          </cell>
          <cell r="I1039" t="str">
            <v>033A3212617300H3</v>
          </cell>
          <cell r="J1039">
            <v>46195</v>
          </cell>
          <cell r="K1039" t="str">
            <v>FUENTE 20 CONTRATO DE PR</v>
          </cell>
          <cell r="L1039" t="str">
            <v>2,928,000.00</v>
          </cell>
          <cell r="M1039" t="str">
            <v>.00</v>
          </cell>
          <cell r="N1039" t="str">
            <v>.00</v>
          </cell>
          <cell r="O1039" t="str">
            <v>REALIZADO</v>
          </cell>
          <cell r="P1039">
            <v>32</v>
          </cell>
          <cell r="R1039">
            <v>13519</v>
          </cell>
          <cell r="S1039" t="str">
            <v xml:space="preserve"> </v>
          </cell>
          <cell r="T1039" t="str">
            <v xml:space="preserve"> </v>
          </cell>
          <cell r="U1039" t="str">
            <v xml:space="preserve"> </v>
          </cell>
          <cell r="V1039" t="str">
            <v xml:space="preserve"> </v>
          </cell>
          <cell r="W1039" t="str">
            <v>ESTACI N DE SERVICIOS NO INTERNO 0288 NUMERO DE CONTRATO</v>
          </cell>
          <cell r="X1039" t="str">
            <v>AOBANDO</v>
          </cell>
        </row>
        <row r="1040">
          <cell r="A1040" t="str">
            <v>CARLOS  HUMBERTO CARRION TOVAR</v>
          </cell>
          <cell r="B1040">
            <v>33921073</v>
          </cell>
          <cell r="C1040" t="str">
            <v>CARLOS  HUMBERTO CARRION TOVAR</v>
          </cell>
          <cell r="D1040">
            <v>14238475</v>
          </cell>
          <cell r="E1040">
            <v>3</v>
          </cell>
          <cell r="F1040" t="str">
            <v>Abono a cuenta entidad ACH</v>
          </cell>
          <cell r="G1040">
            <v>488444351412</v>
          </cell>
          <cell r="H1040" t="str">
            <v>A</v>
          </cell>
          <cell r="I1040" t="str">
            <v>033A3212617300HA</v>
          </cell>
          <cell r="J1040">
            <v>46195</v>
          </cell>
          <cell r="K1040" t="str">
            <v>Pago Acta Parcial N 5 Fu</v>
          </cell>
          <cell r="L1040" t="str">
            <v>4,124,000.00</v>
          </cell>
          <cell r="M1040" t="str">
            <v>.00</v>
          </cell>
          <cell r="N1040" t="str">
            <v>.00</v>
          </cell>
          <cell r="O1040" t="str">
            <v>REALIZADO</v>
          </cell>
          <cell r="P1040">
            <v>51</v>
          </cell>
          <cell r="R1040">
            <v>13552</v>
          </cell>
          <cell r="S1040" t="str">
            <v xml:space="preserve"> </v>
          </cell>
          <cell r="T1040" t="str">
            <v xml:space="preserve"> </v>
          </cell>
          <cell r="U1040" t="str">
            <v xml:space="preserve"> </v>
          </cell>
          <cell r="V1040" t="str">
            <v xml:space="preserve"> </v>
          </cell>
          <cell r="W1040" t="str">
            <v>ente 20.  Contrato No 513 SECOP II No COL1.PCCNTR. 88653</v>
          </cell>
          <cell r="X1040" t="str">
            <v>AOBANDO</v>
          </cell>
        </row>
        <row r="1041">
          <cell r="A1041" t="str">
            <v>DANILO ALBERTO RAMIREZ BETANCU</v>
          </cell>
          <cell r="B1041">
            <v>33921073</v>
          </cell>
          <cell r="C1041" t="str">
            <v>DANILO ALBERTO RAMIREZ BETANCU</v>
          </cell>
          <cell r="D1041">
            <v>10024526</v>
          </cell>
          <cell r="E1041">
            <v>3</v>
          </cell>
          <cell r="F1041" t="str">
            <v>Abono a cuenta entidad ACH</v>
          </cell>
          <cell r="G1041">
            <v>488449559977</v>
          </cell>
          <cell r="H1041" t="str">
            <v>A</v>
          </cell>
          <cell r="I1041" t="str">
            <v>033A3212617300H8</v>
          </cell>
          <cell r="J1041">
            <v>46195</v>
          </cell>
          <cell r="K1041" t="str">
            <v>FUENTE 20. PAGO ACTA PAR</v>
          </cell>
          <cell r="L1041" t="str">
            <v>2,391,000.00</v>
          </cell>
          <cell r="M1041" t="str">
            <v>.00</v>
          </cell>
          <cell r="N1041" t="str">
            <v>.00</v>
          </cell>
          <cell r="O1041" t="str">
            <v>REALIZADO</v>
          </cell>
          <cell r="P1041">
            <v>51</v>
          </cell>
          <cell r="R1041">
            <v>13544</v>
          </cell>
          <cell r="S1041" t="str">
            <v xml:space="preserve"> </v>
          </cell>
          <cell r="T1041" t="str">
            <v xml:space="preserve"> </v>
          </cell>
          <cell r="U1041" t="str">
            <v xml:space="preserve"> </v>
          </cell>
          <cell r="V1041" t="str">
            <v xml:space="preserve"> </v>
          </cell>
          <cell r="W1041" t="str">
            <v xml:space="preserve">CIAL N 4 DEL CONTRATO  1677     CO1.PCCNTR. 9049439     </v>
          </cell>
          <cell r="X1041" t="str">
            <v>AOBANDO</v>
          </cell>
        </row>
        <row r="1042">
          <cell r="A1042" t="str">
            <v>FERNANDO ESTEBAN SEPULVEDA TAB</v>
          </cell>
          <cell r="B1042">
            <v>33921073</v>
          </cell>
          <cell r="C1042" t="str">
            <v>FERNANDO ESTEBAN SEPULVEDA TAB</v>
          </cell>
          <cell r="D1042">
            <v>9870445</v>
          </cell>
          <cell r="E1042">
            <v>3</v>
          </cell>
          <cell r="F1042" t="str">
            <v>Abono a cuenta entidad ACH</v>
          </cell>
          <cell r="G1042">
            <v>488416139357</v>
          </cell>
          <cell r="H1042" t="str">
            <v>A</v>
          </cell>
          <cell r="I1042" t="str">
            <v>033A3212617300GQ</v>
          </cell>
          <cell r="J1042">
            <v>46195</v>
          </cell>
          <cell r="K1042" t="str">
            <v xml:space="preserve">Acta No. 05 Contrato No </v>
          </cell>
          <cell r="L1042" t="str">
            <v>3,226,000.00</v>
          </cell>
          <cell r="M1042" t="str">
            <v>.00</v>
          </cell>
          <cell r="N1042" t="str">
            <v>.00</v>
          </cell>
          <cell r="O1042" t="str">
            <v>REALIZADO</v>
          </cell>
          <cell r="P1042">
            <v>51</v>
          </cell>
          <cell r="R1042">
            <v>13410</v>
          </cell>
          <cell r="S1042" t="str">
            <v xml:space="preserve"> </v>
          </cell>
          <cell r="T1042" t="str">
            <v xml:space="preserve"> </v>
          </cell>
          <cell r="U1042" t="str">
            <v xml:space="preserve"> </v>
          </cell>
          <cell r="V1042" t="str">
            <v xml:space="preserve"> </v>
          </cell>
          <cell r="W1042" t="str">
            <v>interno 562 SECOP II No CO1.PCCNTR.8847968 de fecha 14/0</v>
          </cell>
          <cell r="X1042" t="str">
            <v>AOBANDO</v>
          </cell>
        </row>
        <row r="1043">
          <cell r="A1043" t="str">
            <v>DIANA MILENA GALVIS CARDONA</v>
          </cell>
          <cell r="B1043">
            <v>33921073</v>
          </cell>
          <cell r="C1043" t="str">
            <v>DIANA MILENA GALVIS CARDONA</v>
          </cell>
          <cell r="D1043">
            <v>24695346</v>
          </cell>
          <cell r="E1043">
            <v>3</v>
          </cell>
          <cell r="F1043" t="str">
            <v>Abono a cuenta entidad ACH</v>
          </cell>
          <cell r="G1043">
            <v>72851740521</v>
          </cell>
          <cell r="H1043" t="str">
            <v>A</v>
          </cell>
          <cell r="I1043" t="str">
            <v>033A3212617300H6</v>
          </cell>
          <cell r="J1043">
            <v>46195</v>
          </cell>
          <cell r="K1043" t="str">
            <v>Pago Acta Parcial N 4 Fu</v>
          </cell>
          <cell r="L1043" t="str">
            <v>4,124,000.00</v>
          </cell>
          <cell r="M1043" t="str">
            <v>.00</v>
          </cell>
          <cell r="N1043" t="str">
            <v>.00</v>
          </cell>
          <cell r="O1043" t="str">
            <v>REALIZADO</v>
          </cell>
          <cell r="P1043">
            <v>7</v>
          </cell>
          <cell r="R1043">
            <v>13536</v>
          </cell>
          <cell r="S1043" t="str">
            <v xml:space="preserve"> </v>
          </cell>
          <cell r="T1043" t="str">
            <v xml:space="preserve"> </v>
          </cell>
          <cell r="U1043" t="str">
            <v xml:space="preserve"> </v>
          </cell>
          <cell r="V1043" t="str">
            <v xml:space="preserve"> </v>
          </cell>
          <cell r="W1043" t="str">
            <v xml:space="preserve">ente 20.  Contrato N 1951 SECOP II No C01. PCCNTR II No </v>
          </cell>
          <cell r="X1043" t="str">
            <v>AOBANDO</v>
          </cell>
        </row>
        <row r="1044">
          <cell r="A1044" t="str">
            <v>ESTEBAN VELASQUEZ AGUIRRE</v>
          </cell>
          <cell r="B1044">
            <v>33921073</v>
          </cell>
          <cell r="C1044" t="str">
            <v>ESTEBAN VELASQUEZ AGUIRRE</v>
          </cell>
          <cell r="D1044">
            <v>1193226035</v>
          </cell>
          <cell r="E1044">
            <v>6</v>
          </cell>
          <cell r="F1044" t="str">
            <v>Abono Cuenta Entidad AVAL</v>
          </cell>
          <cell r="G1044">
            <v>468444856</v>
          </cell>
          <cell r="H1044" t="str">
            <v>A</v>
          </cell>
          <cell r="I1044" t="str">
            <v>033F042261730009</v>
          </cell>
          <cell r="J1044">
            <v>46195</v>
          </cell>
          <cell r="K1044" t="str">
            <v>FUENTE 20 ACTA No.4 CONT</v>
          </cell>
          <cell r="L1044" t="str">
            <v>3,226,000.00</v>
          </cell>
          <cell r="O1044" t="str">
            <v>REALIZADO</v>
          </cell>
          <cell r="P1044">
            <v>1</v>
          </cell>
          <cell r="R1044">
            <v>12211</v>
          </cell>
          <cell r="S1044" t="str">
            <v xml:space="preserve"> </v>
          </cell>
          <cell r="T1044" t="str">
            <v xml:space="preserve"> </v>
          </cell>
          <cell r="U1044" t="str">
            <v xml:space="preserve"> </v>
          </cell>
          <cell r="V1044" t="str">
            <v xml:space="preserve"> </v>
          </cell>
          <cell r="W1044" t="str">
            <v>RATO INTERNO 2658 CONTRATO SECOP II CO1.PCCNTR.9202440 E</v>
          </cell>
          <cell r="X1044" t="str">
            <v>AOBANDO</v>
          </cell>
        </row>
        <row r="1045">
          <cell r="A1045" t="str">
            <v>SARAH SAAVEDRA RAMOS</v>
          </cell>
          <cell r="B1045">
            <v>33921073</v>
          </cell>
          <cell r="C1045" t="str">
            <v>SARAH SAAVEDRA RAMOS</v>
          </cell>
          <cell r="D1045">
            <v>1088310109</v>
          </cell>
          <cell r="E1045">
            <v>3</v>
          </cell>
          <cell r="F1045" t="str">
            <v>Abono a cuenta entidad ACH</v>
          </cell>
          <cell r="G1045">
            <v>85228991070</v>
          </cell>
          <cell r="H1045" t="str">
            <v>A</v>
          </cell>
          <cell r="I1045" t="str">
            <v>033A3212617300H5</v>
          </cell>
          <cell r="J1045">
            <v>46195</v>
          </cell>
          <cell r="K1045" t="str">
            <v>FUENTE 20. ACTA NO. 05 C</v>
          </cell>
          <cell r="L1045" t="str">
            <v>4,124,000.00</v>
          </cell>
          <cell r="M1045" t="str">
            <v>.00</v>
          </cell>
          <cell r="N1045" t="str">
            <v>.00</v>
          </cell>
          <cell r="O1045" t="str">
            <v>REALIZADO</v>
          </cell>
          <cell r="P1045">
            <v>7</v>
          </cell>
          <cell r="R1045">
            <v>13532</v>
          </cell>
          <cell r="S1045" t="str">
            <v xml:space="preserve"> </v>
          </cell>
          <cell r="T1045" t="str">
            <v xml:space="preserve"> </v>
          </cell>
          <cell r="U1045" t="str">
            <v xml:space="preserve"> </v>
          </cell>
          <cell r="V1045" t="str">
            <v xml:space="preserve"> </v>
          </cell>
          <cell r="W1045" t="str">
            <v>ONTRATO NO. INTERNO 0639 DEL 2026 - SECOP II NO. CO1.PCC</v>
          </cell>
          <cell r="X1045" t="str">
            <v>AOBANDO</v>
          </cell>
        </row>
        <row r="1046">
          <cell r="A1046" t="str">
            <v>MAIRA ALEXANDRA SERNA REINA</v>
          </cell>
          <cell r="B1046">
            <v>33921073</v>
          </cell>
          <cell r="C1046" t="str">
            <v>MAIRA ALEXANDRA SERNA REINA</v>
          </cell>
          <cell r="D1046">
            <v>1097390247</v>
          </cell>
          <cell r="E1046">
            <v>3</v>
          </cell>
          <cell r="F1046" t="str">
            <v>Abono a cuenta entidad ACH</v>
          </cell>
          <cell r="G1046">
            <v>136600155875</v>
          </cell>
          <cell r="H1046" t="str">
            <v>A</v>
          </cell>
          <cell r="I1046" t="str">
            <v>033A3212617300GI</v>
          </cell>
          <cell r="J1046">
            <v>46195</v>
          </cell>
          <cell r="K1046" t="str">
            <v>Fuente 20 Acta No 04.. -</v>
          </cell>
          <cell r="L1046" t="str">
            <v>3,708,568.00</v>
          </cell>
          <cell r="M1046" t="str">
            <v>.00</v>
          </cell>
          <cell r="N1046" t="str">
            <v>.00</v>
          </cell>
          <cell r="O1046" t="str">
            <v>REALIZADO</v>
          </cell>
          <cell r="P1046">
            <v>51</v>
          </cell>
          <cell r="R1046">
            <v>13229</v>
          </cell>
          <cell r="S1046" t="str">
            <v xml:space="preserve"> </v>
          </cell>
          <cell r="T1046" t="str">
            <v xml:space="preserve"> </v>
          </cell>
          <cell r="U1046" t="str">
            <v xml:space="preserve"> </v>
          </cell>
          <cell r="V1046" t="str">
            <v xml:space="preserve"> </v>
          </cell>
          <cell r="W1046" t="str">
            <v xml:space="preserve"> Contrato No. Interno 0940.. del 2026 - Secop II No CO1.</v>
          </cell>
          <cell r="X1046" t="str">
            <v>AOBANDO</v>
          </cell>
        </row>
        <row r="1047">
          <cell r="A1047" t="str">
            <v>LUISA FERNANDA LONDO O CASTA O</v>
          </cell>
          <cell r="B1047">
            <v>33921073</v>
          </cell>
          <cell r="C1047" t="str">
            <v>LUISA FERNANDA LONDO O CASTA O</v>
          </cell>
          <cell r="D1047">
            <v>1088336972</v>
          </cell>
          <cell r="E1047">
            <v>3</v>
          </cell>
          <cell r="F1047" t="str">
            <v>Abono a cuenta entidad ACH</v>
          </cell>
          <cell r="G1047">
            <v>85103919199</v>
          </cell>
          <cell r="H1047" t="str">
            <v>A</v>
          </cell>
          <cell r="I1047" t="str">
            <v>033A3212617300GV</v>
          </cell>
          <cell r="J1047">
            <v>46195</v>
          </cell>
          <cell r="K1047" t="str">
            <v>Fuente:20, Acta No 5 ,Co</v>
          </cell>
          <cell r="L1047" t="str">
            <v>3,709,000.00</v>
          </cell>
          <cell r="M1047" t="str">
            <v>.00</v>
          </cell>
          <cell r="N1047" t="str">
            <v>.00</v>
          </cell>
          <cell r="O1047" t="str">
            <v>REALIZADO</v>
          </cell>
          <cell r="P1047">
            <v>7</v>
          </cell>
          <cell r="R1047">
            <v>13464</v>
          </cell>
          <cell r="S1047" t="str">
            <v xml:space="preserve"> </v>
          </cell>
          <cell r="T1047" t="str">
            <v xml:space="preserve"> </v>
          </cell>
          <cell r="U1047" t="str">
            <v xml:space="preserve"> </v>
          </cell>
          <cell r="V1047" t="str">
            <v xml:space="preserve"> </v>
          </cell>
          <cell r="W1047" t="str">
            <v>ntrato interno 0009 del 07 de enero del 2026 SECOP ll No</v>
          </cell>
          <cell r="X1047" t="str">
            <v>AOBANDO</v>
          </cell>
        </row>
        <row r="1048">
          <cell r="A1048" t="str">
            <v>JULIO CESAR VASQUEZ PATI O</v>
          </cell>
          <cell r="B1048">
            <v>33921073</v>
          </cell>
          <cell r="C1048" t="str">
            <v>JULIO CESAR VASQUEZ PATI O</v>
          </cell>
          <cell r="D1048">
            <v>10033278</v>
          </cell>
          <cell r="E1048">
            <v>3</v>
          </cell>
          <cell r="F1048" t="str">
            <v>Abono a cuenta entidad ACH</v>
          </cell>
          <cell r="G1048">
            <v>127200131432</v>
          </cell>
          <cell r="H1048" t="str">
            <v>A</v>
          </cell>
          <cell r="I1048" t="str">
            <v>033A3212617300HD</v>
          </cell>
          <cell r="J1048">
            <v>46195</v>
          </cell>
          <cell r="K1048" t="str">
            <v>Acta Parcial No. 5 Contr</v>
          </cell>
          <cell r="L1048" t="str">
            <v>4,124,000.00</v>
          </cell>
          <cell r="M1048" t="str">
            <v>.00</v>
          </cell>
          <cell r="N1048" t="str">
            <v>.00</v>
          </cell>
          <cell r="O1048" t="str">
            <v>REALIZADO</v>
          </cell>
          <cell r="P1048">
            <v>51</v>
          </cell>
          <cell r="R1048">
            <v>13587</v>
          </cell>
          <cell r="S1048" t="str">
            <v xml:space="preserve"> </v>
          </cell>
          <cell r="T1048" t="str">
            <v xml:space="preserve"> </v>
          </cell>
          <cell r="U1048" t="str">
            <v xml:space="preserve"> </v>
          </cell>
          <cell r="V1048" t="str">
            <v xml:space="preserve"> </v>
          </cell>
          <cell r="W1048" t="str">
            <v>ato de Prestaci n de servicios, Julio Cesar V squez Pati</v>
          </cell>
          <cell r="X1048" t="str">
            <v>AOBANDO</v>
          </cell>
        </row>
        <row r="1049">
          <cell r="A1049" t="str">
            <v>MANUELA CHALARCA ESPINOSA</v>
          </cell>
          <cell r="B1049">
            <v>33921073</v>
          </cell>
          <cell r="C1049" t="str">
            <v>MANUELA CHALARCA ESPINOSA</v>
          </cell>
          <cell r="D1049">
            <v>1088324608</v>
          </cell>
          <cell r="E1049">
            <v>3</v>
          </cell>
          <cell r="F1049" t="str">
            <v>Abono a cuenta entidad ACH</v>
          </cell>
          <cell r="G1049">
            <v>91250199487</v>
          </cell>
          <cell r="H1049" t="str">
            <v>A</v>
          </cell>
          <cell r="I1049" t="str">
            <v>033A3212617300HI</v>
          </cell>
          <cell r="J1049">
            <v>46195</v>
          </cell>
          <cell r="K1049" t="str">
            <v xml:space="preserve">FUENTE 20, ACTA DE PAGO </v>
          </cell>
          <cell r="L1049" t="str">
            <v>3,709,000.00</v>
          </cell>
          <cell r="M1049" t="str">
            <v>.00</v>
          </cell>
          <cell r="N1049" t="str">
            <v>.00</v>
          </cell>
          <cell r="O1049" t="str">
            <v>REALIZADO</v>
          </cell>
          <cell r="P1049">
            <v>7</v>
          </cell>
          <cell r="R1049">
            <v>13599</v>
          </cell>
          <cell r="S1049" t="str">
            <v xml:space="preserve"> </v>
          </cell>
          <cell r="T1049" t="str">
            <v xml:space="preserve"> </v>
          </cell>
          <cell r="U1049" t="str">
            <v xml:space="preserve"> </v>
          </cell>
          <cell r="V1049" t="str">
            <v xml:space="preserve"> </v>
          </cell>
          <cell r="W1049" t="str">
            <v xml:space="preserve">5 AL CONTRATO DE PRESTACION DE SERVICIOS N MERO INTERNO </v>
          </cell>
          <cell r="X1049" t="str">
            <v>AOBANDO</v>
          </cell>
        </row>
        <row r="1050">
          <cell r="A1050" t="str">
            <v>CARLOS ORLANDO TRIANA CASTA ED</v>
          </cell>
          <cell r="B1050">
            <v>33921073</v>
          </cell>
          <cell r="C1050" t="str">
            <v>CARLOS ORLANDO TRIANA CASTA ED</v>
          </cell>
          <cell r="D1050">
            <v>19481090</v>
          </cell>
          <cell r="E1050">
            <v>6</v>
          </cell>
          <cell r="F1050" t="str">
            <v>Abono Cuenta Entidad AVAL</v>
          </cell>
          <cell r="G1050">
            <v>141106161</v>
          </cell>
          <cell r="H1050" t="str">
            <v>A</v>
          </cell>
          <cell r="I1050" t="str">
            <v>033F04226173000C</v>
          </cell>
          <cell r="J1050">
            <v>46195</v>
          </cell>
          <cell r="K1050" t="str">
            <v>FUENTE 20 ACTA N 5 PARCI</v>
          </cell>
          <cell r="L1050" t="str">
            <v>7,930,000.00</v>
          </cell>
          <cell r="O1050" t="str">
            <v>REALIZADO</v>
          </cell>
          <cell r="P1050">
            <v>1</v>
          </cell>
          <cell r="R1050">
            <v>13495</v>
          </cell>
          <cell r="S1050" t="str">
            <v xml:space="preserve"> </v>
          </cell>
          <cell r="T1050" t="str">
            <v xml:space="preserve"> </v>
          </cell>
          <cell r="U1050" t="str">
            <v xml:space="preserve"> </v>
          </cell>
          <cell r="V1050" t="str">
            <v xml:space="preserve"> </v>
          </cell>
          <cell r="W1050" t="str">
            <v>AL CONTRATO NO. INTERNO 0716 SECOP II No. 8841064 de fec</v>
          </cell>
          <cell r="X1050" t="str">
            <v>AOBANDO</v>
          </cell>
        </row>
        <row r="1051">
          <cell r="A1051" t="str">
            <v>ANGIE LICET CORREA GRANDA</v>
          </cell>
          <cell r="B1051">
            <v>33921073</v>
          </cell>
          <cell r="C1051" t="str">
            <v>ANGIE LICET CORREA GRANDA</v>
          </cell>
          <cell r="D1051">
            <v>1094941155</v>
          </cell>
          <cell r="E1051">
            <v>3</v>
          </cell>
          <cell r="F1051" t="str">
            <v>Abono a cuenta entidad ACH</v>
          </cell>
          <cell r="G1051">
            <v>488438616325</v>
          </cell>
          <cell r="H1051" t="str">
            <v>A</v>
          </cell>
          <cell r="I1051" t="str">
            <v>033A3212617300GT</v>
          </cell>
          <cell r="J1051">
            <v>46195</v>
          </cell>
          <cell r="K1051" t="str">
            <v>FUENTE 20- ACTA 04- CONT</v>
          </cell>
          <cell r="L1051" t="str">
            <v>4,124,000.00</v>
          </cell>
          <cell r="M1051" t="str">
            <v>.00</v>
          </cell>
          <cell r="N1051" t="str">
            <v>.00</v>
          </cell>
          <cell r="O1051" t="str">
            <v>REALIZADO</v>
          </cell>
          <cell r="P1051">
            <v>51</v>
          </cell>
          <cell r="R1051">
            <v>13431</v>
          </cell>
          <cell r="S1051" t="str">
            <v xml:space="preserve"> </v>
          </cell>
          <cell r="T1051" t="str">
            <v xml:space="preserve"> </v>
          </cell>
          <cell r="U1051" t="str">
            <v xml:space="preserve"> </v>
          </cell>
          <cell r="V1051" t="str">
            <v xml:space="preserve"> </v>
          </cell>
          <cell r="W1051" t="str">
            <v>RATO INTERNO 1653 DE 2026 - SECOP II No 8976911 - CONTRA</v>
          </cell>
          <cell r="X1051" t="str">
            <v>AOBANDO</v>
          </cell>
        </row>
        <row r="1052">
          <cell r="A1052" t="str">
            <v>NIDIA DEL SOCORRO RODRIGUEZ CO</v>
          </cell>
          <cell r="B1052">
            <v>33921073</v>
          </cell>
          <cell r="C1052" t="str">
            <v>NIDIA DEL SOCORRO RODRIGUEZ CO</v>
          </cell>
          <cell r="D1052">
            <v>43002456</v>
          </cell>
          <cell r="E1052">
            <v>3</v>
          </cell>
          <cell r="F1052" t="str">
            <v>Abono a cuenta entidad ACH</v>
          </cell>
          <cell r="G1052">
            <v>488435182800</v>
          </cell>
          <cell r="H1052" t="str">
            <v>A</v>
          </cell>
          <cell r="I1052" t="str">
            <v>033A3212617300HW</v>
          </cell>
          <cell r="J1052">
            <v>46195</v>
          </cell>
          <cell r="K1052" t="str">
            <v xml:space="preserve">FUENTE DE FINANCIACI N  </v>
          </cell>
          <cell r="L1052" t="str">
            <v>3,709,000.00</v>
          </cell>
          <cell r="M1052" t="str">
            <v>.00</v>
          </cell>
          <cell r="N1052" t="str">
            <v>.00</v>
          </cell>
          <cell r="O1052" t="str">
            <v>REALIZADO</v>
          </cell>
          <cell r="P1052">
            <v>51</v>
          </cell>
          <cell r="R1052">
            <v>13685</v>
          </cell>
          <cell r="S1052" t="str">
            <v xml:space="preserve"> </v>
          </cell>
          <cell r="T1052" t="str">
            <v xml:space="preserve"> </v>
          </cell>
          <cell r="U1052" t="str">
            <v xml:space="preserve"> </v>
          </cell>
          <cell r="V1052" t="str">
            <v xml:space="preserve"> </v>
          </cell>
          <cell r="W1052" t="str">
            <v>20 - ACTA PARCIAL NO. 05 CONTRATO INTERNO N 0883 SECOP I</v>
          </cell>
          <cell r="X1052" t="str">
            <v>AOBANDO</v>
          </cell>
        </row>
        <row r="1053">
          <cell r="A1053" t="str">
            <v>FRANCY MILENA VALENCIA PRADA</v>
          </cell>
          <cell r="B1053">
            <v>33921073</v>
          </cell>
          <cell r="C1053" t="str">
            <v>FRANCY MILENA VALENCIA PRADA</v>
          </cell>
          <cell r="D1053">
            <v>40091601</v>
          </cell>
          <cell r="E1053">
            <v>3</v>
          </cell>
          <cell r="F1053" t="str">
            <v>Abono a cuenta entidad ACH</v>
          </cell>
          <cell r="G1053">
            <v>127470021727</v>
          </cell>
          <cell r="H1053" t="str">
            <v>A</v>
          </cell>
          <cell r="I1053" t="str">
            <v>033A3212617300GY</v>
          </cell>
          <cell r="J1053">
            <v>46195</v>
          </cell>
          <cell r="K1053" t="str">
            <v>Fuente 20 Acta No 04 - C</v>
          </cell>
          <cell r="L1053" t="str">
            <v>4,124,000.00</v>
          </cell>
          <cell r="M1053" t="str">
            <v>.00</v>
          </cell>
          <cell r="N1053" t="str">
            <v>.00</v>
          </cell>
          <cell r="O1053" t="str">
            <v>REALIZADO</v>
          </cell>
          <cell r="P1053">
            <v>51</v>
          </cell>
          <cell r="R1053">
            <v>13479</v>
          </cell>
          <cell r="S1053" t="str">
            <v xml:space="preserve"> </v>
          </cell>
          <cell r="T1053" t="str">
            <v xml:space="preserve"> </v>
          </cell>
          <cell r="U1053" t="str">
            <v xml:space="preserve"> </v>
          </cell>
          <cell r="V1053" t="str">
            <v xml:space="preserve"> </v>
          </cell>
          <cell r="W1053" t="str">
            <v>ontrato No. Interno 1529 del 2026 - Secop II No CO1.PCCN</v>
          </cell>
          <cell r="X1053" t="str">
            <v>AOBANDO</v>
          </cell>
        </row>
        <row r="1054">
          <cell r="A1054" t="str">
            <v>MANUELA MARIN AGUDELO</v>
          </cell>
          <cell r="B1054">
            <v>33921073</v>
          </cell>
          <cell r="C1054" t="str">
            <v>MANUELA MARIN AGUDELO</v>
          </cell>
          <cell r="D1054">
            <v>1087494164</v>
          </cell>
          <cell r="E1054">
            <v>3</v>
          </cell>
          <cell r="F1054" t="str">
            <v>Abono a cuenta entidad ACH</v>
          </cell>
          <cell r="G1054">
            <v>72348842014</v>
          </cell>
          <cell r="H1054" t="str">
            <v>A</v>
          </cell>
          <cell r="I1054" t="str">
            <v>033A3212617300GO</v>
          </cell>
          <cell r="J1054">
            <v>46195</v>
          </cell>
          <cell r="K1054" t="str">
            <v>FUENTE 20. PAGO ACTA PAR</v>
          </cell>
          <cell r="L1054" t="str">
            <v>4,124,000.00</v>
          </cell>
          <cell r="M1054" t="str">
            <v>.00</v>
          </cell>
          <cell r="N1054" t="str">
            <v>.00</v>
          </cell>
          <cell r="O1054" t="str">
            <v>REALIZADO</v>
          </cell>
          <cell r="P1054">
            <v>7</v>
          </cell>
          <cell r="R1054">
            <v>13406</v>
          </cell>
          <cell r="S1054" t="str">
            <v xml:space="preserve"> </v>
          </cell>
          <cell r="T1054" t="str">
            <v xml:space="preserve"> </v>
          </cell>
          <cell r="U1054" t="str">
            <v xml:space="preserve"> </v>
          </cell>
          <cell r="V1054" t="str">
            <v xml:space="preserve"> </v>
          </cell>
          <cell r="W1054" t="str">
            <v xml:space="preserve">CIAL No. 4 CONTRATO No. INTERNO 1557 DEL 23 DE ENERO DE </v>
          </cell>
          <cell r="X1054" t="str">
            <v>AOBANDO</v>
          </cell>
        </row>
        <row r="1055">
          <cell r="A1055" t="str">
            <v>FRANCY LORENA MU OZ LOPEZ</v>
          </cell>
          <cell r="B1055">
            <v>33921073</v>
          </cell>
          <cell r="C1055" t="str">
            <v>FRANCY LORENA MU OZ LOPEZ</v>
          </cell>
          <cell r="D1055">
            <v>42155703</v>
          </cell>
          <cell r="E1055">
            <v>3</v>
          </cell>
          <cell r="F1055" t="str">
            <v>Abono a cuenta entidad ACH</v>
          </cell>
          <cell r="G1055">
            <v>488403597393</v>
          </cell>
          <cell r="H1055" t="str">
            <v>A</v>
          </cell>
          <cell r="I1055" t="str">
            <v>033A3212617300H1</v>
          </cell>
          <cell r="J1055">
            <v>46195</v>
          </cell>
          <cell r="K1055" t="str">
            <v>ACTA PARCIAL No. 05 PAGO</v>
          </cell>
          <cell r="L1055" t="str">
            <v>3,709,000.00</v>
          </cell>
          <cell r="M1055" t="str">
            <v>.00</v>
          </cell>
          <cell r="N1055" t="str">
            <v>.00</v>
          </cell>
          <cell r="O1055" t="str">
            <v>REALIZADO</v>
          </cell>
          <cell r="P1055">
            <v>51</v>
          </cell>
          <cell r="R1055">
            <v>13507</v>
          </cell>
          <cell r="S1055" t="str">
            <v xml:space="preserve"> </v>
          </cell>
          <cell r="T1055" t="str">
            <v xml:space="preserve"> </v>
          </cell>
          <cell r="U1055" t="str">
            <v xml:space="preserve"> </v>
          </cell>
          <cell r="V1055" t="str">
            <v xml:space="preserve"> </v>
          </cell>
          <cell r="W1055" t="str">
            <v xml:space="preserve"> CORRESPONDIENTE AL CONTRATO N 0727 DE FECHA 15 DE ENERO</v>
          </cell>
          <cell r="X1055" t="str">
            <v>AOBANDO</v>
          </cell>
        </row>
        <row r="1056">
          <cell r="A1056" t="str">
            <v>LUZ ANDREA ALVEAR VICTORIA</v>
          </cell>
          <cell r="B1056">
            <v>33921073</v>
          </cell>
          <cell r="C1056" t="str">
            <v>LUZ ANDREA ALVEAR VICTORIA</v>
          </cell>
          <cell r="D1056">
            <v>42146264</v>
          </cell>
          <cell r="E1056">
            <v>3</v>
          </cell>
          <cell r="F1056" t="str">
            <v>Abono a cuenta entidad ACH</v>
          </cell>
          <cell r="G1056">
            <v>57257052208</v>
          </cell>
          <cell r="H1056" t="str">
            <v>A</v>
          </cell>
          <cell r="I1056" t="str">
            <v>033A3212617300HM</v>
          </cell>
          <cell r="J1056">
            <v>46195</v>
          </cell>
          <cell r="K1056" t="str">
            <v>Acta Parcial No. 5 Contr</v>
          </cell>
          <cell r="L1056" t="str">
            <v>4,124,000.00</v>
          </cell>
          <cell r="M1056" t="str">
            <v>.00</v>
          </cell>
          <cell r="N1056" t="str">
            <v>.00</v>
          </cell>
          <cell r="O1056" t="str">
            <v>REALIZADO</v>
          </cell>
          <cell r="P1056">
            <v>40</v>
          </cell>
          <cell r="R1056">
            <v>13610</v>
          </cell>
          <cell r="S1056" t="str">
            <v xml:space="preserve"> </v>
          </cell>
          <cell r="T1056" t="str">
            <v xml:space="preserve"> </v>
          </cell>
          <cell r="U1056" t="str">
            <v xml:space="preserve"> </v>
          </cell>
          <cell r="V1056" t="str">
            <v xml:space="preserve"> </v>
          </cell>
          <cell r="W1056" t="str">
            <v>ato de Prestaci n de servicios, Luz Andrea Alvear Victor</v>
          </cell>
          <cell r="X1056" t="str">
            <v>AOBANDO</v>
          </cell>
        </row>
        <row r="1057">
          <cell r="A1057" t="str">
            <v>MARIA JOSE OSORIO RAMIREZ</v>
          </cell>
          <cell r="B1057">
            <v>33921073</v>
          </cell>
          <cell r="C1057" t="str">
            <v>MARIA JOSE OSORIO RAMIREZ</v>
          </cell>
          <cell r="D1057">
            <v>1088335551</v>
          </cell>
          <cell r="E1057">
            <v>3</v>
          </cell>
          <cell r="F1057" t="str">
            <v>Abono a cuenta entidad ACH</v>
          </cell>
          <cell r="G1057">
            <v>702008647</v>
          </cell>
          <cell r="H1057" t="str">
            <v>A</v>
          </cell>
          <cell r="I1057" t="str">
            <v>033A3212617300HU</v>
          </cell>
          <cell r="J1057">
            <v>46195</v>
          </cell>
          <cell r="K1057" t="str">
            <v>FUENTE 20 ACTA NO. 03 CO</v>
          </cell>
          <cell r="L1057" t="str">
            <v>3,709,000.00</v>
          </cell>
          <cell r="M1057" t="str">
            <v>.00</v>
          </cell>
          <cell r="N1057" t="str">
            <v>.00</v>
          </cell>
          <cell r="O1057" t="str">
            <v>REALIZADO</v>
          </cell>
          <cell r="P1057">
            <v>19</v>
          </cell>
          <cell r="R1057">
            <v>13653</v>
          </cell>
          <cell r="S1057" t="str">
            <v xml:space="preserve"> </v>
          </cell>
          <cell r="T1057" t="str">
            <v xml:space="preserve"> </v>
          </cell>
          <cell r="U1057" t="str">
            <v xml:space="preserve"> </v>
          </cell>
          <cell r="V1057" t="str">
            <v xml:space="preserve"> </v>
          </cell>
          <cell r="W1057" t="str">
            <v>NTRATO NO INTERNO 2491 DE 29 ENERO DE 2026 CONTRATISTA M</v>
          </cell>
          <cell r="X1057" t="str">
            <v>AOBANDO</v>
          </cell>
        </row>
        <row r="1058">
          <cell r="A1058" t="str">
            <v>JUAN DIEGO GOMEZ VARGAS</v>
          </cell>
          <cell r="B1058">
            <v>33921073</v>
          </cell>
          <cell r="C1058" t="str">
            <v>JUAN DIEGO GOMEZ VARGAS</v>
          </cell>
          <cell r="D1058">
            <v>1088000753</v>
          </cell>
          <cell r="E1058">
            <v>3</v>
          </cell>
          <cell r="F1058" t="str">
            <v>Abono a cuenta entidad ACH</v>
          </cell>
          <cell r="G1058">
            <v>488442984719</v>
          </cell>
          <cell r="H1058" t="str">
            <v>A</v>
          </cell>
          <cell r="I1058" t="str">
            <v>033A3212617300GX</v>
          </cell>
          <cell r="J1058">
            <v>46195</v>
          </cell>
          <cell r="K1058" t="str">
            <v>FUENTE 20- ACTA 05- CONT</v>
          </cell>
          <cell r="L1058" t="str">
            <v>5,788,000.00</v>
          </cell>
          <cell r="M1058" t="str">
            <v>.00</v>
          </cell>
          <cell r="N1058" t="str">
            <v>.00</v>
          </cell>
          <cell r="O1058" t="str">
            <v>REALIZADO</v>
          </cell>
          <cell r="P1058">
            <v>51</v>
          </cell>
          <cell r="R1058">
            <v>13475</v>
          </cell>
          <cell r="S1058" t="str">
            <v xml:space="preserve"> </v>
          </cell>
          <cell r="T1058" t="str">
            <v xml:space="preserve"> </v>
          </cell>
          <cell r="U1058" t="str">
            <v xml:space="preserve"> </v>
          </cell>
          <cell r="V1058" t="str">
            <v xml:space="preserve"> </v>
          </cell>
          <cell r="W1058" t="str">
            <v>RATO INTERNO 262 DE 2026- SECOP II No 8824164- CONTRATIS</v>
          </cell>
          <cell r="X1058" t="str">
            <v>AOBANDO</v>
          </cell>
        </row>
        <row r="1059">
          <cell r="A1059" t="str">
            <v>ALVARO ANDRES MONTOYA HOLGUIN</v>
          </cell>
          <cell r="B1059">
            <v>33921073</v>
          </cell>
          <cell r="C1059" t="str">
            <v>ALVARO ANDRES MONTOYA HOLGUIN</v>
          </cell>
          <cell r="D1059">
            <v>9870127</v>
          </cell>
          <cell r="E1059">
            <v>3</v>
          </cell>
          <cell r="F1059" t="str">
            <v>Abono a cuenta entidad ACH</v>
          </cell>
          <cell r="G1059">
            <v>488432713185</v>
          </cell>
          <cell r="H1059" t="str">
            <v>A</v>
          </cell>
          <cell r="I1059" t="str">
            <v>033A3212617300HE</v>
          </cell>
          <cell r="J1059">
            <v>46195</v>
          </cell>
          <cell r="K1059" t="str">
            <v>Fuente 20. Acta No.4 con</v>
          </cell>
          <cell r="L1059" t="str">
            <v>4,124,000.00</v>
          </cell>
          <cell r="M1059" t="str">
            <v>.00</v>
          </cell>
          <cell r="N1059" t="str">
            <v>.00</v>
          </cell>
          <cell r="O1059" t="str">
            <v>REALIZADO</v>
          </cell>
          <cell r="P1059">
            <v>51</v>
          </cell>
          <cell r="R1059">
            <v>13588</v>
          </cell>
          <cell r="S1059" t="str">
            <v xml:space="preserve"> </v>
          </cell>
          <cell r="T1059" t="str">
            <v xml:space="preserve"> </v>
          </cell>
          <cell r="U1059" t="str">
            <v xml:space="preserve"> </v>
          </cell>
          <cell r="V1059" t="str">
            <v xml:space="preserve"> </v>
          </cell>
          <cell r="W1059" t="str">
            <v>trato No. interno 0952 del 2026 - SECOP II No. CO1.PCCNT</v>
          </cell>
          <cell r="X1059" t="str">
            <v>AOBANDO</v>
          </cell>
        </row>
        <row r="1060">
          <cell r="A1060" t="str">
            <v>DIEGO MONTOYA RAMIREZ</v>
          </cell>
          <cell r="B1060">
            <v>33921073</v>
          </cell>
          <cell r="C1060" t="str">
            <v>DIEGO MONTOYA RAMIREZ</v>
          </cell>
          <cell r="D1060">
            <v>10124713</v>
          </cell>
          <cell r="E1060">
            <v>3</v>
          </cell>
          <cell r="F1060" t="str">
            <v>Abono a cuenta entidad ACH</v>
          </cell>
          <cell r="G1060">
            <v>70620831696</v>
          </cell>
          <cell r="H1060" t="str">
            <v>A</v>
          </cell>
          <cell r="I1060" t="str">
            <v>033A3212617300GM</v>
          </cell>
          <cell r="J1060">
            <v>46195</v>
          </cell>
          <cell r="K1060" t="str">
            <v>FUENTE 20.ACTA No.04 CON</v>
          </cell>
          <cell r="L1060" t="str">
            <v>4,124,000.00</v>
          </cell>
          <cell r="M1060" t="str">
            <v>.00</v>
          </cell>
          <cell r="N1060" t="str">
            <v>.00</v>
          </cell>
          <cell r="O1060" t="str">
            <v>REALIZADO</v>
          </cell>
          <cell r="P1060">
            <v>7</v>
          </cell>
          <cell r="R1060">
            <v>13379</v>
          </cell>
          <cell r="S1060" t="str">
            <v xml:space="preserve"> </v>
          </cell>
          <cell r="T1060" t="str">
            <v xml:space="preserve"> </v>
          </cell>
          <cell r="U1060" t="str">
            <v xml:space="preserve"> </v>
          </cell>
          <cell r="V1060" t="str">
            <v xml:space="preserve"> </v>
          </cell>
          <cell r="W1060" t="str">
            <v>TRATO No. INTERNO 2541 DE FECHA 30 DE ENERO DE 2026, N M</v>
          </cell>
          <cell r="X1060" t="str">
            <v>AOBANDO</v>
          </cell>
        </row>
        <row r="1061">
          <cell r="A1061" t="str">
            <v>JHON JAIRO CORREA ACEVEDO</v>
          </cell>
          <cell r="B1061">
            <v>33921073</v>
          </cell>
          <cell r="C1061" t="str">
            <v>JHON JAIRO CORREA ACEVEDO</v>
          </cell>
          <cell r="D1061">
            <v>1088310546</v>
          </cell>
          <cell r="E1061">
            <v>3</v>
          </cell>
          <cell r="F1061" t="str">
            <v>Abono a cuenta entidad ACH</v>
          </cell>
          <cell r="G1061">
            <v>85145149369</v>
          </cell>
          <cell r="H1061" t="str">
            <v>A</v>
          </cell>
          <cell r="I1061" t="str">
            <v>033A3212617300GS</v>
          </cell>
          <cell r="J1061">
            <v>46195</v>
          </cell>
          <cell r="K1061" t="str">
            <v xml:space="preserve">Fuente 20 Acta No. 04   </v>
          </cell>
          <cell r="L1061" t="str">
            <v>4,124,000.00</v>
          </cell>
          <cell r="M1061" t="str">
            <v>.00</v>
          </cell>
          <cell r="N1061" t="str">
            <v>.00</v>
          </cell>
          <cell r="O1061" t="str">
            <v>REALIZADO</v>
          </cell>
          <cell r="P1061">
            <v>7</v>
          </cell>
          <cell r="R1061">
            <v>13416</v>
          </cell>
          <cell r="S1061" t="str">
            <v xml:space="preserve"> </v>
          </cell>
          <cell r="T1061" t="str">
            <v xml:space="preserve"> </v>
          </cell>
          <cell r="U1061" t="str">
            <v xml:space="preserve"> </v>
          </cell>
          <cell r="V1061" t="str">
            <v xml:space="preserve"> </v>
          </cell>
          <cell r="W1061" t="str">
            <v xml:space="preserve">Contrato No. Interno 1555 del 22 de enero de 2026 Secop </v>
          </cell>
          <cell r="X1061" t="str">
            <v>AOBANDO</v>
          </cell>
        </row>
        <row r="1062">
          <cell r="A1062" t="str">
            <v>BLADIMYR OSPINA TORRES</v>
          </cell>
          <cell r="B1062">
            <v>33921073</v>
          </cell>
          <cell r="C1062" t="str">
            <v>BLADIMYR OSPINA TORRES</v>
          </cell>
          <cell r="D1062">
            <v>10011142</v>
          </cell>
          <cell r="E1062">
            <v>6</v>
          </cell>
          <cell r="F1062" t="str">
            <v>Abono Cuenta Entidad AVAL</v>
          </cell>
          <cell r="G1062">
            <v>465325975</v>
          </cell>
          <cell r="H1062" t="str">
            <v>A</v>
          </cell>
          <cell r="I1062" t="str">
            <v>033F04226173000A</v>
          </cell>
          <cell r="J1062">
            <v>46195</v>
          </cell>
          <cell r="K1062" t="str">
            <v xml:space="preserve">FUENTE 20 - ACTA No 03- </v>
          </cell>
          <cell r="L1062" t="str">
            <v>3,959,000.00</v>
          </cell>
          <cell r="O1062" t="str">
            <v>REALIZADO</v>
          </cell>
          <cell r="P1062">
            <v>1</v>
          </cell>
          <cell r="R1062">
            <v>12348</v>
          </cell>
          <cell r="S1062" t="str">
            <v xml:space="preserve"> </v>
          </cell>
          <cell r="T1062" t="str">
            <v xml:space="preserve"> </v>
          </cell>
          <cell r="U1062" t="str">
            <v xml:space="preserve"> </v>
          </cell>
          <cell r="V1062" t="str">
            <v xml:space="preserve"> </v>
          </cell>
          <cell r="W1062" t="str">
            <v>CONTRATO INTERNO 657 DEL 2026 - SECOP II 8855575 CONTRAT</v>
          </cell>
          <cell r="X1062" t="str">
            <v>AOBANDO</v>
          </cell>
        </row>
        <row r="1063">
          <cell r="A1063" t="str">
            <v>ALVARO ANTONIO PALACIO RUEDA</v>
          </cell>
          <cell r="B1063">
            <v>33921073</v>
          </cell>
          <cell r="C1063" t="str">
            <v>ALVARO ANTONIO PALACIO RUEDA</v>
          </cell>
          <cell r="D1063">
            <v>6756932</v>
          </cell>
          <cell r="E1063">
            <v>3</v>
          </cell>
          <cell r="F1063" t="str">
            <v>Abono a cuenta entidad ACH</v>
          </cell>
          <cell r="G1063">
            <v>45010851501</v>
          </cell>
          <cell r="H1063" t="str">
            <v>A</v>
          </cell>
          <cell r="I1063" t="str">
            <v>033A3212617300GN</v>
          </cell>
          <cell r="J1063">
            <v>46195</v>
          </cell>
          <cell r="K1063" t="str">
            <v>FUENTE 20. PAGO ACTA PAR</v>
          </cell>
          <cell r="L1063" t="str">
            <v>5,808,000.00</v>
          </cell>
          <cell r="M1063" t="str">
            <v>.00</v>
          </cell>
          <cell r="N1063" t="str">
            <v>.00</v>
          </cell>
          <cell r="O1063" t="str">
            <v>REALIZADO</v>
          </cell>
          <cell r="P1063">
            <v>7</v>
          </cell>
          <cell r="R1063">
            <v>13389</v>
          </cell>
          <cell r="S1063" t="str">
            <v xml:space="preserve"> </v>
          </cell>
          <cell r="T1063" t="str">
            <v xml:space="preserve"> </v>
          </cell>
          <cell r="U1063" t="str">
            <v xml:space="preserve"> </v>
          </cell>
          <cell r="V1063" t="str">
            <v xml:space="preserve"> </v>
          </cell>
          <cell r="W1063" t="str">
            <v xml:space="preserve">CIAL No. 4 CONTRATO No. INTERNO 2107 DEL 27 DE ENERO DE </v>
          </cell>
          <cell r="X1063" t="str">
            <v>AOBANDO</v>
          </cell>
        </row>
        <row r="1064">
          <cell r="A1064" t="str">
            <v>OSCAR ANDRES OSPINA VALENCIA</v>
          </cell>
          <cell r="B1064">
            <v>33921073</v>
          </cell>
          <cell r="C1064" t="str">
            <v>OSCAR ANDRES OSPINA VALENCIA</v>
          </cell>
          <cell r="D1064">
            <v>4517653</v>
          </cell>
          <cell r="E1064">
            <v>3</v>
          </cell>
          <cell r="F1064" t="str">
            <v>Abono a cuenta entidad ACH</v>
          </cell>
          <cell r="G1064">
            <v>488414873577</v>
          </cell>
          <cell r="H1064" t="str">
            <v>A</v>
          </cell>
          <cell r="I1064" t="str">
            <v>033A3212617300H2</v>
          </cell>
          <cell r="J1064">
            <v>46195</v>
          </cell>
          <cell r="K1064" t="str">
            <v>FUENTES 20 ACTA No. 5 co</v>
          </cell>
          <cell r="L1064" t="str">
            <v>5,521,000.00</v>
          </cell>
          <cell r="M1064" t="str">
            <v>.00</v>
          </cell>
          <cell r="N1064" t="str">
            <v>.00</v>
          </cell>
          <cell r="O1064" t="str">
            <v>REALIZADO</v>
          </cell>
          <cell r="P1064">
            <v>51</v>
          </cell>
          <cell r="R1064">
            <v>13515</v>
          </cell>
          <cell r="S1064" t="str">
            <v xml:space="preserve"> </v>
          </cell>
          <cell r="T1064" t="str">
            <v xml:space="preserve"> </v>
          </cell>
          <cell r="U1064" t="str">
            <v xml:space="preserve"> </v>
          </cell>
          <cell r="V1064" t="str">
            <v xml:space="preserve"> </v>
          </cell>
          <cell r="W1064" t="str">
            <v>ntrato No interno 603 de fecha 15 de enero de 2026 SECOP</v>
          </cell>
          <cell r="X1064" t="str">
            <v>AOBANDO</v>
          </cell>
        </row>
        <row r="1065">
          <cell r="A1065" t="str">
            <v>JUAN SEBASTIAN JIMENEZ ORREGO</v>
          </cell>
          <cell r="B1065">
            <v>33921073</v>
          </cell>
          <cell r="C1065" t="str">
            <v>JUAN SEBASTIAN JIMENEZ ORREGO</v>
          </cell>
          <cell r="D1065">
            <v>1088260678</v>
          </cell>
          <cell r="E1065">
            <v>3</v>
          </cell>
          <cell r="F1065" t="str">
            <v>Abono a cuenta entidad ACH</v>
          </cell>
          <cell r="G1065">
            <v>942049057</v>
          </cell>
          <cell r="H1065" t="str">
            <v>A</v>
          </cell>
          <cell r="I1065" t="str">
            <v>033A3212617300HF</v>
          </cell>
          <cell r="J1065">
            <v>46195</v>
          </cell>
          <cell r="K1065" t="str">
            <v>Fuente 20 Acta No 05 - C</v>
          </cell>
          <cell r="L1065" t="str">
            <v>5,521,000.00</v>
          </cell>
          <cell r="M1065" t="str">
            <v>.00</v>
          </cell>
          <cell r="N1065" t="str">
            <v>.00</v>
          </cell>
          <cell r="O1065" t="str">
            <v>REALIZADO</v>
          </cell>
          <cell r="P1065">
            <v>13</v>
          </cell>
          <cell r="R1065">
            <v>13590</v>
          </cell>
          <cell r="S1065" t="str">
            <v xml:space="preserve"> </v>
          </cell>
          <cell r="T1065" t="str">
            <v xml:space="preserve"> </v>
          </cell>
          <cell r="U1065" t="str">
            <v xml:space="preserve"> </v>
          </cell>
          <cell r="V1065" t="str">
            <v xml:space="preserve"> </v>
          </cell>
          <cell r="W1065" t="str">
            <v>ontrato No. Interno 0111 del 2025 - Secop II No CO1.PCCN</v>
          </cell>
          <cell r="X1065" t="str">
            <v>AOBANDO</v>
          </cell>
        </row>
        <row r="1066">
          <cell r="A1066" t="str">
            <v>GERSAIN ESPINOSA COLORADO</v>
          </cell>
          <cell r="B1066">
            <v>33921073</v>
          </cell>
          <cell r="C1066" t="str">
            <v>GERSAIN ESPINOSA COLORADO</v>
          </cell>
          <cell r="D1066">
            <v>10028558</v>
          </cell>
          <cell r="E1066">
            <v>3</v>
          </cell>
          <cell r="F1066" t="str">
            <v>Abono a cuenta entidad ACH</v>
          </cell>
          <cell r="G1066">
            <v>27000043015</v>
          </cell>
          <cell r="H1066" t="str">
            <v>A</v>
          </cell>
          <cell r="I1066" t="str">
            <v>033A3212617300HN</v>
          </cell>
          <cell r="J1066">
            <v>46195</v>
          </cell>
          <cell r="K1066" t="str">
            <v>Fuente 20. Acta 04. Cont</v>
          </cell>
          <cell r="L1066" t="str">
            <v>5,808,000.00</v>
          </cell>
          <cell r="M1066" t="str">
            <v>.00</v>
          </cell>
          <cell r="N1066" t="str">
            <v>.00</v>
          </cell>
          <cell r="O1066" t="str">
            <v>REALIZADO</v>
          </cell>
          <cell r="P1066">
            <v>7</v>
          </cell>
          <cell r="R1066">
            <v>13612</v>
          </cell>
          <cell r="S1066" t="str">
            <v xml:space="preserve"> </v>
          </cell>
          <cell r="T1066" t="str">
            <v xml:space="preserve"> </v>
          </cell>
          <cell r="U1066" t="str">
            <v xml:space="preserve"> </v>
          </cell>
          <cell r="V1066" t="str">
            <v xml:space="preserve"> </v>
          </cell>
          <cell r="W1066" t="str">
            <v xml:space="preserve">rato interno No. 1131 del 19 de enero de 2026. Secop II </v>
          </cell>
          <cell r="X1066" t="str">
            <v>AOBANDO</v>
          </cell>
        </row>
        <row r="1067">
          <cell r="A1067" t="str">
            <v>WILSON SANCHEZ LOPEZ</v>
          </cell>
          <cell r="B1067">
            <v>33921073</v>
          </cell>
          <cell r="C1067" t="str">
            <v>WILSON SANCHEZ LOPEZ</v>
          </cell>
          <cell r="D1067">
            <v>10024152</v>
          </cell>
          <cell r="E1067">
            <v>3</v>
          </cell>
          <cell r="F1067" t="str">
            <v>Abono a cuenta entidad ACH</v>
          </cell>
          <cell r="G1067">
            <v>126000695299</v>
          </cell>
          <cell r="H1067" t="str">
            <v>A</v>
          </cell>
          <cell r="I1067" t="str">
            <v>033A3212617300H7</v>
          </cell>
          <cell r="J1067">
            <v>46195</v>
          </cell>
          <cell r="K1067" t="str">
            <v xml:space="preserve">Acta No. 05 Contrato No </v>
          </cell>
          <cell r="L1067" t="str">
            <v>3,226,000.00</v>
          </cell>
          <cell r="M1067" t="str">
            <v>.00</v>
          </cell>
          <cell r="N1067" t="str">
            <v>.00</v>
          </cell>
          <cell r="O1067" t="str">
            <v>REALIZADO</v>
          </cell>
          <cell r="P1067">
            <v>51</v>
          </cell>
          <cell r="R1067">
            <v>13541</v>
          </cell>
          <cell r="S1067" t="str">
            <v xml:space="preserve"> </v>
          </cell>
          <cell r="T1067" t="str">
            <v xml:space="preserve"> </v>
          </cell>
          <cell r="U1067" t="str">
            <v xml:space="preserve"> </v>
          </cell>
          <cell r="V1067" t="str">
            <v xml:space="preserve"> </v>
          </cell>
          <cell r="W1067" t="str">
            <v>interno 570 SECOP II No. CO1.PCCNTR. .8847989 de fecha 1</v>
          </cell>
          <cell r="X1067" t="str">
            <v>AOBANDO</v>
          </cell>
        </row>
        <row r="1068">
          <cell r="A1068" t="str">
            <v>LINA MARCELA HOYOS OCAMPO</v>
          </cell>
          <cell r="B1068">
            <v>33921073</v>
          </cell>
          <cell r="C1068" t="str">
            <v>LINA MARCELA HOYOS OCAMPO</v>
          </cell>
          <cell r="D1068">
            <v>1088319582</v>
          </cell>
          <cell r="E1068">
            <v>3</v>
          </cell>
          <cell r="F1068" t="str">
            <v>Abono a cuenta entidad ACH</v>
          </cell>
          <cell r="G1068">
            <v>126070810927</v>
          </cell>
          <cell r="H1068" t="str">
            <v>A</v>
          </cell>
          <cell r="I1068" t="str">
            <v>033A3212617300HB</v>
          </cell>
          <cell r="J1068">
            <v>46195</v>
          </cell>
          <cell r="K1068" t="str">
            <v>FUENTE 20 ACTA No.5 CONT</v>
          </cell>
          <cell r="L1068" t="str">
            <v>3,709,000.00</v>
          </cell>
          <cell r="M1068" t="str">
            <v>.00</v>
          </cell>
          <cell r="N1068" t="str">
            <v>.00</v>
          </cell>
          <cell r="O1068" t="str">
            <v>REALIZADO</v>
          </cell>
          <cell r="P1068">
            <v>51</v>
          </cell>
          <cell r="R1068">
            <v>13572</v>
          </cell>
          <cell r="S1068" t="str">
            <v xml:space="preserve"> </v>
          </cell>
          <cell r="T1068" t="str">
            <v xml:space="preserve"> </v>
          </cell>
          <cell r="U1068" t="str">
            <v xml:space="preserve"> </v>
          </cell>
          <cell r="V1068" t="str">
            <v xml:space="preserve"> </v>
          </cell>
          <cell r="W1068" t="str">
            <v>RATO INTERNO 323 CONTRATO SECOP II CO1.PCCNTR.8842787 LI</v>
          </cell>
          <cell r="X1068" t="str">
            <v>AOBANDO</v>
          </cell>
        </row>
        <row r="1069">
          <cell r="A1069" t="str">
            <v>JAIRO DUQUE VELEZ</v>
          </cell>
          <cell r="B1069">
            <v>33921073</v>
          </cell>
          <cell r="C1069" t="str">
            <v>JAIRO DUQUE VELEZ</v>
          </cell>
          <cell r="D1069">
            <v>10132801</v>
          </cell>
          <cell r="E1069">
            <v>3</v>
          </cell>
          <cell r="F1069" t="str">
            <v>Abono a cuenta entidad ACH</v>
          </cell>
          <cell r="G1069">
            <v>27028860043</v>
          </cell>
          <cell r="H1069" t="str">
            <v>A</v>
          </cell>
          <cell r="I1069" t="str">
            <v>033A3212617300HR</v>
          </cell>
          <cell r="J1069">
            <v>46195</v>
          </cell>
          <cell r="K1069" t="str">
            <v>Fuente 20 Acta No 04 - C</v>
          </cell>
          <cell r="L1069" t="str">
            <v>4,124,000.00</v>
          </cell>
          <cell r="M1069" t="str">
            <v>.00</v>
          </cell>
          <cell r="N1069" t="str">
            <v>.00</v>
          </cell>
          <cell r="O1069" t="str">
            <v>REALIZADO</v>
          </cell>
          <cell r="P1069">
            <v>7</v>
          </cell>
          <cell r="R1069">
            <v>13625</v>
          </cell>
          <cell r="S1069" t="str">
            <v xml:space="preserve"> </v>
          </cell>
          <cell r="T1069" t="str">
            <v xml:space="preserve"> </v>
          </cell>
          <cell r="U1069" t="str">
            <v xml:space="preserve"> </v>
          </cell>
          <cell r="V1069" t="str">
            <v xml:space="preserve"> </v>
          </cell>
          <cell r="W1069" t="str">
            <v>ontrato No. Interno 1772 del 2026 - Secop II No CO1.PCCN</v>
          </cell>
          <cell r="X1069" t="str">
            <v>AOBANDO</v>
          </cell>
        </row>
        <row r="1070">
          <cell r="A1070" t="str">
            <v>CARLOS ANDRES GOMEZ ESCOBAR</v>
          </cell>
          <cell r="B1070">
            <v>33921073</v>
          </cell>
          <cell r="C1070" t="str">
            <v>CARLOS ANDRES GOMEZ ESCOBAR</v>
          </cell>
          <cell r="D1070">
            <v>9817269</v>
          </cell>
          <cell r="E1070">
            <v>3</v>
          </cell>
          <cell r="F1070" t="str">
            <v>Abono a cuenta entidad ACH</v>
          </cell>
          <cell r="G1070">
            <v>457030181069</v>
          </cell>
          <cell r="H1070" t="str">
            <v>A</v>
          </cell>
          <cell r="I1070" t="str">
            <v>033A3212617300HS</v>
          </cell>
          <cell r="J1070">
            <v>46195</v>
          </cell>
          <cell r="K1070" t="str">
            <v>FUENTE 20. ACTA No.04 CO</v>
          </cell>
          <cell r="L1070" t="str">
            <v>3,244,000.00</v>
          </cell>
          <cell r="M1070" t="str">
            <v>.00</v>
          </cell>
          <cell r="N1070" t="str">
            <v>.00</v>
          </cell>
          <cell r="O1070" t="str">
            <v>REALIZADO</v>
          </cell>
          <cell r="P1070">
            <v>40</v>
          </cell>
          <cell r="R1070">
            <v>13641</v>
          </cell>
          <cell r="S1070" t="str">
            <v xml:space="preserve"> </v>
          </cell>
          <cell r="T1070" t="str">
            <v xml:space="preserve"> </v>
          </cell>
          <cell r="U1070" t="str">
            <v xml:space="preserve"> </v>
          </cell>
          <cell r="V1070" t="str">
            <v xml:space="preserve"> </v>
          </cell>
          <cell r="W1070" t="str">
            <v>NTRATO No. INTERNO 897 DEL 2026 - SECOP II No.CO1.PCCNTR</v>
          </cell>
          <cell r="X1070" t="str">
            <v>AOBANDO</v>
          </cell>
        </row>
        <row r="1071">
          <cell r="A1071" t="str">
            <v>JOSE ANCIZAR GALLON MEDINA</v>
          </cell>
          <cell r="B1071">
            <v>33921073</v>
          </cell>
          <cell r="C1071" t="str">
            <v>JOSE ANCIZAR GALLON MEDINA</v>
          </cell>
          <cell r="D1071">
            <v>10197372</v>
          </cell>
          <cell r="E1071">
            <v>3</v>
          </cell>
          <cell r="F1071" t="str">
            <v>Abono a cuenta entidad ACH</v>
          </cell>
          <cell r="G1071">
            <v>127470048415</v>
          </cell>
          <cell r="H1071" t="str">
            <v>A</v>
          </cell>
          <cell r="I1071" t="str">
            <v>033A3212617300GP</v>
          </cell>
          <cell r="J1071">
            <v>46195</v>
          </cell>
          <cell r="K1071" t="str">
            <v xml:space="preserve">PAGO ACTA PARCIAL 5 DEL </v>
          </cell>
          <cell r="L1071" t="str">
            <v>4,124,000.00</v>
          </cell>
          <cell r="M1071" t="str">
            <v>.00</v>
          </cell>
          <cell r="N1071" t="str">
            <v>.00</v>
          </cell>
          <cell r="O1071" t="str">
            <v>REALIZADO</v>
          </cell>
          <cell r="P1071">
            <v>51</v>
          </cell>
          <cell r="R1071">
            <v>13407</v>
          </cell>
          <cell r="S1071" t="str">
            <v xml:space="preserve"> </v>
          </cell>
          <cell r="T1071" t="str">
            <v xml:space="preserve"> </v>
          </cell>
          <cell r="U1071" t="str">
            <v xml:space="preserve"> </v>
          </cell>
          <cell r="V1071" t="str">
            <v xml:space="preserve"> </v>
          </cell>
          <cell r="W1071" t="str">
            <v>CONTRATO DE PRESTACI N DE SERVICIOS PROFESIONALES 0201 J</v>
          </cell>
          <cell r="X1071" t="str">
            <v>AOBANDO</v>
          </cell>
        </row>
        <row r="1072">
          <cell r="A1072" t="str">
            <v>JULIANA HERRERA GIRALDO</v>
          </cell>
          <cell r="B1072">
            <v>33921073</v>
          </cell>
          <cell r="C1072" t="str">
            <v>JULIANA HERRERA GIRALDO</v>
          </cell>
          <cell r="D1072">
            <v>1088330270</v>
          </cell>
          <cell r="E1072">
            <v>3</v>
          </cell>
          <cell r="F1072" t="str">
            <v>Abono a cuenta entidad ACH</v>
          </cell>
          <cell r="G1072">
            <v>7340405620</v>
          </cell>
          <cell r="H1072" t="str">
            <v>A</v>
          </cell>
          <cell r="I1072" t="str">
            <v>033A3212617300HQ</v>
          </cell>
          <cell r="J1072">
            <v>46195</v>
          </cell>
          <cell r="K1072" t="str">
            <v>FUENTE 20- ACTA 05- CONT</v>
          </cell>
          <cell r="L1072" t="str">
            <v>5,808,000.00</v>
          </cell>
          <cell r="M1072" t="str">
            <v>.00</v>
          </cell>
          <cell r="N1072" t="str">
            <v>.00</v>
          </cell>
          <cell r="O1072" t="str">
            <v>REALIZADO</v>
          </cell>
          <cell r="P1072">
            <v>7</v>
          </cell>
          <cell r="R1072">
            <v>13622</v>
          </cell>
          <cell r="S1072" t="str">
            <v xml:space="preserve"> </v>
          </cell>
          <cell r="T1072" t="str">
            <v xml:space="preserve"> </v>
          </cell>
          <cell r="U1072" t="str">
            <v xml:space="preserve"> </v>
          </cell>
          <cell r="V1072" t="str">
            <v xml:space="preserve"> </v>
          </cell>
          <cell r="W1072" t="str">
            <v>RATO INTERNO 117 DE 2026- SECOP II No 8824135- CONTRATIS</v>
          </cell>
          <cell r="X1072" t="str">
            <v>AOBANDO</v>
          </cell>
        </row>
        <row r="1073">
          <cell r="A1073" t="str">
            <v>RICKY MATTEO CALVACHE GOMEZ</v>
          </cell>
          <cell r="B1073">
            <v>33921073</v>
          </cell>
          <cell r="C1073" t="str">
            <v>RICKY MATTEO CALVACHE GOMEZ</v>
          </cell>
          <cell r="D1073">
            <v>1088333682</v>
          </cell>
          <cell r="E1073">
            <v>3</v>
          </cell>
          <cell r="F1073" t="str">
            <v>Abono a cuenta entidad ACH</v>
          </cell>
          <cell r="G1073">
            <v>91262556978</v>
          </cell>
          <cell r="H1073" t="str">
            <v>A</v>
          </cell>
          <cell r="I1073" t="str">
            <v>033A3212617300H0</v>
          </cell>
          <cell r="J1073">
            <v>46195</v>
          </cell>
          <cell r="K1073" t="str">
            <v>FUENTE 20. PAGO ACTA PAR</v>
          </cell>
          <cell r="L1073" t="str">
            <v>5,521,000.00</v>
          </cell>
          <cell r="M1073" t="str">
            <v>.00</v>
          </cell>
          <cell r="N1073" t="str">
            <v>.00</v>
          </cell>
          <cell r="O1073" t="str">
            <v>REALIZADO</v>
          </cell>
          <cell r="P1073">
            <v>7</v>
          </cell>
          <cell r="R1073">
            <v>13505</v>
          </cell>
          <cell r="S1073" t="str">
            <v xml:space="preserve"> </v>
          </cell>
          <cell r="T1073" t="str">
            <v xml:space="preserve"> </v>
          </cell>
          <cell r="U1073" t="str">
            <v xml:space="preserve"> </v>
          </cell>
          <cell r="V1073" t="str">
            <v xml:space="preserve"> </v>
          </cell>
          <cell r="W1073" t="str">
            <v>CIAL No. 5 CONTRATO No. INTERNO 175 DEL 12 DE ENERO DE 2</v>
          </cell>
          <cell r="X1073" t="str">
            <v>AOBANDO</v>
          </cell>
        </row>
        <row r="1074">
          <cell r="A1074" t="str">
            <v>ANTONIO OCAMPO MONTOYA</v>
          </cell>
          <cell r="B1074">
            <v>33921073</v>
          </cell>
          <cell r="C1074" t="str">
            <v>ANTONIO OCAMPO MONTOYA</v>
          </cell>
          <cell r="D1074">
            <v>10018687</v>
          </cell>
          <cell r="E1074">
            <v>3</v>
          </cell>
          <cell r="F1074" t="str">
            <v>Abono a cuenta entidad ACH</v>
          </cell>
          <cell r="G1074">
            <v>39000027402</v>
          </cell>
          <cell r="H1074" t="str">
            <v>A</v>
          </cell>
          <cell r="I1074" t="str">
            <v>033A3212617300HK</v>
          </cell>
          <cell r="J1074">
            <v>46195</v>
          </cell>
          <cell r="K1074" t="str">
            <v>Acta Parcial No. 4 Contr</v>
          </cell>
          <cell r="L1074" t="str">
            <v>4,124,000.00</v>
          </cell>
          <cell r="M1074" t="str">
            <v>.00</v>
          </cell>
          <cell r="N1074" t="str">
            <v>.00</v>
          </cell>
          <cell r="O1074" t="str">
            <v>REALIZADO</v>
          </cell>
          <cell r="P1074">
            <v>66</v>
          </cell>
          <cell r="R1074">
            <v>13606</v>
          </cell>
          <cell r="S1074" t="str">
            <v xml:space="preserve"> </v>
          </cell>
          <cell r="T1074" t="str">
            <v xml:space="preserve"> </v>
          </cell>
          <cell r="U1074" t="str">
            <v xml:space="preserve"> </v>
          </cell>
          <cell r="V1074" t="str">
            <v xml:space="preserve"> </v>
          </cell>
          <cell r="W1074" t="str">
            <v xml:space="preserve">ato de Prestaci n de servicios, ANTONIO OCAMPO MONTOYA, </v>
          </cell>
          <cell r="X1074" t="str">
            <v>AOBANDO</v>
          </cell>
        </row>
        <row r="1075">
          <cell r="A1075" t="str">
            <v>CRISTIAN DANIEL VALENCIA PATIÑ</v>
          </cell>
          <cell r="B1075">
            <v>33921073</v>
          </cell>
          <cell r="C1075" t="str">
            <v>CRISTIAN DANIEL VALENCIA PATIÑ</v>
          </cell>
          <cell r="D1075">
            <v>1087490291</v>
          </cell>
          <cell r="E1075">
            <v>3</v>
          </cell>
          <cell r="F1075" t="str">
            <v>Abono a cuenta entidad ACH</v>
          </cell>
          <cell r="G1075">
            <v>72350763695</v>
          </cell>
          <cell r="H1075" t="str">
            <v>A</v>
          </cell>
          <cell r="I1075" t="str">
            <v>033A3212617300FG</v>
          </cell>
          <cell r="J1075">
            <v>46195</v>
          </cell>
          <cell r="K1075" t="str">
            <v>Fondo 20. Acta No. 03 (P</v>
          </cell>
          <cell r="L1075" t="str">
            <v>4,124,000.00</v>
          </cell>
          <cell r="M1075" t="str">
            <v>.00</v>
          </cell>
          <cell r="N1075" t="str">
            <v>.00</v>
          </cell>
          <cell r="O1075" t="str">
            <v>REALIZADO</v>
          </cell>
          <cell r="P1075">
            <v>7</v>
          </cell>
          <cell r="R1075">
            <v>13427</v>
          </cell>
          <cell r="S1075" t="str">
            <v xml:space="preserve"> </v>
          </cell>
          <cell r="T1075" t="str">
            <v xml:space="preserve"> </v>
          </cell>
          <cell r="U1075" t="str">
            <v xml:space="preserve"> </v>
          </cell>
          <cell r="V1075" t="str">
            <v xml:space="preserve"> </v>
          </cell>
          <cell r="W1075" t="str">
            <v>ARCIAL). Contrato Interno No. 1218 y SECOP II No. CO1.PC</v>
          </cell>
          <cell r="X1075" t="str">
            <v>AOBANDO</v>
          </cell>
        </row>
        <row r="1076">
          <cell r="A1076" t="str">
            <v>MARIA CELINA CIRO MORALES</v>
          </cell>
          <cell r="B1076">
            <v>33921073</v>
          </cell>
          <cell r="C1076" t="str">
            <v>MARIA CELINA CIRO MORALES</v>
          </cell>
          <cell r="D1076">
            <v>30323978</v>
          </cell>
          <cell r="E1076">
            <v>3</v>
          </cell>
          <cell r="F1076" t="str">
            <v>Abono a cuenta entidad ACH</v>
          </cell>
          <cell r="G1076">
            <v>24152257354</v>
          </cell>
          <cell r="H1076" t="str">
            <v>A</v>
          </cell>
          <cell r="I1076" t="str">
            <v>033A3212617300F8</v>
          </cell>
          <cell r="J1076">
            <v>46195</v>
          </cell>
          <cell r="K1076" t="str">
            <v>ACTA N° 4 CONTRATO NO IN</v>
          </cell>
          <cell r="L1076" t="str">
            <v>5,521,000.00</v>
          </cell>
          <cell r="M1076" t="str">
            <v>.00</v>
          </cell>
          <cell r="N1076" t="str">
            <v>.00</v>
          </cell>
          <cell r="O1076" t="str">
            <v>REALIZADO</v>
          </cell>
          <cell r="P1076">
            <v>32</v>
          </cell>
          <cell r="R1076">
            <v>13341</v>
          </cell>
          <cell r="S1076" t="str">
            <v xml:space="preserve"> </v>
          </cell>
          <cell r="T1076" t="str">
            <v xml:space="preserve"> </v>
          </cell>
          <cell r="U1076" t="str">
            <v xml:space="preserve"> </v>
          </cell>
          <cell r="V1076" t="str">
            <v xml:space="preserve"> </v>
          </cell>
          <cell r="W1076" t="str">
            <v>TERNO 2448 SECOP II N° CO1.PCCNTR.9178847 DE FECHA 29 DE</v>
          </cell>
          <cell r="X1076" t="str">
            <v>AOBANDO</v>
          </cell>
        </row>
        <row r="1077">
          <cell r="A1077" t="str">
            <v>JOSE LUIS HURTADO CRISTANCHO</v>
          </cell>
          <cell r="B1077">
            <v>33921073</v>
          </cell>
          <cell r="C1077" t="str">
            <v>JOSE LUIS HURTADO CRISTANCHO</v>
          </cell>
          <cell r="D1077">
            <v>1088271057</v>
          </cell>
          <cell r="E1077">
            <v>3</v>
          </cell>
          <cell r="F1077" t="str">
            <v>Abono a cuenta entidad ACH</v>
          </cell>
          <cell r="G1077">
            <v>127070111456</v>
          </cell>
          <cell r="H1077" t="str">
            <v>A</v>
          </cell>
          <cell r="I1077" t="str">
            <v>033A3212617300FH</v>
          </cell>
          <cell r="J1077">
            <v>46195</v>
          </cell>
          <cell r="K1077" t="str">
            <v>FUENTE 20 ACTA N°4 PARCI</v>
          </cell>
          <cell r="L1077" t="str">
            <v>4,124,000.00</v>
          </cell>
          <cell r="M1077" t="str">
            <v>.00</v>
          </cell>
          <cell r="N1077" t="str">
            <v>.00</v>
          </cell>
          <cell r="O1077" t="str">
            <v>REALIZADO</v>
          </cell>
          <cell r="P1077">
            <v>51</v>
          </cell>
          <cell r="R1077">
            <v>13428</v>
          </cell>
          <cell r="S1077" t="str">
            <v xml:space="preserve"> </v>
          </cell>
          <cell r="T1077" t="str">
            <v xml:space="preserve"> </v>
          </cell>
          <cell r="U1077" t="str">
            <v xml:space="preserve"> </v>
          </cell>
          <cell r="V1077" t="str">
            <v xml:space="preserve"> </v>
          </cell>
          <cell r="W1077" t="str">
            <v>AL CONTRATO INTERNO NO. 2120 SECOP II No. 9055310 de fec</v>
          </cell>
          <cell r="X1077" t="str">
            <v>AOBANDO</v>
          </cell>
        </row>
        <row r="1078">
          <cell r="A1078" t="str">
            <v>SANTIAGO GOMEZ SANCHEZ</v>
          </cell>
          <cell r="B1078">
            <v>33921073</v>
          </cell>
          <cell r="C1078" t="str">
            <v>SANTIAGO GOMEZ SANCHEZ</v>
          </cell>
          <cell r="D1078">
            <v>1088346403</v>
          </cell>
          <cell r="E1078">
            <v>3</v>
          </cell>
          <cell r="F1078" t="str">
            <v>Abono a cuenta entidad ACH</v>
          </cell>
          <cell r="G1078">
            <v>27000000418</v>
          </cell>
          <cell r="H1078" t="str">
            <v>A</v>
          </cell>
          <cell r="I1078" t="str">
            <v>033A3212617300FY</v>
          </cell>
          <cell r="J1078">
            <v>46195</v>
          </cell>
          <cell r="K1078" t="str">
            <v>FUENTE 20. PAGO ACTA PAR</v>
          </cell>
          <cell r="L1078" t="str">
            <v>4,124,000.00</v>
          </cell>
          <cell r="M1078" t="str">
            <v>.00</v>
          </cell>
          <cell r="N1078" t="str">
            <v>.00</v>
          </cell>
          <cell r="O1078" t="str">
            <v>REALIZADO</v>
          </cell>
          <cell r="P1078">
            <v>7</v>
          </cell>
          <cell r="R1078">
            <v>13514</v>
          </cell>
          <cell r="S1078" t="str">
            <v xml:space="preserve"> </v>
          </cell>
          <cell r="T1078" t="str">
            <v xml:space="preserve"> </v>
          </cell>
          <cell r="U1078" t="str">
            <v xml:space="preserve"> </v>
          </cell>
          <cell r="V1078" t="str">
            <v xml:space="preserve"> </v>
          </cell>
          <cell r="W1078" t="str">
            <v>CIAL No. 5 CONTRATO No. INTERNO 602 DEL 15 DE ENERO DE 2</v>
          </cell>
          <cell r="X1078" t="str">
            <v>AOBANDO</v>
          </cell>
        </row>
        <row r="1079">
          <cell r="A1079" t="str">
            <v>JOSE HELIO CARDONA MOLINA</v>
          </cell>
          <cell r="B1079">
            <v>33921073</v>
          </cell>
          <cell r="C1079" t="str">
            <v>JOSE HELIO CARDONA MOLINA</v>
          </cell>
          <cell r="D1079">
            <v>10079592</v>
          </cell>
          <cell r="E1079">
            <v>3</v>
          </cell>
          <cell r="F1079" t="str">
            <v>Abono a cuenta entidad ACH</v>
          </cell>
          <cell r="G1079">
            <v>128070040729</v>
          </cell>
          <cell r="H1079" t="str">
            <v>A</v>
          </cell>
          <cell r="I1079" t="str">
            <v>033A3212617300FU</v>
          </cell>
          <cell r="J1079">
            <v>46195</v>
          </cell>
          <cell r="K1079" t="str">
            <v>Acta Parcial No. 3 Fuent</v>
          </cell>
          <cell r="L1079" t="str">
            <v>3,244,000.00</v>
          </cell>
          <cell r="M1079" t="str">
            <v>.00</v>
          </cell>
          <cell r="N1079" t="str">
            <v>.00</v>
          </cell>
          <cell r="O1079" t="str">
            <v>REALIZADO</v>
          </cell>
          <cell r="P1079">
            <v>51</v>
          </cell>
          <cell r="R1079">
            <v>13487</v>
          </cell>
          <cell r="S1079" t="str">
            <v xml:space="preserve"> </v>
          </cell>
          <cell r="T1079" t="str">
            <v xml:space="preserve"> </v>
          </cell>
          <cell r="U1079" t="str">
            <v xml:space="preserve"> </v>
          </cell>
          <cell r="V1079" t="str">
            <v xml:space="preserve"> </v>
          </cell>
          <cell r="W1079" t="str">
            <v>e 20. Contrato No. Interno 0615 Numero De Contrato SECOP</v>
          </cell>
          <cell r="X1079" t="str">
            <v>AOBANDO</v>
          </cell>
        </row>
        <row r="1080">
          <cell r="A1080" t="str">
            <v>YESSICA TATIANA CIFUENTES OCAM</v>
          </cell>
          <cell r="B1080">
            <v>33921073</v>
          </cell>
          <cell r="C1080" t="str">
            <v>YESSICA TATIANA CIFUENTES OCAM</v>
          </cell>
          <cell r="D1080">
            <v>42163757</v>
          </cell>
          <cell r="E1080">
            <v>3</v>
          </cell>
          <cell r="F1080" t="str">
            <v>Abono a cuenta entidad ACH</v>
          </cell>
          <cell r="G1080">
            <v>488470037414</v>
          </cell>
          <cell r="H1080" t="str">
            <v>A</v>
          </cell>
          <cell r="I1080" t="str">
            <v>033A3212617300G7</v>
          </cell>
          <cell r="J1080">
            <v>46195</v>
          </cell>
          <cell r="K1080" t="str">
            <v>FUENTE 20.ACTA No.05  CO</v>
          </cell>
          <cell r="L1080" t="str">
            <v>5,808,000.00</v>
          </cell>
          <cell r="M1080" t="str">
            <v>.00</v>
          </cell>
          <cell r="N1080" t="str">
            <v>.00</v>
          </cell>
          <cell r="O1080" t="str">
            <v>REALIZADO</v>
          </cell>
          <cell r="P1080">
            <v>51</v>
          </cell>
          <cell r="R1080">
            <v>13564</v>
          </cell>
          <cell r="S1080" t="str">
            <v xml:space="preserve"> </v>
          </cell>
          <cell r="T1080" t="str">
            <v xml:space="preserve"> </v>
          </cell>
          <cell r="U1080" t="str">
            <v xml:space="preserve"> </v>
          </cell>
          <cell r="V1080" t="str">
            <v xml:space="preserve"> </v>
          </cell>
          <cell r="W1080" t="str">
            <v>NTRATO No. INTERNO 520 DE FECHA 16 DE ENERO DE 2026, NUM</v>
          </cell>
          <cell r="X1080" t="str">
            <v>AOBANDO</v>
          </cell>
        </row>
        <row r="1081">
          <cell r="A1081" t="str">
            <v>MARIA SUSANA MARTINEZ SALAZAR</v>
          </cell>
          <cell r="B1081">
            <v>33921073</v>
          </cell>
          <cell r="C1081" t="str">
            <v>MARIA SUSANA MARTINEZ SALAZAR</v>
          </cell>
          <cell r="D1081">
            <v>1147088</v>
          </cell>
          <cell r="E1081">
            <v>3</v>
          </cell>
          <cell r="F1081" t="str">
            <v>Abono a cuenta entidad ACH</v>
          </cell>
          <cell r="G1081">
            <v>7397578601</v>
          </cell>
          <cell r="H1081" t="str">
            <v>A</v>
          </cell>
          <cell r="I1081" t="str">
            <v>033A3212617300F4</v>
          </cell>
          <cell r="J1081">
            <v>46195</v>
          </cell>
          <cell r="K1081" t="str">
            <v>FUENTE 20. PAGO ACTA No.</v>
          </cell>
          <cell r="L1081" t="str">
            <v>1,751,040.00</v>
          </cell>
          <cell r="M1081" t="str">
            <v>.00</v>
          </cell>
          <cell r="N1081" t="str">
            <v>.00</v>
          </cell>
          <cell r="O1081" t="str">
            <v>REALIZADO</v>
          </cell>
          <cell r="P1081">
            <v>7</v>
          </cell>
          <cell r="R1081">
            <v>13263</v>
          </cell>
          <cell r="S1081" t="str">
            <v xml:space="preserve"> </v>
          </cell>
          <cell r="T1081" t="str">
            <v xml:space="preserve"> </v>
          </cell>
          <cell r="U1081" t="str">
            <v xml:space="preserve"> </v>
          </cell>
          <cell r="V1081" t="str">
            <v xml:space="preserve"> </v>
          </cell>
          <cell r="W1081" t="str">
            <v xml:space="preserve"> 4 Y FINAL CONTRATO No. INTERNO 2734 DEL 30 DE ENERO DE </v>
          </cell>
          <cell r="X1081" t="str">
            <v>AOBANDO</v>
          </cell>
        </row>
        <row r="1082">
          <cell r="A1082" t="str">
            <v>DIANA MARCELA BENAVIDEZ MENDOZ</v>
          </cell>
          <cell r="B1082">
            <v>33921073</v>
          </cell>
          <cell r="C1082" t="str">
            <v>DIANA MARCELA BENAVIDEZ MENDOZ</v>
          </cell>
          <cell r="D1082">
            <v>1088245243</v>
          </cell>
          <cell r="E1082">
            <v>3</v>
          </cell>
          <cell r="F1082" t="str">
            <v>Abono a cuenta entidad ACH</v>
          </cell>
          <cell r="G1082">
            <v>127370098452</v>
          </cell>
          <cell r="H1082" t="str">
            <v>A</v>
          </cell>
          <cell r="I1082" t="str">
            <v>033A3212617300FV</v>
          </cell>
          <cell r="J1082">
            <v>46195</v>
          </cell>
          <cell r="K1082" t="str">
            <v>Fuente  20 Acta No.5 Con</v>
          </cell>
          <cell r="L1082" t="str">
            <v>5,521,000.00</v>
          </cell>
          <cell r="M1082" t="str">
            <v>.00</v>
          </cell>
          <cell r="N1082" t="str">
            <v>.00</v>
          </cell>
          <cell r="O1082" t="str">
            <v>REALIZADO</v>
          </cell>
          <cell r="P1082">
            <v>51</v>
          </cell>
          <cell r="R1082">
            <v>13496</v>
          </cell>
          <cell r="S1082" t="str">
            <v xml:space="preserve"> </v>
          </cell>
          <cell r="T1082" t="str">
            <v xml:space="preserve"> </v>
          </cell>
          <cell r="U1082" t="str">
            <v xml:space="preserve"> </v>
          </cell>
          <cell r="V1082" t="str">
            <v xml:space="preserve"> </v>
          </cell>
          <cell r="W1082" t="str">
            <v>trato No. Interno 025 del 2026 - Secop II No. CO1.PCCNTR</v>
          </cell>
          <cell r="X1082" t="str">
            <v>AOBANDO</v>
          </cell>
        </row>
        <row r="1083">
          <cell r="A1083" t="str">
            <v>VALENTINA HURTADO GUZMAN</v>
          </cell>
          <cell r="B1083">
            <v>33921073</v>
          </cell>
          <cell r="C1083" t="str">
            <v>VALENTINA HURTADO GUZMAN</v>
          </cell>
          <cell r="D1083">
            <v>1088353943</v>
          </cell>
          <cell r="E1083">
            <v>3</v>
          </cell>
          <cell r="F1083" t="str">
            <v>Abono a cuenta entidad ACH</v>
          </cell>
          <cell r="G1083">
            <v>488444966938</v>
          </cell>
          <cell r="H1083" t="str">
            <v>A</v>
          </cell>
          <cell r="I1083" t="str">
            <v>033A3212617300FW</v>
          </cell>
          <cell r="J1083">
            <v>46195</v>
          </cell>
          <cell r="K1083" t="str">
            <v>FUENTE. 20. ACTA PARCIAL</v>
          </cell>
          <cell r="L1083" t="str">
            <v>2,619,495.00</v>
          </cell>
          <cell r="M1083" t="str">
            <v>.00</v>
          </cell>
          <cell r="N1083" t="str">
            <v>.00</v>
          </cell>
          <cell r="O1083" t="str">
            <v>REALIZADO</v>
          </cell>
          <cell r="P1083">
            <v>51</v>
          </cell>
          <cell r="R1083">
            <v>13501</v>
          </cell>
          <cell r="S1083" t="str">
            <v xml:space="preserve"> </v>
          </cell>
          <cell r="T1083" t="str">
            <v xml:space="preserve"> </v>
          </cell>
          <cell r="U1083" t="str">
            <v xml:space="preserve"> </v>
          </cell>
          <cell r="V1083" t="str">
            <v xml:space="preserve"> </v>
          </cell>
          <cell r="W1083" t="str">
            <v xml:space="preserve"> 5 CONTRATO DE PRESTACION DE SERVICIOS No 0154 DEL 11 DE</v>
          </cell>
          <cell r="X1083" t="str">
            <v>AOBANDO</v>
          </cell>
        </row>
        <row r="1084">
          <cell r="A1084" t="str">
            <v>MELISSA VALENCIA ACEVEDO</v>
          </cell>
          <cell r="B1084">
            <v>33921073</v>
          </cell>
          <cell r="C1084" t="str">
            <v>MELISSA VALENCIA ACEVEDO</v>
          </cell>
          <cell r="D1084">
            <v>1088025906</v>
          </cell>
          <cell r="E1084">
            <v>3</v>
          </cell>
          <cell r="F1084" t="str">
            <v>Abono a cuenta entidad ACH</v>
          </cell>
          <cell r="G1084">
            <v>24054235506</v>
          </cell>
          <cell r="H1084" t="str">
            <v>A</v>
          </cell>
          <cell r="I1084" t="str">
            <v>033A3212617300FK</v>
          </cell>
          <cell r="J1084">
            <v>46195</v>
          </cell>
          <cell r="K1084" t="str">
            <v>Fuente 20 Acta No 05 - C</v>
          </cell>
          <cell r="L1084" t="str">
            <v>5,521,000.00</v>
          </cell>
          <cell r="M1084" t="str">
            <v>.00</v>
          </cell>
          <cell r="N1084" t="str">
            <v>.00</v>
          </cell>
          <cell r="O1084" t="str">
            <v>REALIZADO</v>
          </cell>
          <cell r="P1084">
            <v>32</v>
          </cell>
          <cell r="R1084">
            <v>13443</v>
          </cell>
          <cell r="S1084" t="str">
            <v xml:space="preserve"> </v>
          </cell>
          <cell r="T1084" t="str">
            <v xml:space="preserve"> </v>
          </cell>
          <cell r="U1084" t="str">
            <v xml:space="preserve"> </v>
          </cell>
          <cell r="V1084" t="str">
            <v xml:space="preserve"> </v>
          </cell>
          <cell r="W1084" t="str">
            <v>ontrato No. Interno 0198 del 2025 - Secop II No CO1.PCCN</v>
          </cell>
          <cell r="X1084" t="str">
            <v>AOBANDO</v>
          </cell>
        </row>
        <row r="1085">
          <cell r="A1085" t="str">
            <v>DIEGO ARMANDO LONDOÑO FLOREZ</v>
          </cell>
          <cell r="B1085">
            <v>33921073</v>
          </cell>
          <cell r="C1085" t="str">
            <v>DIEGO ARMANDO LONDOÑO FLOREZ</v>
          </cell>
          <cell r="D1085">
            <v>10033418</v>
          </cell>
          <cell r="E1085">
            <v>3</v>
          </cell>
          <cell r="F1085" t="str">
            <v>Abono a cuenta entidad ACH</v>
          </cell>
          <cell r="G1085">
            <v>24100206139</v>
          </cell>
          <cell r="H1085" t="str">
            <v>A</v>
          </cell>
          <cell r="I1085" t="str">
            <v>033A3212617300FR</v>
          </cell>
          <cell r="J1085">
            <v>46195</v>
          </cell>
          <cell r="K1085" t="str">
            <v>Fuente:20 Acta No 05, Co</v>
          </cell>
          <cell r="L1085" t="str">
            <v>5,521,000.00</v>
          </cell>
          <cell r="M1085" t="str">
            <v>.00</v>
          </cell>
          <cell r="N1085" t="str">
            <v>.00</v>
          </cell>
          <cell r="O1085" t="str">
            <v>REALIZADO</v>
          </cell>
          <cell r="P1085">
            <v>32</v>
          </cell>
          <cell r="R1085">
            <v>13470</v>
          </cell>
          <cell r="S1085" t="str">
            <v xml:space="preserve"> </v>
          </cell>
          <cell r="T1085" t="str">
            <v xml:space="preserve"> </v>
          </cell>
          <cell r="U1085" t="str">
            <v xml:space="preserve"> </v>
          </cell>
          <cell r="V1085" t="str">
            <v xml:space="preserve"> </v>
          </cell>
          <cell r="W1085" t="str">
            <v xml:space="preserve">ntrato interno 0010 del 07 de enero de 2026 SECOP ll No </v>
          </cell>
          <cell r="X1085" t="str">
            <v>AOBANDO</v>
          </cell>
        </row>
        <row r="1086">
          <cell r="A1086" t="str">
            <v>FONDO DE EMPLEADOS DE RISARALD</v>
          </cell>
          <cell r="B1086">
            <v>33921073</v>
          </cell>
          <cell r="C1086" t="str">
            <v>FONDO DE EMPLEADOS DE RISARALD</v>
          </cell>
          <cell r="D1086">
            <v>891412988</v>
          </cell>
          <cell r="E1086">
            <v>3</v>
          </cell>
          <cell r="F1086" t="str">
            <v>Abono a cuenta entidad ACH</v>
          </cell>
          <cell r="G1086">
            <v>21003747172</v>
          </cell>
          <cell r="H1086" t="str">
            <v>C</v>
          </cell>
          <cell r="I1086" t="str">
            <v>033A3212617300FX</v>
          </cell>
          <cell r="J1086">
            <v>46195</v>
          </cell>
          <cell r="K1086" t="str">
            <v>FUENTE. 20. ACTA PARCIAL</v>
          </cell>
          <cell r="L1086" t="str">
            <v>1,504,505.00</v>
          </cell>
          <cell r="M1086" t="str">
            <v>.00</v>
          </cell>
          <cell r="N1086" t="str">
            <v>.00</v>
          </cell>
          <cell r="O1086" t="str">
            <v>REALIZADO</v>
          </cell>
          <cell r="P1086">
            <v>32</v>
          </cell>
          <cell r="R1086">
            <v>13501</v>
          </cell>
          <cell r="S1086" t="str">
            <v xml:space="preserve"> </v>
          </cell>
          <cell r="T1086" t="str">
            <v xml:space="preserve"> </v>
          </cell>
          <cell r="U1086" t="str">
            <v xml:space="preserve"> </v>
          </cell>
          <cell r="V1086" t="str">
            <v xml:space="preserve"> </v>
          </cell>
          <cell r="W1086" t="str">
            <v xml:space="preserve"> 5 CONTRATO DE PRESTACION DE SERVICIOS No 0154 DEL 11 DE</v>
          </cell>
          <cell r="X1086" t="str">
            <v>AOBANDO</v>
          </cell>
        </row>
        <row r="1087">
          <cell r="A1087" t="str">
            <v>MARTHA ALEXANDRA CORREA RENDON</v>
          </cell>
          <cell r="B1087">
            <v>33921073</v>
          </cell>
          <cell r="C1087" t="str">
            <v>MARTHA ALEXANDRA CORREA RENDON</v>
          </cell>
          <cell r="D1087">
            <v>42027913</v>
          </cell>
          <cell r="E1087">
            <v>3</v>
          </cell>
          <cell r="F1087" t="str">
            <v>Abono a cuenta entidad ACH</v>
          </cell>
          <cell r="G1087">
            <v>24100666609</v>
          </cell>
          <cell r="H1087" t="str">
            <v>A</v>
          </cell>
          <cell r="I1087" t="str">
            <v>033A3212617300FT</v>
          </cell>
          <cell r="J1087">
            <v>46195</v>
          </cell>
          <cell r="K1087" t="str">
            <v xml:space="preserve">Fuente 20. Acta No. 005 </v>
          </cell>
          <cell r="L1087" t="str">
            <v>5,521,000.00</v>
          </cell>
          <cell r="M1087" t="str">
            <v>.00</v>
          </cell>
          <cell r="N1087" t="str">
            <v>.00</v>
          </cell>
          <cell r="O1087" t="str">
            <v>REALIZADO</v>
          </cell>
          <cell r="P1087">
            <v>32</v>
          </cell>
          <cell r="R1087">
            <v>13481</v>
          </cell>
          <cell r="S1087" t="str">
            <v xml:space="preserve"> </v>
          </cell>
          <cell r="T1087" t="str">
            <v xml:space="preserve"> </v>
          </cell>
          <cell r="U1087" t="str">
            <v xml:space="preserve"> </v>
          </cell>
          <cell r="V1087" t="str">
            <v xml:space="preserve"> </v>
          </cell>
          <cell r="W1087" t="str">
            <v>Contrato No. Interno 0051 Numero de Contrato SECOP II. C</v>
          </cell>
          <cell r="X1087" t="str">
            <v>AOBANDO</v>
          </cell>
        </row>
        <row r="1088">
          <cell r="A1088" t="str">
            <v>DANIELA SANCHEZ JIMENEZ</v>
          </cell>
          <cell r="B1088">
            <v>33921073</v>
          </cell>
          <cell r="C1088" t="str">
            <v>DANIELA SANCHEZ JIMENEZ</v>
          </cell>
          <cell r="D1088">
            <v>1004775095</v>
          </cell>
          <cell r="E1088">
            <v>3</v>
          </cell>
          <cell r="F1088" t="str">
            <v>Abono a cuenta entidad ACH</v>
          </cell>
          <cell r="G1088">
            <v>488440561543</v>
          </cell>
          <cell r="H1088" t="str">
            <v>A</v>
          </cell>
          <cell r="I1088" t="str">
            <v>033A3212617300G6</v>
          </cell>
          <cell r="J1088">
            <v>46195</v>
          </cell>
          <cell r="K1088" t="str">
            <v>PAGO PARCIAL 5. CPS0947.</v>
          </cell>
          <cell r="L1088" t="str">
            <v>3,244,000.00</v>
          </cell>
          <cell r="M1088" t="str">
            <v>.00</v>
          </cell>
          <cell r="N1088" t="str">
            <v>.00</v>
          </cell>
          <cell r="O1088" t="str">
            <v>REALIZADO</v>
          </cell>
          <cell r="P1088">
            <v>51</v>
          </cell>
          <cell r="R1088">
            <v>13551</v>
          </cell>
          <cell r="S1088" t="str">
            <v xml:space="preserve"> </v>
          </cell>
          <cell r="T1088" t="str">
            <v xml:space="preserve"> </v>
          </cell>
          <cell r="U1088" t="str">
            <v xml:space="preserve"> </v>
          </cell>
          <cell r="V1088" t="str">
            <v xml:space="preserve"> </v>
          </cell>
          <cell r="W1088" t="str">
            <v xml:space="preserve"> PERIODO DE PAGO DEL 20 DE MAYO AL 19 DE JUNIO DE 2026. </v>
          </cell>
          <cell r="X1088" t="str">
            <v>AOBANDO</v>
          </cell>
        </row>
        <row r="1089">
          <cell r="A1089" t="str">
            <v>ANDRES FELIPE RAMIREZ CORREDOR</v>
          </cell>
          <cell r="B1089">
            <v>33921073</v>
          </cell>
          <cell r="C1089" t="str">
            <v>ANDRES FELIPE RAMIREZ CORREDOR</v>
          </cell>
          <cell r="D1089">
            <v>1088309941</v>
          </cell>
          <cell r="E1089">
            <v>3</v>
          </cell>
          <cell r="F1089" t="str">
            <v>Abono a cuenta entidad ACH</v>
          </cell>
          <cell r="G1089">
            <v>46881980</v>
          </cell>
          <cell r="H1089" t="str">
            <v>A</v>
          </cell>
          <cell r="I1089" t="str">
            <v>033A3212617300GK</v>
          </cell>
          <cell r="J1089">
            <v>46195</v>
          </cell>
          <cell r="K1089" t="str">
            <v>Fuente 20 Acta No. 5 Con</v>
          </cell>
          <cell r="L1089" t="str">
            <v>5,521,000.00</v>
          </cell>
          <cell r="M1089" t="str">
            <v>.00</v>
          </cell>
          <cell r="N1089" t="str">
            <v>.00</v>
          </cell>
          <cell r="O1089" t="str">
            <v>REALIZADO</v>
          </cell>
          <cell r="P1089">
            <v>80</v>
          </cell>
          <cell r="R1089">
            <v>13340</v>
          </cell>
          <cell r="S1089" t="str">
            <v xml:space="preserve"> </v>
          </cell>
          <cell r="T1089" t="str">
            <v xml:space="preserve"> </v>
          </cell>
          <cell r="U1089" t="str">
            <v xml:space="preserve"> </v>
          </cell>
          <cell r="V1089" t="str">
            <v xml:space="preserve"> </v>
          </cell>
          <cell r="W1089" t="str">
            <v>trato No Interno 0394  del 2026 Secop II No. CO1.PCCNTR.</v>
          </cell>
          <cell r="X1089" t="str">
            <v>AOBANDO</v>
          </cell>
        </row>
        <row r="1090">
          <cell r="A1090" t="str">
            <v>GLORIA STEFANIA GALLEGO DUQUE</v>
          </cell>
          <cell r="B1090">
            <v>33921073</v>
          </cell>
          <cell r="C1090" t="str">
            <v>GLORIA STEFANIA GALLEGO DUQUE</v>
          </cell>
          <cell r="D1090">
            <v>1088348454</v>
          </cell>
          <cell r="E1090">
            <v>3</v>
          </cell>
          <cell r="F1090" t="str">
            <v>Abono a cuenta entidad ACH</v>
          </cell>
          <cell r="G1090">
            <v>91210926114</v>
          </cell>
          <cell r="H1090" t="str">
            <v>A</v>
          </cell>
          <cell r="I1090" t="str">
            <v>033A3212617300HP</v>
          </cell>
          <cell r="J1090">
            <v>46195</v>
          </cell>
          <cell r="K1090" t="str">
            <v>FUENTE. 20. ACTA PARCIAL</v>
          </cell>
          <cell r="L1090" t="str">
            <v>4,124,000.00</v>
          </cell>
          <cell r="M1090" t="str">
            <v>.00</v>
          </cell>
          <cell r="N1090" t="str">
            <v>.00</v>
          </cell>
          <cell r="O1090" t="str">
            <v>REALIZADO</v>
          </cell>
          <cell r="P1090">
            <v>7</v>
          </cell>
          <cell r="R1090">
            <v>13620</v>
          </cell>
          <cell r="S1090" t="str">
            <v xml:space="preserve"> </v>
          </cell>
          <cell r="T1090" t="str">
            <v xml:space="preserve"> </v>
          </cell>
          <cell r="U1090" t="str">
            <v xml:space="preserve"> </v>
          </cell>
          <cell r="V1090" t="str">
            <v xml:space="preserve"> </v>
          </cell>
          <cell r="W1090" t="str">
            <v xml:space="preserve"> 5. CONTRATO DE PRESTACI N DE SERVICIOS No 0427 DE FECHA</v>
          </cell>
          <cell r="X1090" t="str">
            <v>AOBANDO</v>
          </cell>
        </row>
        <row r="1091">
          <cell r="A1091" t="str">
            <v>ROBINSON GUILLERMO BOTERO CANO</v>
          </cell>
          <cell r="B1091">
            <v>33921073</v>
          </cell>
          <cell r="C1091" t="str">
            <v>ROBINSON GUILLERMO BOTERO CANO</v>
          </cell>
          <cell r="D1091">
            <v>18609538</v>
          </cell>
          <cell r="E1091">
            <v>3</v>
          </cell>
          <cell r="F1091" t="str">
            <v>Abono a cuenta entidad ACH</v>
          </cell>
          <cell r="G1091">
            <v>703026356</v>
          </cell>
          <cell r="H1091" t="str">
            <v>A</v>
          </cell>
          <cell r="I1091" t="str">
            <v>033A3212617300HH</v>
          </cell>
          <cell r="J1091">
            <v>46195</v>
          </cell>
          <cell r="K1091" t="str">
            <v>FUENTE 20. PAGO ACTA PAR</v>
          </cell>
          <cell r="L1091" t="str">
            <v>5,521,000.00</v>
          </cell>
          <cell r="M1091" t="str">
            <v>.00</v>
          </cell>
          <cell r="N1091" t="str">
            <v>.00</v>
          </cell>
          <cell r="O1091" t="str">
            <v>REALIZADO</v>
          </cell>
          <cell r="P1091">
            <v>13</v>
          </cell>
          <cell r="R1091">
            <v>13597</v>
          </cell>
          <cell r="S1091" t="str">
            <v xml:space="preserve"> </v>
          </cell>
          <cell r="T1091" t="str">
            <v xml:space="preserve"> </v>
          </cell>
          <cell r="U1091" t="str">
            <v xml:space="preserve"> </v>
          </cell>
          <cell r="V1091" t="str">
            <v xml:space="preserve"> </v>
          </cell>
          <cell r="W1091" t="str">
            <v>CIAL N5 DEL CONTRATO 755 CO1.PCCNTR. 8898181 DEL 16 DE E</v>
          </cell>
          <cell r="X1091" t="str">
            <v>AOBANDO</v>
          </cell>
        </row>
        <row r="1092">
          <cell r="A1092" t="str">
            <v>ALEJANDRA MARIA RAMIREZ QUICEN</v>
          </cell>
          <cell r="B1092">
            <v>33921073</v>
          </cell>
          <cell r="C1092" t="str">
            <v>ALEJANDRA MARIA RAMIREZ QUICEN</v>
          </cell>
          <cell r="D1092">
            <v>42128170</v>
          </cell>
          <cell r="E1092">
            <v>3</v>
          </cell>
          <cell r="F1092" t="str">
            <v>Abono a cuenta entidad ACH</v>
          </cell>
          <cell r="G1092">
            <v>72287930</v>
          </cell>
          <cell r="H1092" t="str">
            <v>A</v>
          </cell>
          <cell r="I1092" t="str">
            <v>033A3212617300HO</v>
          </cell>
          <cell r="J1092">
            <v>46195</v>
          </cell>
          <cell r="K1092" t="str">
            <v>FUENTE 20. PAGO ACTA PAR</v>
          </cell>
          <cell r="L1092" t="str">
            <v>3,709,000.00</v>
          </cell>
          <cell r="M1092" t="str">
            <v>.00</v>
          </cell>
          <cell r="N1092" t="str">
            <v>.00</v>
          </cell>
          <cell r="O1092" t="str">
            <v>REALIZADO</v>
          </cell>
          <cell r="P1092">
            <v>80</v>
          </cell>
          <cell r="R1092">
            <v>13614</v>
          </cell>
          <cell r="S1092" t="str">
            <v xml:space="preserve"> </v>
          </cell>
          <cell r="T1092" t="str">
            <v xml:space="preserve"> </v>
          </cell>
          <cell r="U1092" t="str">
            <v xml:space="preserve"> </v>
          </cell>
          <cell r="V1092" t="str">
            <v xml:space="preserve"> </v>
          </cell>
          <cell r="W1092" t="str">
            <v>CIAL No. 5 CONTRATO No. INTERNO 857 DEL 17 DE ENERO DE 2</v>
          </cell>
          <cell r="X1092" t="str">
            <v>AOBANDO</v>
          </cell>
        </row>
        <row r="1093">
          <cell r="A1093" t="str">
            <v>JUAN DAVID HOYOS ESCOBAR</v>
          </cell>
          <cell r="B1093">
            <v>33921073</v>
          </cell>
          <cell r="C1093" t="str">
            <v>JUAN DAVID HOYOS ESCOBAR</v>
          </cell>
          <cell r="D1093">
            <v>1088314369</v>
          </cell>
          <cell r="E1093">
            <v>3</v>
          </cell>
          <cell r="F1093" t="str">
            <v>Abono a cuenta entidad ACH</v>
          </cell>
          <cell r="G1093">
            <v>7312010300</v>
          </cell>
          <cell r="H1093" t="str">
            <v>A</v>
          </cell>
          <cell r="I1093" t="str">
            <v>033A3212617300GJ</v>
          </cell>
          <cell r="J1093">
            <v>46195</v>
          </cell>
          <cell r="K1093" t="str">
            <v>Fuente 20 Acta No 04 - C</v>
          </cell>
          <cell r="L1093" t="str">
            <v>5,521,000.00</v>
          </cell>
          <cell r="M1093" t="str">
            <v>.00</v>
          </cell>
          <cell r="N1093" t="str">
            <v>.00</v>
          </cell>
          <cell r="O1093" t="str">
            <v>REALIZADO</v>
          </cell>
          <cell r="P1093">
            <v>7</v>
          </cell>
          <cell r="R1093">
            <v>13258</v>
          </cell>
          <cell r="S1093" t="str">
            <v xml:space="preserve"> </v>
          </cell>
          <cell r="T1093" t="str">
            <v xml:space="preserve"> </v>
          </cell>
          <cell r="U1093" t="str">
            <v xml:space="preserve"> </v>
          </cell>
          <cell r="V1093" t="str">
            <v xml:space="preserve"> </v>
          </cell>
          <cell r="W1093" t="str">
            <v>ontrato No. Interno 2519 del 2026 - Secop II No CO1.PCCN</v>
          </cell>
          <cell r="X1093" t="str">
            <v>AOBANDO</v>
          </cell>
        </row>
        <row r="1094">
          <cell r="A1094" t="str">
            <v>YULIANA MONTOYA GUARIN</v>
          </cell>
          <cell r="B1094">
            <v>33921073</v>
          </cell>
          <cell r="C1094" t="str">
            <v>YULIANA MONTOYA GUARIN</v>
          </cell>
          <cell r="D1094">
            <v>42018028</v>
          </cell>
          <cell r="E1094">
            <v>3</v>
          </cell>
          <cell r="F1094" t="str">
            <v>Abono a cuenta entidad ACH</v>
          </cell>
          <cell r="G1094">
            <v>2082087184</v>
          </cell>
          <cell r="H1094" t="str">
            <v>A</v>
          </cell>
          <cell r="I1094" t="str">
            <v>033A3212617300H4</v>
          </cell>
          <cell r="J1094">
            <v>46195</v>
          </cell>
          <cell r="K1094" t="str">
            <v>Pago Acta Parcial N 3 Fu</v>
          </cell>
          <cell r="L1094" t="str">
            <v>4,124,000.00</v>
          </cell>
          <cell r="M1094" t="str">
            <v>.00</v>
          </cell>
          <cell r="N1094" t="str">
            <v>.00</v>
          </cell>
          <cell r="O1094" t="str">
            <v>REALIZADO</v>
          </cell>
          <cell r="P1094">
            <v>19</v>
          </cell>
          <cell r="R1094">
            <v>13527</v>
          </cell>
          <cell r="S1094" t="str">
            <v xml:space="preserve"> </v>
          </cell>
          <cell r="T1094" t="str">
            <v xml:space="preserve"> </v>
          </cell>
          <cell r="U1094" t="str">
            <v xml:space="preserve"> </v>
          </cell>
          <cell r="V1094" t="str">
            <v xml:space="preserve"> </v>
          </cell>
          <cell r="W1094" t="str">
            <v>ente 20.  Contrato N 2157 SECOP II No COL1.PCCNTR. 91223</v>
          </cell>
          <cell r="X1094" t="str">
            <v>AOBANDO</v>
          </cell>
        </row>
        <row r="1095">
          <cell r="A1095" t="str">
            <v>JOHN KEVIN ARENAS MARTINEZ</v>
          </cell>
          <cell r="B1095">
            <v>33921073</v>
          </cell>
          <cell r="C1095" t="str">
            <v>JOHN KEVIN ARENAS MARTINEZ</v>
          </cell>
          <cell r="D1095">
            <v>1088329137</v>
          </cell>
          <cell r="E1095">
            <v>3</v>
          </cell>
          <cell r="F1095" t="str">
            <v>Abono a cuenta entidad ACH</v>
          </cell>
          <cell r="G1095">
            <v>85355302941</v>
          </cell>
          <cell r="H1095" t="str">
            <v>A</v>
          </cell>
          <cell r="I1095" t="str">
            <v>033A3212617300HJ</v>
          </cell>
          <cell r="J1095">
            <v>46195</v>
          </cell>
          <cell r="K1095" t="str">
            <v>Fuente:20 Acta No 5, Con</v>
          </cell>
          <cell r="L1095" t="str">
            <v>5,521,000.00</v>
          </cell>
          <cell r="M1095" t="str">
            <v>.00</v>
          </cell>
          <cell r="N1095" t="str">
            <v>.00</v>
          </cell>
          <cell r="O1095" t="str">
            <v>REALIZADO</v>
          </cell>
          <cell r="P1095">
            <v>7</v>
          </cell>
          <cell r="R1095">
            <v>13600</v>
          </cell>
          <cell r="S1095" t="str">
            <v xml:space="preserve"> </v>
          </cell>
          <cell r="T1095" t="str">
            <v xml:space="preserve"> </v>
          </cell>
          <cell r="U1095" t="str">
            <v xml:space="preserve"> </v>
          </cell>
          <cell r="V1095" t="str">
            <v xml:space="preserve"> </v>
          </cell>
          <cell r="W1095" t="str">
            <v>trato interno 0038 del 07 de enero de 2026 SECOP ll No C</v>
          </cell>
          <cell r="X1095" t="str">
            <v>AOBANDO</v>
          </cell>
        </row>
        <row r="1096">
          <cell r="A1096" t="str">
            <v>DERLY JOHANA GALEANO GUAPACHA</v>
          </cell>
          <cell r="B1096">
            <v>33921073</v>
          </cell>
          <cell r="C1096" t="str">
            <v>DERLY JOHANA GALEANO GUAPACHA</v>
          </cell>
          <cell r="D1096">
            <v>1088251027</v>
          </cell>
          <cell r="E1096">
            <v>3</v>
          </cell>
          <cell r="F1096" t="str">
            <v>Abono a cuenta entidad ACH</v>
          </cell>
          <cell r="G1096">
            <v>302735204</v>
          </cell>
          <cell r="H1096" t="str">
            <v>A</v>
          </cell>
          <cell r="I1096" t="str">
            <v>033A3212617300FL</v>
          </cell>
          <cell r="J1096">
            <v>46195</v>
          </cell>
          <cell r="K1096" t="str">
            <v>Fondo 20 Acta Nro. 5 PAR</v>
          </cell>
          <cell r="L1096" t="str">
            <v>3,709,000.00</v>
          </cell>
          <cell r="M1096" t="str">
            <v>.00</v>
          </cell>
          <cell r="N1096" t="str">
            <v>.00</v>
          </cell>
          <cell r="O1096" t="str">
            <v>REALIZADO</v>
          </cell>
          <cell r="P1096">
            <v>51</v>
          </cell>
          <cell r="R1096">
            <v>13456</v>
          </cell>
          <cell r="S1096" t="str">
            <v xml:space="preserve"> </v>
          </cell>
          <cell r="T1096" t="str">
            <v xml:space="preserve"> </v>
          </cell>
          <cell r="U1096" t="str">
            <v xml:space="preserve"> </v>
          </cell>
          <cell r="V1096" t="str">
            <v xml:space="preserve"> </v>
          </cell>
          <cell r="W1096" t="str">
            <v xml:space="preserve">CIAL del Contrato No. interno 0301. Periodo comprendido </v>
          </cell>
          <cell r="X1096" t="str">
            <v>AOBANDO</v>
          </cell>
        </row>
        <row r="1097">
          <cell r="A1097" t="str">
            <v>ANDRES MAURICIO CRUZ PEREZ</v>
          </cell>
          <cell r="B1097">
            <v>33921073</v>
          </cell>
          <cell r="C1097" t="str">
            <v>ANDRES MAURICIO CRUZ PEREZ</v>
          </cell>
          <cell r="D1097">
            <v>9869107</v>
          </cell>
          <cell r="E1097">
            <v>3</v>
          </cell>
          <cell r="F1097" t="str">
            <v>Abono a cuenta entidad ACH</v>
          </cell>
          <cell r="G1097">
            <v>11555235986</v>
          </cell>
          <cell r="H1097" t="str">
            <v>A</v>
          </cell>
          <cell r="I1097" t="str">
            <v>033A3212617300FC</v>
          </cell>
          <cell r="J1097">
            <v>46195</v>
          </cell>
          <cell r="K1097" t="str">
            <v>FUENTES 20 ACTA No. 4 co</v>
          </cell>
          <cell r="L1097" t="str">
            <v>3,709,000.00</v>
          </cell>
          <cell r="M1097" t="str">
            <v>.00</v>
          </cell>
          <cell r="N1097" t="str">
            <v>.00</v>
          </cell>
          <cell r="O1097" t="str">
            <v>REALIZADO</v>
          </cell>
          <cell r="P1097">
            <v>7</v>
          </cell>
          <cell r="R1097">
            <v>13386</v>
          </cell>
          <cell r="S1097" t="str">
            <v xml:space="preserve"> </v>
          </cell>
          <cell r="T1097" t="str">
            <v xml:space="preserve"> </v>
          </cell>
          <cell r="U1097" t="str">
            <v xml:space="preserve"> </v>
          </cell>
          <cell r="V1097" t="str">
            <v xml:space="preserve"> </v>
          </cell>
          <cell r="W1097" t="str">
            <v>ntrato No interno 2663 de fecha 30 de enero de 2026 SECO</v>
          </cell>
          <cell r="X1097" t="str">
            <v>AOBANDO</v>
          </cell>
        </row>
        <row r="1098">
          <cell r="A1098" t="str">
            <v>CHRISTIAN DAVID CASTAÑEDA BERM</v>
          </cell>
          <cell r="B1098">
            <v>33921073</v>
          </cell>
          <cell r="C1098" t="str">
            <v>CHRISTIAN DAVID CASTAÑEDA BERM</v>
          </cell>
          <cell r="D1098">
            <v>1088288522</v>
          </cell>
          <cell r="E1098">
            <v>3</v>
          </cell>
          <cell r="F1098" t="str">
            <v>Abono a cuenta entidad ACH</v>
          </cell>
          <cell r="G1098">
            <v>85258151688</v>
          </cell>
          <cell r="H1098" t="str">
            <v>A</v>
          </cell>
          <cell r="I1098" t="str">
            <v>033A3212617300FF</v>
          </cell>
          <cell r="J1098">
            <v>46195</v>
          </cell>
          <cell r="K1098" t="str">
            <v>FUENTE 20- ACTA 04- CONT</v>
          </cell>
          <cell r="L1098" t="str">
            <v>3,992,000.00</v>
          </cell>
          <cell r="M1098" t="str">
            <v>.00</v>
          </cell>
          <cell r="N1098" t="str">
            <v>.00</v>
          </cell>
          <cell r="O1098" t="str">
            <v>REALIZADO</v>
          </cell>
          <cell r="P1098">
            <v>7</v>
          </cell>
          <cell r="R1098">
            <v>13419</v>
          </cell>
          <cell r="S1098" t="str">
            <v xml:space="preserve"> </v>
          </cell>
          <cell r="T1098" t="str">
            <v xml:space="preserve"> </v>
          </cell>
          <cell r="U1098" t="str">
            <v xml:space="preserve"> </v>
          </cell>
          <cell r="V1098" t="str">
            <v xml:space="preserve"> </v>
          </cell>
          <cell r="W1098" t="str">
            <v>RATO INTERNO 1937 DE 2026 - SECOP II No 9048691 - CONTRA</v>
          </cell>
          <cell r="X1098" t="str">
            <v>AOBANDO</v>
          </cell>
        </row>
        <row r="1099">
          <cell r="A1099" t="str">
            <v>CARLOS ANDRES SANCHEZ BONILLA</v>
          </cell>
          <cell r="B1099">
            <v>33921073</v>
          </cell>
          <cell r="C1099" t="str">
            <v>CARLOS ANDRES SANCHEZ BONILLA</v>
          </cell>
          <cell r="D1099">
            <v>10029247</v>
          </cell>
          <cell r="E1099">
            <v>3</v>
          </cell>
          <cell r="F1099" t="str">
            <v>Abono a cuenta entidad ACH</v>
          </cell>
          <cell r="G1099">
            <v>127470045577</v>
          </cell>
          <cell r="H1099" t="str">
            <v>A</v>
          </cell>
          <cell r="I1099" t="str">
            <v>033A3212617300GH</v>
          </cell>
          <cell r="J1099">
            <v>46195</v>
          </cell>
          <cell r="K1099" t="str">
            <v>ACTA PARCIAL No. 5 (CUAT</v>
          </cell>
          <cell r="L1099" t="str">
            <v>4,608,000.00</v>
          </cell>
          <cell r="M1099" t="str">
            <v>.00</v>
          </cell>
          <cell r="N1099" t="str">
            <v>.00</v>
          </cell>
          <cell r="O1099" t="str">
            <v>REALIZADO</v>
          </cell>
          <cell r="P1099">
            <v>51</v>
          </cell>
          <cell r="R1099">
            <v>13617</v>
          </cell>
          <cell r="S1099" t="str">
            <v xml:space="preserve"> </v>
          </cell>
          <cell r="T1099" t="str">
            <v xml:space="preserve"> </v>
          </cell>
          <cell r="U1099" t="str">
            <v xml:space="preserve"> </v>
          </cell>
          <cell r="V1099" t="str">
            <v xml:space="preserve"> </v>
          </cell>
          <cell r="W1099" t="str">
            <v xml:space="preserve">RO) CONTRATO INTERNO No 0092 DE FECHA DE 10 DE ENERO DE </v>
          </cell>
          <cell r="X1099" t="str">
            <v>AOBANDO</v>
          </cell>
        </row>
        <row r="1100">
          <cell r="A1100" t="str">
            <v>MARIA VICTORIA MORALES MONSALV</v>
          </cell>
          <cell r="B1100">
            <v>33921073</v>
          </cell>
          <cell r="C1100" t="str">
            <v>MARIA VICTORIA MORALES MONSALV</v>
          </cell>
          <cell r="D1100">
            <v>42062278</v>
          </cell>
          <cell r="E1100">
            <v>3</v>
          </cell>
          <cell r="F1100" t="str">
            <v>Abono a cuenta entidad ACH</v>
          </cell>
          <cell r="G1100">
            <v>5772201747</v>
          </cell>
          <cell r="H1100" t="str">
            <v>A</v>
          </cell>
          <cell r="I1100" t="str">
            <v>033A3212617300G0</v>
          </cell>
          <cell r="J1100">
            <v>46195</v>
          </cell>
          <cell r="K1100" t="str">
            <v>FUENTE 20 ACTA N°5 PARCI</v>
          </cell>
          <cell r="L1100" t="str">
            <v>3,709,000.00</v>
          </cell>
          <cell r="M1100" t="str">
            <v>.00</v>
          </cell>
          <cell r="N1100" t="str">
            <v>.00</v>
          </cell>
          <cell r="O1100" t="str">
            <v>REALIZADO</v>
          </cell>
          <cell r="P1100">
            <v>19</v>
          </cell>
          <cell r="R1100">
            <v>13525</v>
          </cell>
          <cell r="S1100" t="str">
            <v xml:space="preserve"> </v>
          </cell>
          <cell r="T1100" t="str">
            <v xml:space="preserve"> </v>
          </cell>
          <cell r="U1100" t="str">
            <v xml:space="preserve"> </v>
          </cell>
          <cell r="V1100" t="str">
            <v xml:space="preserve"> </v>
          </cell>
          <cell r="W1100" t="str">
            <v>AL CONTRATO NO. interno 0587 SECOP II No. 8844641 de fec</v>
          </cell>
          <cell r="X1100" t="str">
            <v>AOBANDO</v>
          </cell>
        </row>
        <row r="1101">
          <cell r="A1101" t="str">
            <v>LUIS CARLOS RIVERA RAMIREZ</v>
          </cell>
          <cell r="B1101">
            <v>33921073</v>
          </cell>
          <cell r="C1101" t="str">
            <v>LUIS CARLOS RIVERA RAMIREZ</v>
          </cell>
          <cell r="D1101">
            <v>1088261927</v>
          </cell>
          <cell r="E1101">
            <v>3</v>
          </cell>
          <cell r="F1101" t="str">
            <v>Abono a cuenta entidad ACH</v>
          </cell>
          <cell r="G1101">
            <v>11584183367</v>
          </cell>
          <cell r="H1101" t="str">
            <v>A</v>
          </cell>
          <cell r="I1101" t="str">
            <v>033A3212617300GD</v>
          </cell>
          <cell r="J1101">
            <v>46195</v>
          </cell>
          <cell r="K1101" t="str">
            <v xml:space="preserve">FUENTE 20. ACTA PARCIAL </v>
          </cell>
          <cell r="L1101" t="str">
            <v>6,045,000.00</v>
          </cell>
          <cell r="M1101" t="str">
            <v>.00</v>
          </cell>
          <cell r="N1101" t="str">
            <v>.00</v>
          </cell>
          <cell r="O1101" t="str">
            <v>REALIZADO</v>
          </cell>
          <cell r="P1101">
            <v>7</v>
          </cell>
          <cell r="R1101">
            <v>13576</v>
          </cell>
          <cell r="S1101" t="str">
            <v xml:space="preserve"> </v>
          </cell>
          <cell r="T1101" t="str">
            <v xml:space="preserve"> </v>
          </cell>
          <cell r="U1101" t="str">
            <v xml:space="preserve"> </v>
          </cell>
          <cell r="V1101" t="str">
            <v xml:space="preserve"> </v>
          </cell>
          <cell r="W1101" t="str">
            <v>NO. 05 CONTRATO NO. INTERNO 0247 DEL 2026 - SECOP II NO.</v>
          </cell>
          <cell r="X1101" t="str">
            <v>AOBANDO</v>
          </cell>
        </row>
        <row r="1102">
          <cell r="A1102" t="str">
            <v>ANDREA DIAZ GRAJALES</v>
          </cell>
          <cell r="B1102">
            <v>33921073</v>
          </cell>
          <cell r="C1102" t="str">
            <v>ANDREA DIAZ GRAJALES</v>
          </cell>
          <cell r="D1102">
            <v>1088341485</v>
          </cell>
          <cell r="E1102">
            <v>3</v>
          </cell>
          <cell r="F1102" t="str">
            <v>Abono a cuenta entidad ACH</v>
          </cell>
          <cell r="G1102">
            <v>27020449395</v>
          </cell>
          <cell r="H1102" t="str">
            <v>A</v>
          </cell>
          <cell r="I1102" t="str">
            <v>033A3212617300FA</v>
          </cell>
          <cell r="J1102">
            <v>46195</v>
          </cell>
          <cell r="K1102" t="str">
            <v>PAGO ACTA PARCIAL No 5 D</v>
          </cell>
          <cell r="L1102" t="str">
            <v>4,124,000.00</v>
          </cell>
          <cell r="M1102" t="str">
            <v>.00</v>
          </cell>
          <cell r="N1102" t="str">
            <v>.00</v>
          </cell>
          <cell r="O1102" t="str">
            <v>REALIZADO</v>
          </cell>
          <cell r="P1102">
            <v>7</v>
          </cell>
          <cell r="R1102">
            <v>13374</v>
          </cell>
          <cell r="S1102" t="str">
            <v xml:space="preserve"> </v>
          </cell>
          <cell r="T1102" t="str">
            <v xml:space="preserve"> </v>
          </cell>
          <cell r="U1102" t="str">
            <v xml:space="preserve"> </v>
          </cell>
          <cell r="V1102" t="str">
            <v xml:space="preserve"> </v>
          </cell>
          <cell r="W1102" t="str">
            <v>E PRESTACION DE SERVICIOS PROFESIONALES 0208, PERIODO CO</v>
          </cell>
          <cell r="X1102" t="str">
            <v>AOBANDO</v>
          </cell>
        </row>
        <row r="1103">
          <cell r="A1103" t="str">
            <v>SANTIAGO RUEDA ARIAS</v>
          </cell>
          <cell r="B1103">
            <v>33921073</v>
          </cell>
          <cell r="C1103" t="str">
            <v>SANTIAGO RUEDA ARIAS</v>
          </cell>
          <cell r="D1103">
            <v>1014300088</v>
          </cell>
          <cell r="E1103">
            <v>3</v>
          </cell>
          <cell r="F1103" t="str">
            <v>Abono a cuenta entidad ACH</v>
          </cell>
          <cell r="G1103">
            <v>550488445278838</v>
          </cell>
          <cell r="H1103" t="str">
            <v>A</v>
          </cell>
          <cell r="I1103" t="str">
            <v>033A3212617300G5</v>
          </cell>
          <cell r="J1103">
            <v>46195</v>
          </cell>
          <cell r="K1103" t="str">
            <v>FUENTE 20 ACTA N°4 PARCI</v>
          </cell>
          <cell r="L1103" t="str">
            <v>3,709,000.00</v>
          </cell>
          <cell r="M1103" t="str">
            <v>.00</v>
          </cell>
          <cell r="N1103" t="str">
            <v>.00</v>
          </cell>
          <cell r="O1103" t="str">
            <v>REALIZADO</v>
          </cell>
          <cell r="P1103">
            <v>51</v>
          </cell>
          <cell r="R1103">
            <v>13550</v>
          </cell>
          <cell r="S1103" t="str">
            <v xml:space="preserve"> </v>
          </cell>
          <cell r="T1103" t="str">
            <v xml:space="preserve"> </v>
          </cell>
          <cell r="U1103" t="str">
            <v xml:space="preserve"> </v>
          </cell>
          <cell r="V1103" t="str">
            <v xml:space="preserve"> </v>
          </cell>
          <cell r="W1103" t="str">
            <v>AL CONTRATO INTERNO NO. 2309 SECOP II No 9145055 de fech</v>
          </cell>
          <cell r="X1103" t="str">
            <v>AOBANDO</v>
          </cell>
        </row>
        <row r="1104">
          <cell r="A1104" t="str">
            <v>JAROL VASQUEZ ESCOBAR</v>
          </cell>
          <cell r="B1104">
            <v>33921073</v>
          </cell>
          <cell r="C1104" t="str">
            <v>JAROL VASQUEZ ESCOBAR</v>
          </cell>
          <cell r="D1104">
            <v>10129401</v>
          </cell>
          <cell r="E1104">
            <v>3</v>
          </cell>
          <cell r="F1104" t="str">
            <v>Abono a cuenta entidad ACH</v>
          </cell>
          <cell r="G1104">
            <v>81282680254</v>
          </cell>
          <cell r="H1104" t="str">
            <v>A</v>
          </cell>
          <cell r="I1104" t="str">
            <v>033A3212617300F6</v>
          </cell>
          <cell r="J1104">
            <v>46195</v>
          </cell>
          <cell r="K1104" t="str">
            <v>FUENTES 20 ACTA No. 4 co</v>
          </cell>
          <cell r="L1104" t="str">
            <v>3,244,000.00</v>
          </cell>
          <cell r="M1104" t="str">
            <v>.00</v>
          </cell>
          <cell r="N1104" t="str">
            <v>.00</v>
          </cell>
          <cell r="O1104" t="str">
            <v>REALIZADO</v>
          </cell>
          <cell r="P1104">
            <v>7</v>
          </cell>
          <cell r="R1104">
            <v>13303</v>
          </cell>
          <cell r="S1104" t="str">
            <v xml:space="preserve"> </v>
          </cell>
          <cell r="T1104" t="str">
            <v xml:space="preserve"> </v>
          </cell>
          <cell r="U1104" t="str">
            <v xml:space="preserve"> </v>
          </cell>
          <cell r="V1104" t="str">
            <v xml:space="preserve"> </v>
          </cell>
          <cell r="W1104" t="str">
            <v>ntrato No interno 2195 de fecha 28 de enero de 2026 SECO</v>
          </cell>
          <cell r="X1104" t="str">
            <v>AOBANDO</v>
          </cell>
        </row>
        <row r="1105">
          <cell r="A1105" t="str">
            <v>SANDRA MILENA ZULETA ZAPATA</v>
          </cell>
          <cell r="B1105">
            <v>33921073</v>
          </cell>
          <cell r="C1105" t="str">
            <v>SANDRA MILENA ZULETA ZAPATA</v>
          </cell>
          <cell r="D1105">
            <v>24551902</v>
          </cell>
          <cell r="E1105">
            <v>3</v>
          </cell>
          <cell r="F1105" t="str">
            <v>Abono a cuenta entidad ACH</v>
          </cell>
          <cell r="G1105">
            <v>71936234857</v>
          </cell>
          <cell r="H1105" t="str">
            <v>A</v>
          </cell>
          <cell r="I1105" t="str">
            <v>033A3212617300GE</v>
          </cell>
          <cell r="J1105">
            <v>46195</v>
          </cell>
          <cell r="K1105" t="str">
            <v>Fondo 20 ACTA No 5 Contr</v>
          </cell>
          <cell r="L1105" t="str">
            <v>4,124,000.00</v>
          </cell>
          <cell r="M1105" t="str">
            <v>.00</v>
          </cell>
          <cell r="N1105" t="str">
            <v>.00</v>
          </cell>
          <cell r="O1105" t="str">
            <v>REALIZADO</v>
          </cell>
          <cell r="P1105">
            <v>7</v>
          </cell>
          <cell r="R1105">
            <v>13578</v>
          </cell>
          <cell r="S1105" t="str">
            <v xml:space="preserve"> </v>
          </cell>
          <cell r="T1105" t="str">
            <v xml:space="preserve"> </v>
          </cell>
          <cell r="U1105" t="str">
            <v xml:space="preserve"> </v>
          </cell>
          <cell r="V1105" t="str">
            <v xml:space="preserve"> </v>
          </cell>
          <cell r="W1105" t="str">
            <v>ato 1050 FECHA 17 DE ENERO DE 2026 NUMERO DE CONTRATO SE</v>
          </cell>
          <cell r="X1105" t="str">
            <v>AOBANDO</v>
          </cell>
        </row>
        <row r="1106">
          <cell r="A1106" t="str">
            <v>JUAN SEBASTIAN JARAMILLO LONDO</v>
          </cell>
          <cell r="B1106">
            <v>33921073</v>
          </cell>
          <cell r="C1106" t="str">
            <v>JUAN SEBASTIAN JARAMILLO LONDO</v>
          </cell>
          <cell r="D1106">
            <v>1088001419</v>
          </cell>
          <cell r="E1106">
            <v>3</v>
          </cell>
          <cell r="F1106" t="str">
            <v>Abono a cuenta entidad ACH</v>
          </cell>
          <cell r="G1106">
            <v>72120802373</v>
          </cell>
          <cell r="H1106" t="str">
            <v>A</v>
          </cell>
          <cell r="I1106" t="str">
            <v>033A3212617300F2</v>
          </cell>
          <cell r="J1106">
            <v>46195</v>
          </cell>
          <cell r="K1106" t="str">
            <v>FUENTE 20- ACTA No.5- CO</v>
          </cell>
          <cell r="L1106" t="str">
            <v>5,808,000.00</v>
          </cell>
          <cell r="M1106" t="str">
            <v>.00</v>
          </cell>
          <cell r="N1106" t="str">
            <v>.00</v>
          </cell>
          <cell r="O1106" t="str">
            <v>REALIZADO</v>
          </cell>
          <cell r="P1106">
            <v>7</v>
          </cell>
          <cell r="R1106">
            <v>13152</v>
          </cell>
          <cell r="S1106" t="str">
            <v xml:space="preserve"> </v>
          </cell>
          <cell r="T1106" t="str">
            <v xml:space="preserve"> </v>
          </cell>
          <cell r="U1106" t="str">
            <v xml:space="preserve"> </v>
          </cell>
          <cell r="V1106" t="str">
            <v xml:space="preserve"> </v>
          </cell>
          <cell r="W1106" t="str">
            <v>NTRATO No INTERNO 203- NUMERO DE CONTRATO SECOP II CO1.P</v>
          </cell>
          <cell r="X1106" t="str">
            <v>AOBANDO</v>
          </cell>
        </row>
        <row r="1107">
          <cell r="A1107" t="str">
            <v>JHOAN ALEXIS VALVERDE DAZA</v>
          </cell>
          <cell r="B1107">
            <v>33921073</v>
          </cell>
          <cell r="C1107" t="str">
            <v>JHOAN ALEXIS VALVERDE DAZA</v>
          </cell>
          <cell r="D1107">
            <v>1123208472</v>
          </cell>
          <cell r="E1107">
            <v>3</v>
          </cell>
          <cell r="F1107" t="str">
            <v>Abono a cuenta entidad ACH</v>
          </cell>
          <cell r="G1107">
            <v>72189479035</v>
          </cell>
          <cell r="H1107" t="str">
            <v>A</v>
          </cell>
          <cell r="I1107" t="str">
            <v>033A3212617300FP</v>
          </cell>
          <cell r="J1107">
            <v>46195</v>
          </cell>
          <cell r="K1107" t="str">
            <v>Fuente 20 Acta No 05 - C</v>
          </cell>
          <cell r="L1107" t="str">
            <v>1,841,308.00</v>
          </cell>
          <cell r="M1107" t="str">
            <v>.00</v>
          </cell>
          <cell r="N1107" t="str">
            <v>.00</v>
          </cell>
          <cell r="O1107" t="str">
            <v>REALIZADO</v>
          </cell>
          <cell r="P1107">
            <v>7</v>
          </cell>
          <cell r="R1107">
            <v>13465</v>
          </cell>
          <cell r="S1107" t="str">
            <v xml:space="preserve"> </v>
          </cell>
          <cell r="T1107" t="str">
            <v xml:space="preserve"> </v>
          </cell>
          <cell r="U1107" t="str">
            <v xml:space="preserve"> </v>
          </cell>
          <cell r="V1107" t="str">
            <v xml:space="preserve"> </v>
          </cell>
          <cell r="W1107" t="str">
            <v>ontrato No. Interno 0821 del 2025 - Secop II No CO1.PCCN</v>
          </cell>
          <cell r="X1107" t="str">
            <v>AOBANDO</v>
          </cell>
        </row>
        <row r="1108">
          <cell r="A1108" t="str">
            <v>RAMIRO GONZALEZ GIRALDO</v>
          </cell>
          <cell r="B1108">
            <v>33921073</v>
          </cell>
          <cell r="C1108" t="str">
            <v>RAMIRO GONZALEZ GIRALDO</v>
          </cell>
          <cell r="D1108">
            <v>10086113</v>
          </cell>
          <cell r="E1108">
            <v>3</v>
          </cell>
          <cell r="F1108" t="str">
            <v>Abono a cuenta entidad ACH</v>
          </cell>
          <cell r="G1108">
            <v>127200178128</v>
          </cell>
          <cell r="H1108" t="str">
            <v>A</v>
          </cell>
          <cell r="I1108" t="str">
            <v>033A3212617300GG</v>
          </cell>
          <cell r="J1108">
            <v>46195</v>
          </cell>
          <cell r="K1108" t="str">
            <v>Acta Parcial No. 5 Contr</v>
          </cell>
          <cell r="L1108" t="str">
            <v>4,124,000.00</v>
          </cell>
          <cell r="M1108" t="str">
            <v>.00</v>
          </cell>
          <cell r="N1108" t="str">
            <v>.00</v>
          </cell>
          <cell r="O1108" t="str">
            <v>REALIZADO</v>
          </cell>
          <cell r="P1108">
            <v>51</v>
          </cell>
          <cell r="R1108">
            <v>13594</v>
          </cell>
          <cell r="S1108" t="str">
            <v xml:space="preserve"> </v>
          </cell>
          <cell r="T1108" t="str">
            <v xml:space="preserve"> </v>
          </cell>
          <cell r="U1108" t="str">
            <v xml:space="preserve"> </v>
          </cell>
          <cell r="V1108" t="str">
            <v xml:space="preserve"> </v>
          </cell>
          <cell r="W1108" t="str">
            <v xml:space="preserve">ato de Prestacion de servicios, RAMIRO GONZALEZ GIRALDO </v>
          </cell>
          <cell r="X1108" t="str">
            <v>AOBANDO</v>
          </cell>
        </row>
        <row r="1109">
          <cell r="A1109" t="str">
            <v>JULIAN FRANCO ARBOLEDA</v>
          </cell>
          <cell r="B1109">
            <v>33921073</v>
          </cell>
          <cell r="C1109" t="str">
            <v>JULIAN FRANCO ARBOLEDA</v>
          </cell>
          <cell r="D1109">
            <v>1004755925</v>
          </cell>
          <cell r="E1109">
            <v>3</v>
          </cell>
          <cell r="F1109" t="str">
            <v>Abono a cuenta entidad ACH</v>
          </cell>
          <cell r="G1109">
            <v>488435275919</v>
          </cell>
          <cell r="H1109" t="str">
            <v>A</v>
          </cell>
          <cell r="I1109" t="str">
            <v>033A3212617300G8</v>
          </cell>
          <cell r="J1109">
            <v>46195</v>
          </cell>
          <cell r="K1109" t="str">
            <v>Fuente 20 ingreso corrie</v>
          </cell>
          <cell r="L1109" t="str">
            <v>3,244,000.00</v>
          </cell>
          <cell r="M1109" t="str">
            <v>.00</v>
          </cell>
          <cell r="N1109" t="str">
            <v>.00</v>
          </cell>
          <cell r="O1109" t="str">
            <v>REALIZADO</v>
          </cell>
          <cell r="P1109">
            <v>51</v>
          </cell>
          <cell r="R1109">
            <v>13566</v>
          </cell>
          <cell r="S1109" t="str">
            <v xml:space="preserve"> </v>
          </cell>
          <cell r="T1109" t="str">
            <v xml:space="preserve"> </v>
          </cell>
          <cell r="U1109" t="str">
            <v xml:space="preserve"> </v>
          </cell>
          <cell r="V1109" t="str">
            <v xml:space="preserve"> </v>
          </cell>
          <cell r="W1109" t="str">
            <v xml:space="preserve">nte de libre destinacion. Acta 05 del 19 DE ABRIL HASTA </v>
          </cell>
          <cell r="X1109" t="str">
            <v>AOBANDO</v>
          </cell>
        </row>
        <row r="1110">
          <cell r="A1110" t="str">
            <v>VALERIA RIOS GONZALEZ</v>
          </cell>
          <cell r="B1110">
            <v>33921073</v>
          </cell>
          <cell r="C1110" t="str">
            <v>VALERIA RIOS GONZALEZ</v>
          </cell>
          <cell r="D1110">
            <v>1088355790</v>
          </cell>
          <cell r="E1110">
            <v>3</v>
          </cell>
          <cell r="F1110" t="str">
            <v>Abono a cuenta entidad ACH</v>
          </cell>
          <cell r="G1110">
            <v>2300022653</v>
          </cell>
          <cell r="H1110" t="str">
            <v>A</v>
          </cell>
          <cell r="I1110" t="str">
            <v>033A3212617300F3</v>
          </cell>
          <cell r="J1110">
            <v>46195</v>
          </cell>
          <cell r="K1110" t="str">
            <v>FUENTE 20- ACTA 04- CONT</v>
          </cell>
          <cell r="L1110" t="str">
            <v>3,375,000.00</v>
          </cell>
          <cell r="M1110" t="str">
            <v>.00</v>
          </cell>
          <cell r="N1110" t="str">
            <v>.00</v>
          </cell>
          <cell r="O1110" t="str">
            <v>REALIZADO</v>
          </cell>
          <cell r="P1110">
            <v>7</v>
          </cell>
          <cell r="R1110">
            <v>13232</v>
          </cell>
          <cell r="S1110" t="str">
            <v xml:space="preserve"> </v>
          </cell>
          <cell r="T1110" t="str">
            <v xml:space="preserve"> </v>
          </cell>
          <cell r="U1110" t="str">
            <v xml:space="preserve"> </v>
          </cell>
          <cell r="V1110" t="str">
            <v xml:space="preserve"> </v>
          </cell>
          <cell r="W1110" t="str">
            <v>RATO INTERNO 2402 DE 2026 - SECOP II No 9101536 - CONTRA</v>
          </cell>
          <cell r="X1110" t="str">
            <v>AOBANDO</v>
          </cell>
        </row>
        <row r="1111">
          <cell r="A1111" t="str">
            <v>ALVARO MARIN SALAZAR</v>
          </cell>
          <cell r="B1111">
            <v>33921073</v>
          </cell>
          <cell r="C1111" t="str">
            <v>ALVARO MARIN SALAZAR</v>
          </cell>
          <cell r="D1111">
            <v>1088262066</v>
          </cell>
          <cell r="E1111">
            <v>3</v>
          </cell>
          <cell r="F1111" t="str">
            <v>Abono a cuenta entidad ACH</v>
          </cell>
          <cell r="G1111">
            <v>488401407207</v>
          </cell>
          <cell r="H1111" t="str">
            <v>A</v>
          </cell>
          <cell r="I1111" t="str">
            <v>033A3212617300FO</v>
          </cell>
          <cell r="J1111">
            <v>46195</v>
          </cell>
          <cell r="K1111" t="str">
            <v xml:space="preserve">Fuente 20 Acta No. 04   </v>
          </cell>
          <cell r="L1111" t="str">
            <v>3,511,000.00</v>
          </cell>
          <cell r="M1111" t="str">
            <v>.00</v>
          </cell>
          <cell r="N1111" t="str">
            <v>.00</v>
          </cell>
          <cell r="O1111" t="str">
            <v>REALIZADO</v>
          </cell>
          <cell r="P1111">
            <v>51</v>
          </cell>
          <cell r="R1111">
            <v>13462</v>
          </cell>
          <cell r="S1111" t="str">
            <v xml:space="preserve"> </v>
          </cell>
          <cell r="T1111" t="str">
            <v xml:space="preserve"> </v>
          </cell>
          <cell r="U1111" t="str">
            <v xml:space="preserve"> </v>
          </cell>
          <cell r="V1111" t="str">
            <v xml:space="preserve"> </v>
          </cell>
          <cell r="W1111" t="str">
            <v xml:space="preserve">Contrato No. Interno 1782 del 23 de enero de 2026 Secop </v>
          </cell>
          <cell r="X1111" t="str">
            <v>AOBANDO</v>
          </cell>
        </row>
        <row r="1112">
          <cell r="A1112" t="str">
            <v>JAIME ALBERTO DIAZ PEREZ</v>
          </cell>
          <cell r="B1112">
            <v>33921073</v>
          </cell>
          <cell r="C1112" t="str">
            <v>JAIME ALBERTO DIAZ PEREZ</v>
          </cell>
          <cell r="D1112">
            <v>1088000424</v>
          </cell>
          <cell r="E1112">
            <v>3</v>
          </cell>
          <cell r="F1112" t="str">
            <v>Abono a cuenta entidad ACH</v>
          </cell>
          <cell r="G1112">
            <v>127400031150</v>
          </cell>
          <cell r="H1112" t="str">
            <v>A</v>
          </cell>
          <cell r="I1112" t="str">
            <v>033A3212617300GF</v>
          </cell>
          <cell r="J1112">
            <v>46195</v>
          </cell>
          <cell r="K1112" t="str">
            <v>FUENTE. 20. ACTA PARCIAL</v>
          </cell>
          <cell r="L1112" t="str">
            <v>4,124,000.00</v>
          </cell>
          <cell r="M1112" t="str">
            <v>.00</v>
          </cell>
          <cell r="N1112" t="str">
            <v>.00</v>
          </cell>
          <cell r="O1112" t="str">
            <v>REALIZADO</v>
          </cell>
          <cell r="P1112">
            <v>51</v>
          </cell>
          <cell r="R1112">
            <v>13579</v>
          </cell>
          <cell r="S1112" t="str">
            <v xml:space="preserve"> </v>
          </cell>
          <cell r="T1112" t="str">
            <v xml:space="preserve"> </v>
          </cell>
          <cell r="U1112" t="str">
            <v xml:space="preserve"> </v>
          </cell>
          <cell r="V1112" t="str">
            <v xml:space="preserve"> </v>
          </cell>
          <cell r="W1112" t="str">
            <v xml:space="preserve"> 5. CONTRATO DE PRESTACION DE SERVICIOS No.   0218 DE FE</v>
          </cell>
          <cell r="X1112" t="str">
            <v>AOBANDO</v>
          </cell>
        </row>
        <row r="1113">
          <cell r="A1113" t="str">
            <v>MARIA FERNANDA GUTIERREZ SALAZ</v>
          </cell>
          <cell r="B1113">
            <v>33921073</v>
          </cell>
          <cell r="C1113" t="str">
            <v>MARIA FERNANDA GUTIERREZ SALAZ</v>
          </cell>
          <cell r="D1113">
            <v>1088269274</v>
          </cell>
          <cell r="E1113">
            <v>3</v>
          </cell>
          <cell r="F1113" t="str">
            <v>Abono a cuenta entidad ACH</v>
          </cell>
          <cell r="G1113">
            <v>488432043997</v>
          </cell>
          <cell r="H1113" t="str">
            <v>A</v>
          </cell>
          <cell r="I1113" t="str">
            <v>033A3212617300GA</v>
          </cell>
          <cell r="J1113">
            <v>46195</v>
          </cell>
          <cell r="K1113" t="str">
            <v>FUENTE 20. PAGO ACTA PAR</v>
          </cell>
          <cell r="L1113" t="str">
            <v>4,124,000.00</v>
          </cell>
          <cell r="M1113" t="str">
            <v>.00</v>
          </cell>
          <cell r="N1113" t="str">
            <v>.00</v>
          </cell>
          <cell r="O1113" t="str">
            <v>REALIZADO</v>
          </cell>
          <cell r="P1113">
            <v>51</v>
          </cell>
          <cell r="R1113">
            <v>13570</v>
          </cell>
          <cell r="S1113" t="str">
            <v xml:space="preserve"> </v>
          </cell>
          <cell r="T1113" t="str">
            <v xml:space="preserve"> </v>
          </cell>
          <cell r="U1113" t="str">
            <v xml:space="preserve"> </v>
          </cell>
          <cell r="V1113" t="str">
            <v xml:space="preserve"> </v>
          </cell>
          <cell r="W1113" t="str">
            <v>CIAL No. 5 CONTRATO No. INTERNO 856 DEL 17 DE ENERO DE 2</v>
          </cell>
          <cell r="X1113" t="str">
            <v>AOBANDO</v>
          </cell>
        </row>
        <row r="1114">
          <cell r="A1114" t="str">
            <v>FONDO DE EMPLEADOS DE RISARALD</v>
          </cell>
          <cell r="B1114">
            <v>33921073</v>
          </cell>
          <cell r="C1114" t="str">
            <v>FONDO DE EMPLEADOS DE RISARALD</v>
          </cell>
          <cell r="D1114">
            <v>891412988</v>
          </cell>
          <cell r="E1114">
            <v>3</v>
          </cell>
          <cell r="F1114" t="str">
            <v>Abono a cuenta entidad ACH</v>
          </cell>
          <cell r="G1114">
            <v>21003747172</v>
          </cell>
          <cell r="H1114" t="str">
            <v>C</v>
          </cell>
          <cell r="I1114" t="str">
            <v>033A3212617300F5</v>
          </cell>
          <cell r="J1114">
            <v>46195</v>
          </cell>
          <cell r="K1114" t="str">
            <v>FUENTE 20. PAGO ACTA No.</v>
          </cell>
          <cell r="L1114" t="str">
            <v>639,960.00</v>
          </cell>
          <cell r="M1114" t="str">
            <v>.00</v>
          </cell>
          <cell r="N1114" t="str">
            <v>.00</v>
          </cell>
          <cell r="O1114" t="str">
            <v>REALIZADO</v>
          </cell>
          <cell r="P1114">
            <v>32</v>
          </cell>
          <cell r="R1114">
            <v>13263</v>
          </cell>
          <cell r="S1114" t="str">
            <v xml:space="preserve"> </v>
          </cell>
          <cell r="T1114" t="str">
            <v xml:space="preserve"> </v>
          </cell>
          <cell r="U1114" t="str">
            <v xml:space="preserve"> </v>
          </cell>
          <cell r="V1114" t="str">
            <v xml:space="preserve"> </v>
          </cell>
          <cell r="W1114" t="str">
            <v xml:space="preserve"> 4 Y FINAL CONTRATO No. INTERNO 2734 DEL 30 DE ENERO DE </v>
          </cell>
          <cell r="X1114" t="str">
            <v>AOBANDO</v>
          </cell>
        </row>
        <row r="1115">
          <cell r="A1115" t="str">
            <v>LEIDY CAROLINA CARDONA AGUILAR</v>
          </cell>
          <cell r="B1115">
            <v>33921073</v>
          </cell>
          <cell r="C1115" t="str">
            <v>LEIDY CAROLINA CARDONA AGUILAR</v>
          </cell>
          <cell r="D1115">
            <v>1088311489</v>
          </cell>
          <cell r="E1115">
            <v>3</v>
          </cell>
          <cell r="F1115" t="str">
            <v>Abono a cuenta entidad ACH</v>
          </cell>
          <cell r="G1115">
            <v>24123560759</v>
          </cell>
          <cell r="H1115" t="str">
            <v>A</v>
          </cell>
          <cell r="I1115" t="str">
            <v>033A3212617300FM</v>
          </cell>
          <cell r="J1115">
            <v>46195</v>
          </cell>
          <cell r="K1115" t="str">
            <v>FUENTE 20 ACTA N°5 PARCI</v>
          </cell>
          <cell r="L1115" t="str">
            <v>2,467,200.00</v>
          </cell>
          <cell r="M1115" t="str">
            <v>.00</v>
          </cell>
          <cell r="N1115" t="str">
            <v>.00</v>
          </cell>
          <cell r="O1115" t="str">
            <v>REALIZADO</v>
          </cell>
          <cell r="P1115">
            <v>32</v>
          </cell>
          <cell r="R1115">
            <v>13457</v>
          </cell>
          <cell r="S1115" t="str">
            <v xml:space="preserve"> </v>
          </cell>
          <cell r="T1115" t="str">
            <v xml:space="preserve"> </v>
          </cell>
          <cell r="U1115" t="str">
            <v xml:space="preserve"> </v>
          </cell>
          <cell r="V1115" t="str">
            <v xml:space="preserve"> </v>
          </cell>
          <cell r="W1115" t="str">
            <v>AL CONTRATO INTERNO N° 0806 DE FECHA 16 DE ENERO DE 2026</v>
          </cell>
          <cell r="X1115" t="str">
            <v>AOBANDO</v>
          </cell>
        </row>
        <row r="1116">
          <cell r="A1116" t="str">
            <v>MANUELA PIEDRAHITA AGUIRRE</v>
          </cell>
          <cell r="B1116">
            <v>33921073</v>
          </cell>
          <cell r="C1116" t="str">
            <v>MANUELA PIEDRAHITA AGUIRRE</v>
          </cell>
          <cell r="D1116">
            <v>1093226287</v>
          </cell>
          <cell r="E1116">
            <v>3</v>
          </cell>
          <cell r="F1116" t="str">
            <v>Abono a cuenta entidad ACH</v>
          </cell>
          <cell r="G1116">
            <v>74418307980</v>
          </cell>
          <cell r="H1116" t="str">
            <v>A</v>
          </cell>
          <cell r="I1116" t="str">
            <v>033A3212617300F1</v>
          </cell>
          <cell r="J1116">
            <v>46195</v>
          </cell>
          <cell r="K1116" t="str">
            <v>FUENTE N° 20 VALOR CANCE</v>
          </cell>
          <cell r="L1116" t="str">
            <v>4,371,000.00</v>
          </cell>
          <cell r="M1116" t="str">
            <v>.00</v>
          </cell>
          <cell r="N1116" t="str">
            <v>.00</v>
          </cell>
          <cell r="O1116" t="str">
            <v>REALIZADO</v>
          </cell>
          <cell r="P1116">
            <v>7</v>
          </cell>
          <cell r="R1116">
            <v>13088</v>
          </cell>
          <cell r="S1116" t="str">
            <v xml:space="preserve"> </v>
          </cell>
          <cell r="T1116" t="str">
            <v xml:space="preserve"> </v>
          </cell>
          <cell r="U1116" t="str">
            <v xml:space="preserve"> </v>
          </cell>
          <cell r="V1116" t="str">
            <v xml:space="preserve"> </v>
          </cell>
          <cell r="W1116" t="str">
            <v xml:space="preserve">LACION ACTA No. 5 - PARCIAL CORRESPONDIENTE AL CONTRATO </v>
          </cell>
          <cell r="X1116" t="str">
            <v>AOBANDO</v>
          </cell>
        </row>
        <row r="1117">
          <cell r="A1117" t="str">
            <v>ANA MARIA ALONSO GARZON</v>
          </cell>
          <cell r="B1117">
            <v>33921073</v>
          </cell>
          <cell r="C1117" t="str">
            <v>ANA MARIA ALONSO GARZON</v>
          </cell>
          <cell r="D1117">
            <v>1088003879</v>
          </cell>
          <cell r="E1117">
            <v>3</v>
          </cell>
          <cell r="F1117" t="str">
            <v>Abono a cuenta entidad ACH</v>
          </cell>
          <cell r="G1117">
            <v>72345434781</v>
          </cell>
          <cell r="H1117" t="str">
            <v>A</v>
          </cell>
          <cell r="I1117" t="str">
            <v>033A3212617300FE</v>
          </cell>
          <cell r="J1117">
            <v>46195</v>
          </cell>
          <cell r="K1117" t="str">
            <v>Fuente:20 Acta No 5, Con</v>
          </cell>
          <cell r="L1117" t="str">
            <v>5,521,000.00</v>
          </cell>
          <cell r="M1117" t="str">
            <v>.00</v>
          </cell>
          <cell r="N1117" t="str">
            <v>.00</v>
          </cell>
          <cell r="O1117" t="str">
            <v>REALIZADO</v>
          </cell>
          <cell r="P1117">
            <v>7</v>
          </cell>
          <cell r="R1117">
            <v>13405</v>
          </cell>
          <cell r="S1117" t="str">
            <v xml:space="preserve"> </v>
          </cell>
          <cell r="T1117" t="str">
            <v xml:space="preserve"> </v>
          </cell>
          <cell r="U1117" t="str">
            <v xml:space="preserve"> </v>
          </cell>
          <cell r="V1117" t="str">
            <v xml:space="preserve"> </v>
          </cell>
          <cell r="W1117" t="str">
            <v>trato interno 0107 del 10 de enero de 2026 de 2025 SECOP</v>
          </cell>
          <cell r="X1117" t="str">
            <v>AOBANDO</v>
          </cell>
        </row>
        <row r="1118">
          <cell r="A1118" t="str">
            <v>ALEJANDRO RAMIREZ GOMEZ</v>
          </cell>
          <cell r="B1118">
            <v>33921073</v>
          </cell>
          <cell r="C1118" t="str">
            <v>ALEJANDRO RAMIREZ GOMEZ</v>
          </cell>
          <cell r="D1118">
            <v>1088013548</v>
          </cell>
          <cell r="E1118">
            <v>3</v>
          </cell>
          <cell r="F1118" t="str">
            <v>Abono a cuenta entidad ACH</v>
          </cell>
          <cell r="G1118">
            <v>127470121402</v>
          </cell>
          <cell r="H1118" t="str">
            <v>A</v>
          </cell>
          <cell r="I1118" t="str">
            <v>033A3212617300GC</v>
          </cell>
          <cell r="J1118">
            <v>46195</v>
          </cell>
          <cell r="K1118" t="str">
            <v>Fuente:20 Acta No 5, Con</v>
          </cell>
          <cell r="L1118" t="str">
            <v>5,521,000.00</v>
          </cell>
          <cell r="M1118" t="str">
            <v>.00</v>
          </cell>
          <cell r="N1118" t="str">
            <v>.00</v>
          </cell>
          <cell r="O1118" t="str">
            <v>REALIZADO</v>
          </cell>
          <cell r="P1118">
            <v>51</v>
          </cell>
          <cell r="R1118">
            <v>13574</v>
          </cell>
          <cell r="S1118" t="str">
            <v xml:space="preserve"> </v>
          </cell>
          <cell r="T1118" t="str">
            <v xml:space="preserve"> </v>
          </cell>
          <cell r="U1118" t="str">
            <v xml:space="preserve"> </v>
          </cell>
          <cell r="V1118" t="str">
            <v xml:space="preserve"> </v>
          </cell>
          <cell r="W1118" t="str">
            <v>trato interno 0096 del 09 de enero de 2026 de 2025 SECOP</v>
          </cell>
          <cell r="X1118" t="str">
            <v>AOBANDO</v>
          </cell>
        </row>
        <row r="1119">
          <cell r="A1119" t="str">
            <v>ADRIANA MARIA RESTREPO DIAZ</v>
          </cell>
          <cell r="B1119">
            <v>33921073</v>
          </cell>
          <cell r="C1119" t="str">
            <v>ADRIANA MARIA RESTREPO DIAZ</v>
          </cell>
          <cell r="D1119">
            <v>42010314</v>
          </cell>
          <cell r="E1119">
            <v>3</v>
          </cell>
          <cell r="F1119" t="str">
            <v>Abono a cuenta entidad ACH</v>
          </cell>
          <cell r="G1119">
            <v>7310843495</v>
          </cell>
          <cell r="H1119" t="str">
            <v>A</v>
          </cell>
          <cell r="I1119" t="str">
            <v>033A3212617300GB</v>
          </cell>
          <cell r="J1119">
            <v>46195</v>
          </cell>
          <cell r="K1119" t="str">
            <v xml:space="preserve">FUENTE 20. ACTA PARCIAL </v>
          </cell>
          <cell r="L1119" t="str">
            <v>5,521,000.00</v>
          </cell>
          <cell r="M1119" t="str">
            <v>.00</v>
          </cell>
          <cell r="N1119" t="str">
            <v>.00</v>
          </cell>
          <cell r="O1119" t="str">
            <v>REALIZADO</v>
          </cell>
          <cell r="P1119">
            <v>7</v>
          </cell>
          <cell r="R1119">
            <v>13573</v>
          </cell>
          <cell r="S1119" t="str">
            <v xml:space="preserve"> </v>
          </cell>
          <cell r="T1119" t="str">
            <v xml:space="preserve"> </v>
          </cell>
          <cell r="U1119" t="str">
            <v xml:space="preserve"> </v>
          </cell>
          <cell r="V1119" t="str">
            <v xml:space="preserve"> </v>
          </cell>
          <cell r="W1119" t="str">
            <v>05 CONTRATO NO. INTERNO 499 DEL 2026 - SECOP II NO. CO1.</v>
          </cell>
          <cell r="X1119" t="str">
            <v>AOBANDO</v>
          </cell>
        </row>
        <row r="1120">
          <cell r="A1120" t="str">
            <v>GILDARDO ANTONIO VASQUEZ ARBOL</v>
          </cell>
          <cell r="B1120">
            <v>33921073</v>
          </cell>
          <cell r="C1120" t="str">
            <v>GILDARDO ANTONIO VASQUEZ ARBOL</v>
          </cell>
          <cell r="D1120">
            <v>94251047</v>
          </cell>
          <cell r="E1120">
            <v>3</v>
          </cell>
          <cell r="F1120" t="str">
            <v>Abono a cuenta entidad ACH</v>
          </cell>
          <cell r="G1120">
            <v>488404394782</v>
          </cell>
          <cell r="H1120" t="str">
            <v>A</v>
          </cell>
          <cell r="I1120" t="str">
            <v>033A3212617300G1</v>
          </cell>
          <cell r="J1120">
            <v>46195</v>
          </cell>
          <cell r="K1120" t="str">
            <v>Fuente 20 ingreso corrie</v>
          </cell>
          <cell r="L1120" t="str">
            <v>2,928,000.00</v>
          </cell>
          <cell r="M1120" t="str">
            <v>.00</v>
          </cell>
          <cell r="N1120" t="str">
            <v>.00</v>
          </cell>
          <cell r="O1120" t="str">
            <v>REALIZADO</v>
          </cell>
          <cell r="P1120">
            <v>51</v>
          </cell>
          <cell r="R1120">
            <v>13526</v>
          </cell>
          <cell r="S1120" t="str">
            <v xml:space="preserve"> </v>
          </cell>
          <cell r="T1120" t="str">
            <v xml:space="preserve"> </v>
          </cell>
          <cell r="U1120" t="str">
            <v xml:space="preserve"> </v>
          </cell>
          <cell r="V1120" t="str">
            <v xml:space="preserve"> </v>
          </cell>
          <cell r="W1120" t="str">
            <v xml:space="preserve">nte de libre destinacion. Acta 05 del 13 DE MARZO HASTA </v>
          </cell>
          <cell r="X1120" t="str">
            <v>AOBANDO</v>
          </cell>
        </row>
        <row r="1121">
          <cell r="A1121" t="str">
            <v>FONDO DE EMPLEADOS DE RISARALD</v>
          </cell>
          <cell r="B1121">
            <v>33921073</v>
          </cell>
          <cell r="C1121" t="str">
            <v>FONDO DE EMPLEADOS DE RISARALD</v>
          </cell>
          <cell r="D1121">
            <v>891412988</v>
          </cell>
          <cell r="E1121">
            <v>3</v>
          </cell>
          <cell r="F1121" t="str">
            <v>Abono a cuenta entidad ACH</v>
          </cell>
          <cell r="G1121">
            <v>21003747172</v>
          </cell>
          <cell r="H1121" t="str">
            <v>C</v>
          </cell>
          <cell r="I1121" t="str">
            <v>033A3212617300FQ</v>
          </cell>
          <cell r="J1121">
            <v>46195</v>
          </cell>
          <cell r="K1121" t="str">
            <v>Fuente 20 Acta No 05 - C</v>
          </cell>
          <cell r="L1121" t="str">
            <v>549,692.00</v>
          </cell>
          <cell r="M1121" t="str">
            <v>.00</v>
          </cell>
          <cell r="N1121" t="str">
            <v>.00</v>
          </cell>
          <cell r="O1121" t="str">
            <v>REALIZADO</v>
          </cell>
          <cell r="P1121">
            <v>32</v>
          </cell>
          <cell r="R1121">
            <v>13465</v>
          </cell>
          <cell r="S1121" t="str">
            <v xml:space="preserve"> </v>
          </cell>
          <cell r="T1121" t="str">
            <v xml:space="preserve"> </v>
          </cell>
          <cell r="U1121" t="str">
            <v xml:space="preserve"> </v>
          </cell>
          <cell r="V1121" t="str">
            <v xml:space="preserve"> </v>
          </cell>
          <cell r="W1121" t="str">
            <v>ontrato No. Interno 0821 del 2025 - Secop II No CO1.PCCN</v>
          </cell>
          <cell r="X1121" t="str">
            <v>AOBANDO</v>
          </cell>
        </row>
        <row r="1122">
          <cell r="A1122" t="str">
            <v>OLIVERIO ANTONIO ACEVEDO VANEG</v>
          </cell>
          <cell r="B1122">
            <v>33921073</v>
          </cell>
          <cell r="C1122" t="str">
            <v>OLIVERIO ANTONIO ACEVEDO VANEG</v>
          </cell>
          <cell r="D1122">
            <v>18531756</v>
          </cell>
          <cell r="E1122">
            <v>3</v>
          </cell>
          <cell r="F1122" t="str">
            <v>Abono a cuenta entidad ACH</v>
          </cell>
          <cell r="G1122">
            <v>304514276</v>
          </cell>
          <cell r="H1122" t="str">
            <v>A</v>
          </cell>
          <cell r="I1122" t="str">
            <v>033A3212617300FD</v>
          </cell>
          <cell r="J1122">
            <v>46195</v>
          </cell>
          <cell r="K1122" t="str">
            <v>FUENTE 20. ACTA NO. 5 CO</v>
          </cell>
          <cell r="L1122" t="str">
            <v>3,511,000.00</v>
          </cell>
          <cell r="M1122" t="str">
            <v>.00</v>
          </cell>
          <cell r="N1122" t="str">
            <v>.00</v>
          </cell>
          <cell r="O1122" t="str">
            <v>REALIZADO</v>
          </cell>
          <cell r="P1122">
            <v>51</v>
          </cell>
          <cell r="R1122">
            <v>13398</v>
          </cell>
          <cell r="S1122" t="str">
            <v xml:space="preserve"> </v>
          </cell>
          <cell r="T1122" t="str">
            <v xml:space="preserve"> </v>
          </cell>
          <cell r="U1122" t="str">
            <v xml:space="preserve"> </v>
          </cell>
          <cell r="V1122" t="str">
            <v xml:space="preserve"> </v>
          </cell>
          <cell r="W1122" t="str">
            <v>NTRATO NO. INTERNO 0885 DEL 2026 - SECOP II NO. CO1.PCCN</v>
          </cell>
          <cell r="X1122" t="str">
            <v>AOBANDO</v>
          </cell>
        </row>
        <row r="1123">
          <cell r="A1123" t="str">
            <v>ELISABETH CASTAÑO CASTAÑO</v>
          </cell>
          <cell r="B1123">
            <v>33921073</v>
          </cell>
          <cell r="C1123" t="str">
            <v>ELISABETH CASTAÑO CASTAÑO</v>
          </cell>
          <cell r="D1123">
            <v>42158066</v>
          </cell>
          <cell r="E1123">
            <v>3</v>
          </cell>
          <cell r="F1123" t="str">
            <v>Abono a cuenta entidad ACH</v>
          </cell>
          <cell r="G1123">
            <v>127470081200</v>
          </cell>
          <cell r="H1123" t="str">
            <v>A</v>
          </cell>
          <cell r="I1123" t="str">
            <v>033A3212617300G3</v>
          </cell>
          <cell r="J1123">
            <v>46195</v>
          </cell>
          <cell r="K1123" t="str">
            <v xml:space="preserve">FUENTE 20. ACTA PARCIAL </v>
          </cell>
          <cell r="L1123" t="str">
            <v>4,124,000.00</v>
          </cell>
          <cell r="M1123" t="str">
            <v>.00</v>
          </cell>
          <cell r="N1123" t="str">
            <v>.00</v>
          </cell>
          <cell r="O1123" t="str">
            <v>REALIZADO</v>
          </cell>
          <cell r="P1123">
            <v>51</v>
          </cell>
          <cell r="R1123">
            <v>13531</v>
          </cell>
          <cell r="S1123" t="str">
            <v xml:space="preserve"> </v>
          </cell>
          <cell r="T1123" t="str">
            <v xml:space="preserve"> </v>
          </cell>
          <cell r="U1123" t="str">
            <v xml:space="preserve"> </v>
          </cell>
          <cell r="V1123" t="str">
            <v xml:space="preserve"> </v>
          </cell>
          <cell r="W1123" t="str">
            <v>05 CONTRATO NO. INTERNO 820 DEL 2026 - SECOP II NO.  CO1</v>
          </cell>
          <cell r="X1123" t="str">
            <v>AOBANDO</v>
          </cell>
        </row>
        <row r="1124">
          <cell r="A1124" t="str">
            <v>MANUELA ACEVEDO CARDOZO</v>
          </cell>
          <cell r="B1124">
            <v>33921073</v>
          </cell>
          <cell r="C1124" t="str">
            <v>MANUELA ACEVEDO CARDOZO</v>
          </cell>
          <cell r="D1124">
            <v>1088293823</v>
          </cell>
          <cell r="E1124">
            <v>3</v>
          </cell>
          <cell r="F1124" t="str">
            <v>Abono a cuenta entidad ACH</v>
          </cell>
          <cell r="G1124">
            <v>27005096818</v>
          </cell>
          <cell r="H1124" t="str">
            <v>A</v>
          </cell>
          <cell r="I1124" t="str">
            <v>033A3212617300F7</v>
          </cell>
          <cell r="J1124">
            <v>46195</v>
          </cell>
          <cell r="K1124" t="str">
            <v>FUENTE. 20. ACTA PARCIAL</v>
          </cell>
          <cell r="L1124" t="str">
            <v>4,124,000.00</v>
          </cell>
          <cell r="M1124" t="str">
            <v>.00</v>
          </cell>
          <cell r="N1124" t="str">
            <v>.00</v>
          </cell>
          <cell r="O1124" t="str">
            <v>REALIZADO</v>
          </cell>
          <cell r="P1124">
            <v>7</v>
          </cell>
          <cell r="R1124">
            <v>13330</v>
          </cell>
          <cell r="S1124" t="str">
            <v xml:space="preserve"> </v>
          </cell>
          <cell r="T1124" t="str">
            <v xml:space="preserve"> </v>
          </cell>
          <cell r="U1124" t="str">
            <v xml:space="preserve"> </v>
          </cell>
          <cell r="V1124" t="str">
            <v xml:space="preserve"> </v>
          </cell>
          <cell r="W1124" t="str">
            <v xml:space="preserve"> 5  CONTRATO DE PRESTACION DE SERVICIOS No.   0213 DE FE</v>
          </cell>
          <cell r="X1124" t="str">
            <v>AOBANDO</v>
          </cell>
        </row>
        <row r="1125">
          <cell r="A1125" t="str">
            <v>MARTIN HUMBERTO LOPEZ CASTRO</v>
          </cell>
          <cell r="B1125">
            <v>33858457</v>
          </cell>
          <cell r="C1125" t="str">
            <v>MARTIN HUMBERTO LOPEZ CASTRO</v>
          </cell>
          <cell r="D1125">
            <v>10119758</v>
          </cell>
          <cell r="E1125">
            <v>6</v>
          </cell>
          <cell r="F1125" t="str">
            <v>Abono Cuenta Entidad AVAL</v>
          </cell>
          <cell r="G1125">
            <v>348705281</v>
          </cell>
          <cell r="H1125" t="str">
            <v>A</v>
          </cell>
          <cell r="I1125" t="str">
            <v>033F0422617300E8</v>
          </cell>
          <cell r="J1125">
            <v>46195</v>
          </cell>
          <cell r="K1125" t="str">
            <v>Fuente 20 Acta No 02 - C</v>
          </cell>
          <cell r="L1125" t="str">
            <v>2,730,000.00</v>
          </cell>
          <cell r="O1125" t="str">
            <v>REALIZADO</v>
          </cell>
          <cell r="P1125">
            <v>52</v>
          </cell>
          <cell r="R1125">
            <v>13608</v>
          </cell>
          <cell r="S1125" t="str">
            <v xml:space="preserve"> </v>
          </cell>
          <cell r="T1125" t="str">
            <v xml:space="preserve"> </v>
          </cell>
          <cell r="U1125" t="str">
            <v xml:space="preserve"> </v>
          </cell>
          <cell r="V1125" t="str">
            <v xml:space="preserve"> </v>
          </cell>
          <cell r="W1125" t="str">
            <v>ontrato No. Interno 1471 del 2026 - Secop II No CO1.PCCN</v>
          </cell>
          <cell r="X1125" t="str">
            <v>AOBANDO</v>
          </cell>
        </row>
        <row r="1126">
          <cell r="A1126" t="str">
            <v>JORGE EDUARDO MARIN QUIROZ</v>
          </cell>
          <cell r="B1126">
            <v>33858457</v>
          </cell>
          <cell r="C1126" t="str">
            <v>JORGE EDUARDO MARIN QUIROZ</v>
          </cell>
          <cell r="D1126">
            <v>10115401</v>
          </cell>
          <cell r="E1126">
            <v>2</v>
          </cell>
          <cell r="F1126" t="str">
            <v>Abono a producto Banco de Occidente</v>
          </cell>
          <cell r="G1126">
            <v>63870232</v>
          </cell>
          <cell r="H1126" t="str">
            <v>A</v>
          </cell>
          <cell r="I1126" t="str">
            <v>033F0042617300RV</v>
          </cell>
          <cell r="J1126">
            <v>46195</v>
          </cell>
          <cell r="K1126" t="str">
            <v>Fuente 20 Acta No 02 - C</v>
          </cell>
          <cell r="L1126" t="str">
            <v>3,709,000.00</v>
          </cell>
          <cell r="M1126" t="str">
            <v>.00</v>
          </cell>
          <cell r="N1126" t="str">
            <v>.00</v>
          </cell>
          <cell r="O1126" t="str">
            <v>REALIZADO</v>
          </cell>
          <cell r="P1126">
            <v>23</v>
          </cell>
          <cell r="R1126">
            <v>13016</v>
          </cell>
          <cell r="S1126" t="str">
            <v xml:space="preserve"> </v>
          </cell>
          <cell r="T1126" t="str">
            <v xml:space="preserve"> </v>
          </cell>
          <cell r="U1126" t="str">
            <v xml:space="preserve"> </v>
          </cell>
          <cell r="V1126" t="str">
            <v xml:space="preserve"> </v>
          </cell>
          <cell r="W1126" t="str">
            <v>ontrato No. Interno 2103 del 2026 - Secop II No CO1.PCCN</v>
          </cell>
          <cell r="X1126" t="str">
            <v>AOBANDO</v>
          </cell>
        </row>
        <row r="1127">
          <cell r="A1127" t="str">
            <v>LILIANA PATRICIA PEREZ GUZMAN</v>
          </cell>
          <cell r="B1127">
            <v>33921073</v>
          </cell>
          <cell r="C1127" t="str">
            <v>LILIANA PATRICIA PEREZ GUZMAN</v>
          </cell>
          <cell r="D1127">
            <v>42146182</v>
          </cell>
          <cell r="E1127">
            <v>2</v>
          </cell>
          <cell r="F1127" t="str">
            <v>Abono a producto Banco de Occidente</v>
          </cell>
          <cell r="G1127">
            <v>63899165</v>
          </cell>
          <cell r="H1127" t="str">
            <v>A</v>
          </cell>
          <cell r="I1127" t="str">
            <v>033F0042617300RX</v>
          </cell>
          <cell r="J1127">
            <v>46195</v>
          </cell>
          <cell r="K1127" t="str">
            <v>FUENTE 20- ACTA 05 - CON</v>
          </cell>
          <cell r="L1127" t="str">
            <v>2,730,000.00</v>
          </cell>
          <cell r="M1127" t="str">
            <v>.00</v>
          </cell>
          <cell r="N1127" t="str">
            <v>.00</v>
          </cell>
          <cell r="O1127" t="str">
            <v>REALIZADO</v>
          </cell>
          <cell r="P1127">
            <v>23</v>
          </cell>
          <cell r="R1127">
            <v>13701</v>
          </cell>
          <cell r="S1127" t="str">
            <v xml:space="preserve"> </v>
          </cell>
          <cell r="T1127" t="str">
            <v xml:space="preserve"> </v>
          </cell>
          <cell r="U1127" t="str">
            <v xml:space="preserve"> </v>
          </cell>
          <cell r="V1127" t="str">
            <v xml:space="preserve"> </v>
          </cell>
          <cell r="W1127" t="str">
            <v>TRATO INTERNO 781 DE 2026 - SECOP II No 8901328 - CONTRA</v>
          </cell>
          <cell r="X1127" t="str">
            <v>AOBANDO</v>
          </cell>
        </row>
        <row r="1128">
          <cell r="A1128" t="str">
            <v>SARA VALENTINA LAVERDE MARTINE</v>
          </cell>
          <cell r="B1128">
            <v>33921073</v>
          </cell>
          <cell r="C1128" t="str">
            <v>SARA VALENTINA LAVERDE MARTINE</v>
          </cell>
          <cell r="D1128">
            <v>1088003621</v>
          </cell>
          <cell r="E1128">
            <v>2</v>
          </cell>
          <cell r="F1128" t="str">
            <v>Abono a producto Banco de Occidente</v>
          </cell>
          <cell r="G1128">
            <v>160816500</v>
          </cell>
          <cell r="H1128" t="str">
            <v>A</v>
          </cell>
          <cell r="I1128" t="str">
            <v>033F0042617300RW</v>
          </cell>
          <cell r="J1128">
            <v>46195</v>
          </cell>
          <cell r="K1128" t="str">
            <v xml:space="preserve">Fuente 20. Acta Parcial </v>
          </cell>
          <cell r="L1128" t="str">
            <v>5,521,000.00</v>
          </cell>
          <cell r="M1128" t="str">
            <v>.00</v>
          </cell>
          <cell r="N1128" t="str">
            <v>.00</v>
          </cell>
          <cell r="O1128" t="str">
            <v>REALIZADO</v>
          </cell>
          <cell r="P1128">
            <v>23</v>
          </cell>
          <cell r="R1128">
            <v>13510</v>
          </cell>
          <cell r="S1128" t="str">
            <v xml:space="preserve"> </v>
          </cell>
          <cell r="T1128" t="str">
            <v xml:space="preserve"> </v>
          </cell>
          <cell r="U1128" t="str">
            <v xml:space="preserve"> </v>
          </cell>
          <cell r="V1128" t="str">
            <v xml:space="preserve"> </v>
          </cell>
          <cell r="W1128" t="str">
            <v xml:space="preserve">No. 5 Contrato No. 682 Interno del 16 de enero del 2025 </v>
          </cell>
          <cell r="X1128" t="str">
            <v>AOBANDO</v>
          </cell>
        </row>
        <row r="1129">
          <cell r="A1129" t="str">
            <v>CAROLINA FERNANDEZ GOMEZ</v>
          </cell>
          <cell r="B1129">
            <v>33859729</v>
          </cell>
          <cell r="C1129" t="str">
            <v>CAROLINA FERNANDEZ GOMEZ</v>
          </cell>
          <cell r="D1129">
            <v>42133011</v>
          </cell>
          <cell r="E1129">
            <v>3</v>
          </cell>
          <cell r="F1129" t="str">
            <v>Abono a cuenta entidad ACH</v>
          </cell>
          <cell r="G1129">
            <v>127270057996</v>
          </cell>
          <cell r="H1129" t="str">
            <v>A</v>
          </cell>
          <cell r="I1129" t="str">
            <v>033A321261740006</v>
          </cell>
          <cell r="J1129">
            <v>46196</v>
          </cell>
          <cell r="K1129" t="str">
            <v xml:space="preserve">                        </v>
          </cell>
          <cell r="L1129" t="str">
            <v>4,104,575.00</v>
          </cell>
          <cell r="M1129" t="str">
            <v>.00</v>
          </cell>
          <cell r="N1129" t="str">
            <v>.00</v>
          </cell>
          <cell r="O1129" t="str">
            <v>REALIZADO</v>
          </cell>
          <cell r="P1129">
            <v>51</v>
          </cell>
          <cell r="R1129">
            <v>13051</v>
          </cell>
          <cell r="S1129" t="str">
            <v xml:space="preserve"> </v>
          </cell>
          <cell r="T1129" t="str">
            <v xml:space="preserve"> </v>
          </cell>
          <cell r="U1129" t="str">
            <v xml:space="preserve"> </v>
          </cell>
          <cell r="V1129" t="str">
            <v xml:space="preserve"> </v>
          </cell>
          <cell r="X1129" t="str">
            <v>AOBANDO</v>
          </cell>
        </row>
        <row r="1130">
          <cell r="A1130" t="str">
            <v>JUAN DAVID CARDONA OSORIO</v>
          </cell>
          <cell r="B1130">
            <v>33921073</v>
          </cell>
          <cell r="C1130" t="str">
            <v>JUAN DAVID CARDONA OSORIO</v>
          </cell>
          <cell r="D1130">
            <v>1088273531</v>
          </cell>
          <cell r="E1130">
            <v>3</v>
          </cell>
          <cell r="F1130" t="str">
            <v>Abono a cuenta entidad ACH</v>
          </cell>
          <cell r="G1130">
            <v>3018877542</v>
          </cell>
          <cell r="H1130" t="str">
            <v>A</v>
          </cell>
          <cell r="I1130" t="str">
            <v>033A32126174000W</v>
          </cell>
          <cell r="J1130">
            <v>46196</v>
          </cell>
          <cell r="K1130" t="str">
            <v>Fuente 20. Acta 4 conven</v>
          </cell>
          <cell r="L1130" t="str">
            <v>4,124,000.00</v>
          </cell>
          <cell r="M1130" t="str">
            <v>.00</v>
          </cell>
          <cell r="N1130" t="str">
            <v>.00</v>
          </cell>
          <cell r="O1130" t="str">
            <v>REALIZADO</v>
          </cell>
          <cell r="P1130">
            <v>50</v>
          </cell>
          <cell r="R1130">
            <v>13642</v>
          </cell>
          <cell r="S1130" t="str">
            <v xml:space="preserve"> </v>
          </cell>
          <cell r="T1130" t="str">
            <v xml:space="preserve"> </v>
          </cell>
          <cell r="U1130" t="str">
            <v xml:space="preserve"> </v>
          </cell>
          <cell r="V1130" t="str">
            <v xml:space="preserve"> </v>
          </cell>
          <cell r="W1130" t="str">
            <v>io No. interno 2306 del 2026 - SECOP II No. CO1.PCCNTR.8</v>
          </cell>
          <cell r="X1130" t="str">
            <v>AOBANDO</v>
          </cell>
        </row>
        <row r="1131">
          <cell r="A1131" t="str">
            <v>DEPARTAMENTO DE RISARALDA</v>
          </cell>
          <cell r="B1131">
            <v>33858457</v>
          </cell>
          <cell r="C1131" t="str">
            <v>DEPARTAMENTO DE RISARALDA</v>
          </cell>
          <cell r="D1131">
            <v>8914800857</v>
          </cell>
          <cell r="E1131">
            <v>3</v>
          </cell>
          <cell r="F1131" t="str">
            <v>Abono a cuenta entidad ACH</v>
          </cell>
          <cell r="G1131">
            <v>601003693</v>
          </cell>
          <cell r="H1131" t="str">
            <v>A</v>
          </cell>
          <cell r="I1131" t="str">
            <v>033A321261740005</v>
          </cell>
          <cell r="J1131">
            <v>46196</v>
          </cell>
          <cell r="K1131" t="str">
            <v xml:space="preserve">                        </v>
          </cell>
          <cell r="L1131" t="str">
            <v>1,247,690,775.00</v>
          </cell>
          <cell r="M1131" t="str">
            <v>.00</v>
          </cell>
          <cell r="N1131" t="str">
            <v>.00</v>
          </cell>
          <cell r="O1131" t="str">
            <v>REALIZADO</v>
          </cell>
          <cell r="P1131">
            <v>6</v>
          </cell>
          <cell r="R1131">
            <v>1152</v>
          </cell>
          <cell r="S1131" t="str">
            <v xml:space="preserve"> </v>
          </cell>
          <cell r="T1131" t="str">
            <v xml:space="preserve"> </v>
          </cell>
          <cell r="U1131" t="str">
            <v xml:space="preserve"> </v>
          </cell>
          <cell r="V1131" t="str">
            <v xml:space="preserve"> </v>
          </cell>
          <cell r="X1131" t="str">
            <v>AOBANDO</v>
          </cell>
        </row>
        <row r="1132">
          <cell r="A1132" t="str">
            <v>DILBER LEANDRO VARGAS DIAZ</v>
          </cell>
          <cell r="B1132">
            <v>33921073</v>
          </cell>
          <cell r="C1132" t="str">
            <v>DILBER LEANDRO VARGAS DIAZ</v>
          </cell>
          <cell r="D1132">
            <v>1010183622</v>
          </cell>
          <cell r="E1132">
            <v>3</v>
          </cell>
          <cell r="F1132" t="str">
            <v>Abono a cuenta entidad ACH</v>
          </cell>
          <cell r="G1132">
            <v>72152021187</v>
          </cell>
          <cell r="H1132" t="str">
            <v>A</v>
          </cell>
          <cell r="I1132" t="str">
            <v>033A321261740004</v>
          </cell>
          <cell r="J1132">
            <v>46196</v>
          </cell>
          <cell r="K1132" t="str">
            <v xml:space="preserve">                        </v>
          </cell>
          <cell r="L1132" t="str">
            <v>8,455,141.00</v>
          </cell>
          <cell r="M1132" t="str">
            <v>.00</v>
          </cell>
          <cell r="N1132" t="str">
            <v>.00</v>
          </cell>
          <cell r="O1132" t="str">
            <v>REALIZADO</v>
          </cell>
          <cell r="P1132">
            <v>7</v>
          </cell>
          <cell r="R1132">
            <v>12143</v>
          </cell>
          <cell r="S1132" t="str">
            <v xml:space="preserve"> </v>
          </cell>
          <cell r="T1132" t="str">
            <v xml:space="preserve"> </v>
          </cell>
          <cell r="U1132" t="str">
            <v xml:space="preserve"> </v>
          </cell>
          <cell r="V1132" t="str">
            <v xml:space="preserve"> </v>
          </cell>
          <cell r="X1132" t="str">
            <v>AOBANDO</v>
          </cell>
        </row>
        <row r="1133">
          <cell r="A1133" t="str">
            <v>RODRIGO SANCHEZ</v>
          </cell>
          <cell r="B1133">
            <v>33921073</v>
          </cell>
          <cell r="C1133" t="str">
            <v>RODRIGO SANCHEZ</v>
          </cell>
          <cell r="D1133">
            <v>6465723</v>
          </cell>
          <cell r="E1133">
            <v>3</v>
          </cell>
          <cell r="F1133" t="str">
            <v>Abono a cuenta entidad ACH</v>
          </cell>
          <cell r="G1133">
            <v>27000009105</v>
          </cell>
          <cell r="H1133" t="str">
            <v>A</v>
          </cell>
          <cell r="I1133" t="str">
            <v>033A32126174000I</v>
          </cell>
          <cell r="J1133">
            <v>46196</v>
          </cell>
          <cell r="K1133" t="str">
            <v>Acta Parcial No. 5 Contr</v>
          </cell>
          <cell r="L1133" t="str">
            <v>1,751,473.00</v>
          </cell>
          <cell r="M1133" t="str">
            <v>.00</v>
          </cell>
          <cell r="N1133" t="str">
            <v>.00</v>
          </cell>
          <cell r="O1133" t="str">
            <v>REALIZADO</v>
          </cell>
          <cell r="P1133">
            <v>7</v>
          </cell>
          <cell r="R1133">
            <v>13346</v>
          </cell>
          <cell r="S1133" t="str">
            <v xml:space="preserve"> </v>
          </cell>
          <cell r="T1133" t="str">
            <v xml:space="preserve"> </v>
          </cell>
          <cell r="U1133" t="str">
            <v xml:space="preserve"> </v>
          </cell>
          <cell r="V1133" t="str">
            <v xml:space="preserve"> </v>
          </cell>
          <cell r="W1133" t="str">
            <v>ato de Prestacion de servicios, RODRIGO SANCHEZ, periodo</v>
          </cell>
          <cell r="X1133" t="str">
            <v>AOBANDO</v>
          </cell>
        </row>
        <row r="1134">
          <cell r="A1134" t="str">
            <v>CRISTIAM CAMILO GUAPACHA RAMIR</v>
          </cell>
          <cell r="B1134">
            <v>33921073</v>
          </cell>
          <cell r="C1134" t="str">
            <v>CRISTIAM CAMILO GUAPACHA RAMIR</v>
          </cell>
          <cell r="D1134">
            <v>1089718083</v>
          </cell>
          <cell r="E1134">
            <v>3</v>
          </cell>
          <cell r="F1134" t="str">
            <v>Abono a cuenta entidad ACH</v>
          </cell>
          <cell r="G1134">
            <v>70817000922</v>
          </cell>
          <cell r="H1134" t="str">
            <v>A</v>
          </cell>
          <cell r="I1134" t="str">
            <v>033A32126174000G</v>
          </cell>
          <cell r="J1134">
            <v>46196</v>
          </cell>
          <cell r="K1134" t="str">
            <v>Fondo 20 ACTA No. 05 Con</v>
          </cell>
          <cell r="L1134" t="str">
            <v>4,124,000.00</v>
          </cell>
          <cell r="M1134" t="str">
            <v>.00</v>
          </cell>
          <cell r="N1134" t="str">
            <v>.00</v>
          </cell>
          <cell r="O1134" t="str">
            <v>REALIZADO</v>
          </cell>
          <cell r="P1134">
            <v>7</v>
          </cell>
          <cell r="R1134">
            <v>13296</v>
          </cell>
          <cell r="S1134" t="str">
            <v xml:space="preserve"> </v>
          </cell>
          <cell r="T1134" t="str">
            <v xml:space="preserve"> </v>
          </cell>
          <cell r="U1134" t="str">
            <v xml:space="preserve"> </v>
          </cell>
          <cell r="V1134" t="str">
            <v xml:space="preserve"> </v>
          </cell>
          <cell r="W1134" t="str">
            <v>trato No interno 0267 del 12 enero del 2026 SECOP II No.</v>
          </cell>
          <cell r="X1134" t="str">
            <v>AOBANDO</v>
          </cell>
        </row>
        <row r="1135">
          <cell r="A1135" t="str">
            <v>GREGORIO ANDRES JARAMILLO RIOS</v>
          </cell>
          <cell r="B1135">
            <v>33921073</v>
          </cell>
          <cell r="C1135" t="str">
            <v>GREGORIO ANDRES JARAMILLO RIOS</v>
          </cell>
          <cell r="D1135">
            <v>18518515</v>
          </cell>
          <cell r="E1135">
            <v>3</v>
          </cell>
          <cell r="F1135" t="str">
            <v>Abono a cuenta entidad ACH</v>
          </cell>
          <cell r="G1135">
            <v>24114927170</v>
          </cell>
          <cell r="H1135" t="str">
            <v>A</v>
          </cell>
          <cell r="I1135" t="str">
            <v>033A32126174000H</v>
          </cell>
          <cell r="J1135">
            <v>46196</v>
          </cell>
          <cell r="K1135" t="str">
            <v>Pago Acta Parcial N°5 Fu</v>
          </cell>
          <cell r="L1135" t="str">
            <v>4,124,000.00</v>
          </cell>
          <cell r="M1135" t="str">
            <v>.00</v>
          </cell>
          <cell r="N1135" t="str">
            <v>.00</v>
          </cell>
          <cell r="O1135" t="str">
            <v>REALIZADO</v>
          </cell>
          <cell r="P1135">
            <v>32</v>
          </cell>
          <cell r="R1135">
            <v>13336</v>
          </cell>
          <cell r="S1135" t="str">
            <v xml:space="preserve"> </v>
          </cell>
          <cell r="T1135" t="str">
            <v xml:space="preserve"> </v>
          </cell>
          <cell r="U1135" t="str">
            <v xml:space="preserve"> </v>
          </cell>
          <cell r="V1135" t="str">
            <v xml:space="preserve"> </v>
          </cell>
          <cell r="W1135" t="str">
            <v>ente 20.  Contrato N°769 SecopII.CO1.PCCNTR. 8894628 con</v>
          </cell>
          <cell r="X1135" t="str">
            <v>AOBANDO</v>
          </cell>
        </row>
        <row r="1136">
          <cell r="A1136" t="str">
            <v>STELLA VILLA HOYOS</v>
          </cell>
          <cell r="B1136">
            <v>33921073</v>
          </cell>
          <cell r="C1136" t="str">
            <v>STELLA VILLA HOYOS</v>
          </cell>
          <cell r="D1136">
            <v>30303155</v>
          </cell>
          <cell r="E1136">
            <v>3</v>
          </cell>
          <cell r="F1136" t="str">
            <v>Abono a cuenta entidad ACH</v>
          </cell>
          <cell r="G1136">
            <v>7061190265</v>
          </cell>
          <cell r="H1136" t="str">
            <v>A</v>
          </cell>
          <cell r="I1136" t="str">
            <v>033A32126174000Y</v>
          </cell>
          <cell r="J1136">
            <v>46196</v>
          </cell>
          <cell r="K1136" t="str">
            <v>Fuente 20, acta No 05 Co</v>
          </cell>
          <cell r="L1136" t="str">
            <v>6,045,000.00</v>
          </cell>
          <cell r="M1136" t="str">
            <v>.00</v>
          </cell>
          <cell r="N1136" t="str">
            <v>.00</v>
          </cell>
          <cell r="O1136" t="str">
            <v>REALIZADO</v>
          </cell>
          <cell r="P1136">
            <v>7</v>
          </cell>
          <cell r="R1136">
            <v>13712</v>
          </cell>
          <cell r="S1136" t="str">
            <v xml:space="preserve"> </v>
          </cell>
          <cell r="T1136" t="str">
            <v xml:space="preserve"> </v>
          </cell>
          <cell r="U1136" t="str">
            <v xml:space="preserve"> </v>
          </cell>
          <cell r="V1136" t="str">
            <v xml:space="preserve"> </v>
          </cell>
          <cell r="W1136" t="str">
            <v>ntrato de prestacion de servicios Nro. Interno 0517 SECO</v>
          </cell>
          <cell r="X1136" t="str">
            <v>AOBANDO</v>
          </cell>
        </row>
        <row r="1137">
          <cell r="A1137" t="str">
            <v>JUAN CARLOS TORO CARDONA</v>
          </cell>
          <cell r="B1137">
            <v>33921073</v>
          </cell>
          <cell r="C1137" t="str">
            <v>JUAN CARLOS TORO CARDONA</v>
          </cell>
          <cell r="D1137">
            <v>10128401</v>
          </cell>
          <cell r="E1137">
            <v>3</v>
          </cell>
          <cell r="F1137" t="str">
            <v>Abono a cuenta entidad ACH</v>
          </cell>
          <cell r="G1137">
            <v>70629477487</v>
          </cell>
          <cell r="H1137" t="str">
            <v>A</v>
          </cell>
          <cell r="I1137" t="str">
            <v>033A32126174000R</v>
          </cell>
          <cell r="J1137">
            <v>46196</v>
          </cell>
          <cell r="K1137" t="str">
            <v xml:space="preserve">ACTA N. 05 CONTRATO NO. </v>
          </cell>
          <cell r="L1137" t="str">
            <v>4,880,000.50</v>
          </cell>
          <cell r="M1137" t="str">
            <v>.00</v>
          </cell>
          <cell r="N1137" t="str">
            <v>.00</v>
          </cell>
          <cell r="O1137" t="str">
            <v>REALIZADO</v>
          </cell>
          <cell r="P1137">
            <v>7</v>
          </cell>
          <cell r="R1137">
            <v>13542</v>
          </cell>
          <cell r="S1137" t="str">
            <v xml:space="preserve"> </v>
          </cell>
          <cell r="T1137" t="str">
            <v xml:space="preserve"> </v>
          </cell>
          <cell r="U1137" t="str">
            <v xml:space="preserve"> </v>
          </cell>
          <cell r="V1137" t="str">
            <v xml:space="preserve"> </v>
          </cell>
          <cell r="W1137" t="str">
            <v>INTERNO 0476 SECOP II. CO1.PCCNTR.8876348 DE FECHA 14 DE</v>
          </cell>
          <cell r="X1137" t="str">
            <v>AOBANDO</v>
          </cell>
        </row>
        <row r="1138">
          <cell r="A1138" t="str">
            <v>LUZ ADRIANA SOTO ECHEVERRY</v>
          </cell>
          <cell r="B1138">
            <v>33921073</v>
          </cell>
          <cell r="C1138" t="str">
            <v>LUZ ADRIANA SOTO ECHEVERRY</v>
          </cell>
          <cell r="D1138">
            <v>42090763</v>
          </cell>
          <cell r="E1138">
            <v>3</v>
          </cell>
          <cell r="F1138" t="str">
            <v>Abono a cuenta entidad ACH</v>
          </cell>
          <cell r="G1138">
            <v>128070022594</v>
          </cell>
          <cell r="H1138" t="str">
            <v>A</v>
          </cell>
          <cell r="I1138" t="str">
            <v>033A32126174000Q</v>
          </cell>
          <cell r="J1138">
            <v>46196</v>
          </cell>
          <cell r="K1138" t="str">
            <v>FUENTE 20 ACTA N°5 PARCI</v>
          </cell>
          <cell r="L1138" t="str">
            <v>7,930,000.00</v>
          </cell>
          <cell r="M1138" t="str">
            <v>.00</v>
          </cell>
          <cell r="N1138" t="str">
            <v>.00</v>
          </cell>
          <cell r="O1138" t="str">
            <v>REALIZADO</v>
          </cell>
          <cell r="P1138">
            <v>51</v>
          </cell>
          <cell r="R1138">
            <v>13511</v>
          </cell>
          <cell r="S1138" t="str">
            <v xml:space="preserve"> </v>
          </cell>
          <cell r="T1138" t="str">
            <v xml:space="preserve"> </v>
          </cell>
          <cell r="U1138" t="str">
            <v xml:space="preserve"> </v>
          </cell>
          <cell r="V1138" t="str">
            <v xml:space="preserve"> </v>
          </cell>
          <cell r="W1138" t="str">
            <v>AL CONTRATO No. interno 0448 SECOP II No. 8840985 de fec</v>
          </cell>
          <cell r="X1138" t="str">
            <v>AOBANDO</v>
          </cell>
        </row>
        <row r="1139">
          <cell r="A1139" t="str">
            <v>FONDO DE EMPLEADOS DE RISARALD</v>
          </cell>
          <cell r="B1139">
            <v>33921073</v>
          </cell>
          <cell r="C1139" t="str">
            <v>FONDO DE EMPLEADOS DE RISARALD</v>
          </cell>
          <cell r="D1139">
            <v>891412988</v>
          </cell>
          <cell r="E1139">
            <v>3</v>
          </cell>
          <cell r="F1139" t="str">
            <v>Abono a cuenta entidad ACH</v>
          </cell>
          <cell r="G1139">
            <v>21003747172</v>
          </cell>
          <cell r="H1139" t="str">
            <v>C</v>
          </cell>
          <cell r="I1139" t="str">
            <v>033A32126174000P</v>
          </cell>
          <cell r="J1139">
            <v>46196</v>
          </cell>
          <cell r="K1139" t="str">
            <v>FUENTE. 20. ACTA PARCIAL</v>
          </cell>
          <cell r="L1139" t="str">
            <v>1,972,400.00</v>
          </cell>
          <cell r="M1139" t="str">
            <v>.00</v>
          </cell>
          <cell r="N1139" t="str">
            <v>.00</v>
          </cell>
          <cell r="O1139" t="str">
            <v>REALIZADO</v>
          </cell>
          <cell r="P1139">
            <v>32</v>
          </cell>
          <cell r="R1139">
            <v>13498</v>
          </cell>
          <cell r="S1139" t="str">
            <v xml:space="preserve"> </v>
          </cell>
          <cell r="T1139" t="str">
            <v xml:space="preserve"> </v>
          </cell>
          <cell r="U1139" t="str">
            <v xml:space="preserve"> </v>
          </cell>
          <cell r="V1139" t="str">
            <v xml:space="preserve"> </v>
          </cell>
          <cell r="W1139" t="str">
            <v xml:space="preserve"> 5 CONTRATO DE PRESTACION DE SERVICIOS No 0270 DE FECHA </v>
          </cell>
          <cell r="X1139" t="str">
            <v>AOBANDO</v>
          </cell>
        </row>
        <row r="1140">
          <cell r="A1140" t="str">
            <v>MILTON ALEJANDRO BELLO YOPASA</v>
          </cell>
          <cell r="B1140">
            <v>33921073</v>
          </cell>
          <cell r="C1140" t="str">
            <v>MILTON ALEJANDRO BELLO YOPASA</v>
          </cell>
          <cell r="D1140">
            <v>79867722</v>
          </cell>
          <cell r="E1140">
            <v>3</v>
          </cell>
          <cell r="F1140" t="str">
            <v>Abono a cuenta entidad ACH</v>
          </cell>
          <cell r="G1140">
            <v>127370116650</v>
          </cell>
          <cell r="H1140" t="str">
            <v>A</v>
          </cell>
          <cell r="I1140" t="str">
            <v>033A321261740010</v>
          </cell>
          <cell r="J1140">
            <v>46196</v>
          </cell>
          <cell r="K1140" t="str">
            <v xml:space="preserve">FUENTE 20. ACTA PARCIAL </v>
          </cell>
          <cell r="L1140" t="str">
            <v>4,608,000.00</v>
          </cell>
          <cell r="M1140" t="str">
            <v>.00</v>
          </cell>
          <cell r="N1140" t="str">
            <v>.00</v>
          </cell>
          <cell r="O1140" t="str">
            <v>REALIZADO</v>
          </cell>
          <cell r="P1140">
            <v>51</v>
          </cell>
          <cell r="R1140">
            <v>13723</v>
          </cell>
          <cell r="S1140" t="str">
            <v xml:space="preserve"> </v>
          </cell>
          <cell r="T1140" t="str">
            <v xml:space="preserve"> </v>
          </cell>
          <cell r="U1140" t="str">
            <v xml:space="preserve"> </v>
          </cell>
          <cell r="V1140" t="str">
            <v xml:space="preserve"> </v>
          </cell>
          <cell r="W1140" t="str">
            <v>05 CONTRATO NO. INTERNO 502 DEL 2026 - SECOP II NO. CO1.</v>
          </cell>
          <cell r="X1140" t="str">
            <v>AOBANDO</v>
          </cell>
        </row>
        <row r="1141">
          <cell r="A1141" t="str">
            <v>ALEX DAVID CASTELLANOS DELGADO</v>
          </cell>
          <cell r="B1141">
            <v>33921073</v>
          </cell>
          <cell r="C1141" t="str">
            <v>ALEX DAVID CASTELLANOS DELGADO</v>
          </cell>
          <cell r="D1141">
            <v>1003634119</v>
          </cell>
          <cell r="E1141">
            <v>3</v>
          </cell>
          <cell r="F1141" t="str">
            <v>Abono a cuenta entidad ACH</v>
          </cell>
          <cell r="G1141">
            <v>65999455349</v>
          </cell>
          <cell r="H1141" t="str">
            <v>A</v>
          </cell>
          <cell r="I1141" t="str">
            <v>033A32126174000S</v>
          </cell>
          <cell r="J1141">
            <v>46196</v>
          </cell>
          <cell r="K1141" t="str">
            <v xml:space="preserve">Fondo 20 ACTA PARCIAL 4 </v>
          </cell>
          <cell r="L1141" t="str">
            <v>3,511,000.00</v>
          </cell>
          <cell r="M1141" t="str">
            <v>.00</v>
          </cell>
          <cell r="N1141" t="str">
            <v>.00</v>
          </cell>
          <cell r="O1141" t="str">
            <v>REALIZADO</v>
          </cell>
          <cell r="P1141">
            <v>7</v>
          </cell>
          <cell r="R1141">
            <v>13592</v>
          </cell>
          <cell r="S1141" t="str">
            <v xml:space="preserve"> </v>
          </cell>
          <cell r="T1141" t="str">
            <v xml:space="preserve"> </v>
          </cell>
          <cell r="U1141" t="str">
            <v xml:space="preserve"> </v>
          </cell>
          <cell r="V1141" t="str">
            <v xml:space="preserve"> </v>
          </cell>
          <cell r="W1141" t="str">
            <v>DEL CONTRATO No INTERNO 2516 DE FECHA 29 ENERO DE 2026 N</v>
          </cell>
          <cell r="X1141" t="str">
            <v>AOBANDO</v>
          </cell>
        </row>
        <row r="1142">
          <cell r="A1142" t="str">
            <v>CAROLINA VALENCIA ARIAS</v>
          </cell>
          <cell r="B1142">
            <v>33921073</v>
          </cell>
          <cell r="C1142" t="str">
            <v>CAROLINA VALENCIA ARIAS</v>
          </cell>
          <cell r="D1142">
            <v>1088325646</v>
          </cell>
          <cell r="E1142">
            <v>3</v>
          </cell>
          <cell r="F1142" t="str">
            <v>Abono a cuenta entidad ACH</v>
          </cell>
          <cell r="G1142">
            <v>72350385127</v>
          </cell>
          <cell r="H1142" t="str">
            <v>A</v>
          </cell>
          <cell r="I1142" t="str">
            <v>033A32126174000U</v>
          </cell>
          <cell r="J1142">
            <v>46196</v>
          </cell>
          <cell r="K1142" t="str">
            <v>FUENTE 20- ACTA 04- CONT</v>
          </cell>
          <cell r="L1142" t="str">
            <v>4,124,000.00</v>
          </cell>
          <cell r="M1142" t="str">
            <v>.00</v>
          </cell>
          <cell r="N1142" t="str">
            <v>.00</v>
          </cell>
          <cell r="O1142" t="str">
            <v>REALIZADO</v>
          </cell>
          <cell r="P1142">
            <v>7</v>
          </cell>
          <cell r="R1142">
            <v>13630</v>
          </cell>
          <cell r="S1142" t="str">
            <v xml:space="preserve"> </v>
          </cell>
          <cell r="T1142" t="str">
            <v xml:space="preserve"> </v>
          </cell>
          <cell r="U1142" t="str">
            <v xml:space="preserve"> </v>
          </cell>
          <cell r="V1142" t="str">
            <v xml:space="preserve"> </v>
          </cell>
          <cell r="W1142" t="str">
            <v>RATO INTERNO 1380 DE 2026 - SECOP II No 8953726 - CONTRA</v>
          </cell>
          <cell r="X1142" t="str">
            <v>AOBANDO</v>
          </cell>
        </row>
        <row r="1143">
          <cell r="A1143" t="str">
            <v>CLAUDIA PATRICIA GALLEGO GALEA</v>
          </cell>
          <cell r="B1143">
            <v>33921073</v>
          </cell>
          <cell r="C1143" t="str">
            <v>CLAUDIA PATRICIA GALLEGO GALEA</v>
          </cell>
          <cell r="D1143">
            <v>1094895765</v>
          </cell>
          <cell r="E1143">
            <v>3</v>
          </cell>
          <cell r="F1143" t="str">
            <v>Abono a cuenta entidad ACH</v>
          </cell>
          <cell r="G1143">
            <v>127500123113</v>
          </cell>
          <cell r="H1143" t="str">
            <v>A</v>
          </cell>
          <cell r="I1143" t="str">
            <v>033A32126174000Z</v>
          </cell>
          <cell r="J1143">
            <v>46196</v>
          </cell>
          <cell r="K1143" t="str">
            <v>Pago Acta Parcial N°5 Fu</v>
          </cell>
          <cell r="L1143" t="str">
            <v>3,709,000.00</v>
          </cell>
          <cell r="M1143" t="str">
            <v>.00</v>
          </cell>
          <cell r="N1143" t="str">
            <v>.00</v>
          </cell>
          <cell r="O1143" t="str">
            <v>REALIZADO</v>
          </cell>
          <cell r="P1143">
            <v>51</v>
          </cell>
          <cell r="R1143">
            <v>13714</v>
          </cell>
          <cell r="S1143" t="str">
            <v xml:space="preserve"> </v>
          </cell>
          <cell r="T1143" t="str">
            <v xml:space="preserve"> </v>
          </cell>
          <cell r="U1143" t="str">
            <v xml:space="preserve"> </v>
          </cell>
          <cell r="V1143" t="str">
            <v xml:space="preserve"> </v>
          </cell>
          <cell r="W1143" t="str">
            <v>ente 20.  Contrato N°793 SECOP II No COL1.PCCNTR. 886039</v>
          </cell>
          <cell r="X1143" t="str">
            <v>AOBANDO</v>
          </cell>
        </row>
        <row r="1144">
          <cell r="A1144" t="str">
            <v>ANYELI JARAMILLO SOTO</v>
          </cell>
          <cell r="B1144">
            <v>33921073</v>
          </cell>
          <cell r="C1144" t="str">
            <v>ANYELI JARAMILLO SOTO</v>
          </cell>
          <cell r="D1144">
            <v>42137150</v>
          </cell>
          <cell r="E1144">
            <v>3</v>
          </cell>
          <cell r="F1144" t="str">
            <v>Abono a cuenta entidad ACH</v>
          </cell>
          <cell r="G1144">
            <v>127270065825</v>
          </cell>
          <cell r="H1144" t="str">
            <v>A</v>
          </cell>
          <cell r="I1144" t="str">
            <v>033A32126174000V</v>
          </cell>
          <cell r="J1144">
            <v>46196</v>
          </cell>
          <cell r="K1144" t="str">
            <v>FUENTE 20. PAGO ACTA PAR</v>
          </cell>
          <cell r="L1144" t="str">
            <v>3,709,000.00</v>
          </cell>
          <cell r="M1144" t="str">
            <v>.00</v>
          </cell>
          <cell r="N1144" t="str">
            <v>.00</v>
          </cell>
          <cell r="O1144" t="str">
            <v>REALIZADO</v>
          </cell>
          <cell r="P1144">
            <v>51</v>
          </cell>
          <cell r="R1144">
            <v>13634</v>
          </cell>
          <cell r="S1144" t="str">
            <v xml:space="preserve"> </v>
          </cell>
          <cell r="T1144" t="str">
            <v xml:space="preserve"> </v>
          </cell>
          <cell r="U1144" t="str">
            <v xml:space="preserve"> </v>
          </cell>
          <cell r="V1144" t="str">
            <v xml:space="preserve"> </v>
          </cell>
          <cell r="W1144" t="str">
            <v>CIAL No. 5 CONTRATO No. INTERNO 422 DEL 14 DE ENERO DE 2</v>
          </cell>
          <cell r="X1144" t="str">
            <v>AOBANDO</v>
          </cell>
        </row>
        <row r="1145">
          <cell r="A1145" t="str">
            <v>OLGA LILIANA CANO MARTINEZ</v>
          </cell>
          <cell r="B1145">
            <v>33921073</v>
          </cell>
          <cell r="C1145" t="str">
            <v>OLGA LILIANA CANO MARTINEZ</v>
          </cell>
          <cell r="D1145">
            <v>1090148442</v>
          </cell>
          <cell r="E1145">
            <v>3</v>
          </cell>
          <cell r="F1145" t="str">
            <v>Abono a cuenta entidad ACH</v>
          </cell>
          <cell r="G1145">
            <v>85147853675</v>
          </cell>
          <cell r="H1145" t="str">
            <v>A</v>
          </cell>
          <cell r="I1145" t="str">
            <v>033A32126174000T</v>
          </cell>
          <cell r="J1145">
            <v>46196</v>
          </cell>
          <cell r="K1145" t="str">
            <v>FUENTE 20. PAGO ACTA PAR</v>
          </cell>
          <cell r="L1145" t="str">
            <v>2,928,000.00</v>
          </cell>
          <cell r="M1145" t="str">
            <v>.00</v>
          </cell>
          <cell r="N1145" t="str">
            <v>.00</v>
          </cell>
          <cell r="O1145" t="str">
            <v>REALIZADO</v>
          </cell>
          <cell r="P1145">
            <v>7</v>
          </cell>
          <cell r="R1145">
            <v>13598</v>
          </cell>
          <cell r="S1145" t="str">
            <v xml:space="preserve"> </v>
          </cell>
          <cell r="T1145" t="str">
            <v xml:space="preserve"> </v>
          </cell>
          <cell r="U1145" t="str">
            <v xml:space="preserve"> </v>
          </cell>
          <cell r="V1145" t="str">
            <v xml:space="preserve"> </v>
          </cell>
          <cell r="W1145" t="str">
            <v>CIAL  05   DEL CONTRATO  NO INTERNO  646 COP II NO CO1.P</v>
          </cell>
          <cell r="X1145" t="str">
            <v>AOBANDO</v>
          </cell>
        </row>
        <row r="1146">
          <cell r="A1146" t="str">
            <v>JUAN PABLO RODAS GRISALES</v>
          </cell>
          <cell r="B1146">
            <v>33921073</v>
          </cell>
          <cell r="C1146" t="str">
            <v>JUAN PABLO RODAS GRISALES</v>
          </cell>
          <cell r="D1146">
            <v>1088239722</v>
          </cell>
          <cell r="E1146">
            <v>3</v>
          </cell>
          <cell r="F1146" t="str">
            <v>Abono a cuenta entidad ACH</v>
          </cell>
          <cell r="G1146">
            <v>488434966757</v>
          </cell>
          <cell r="H1146" t="str">
            <v>A</v>
          </cell>
          <cell r="I1146" t="str">
            <v>033A32126174000L</v>
          </cell>
          <cell r="J1146">
            <v>46196</v>
          </cell>
          <cell r="K1146" t="str">
            <v>Fuente 20 Acta No 05 - C</v>
          </cell>
          <cell r="L1146" t="str">
            <v>3,049,369.00</v>
          </cell>
          <cell r="M1146" t="str">
            <v>.00</v>
          </cell>
          <cell r="N1146" t="str">
            <v>.00</v>
          </cell>
          <cell r="O1146" t="str">
            <v>REALIZADO</v>
          </cell>
          <cell r="P1146">
            <v>51</v>
          </cell>
          <cell r="R1146">
            <v>13397</v>
          </cell>
          <cell r="S1146" t="str">
            <v xml:space="preserve"> </v>
          </cell>
          <cell r="T1146" t="str">
            <v xml:space="preserve"> </v>
          </cell>
          <cell r="U1146" t="str">
            <v xml:space="preserve"> </v>
          </cell>
          <cell r="V1146" t="str">
            <v xml:space="preserve"> </v>
          </cell>
          <cell r="W1146" t="str">
            <v>ontrato No. Interno 0342 del 2026 - Secop II No CO1.PCCN</v>
          </cell>
          <cell r="X1146" t="str">
            <v>AOBANDO</v>
          </cell>
        </row>
        <row r="1147">
          <cell r="A1147" t="str">
            <v>JOHAN DARIO AREVALO SILVA</v>
          </cell>
          <cell r="B1147">
            <v>33921073</v>
          </cell>
          <cell r="C1147" t="str">
            <v>JOHAN DARIO AREVALO SILVA</v>
          </cell>
          <cell r="D1147">
            <v>80853904</v>
          </cell>
          <cell r="E1147">
            <v>3</v>
          </cell>
          <cell r="F1147" t="str">
            <v>Abono a cuenta entidad ACH</v>
          </cell>
          <cell r="G1147">
            <v>11460965</v>
          </cell>
          <cell r="H1147" t="str">
            <v>A</v>
          </cell>
          <cell r="I1147" t="str">
            <v>033A32126174000X</v>
          </cell>
          <cell r="J1147">
            <v>46196</v>
          </cell>
          <cell r="K1147" t="str">
            <v>FUENTE 20 ACTA N°5 PARCI</v>
          </cell>
          <cell r="L1147" t="str">
            <v>5,489,000.00</v>
          </cell>
          <cell r="M1147" t="str">
            <v>.00</v>
          </cell>
          <cell r="N1147" t="str">
            <v>.00</v>
          </cell>
          <cell r="O1147" t="str">
            <v>REALIZADO</v>
          </cell>
          <cell r="P1147">
            <v>80</v>
          </cell>
          <cell r="R1147">
            <v>13700</v>
          </cell>
          <cell r="S1147" t="str">
            <v xml:space="preserve"> </v>
          </cell>
          <cell r="T1147" t="str">
            <v xml:space="preserve"> </v>
          </cell>
          <cell r="U1147" t="str">
            <v xml:space="preserve"> </v>
          </cell>
          <cell r="V1147" t="str">
            <v xml:space="preserve"> </v>
          </cell>
          <cell r="W1147" t="str">
            <v>AL CONTRATO INTERNO N°0356 SECOP II No. 8839154 de fecha</v>
          </cell>
          <cell r="X1147" t="str">
            <v>AOBANDO</v>
          </cell>
        </row>
        <row r="1148">
          <cell r="A1148" t="str">
            <v>JOSE FERNANDO PINO CORTES</v>
          </cell>
          <cell r="B1148">
            <v>33858390</v>
          </cell>
          <cell r="C1148" t="str">
            <v>JOSE FERNANDO PINO CORTES</v>
          </cell>
          <cell r="D1148">
            <v>1085717560</v>
          </cell>
          <cell r="E1148">
            <v>3</v>
          </cell>
          <cell r="F1148" t="str">
            <v>Abono a cuenta entidad ACH</v>
          </cell>
          <cell r="G1148">
            <v>126000722465</v>
          </cell>
          <cell r="H1148" t="str">
            <v>A</v>
          </cell>
          <cell r="I1148" t="str">
            <v>033A321261740012</v>
          </cell>
          <cell r="J1148">
            <v>46196</v>
          </cell>
          <cell r="K1148" t="str">
            <v>FUENTE 42. ACTA NO. 04 C</v>
          </cell>
          <cell r="L1148" t="str">
            <v>2,730,000.00</v>
          </cell>
          <cell r="M1148" t="str">
            <v>.00</v>
          </cell>
          <cell r="N1148" t="str">
            <v>.00</v>
          </cell>
          <cell r="O1148" t="str">
            <v>REALIZADO</v>
          </cell>
          <cell r="P1148">
            <v>51</v>
          </cell>
          <cell r="R1148">
            <v>13561</v>
          </cell>
          <cell r="S1148" t="str">
            <v xml:space="preserve"> </v>
          </cell>
          <cell r="T1148" t="str">
            <v xml:space="preserve"> </v>
          </cell>
          <cell r="U1148" t="str">
            <v xml:space="preserve"> </v>
          </cell>
          <cell r="V1148" t="str">
            <v xml:space="preserve"> </v>
          </cell>
          <cell r="W1148" t="str">
            <v>ONTRATO NO. INTERNO 2025 DEL 2026 - SECOP II NO. CO1.PCC</v>
          </cell>
          <cell r="X1148" t="str">
            <v>AOBANDO</v>
          </cell>
        </row>
        <row r="1149">
          <cell r="A1149" t="str">
            <v>LUZ NOIRA OSPINA GAVIRIA</v>
          </cell>
          <cell r="B1149">
            <v>33921073</v>
          </cell>
          <cell r="C1149" t="str">
            <v>LUZ NOIRA OSPINA GAVIRIA</v>
          </cell>
          <cell r="D1149">
            <v>42095326</v>
          </cell>
          <cell r="E1149">
            <v>3</v>
          </cell>
          <cell r="F1149" t="str">
            <v>Abono a cuenta entidad ACH</v>
          </cell>
          <cell r="G1149">
            <v>488456488136</v>
          </cell>
          <cell r="H1149" t="str">
            <v>A</v>
          </cell>
          <cell r="I1149" t="str">
            <v>033A321261740003</v>
          </cell>
          <cell r="J1149">
            <v>46196</v>
          </cell>
          <cell r="K1149" t="str">
            <v xml:space="preserve">                        </v>
          </cell>
          <cell r="L1149" t="str">
            <v>8,455,142.00</v>
          </cell>
          <cell r="M1149" t="str">
            <v>.00</v>
          </cell>
          <cell r="N1149" t="str">
            <v>.00</v>
          </cell>
          <cell r="O1149" t="str">
            <v>REALIZADO</v>
          </cell>
          <cell r="P1149">
            <v>51</v>
          </cell>
          <cell r="R1149">
            <v>12138</v>
          </cell>
          <cell r="S1149" t="str">
            <v xml:space="preserve"> </v>
          </cell>
          <cell r="T1149" t="str">
            <v xml:space="preserve"> </v>
          </cell>
          <cell r="U1149" t="str">
            <v xml:space="preserve"> </v>
          </cell>
          <cell r="V1149" t="str">
            <v xml:space="preserve"> </v>
          </cell>
          <cell r="X1149" t="str">
            <v>AOBANDO</v>
          </cell>
        </row>
        <row r="1150">
          <cell r="A1150" t="str">
            <v>DIEGO ALBERTO OSPINA ALZATE</v>
          </cell>
          <cell r="B1150">
            <v>33858457</v>
          </cell>
          <cell r="C1150" t="str">
            <v>DIEGO ALBERTO OSPINA ALZATE</v>
          </cell>
          <cell r="D1150">
            <v>16363105</v>
          </cell>
          <cell r="E1150">
            <v>3</v>
          </cell>
          <cell r="F1150" t="str">
            <v>Abono a cuenta entidad ACH</v>
          </cell>
          <cell r="G1150">
            <v>488402016619</v>
          </cell>
          <cell r="H1150" t="str">
            <v>A</v>
          </cell>
          <cell r="I1150" t="str">
            <v>033A321261740009</v>
          </cell>
          <cell r="J1150">
            <v>46196</v>
          </cell>
          <cell r="K1150" t="str">
            <v>Fuente 20 Acta No 04 - C</v>
          </cell>
          <cell r="L1150" t="str">
            <v>3,709,000.00</v>
          </cell>
          <cell r="M1150" t="str">
            <v>.00</v>
          </cell>
          <cell r="N1150" t="str">
            <v>.00</v>
          </cell>
          <cell r="O1150" t="str">
            <v>REALIZADO</v>
          </cell>
          <cell r="P1150">
            <v>51</v>
          </cell>
          <cell r="R1150">
            <v>13345</v>
          </cell>
          <cell r="S1150" t="str">
            <v xml:space="preserve"> </v>
          </cell>
          <cell r="T1150" t="str">
            <v xml:space="preserve"> </v>
          </cell>
          <cell r="U1150" t="str">
            <v xml:space="preserve"> </v>
          </cell>
          <cell r="V1150" t="str">
            <v xml:space="preserve"> </v>
          </cell>
          <cell r="W1150" t="str">
            <v>ontrato No. Interno 2568 del 2026 - Secop II No CO1.PCCN</v>
          </cell>
          <cell r="X1150" t="str">
            <v>AOBANDO</v>
          </cell>
        </row>
        <row r="1151">
          <cell r="A1151" t="str">
            <v>MADYURI ARCILA ECHEVERRY</v>
          </cell>
          <cell r="B1151">
            <v>33858457</v>
          </cell>
          <cell r="C1151" t="str">
            <v>MADYURI ARCILA ECHEVERRY</v>
          </cell>
          <cell r="D1151">
            <v>1032387710</v>
          </cell>
          <cell r="E1151">
            <v>3</v>
          </cell>
          <cell r="F1151" t="str">
            <v>Abono a cuenta entidad ACH</v>
          </cell>
          <cell r="G1151">
            <v>111700077871</v>
          </cell>
          <cell r="H1151" t="str">
            <v>A</v>
          </cell>
          <cell r="I1151" t="str">
            <v>033A32126174000C</v>
          </cell>
          <cell r="J1151">
            <v>46196</v>
          </cell>
          <cell r="K1151" t="str">
            <v xml:space="preserve">Fuente 20 - Acta No. 05 </v>
          </cell>
          <cell r="L1151" t="str">
            <v>2,927,791.00</v>
          </cell>
          <cell r="M1151" t="str">
            <v>.00</v>
          </cell>
          <cell r="N1151" t="str">
            <v>.00</v>
          </cell>
          <cell r="O1151" t="str">
            <v>REALIZADO</v>
          </cell>
          <cell r="P1151">
            <v>62</v>
          </cell>
          <cell r="R1151">
            <v>13575</v>
          </cell>
          <cell r="S1151" t="str">
            <v xml:space="preserve"> </v>
          </cell>
          <cell r="T1151" t="str">
            <v xml:space="preserve"> </v>
          </cell>
          <cell r="U1151" t="str">
            <v xml:space="preserve"> </v>
          </cell>
          <cell r="V1151" t="str">
            <v xml:space="preserve"> </v>
          </cell>
          <cell r="W1151" t="str">
            <v>- Contrato No. Interno  0150 del 2026 SECOP II No.CO1.PC</v>
          </cell>
          <cell r="X1151" t="str">
            <v>AOBANDO</v>
          </cell>
        </row>
        <row r="1152">
          <cell r="A1152" t="str">
            <v>LUIS FELIPE GIRALDO LONDOÑO</v>
          </cell>
          <cell r="B1152">
            <v>33858457</v>
          </cell>
          <cell r="C1152" t="str">
            <v>LUIS FELIPE GIRALDO LONDOÑO</v>
          </cell>
          <cell r="D1152">
            <v>1037236844</v>
          </cell>
          <cell r="E1152">
            <v>3</v>
          </cell>
          <cell r="F1152" t="str">
            <v>Abono a cuenta entidad ACH</v>
          </cell>
          <cell r="G1152">
            <v>75688951666</v>
          </cell>
          <cell r="H1152" t="str">
            <v>A</v>
          </cell>
          <cell r="I1152" t="str">
            <v>033A32126174000E</v>
          </cell>
          <cell r="J1152">
            <v>46196</v>
          </cell>
          <cell r="K1152" t="str">
            <v>Fuente 20 Acta No 04 - C</v>
          </cell>
          <cell r="L1152" t="str">
            <v>5,521,000.00</v>
          </cell>
          <cell r="M1152" t="str">
            <v>.00</v>
          </cell>
          <cell r="N1152" t="str">
            <v>.00</v>
          </cell>
          <cell r="O1152" t="str">
            <v>REALIZADO</v>
          </cell>
          <cell r="P1152">
            <v>7</v>
          </cell>
          <cell r="R1152">
            <v>13623</v>
          </cell>
          <cell r="S1152" t="str">
            <v xml:space="preserve"> </v>
          </cell>
          <cell r="T1152" t="str">
            <v xml:space="preserve"> </v>
          </cell>
          <cell r="U1152" t="str">
            <v xml:space="preserve"> </v>
          </cell>
          <cell r="V1152" t="str">
            <v xml:space="preserve"> </v>
          </cell>
          <cell r="W1152" t="str">
            <v>ontrato No. Interno 0889 del 2026 - Secop II No CO1.PCCN</v>
          </cell>
          <cell r="X1152" t="str">
            <v>AOBANDO</v>
          </cell>
        </row>
        <row r="1153">
          <cell r="A1153" t="str">
            <v>JHON ALEJANDRO CORTES ALVEAR</v>
          </cell>
          <cell r="B1153">
            <v>33858457</v>
          </cell>
          <cell r="C1153" t="str">
            <v>JHON ALEJANDRO CORTES ALVEAR</v>
          </cell>
          <cell r="D1153">
            <v>1088904296</v>
          </cell>
          <cell r="E1153">
            <v>3</v>
          </cell>
          <cell r="F1153" t="str">
            <v>Abono a cuenta entidad ACH</v>
          </cell>
          <cell r="G1153">
            <v>457250035748</v>
          </cell>
          <cell r="H1153" t="str">
            <v>A</v>
          </cell>
          <cell r="I1153" t="str">
            <v>033A32126174000B</v>
          </cell>
          <cell r="J1153">
            <v>46196</v>
          </cell>
          <cell r="K1153" t="str">
            <v>Fuente 20 Acta No 05 - C</v>
          </cell>
          <cell r="L1153" t="str">
            <v>2,730,000.00</v>
          </cell>
          <cell r="M1153" t="str">
            <v>.00</v>
          </cell>
          <cell r="N1153" t="str">
            <v>.00</v>
          </cell>
          <cell r="O1153" t="str">
            <v>REALIZADO</v>
          </cell>
          <cell r="P1153">
            <v>40</v>
          </cell>
          <cell r="R1153">
            <v>13568</v>
          </cell>
          <cell r="S1153" t="str">
            <v xml:space="preserve"> </v>
          </cell>
          <cell r="T1153" t="str">
            <v xml:space="preserve"> </v>
          </cell>
          <cell r="U1153" t="str">
            <v xml:space="preserve"> </v>
          </cell>
          <cell r="V1153" t="str">
            <v xml:space="preserve"> </v>
          </cell>
          <cell r="W1153" t="str">
            <v>ontrato No. Interno 0930 del 2026 - Secop II No CO1.PCCN</v>
          </cell>
          <cell r="X1153" t="str">
            <v>AOBANDO</v>
          </cell>
        </row>
        <row r="1154">
          <cell r="A1154" t="str">
            <v>PEDRO OROZCO ACEVEDO</v>
          </cell>
          <cell r="B1154">
            <v>33858457</v>
          </cell>
          <cell r="C1154" t="str">
            <v>PEDRO OROZCO ACEVEDO</v>
          </cell>
          <cell r="D1154">
            <v>1004699204</v>
          </cell>
          <cell r="E1154">
            <v>3</v>
          </cell>
          <cell r="F1154" t="str">
            <v>Abono a cuenta entidad ACH</v>
          </cell>
          <cell r="G1154">
            <v>27053647079</v>
          </cell>
          <cell r="H1154" t="str">
            <v>A</v>
          </cell>
          <cell r="I1154" t="str">
            <v>033A321261740008</v>
          </cell>
          <cell r="J1154">
            <v>46196</v>
          </cell>
          <cell r="K1154" t="str">
            <v>Fuente 20 Acta No 04 - C</v>
          </cell>
          <cell r="L1154" t="str">
            <v>4,103,000.00</v>
          </cell>
          <cell r="M1154" t="str">
            <v>.00</v>
          </cell>
          <cell r="N1154" t="str">
            <v>.00</v>
          </cell>
          <cell r="O1154" t="str">
            <v>REALIZADO</v>
          </cell>
          <cell r="P1154">
            <v>7</v>
          </cell>
          <cell r="R1154">
            <v>13261</v>
          </cell>
          <cell r="S1154" t="str">
            <v xml:space="preserve"> </v>
          </cell>
          <cell r="T1154" t="str">
            <v xml:space="preserve"> </v>
          </cell>
          <cell r="U1154" t="str">
            <v xml:space="preserve"> </v>
          </cell>
          <cell r="V1154" t="str">
            <v xml:space="preserve"> </v>
          </cell>
          <cell r="W1154" t="str">
            <v>ontrato No. Interno 0472 del 2026 - Secop II No CO1.PCCN</v>
          </cell>
          <cell r="X1154" t="str">
            <v>AOBANDO</v>
          </cell>
        </row>
        <row r="1155">
          <cell r="A1155" t="str">
            <v>FONDO DE EMPLEADOS DE RISARALD</v>
          </cell>
          <cell r="B1155">
            <v>33858457</v>
          </cell>
          <cell r="C1155" t="str">
            <v>FONDO DE EMPLEADOS DE RISARALD</v>
          </cell>
          <cell r="D1155">
            <v>891412988</v>
          </cell>
          <cell r="E1155">
            <v>3</v>
          </cell>
          <cell r="F1155" t="str">
            <v>Abono a cuenta entidad ACH</v>
          </cell>
          <cell r="G1155">
            <v>21003747172</v>
          </cell>
          <cell r="H1155" t="str">
            <v>C</v>
          </cell>
          <cell r="I1155" t="str">
            <v>033A32126174000D</v>
          </cell>
          <cell r="J1155">
            <v>46196</v>
          </cell>
          <cell r="K1155" t="str">
            <v xml:space="preserve">Fuente 20 - Acta No. 05 </v>
          </cell>
          <cell r="L1155" t="str">
            <v>1,196,209.00</v>
          </cell>
          <cell r="M1155" t="str">
            <v>.00</v>
          </cell>
          <cell r="N1155" t="str">
            <v>.00</v>
          </cell>
          <cell r="O1155" t="str">
            <v>REALIZADO</v>
          </cell>
          <cell r="P1155">
            <v>32</v>
          </cell>
          <cell r="R1155">
            <v>13575</v>
          </cell>
          <cell r="S1155" t="str">
            <v xml:space="preserve"> </v>
          </cell>
          <cell r="T1155" t="str">
            <v xml:space="preserve"> </v>
          </cell>
          <cell r="U1155" t="str">
            <v xml:space="preserve"> </v>
          </cell>
          <cell r="V1155" t="str">
            <v xml:space="preserve"> </v>
          </cell>
          <cell r="W1155" t="str">
            <v>- Contrato No. Interno  0150 del 2026 SECOP II No.CO1.PC</v>
          </cell>
          <cell r="X1155" t="str">
            <v>AOBANDO</v>
          </cell>
        </row>
        <row r="1156">
          <cell r="A1156" t="str">
            <v>PAULA ANDREA LONDOÑO MONCADA</v>
          </cell>
          <cell r="B1156">
            <v>33858457</v>
          </cell>
          <cell r="C1156" t="str">
            <v>PAULA ANDREA LONDOÑO MONCADA</v>
          </cell>
          <cell r="D1156">
            <v>1088340583</v>
          </cell>
          <cell r="E1156">
            <v>3</v>
          </cell>
          <cell r="F1156" t="str">
            <v>Abono a cuenta entidad ACH</v>
          </cell>
          <cell r="G1156">
            <v>488404165687</v>
          </cell>
          <cell r="H1156" t="str">
            <v>A</v>
          </cell>
          <cell r="I1156" t="str">
            <v>033A32126174000A</v>
          </cell>
          <cell r="J1156">
            <v>46196</v>
          </cell>
          <cell r="K1156" t="str">
            <v>Fuente 1 Acta No.04 Cont</v>
          </cell>
          <cell r="L1156" t="str">
            <v>3,709,000.00</v>
          </cell>
          <cell r="M1156" t="str">
            <v>.00</v>
          </cell>
          <cell r="N1156" t="str">
            <v>.00</v>
          </cell>
          <cell r="O1156" t="str">
            <v>REALIZADO</v>
          </cell>
          <cell r="P1156">
            <v>51</v>
          </cell>
          <cell r="R1156">
            <v>13408</v>
          </cell>
          <cell r="S1156" t="str">
            <v xml:space="preserve"> </v>
          </cell>
          <cell r="T1156" t="str">
            <v xml:space="preserve"> </v>
          </cell>
          <cell r="U1156" t="str">
            <v xml:space="preserve"> </v>
          </cell>
          <cell r="V1156" t="str">
            <v xml:space="preserve"> </v>
          </cell>
          <cell r="W1156" t="str">
            <v>rato No. Interno 2039 del 2026 - Secop II No. CO1.PCCNTR</v>
          </cell>
          <cell r="X1156" t="str">
            <v>AOBANDO</v>
          </cell>
        </row>
        <row r="1157">
          <cell r="A1157" t="str">
            <v>LUIS EDUARDO DUQUE SANZ</v>
          </cell>
          <cell r="B1157">
            <v>33921073</v>
          </cell>
          <cell r="C1157" t="str">
            <v>LUIS EDUARDO DUQUE SANZ</v>
          </cell>
          <cell r="D1157">
            <v>10141324</v>
          </cell>
          <cell r="E1157">
            <v>3</v>
          </cell>
          <cell r="F1157" t="str">
            <v>Abono a cuenta entidad ACH</v>
          </cell>
          <cell r="G1157">
            <v>127070101325</v>
          </cell>
          <cell r="H1157" t="str">
            <v>A</v>
          </cell>
          <cell r="I1157" t="str">
            <v>033A321261740011</v>
          </cell>
          <cell r="J1157">
            <v>46196</v>
          </cell>
          <cell r="K1157" t="str">
            <v>PAGO BENEFICIO EDUCATIVO</v>
          </cell>
          <cell r="L1157" t="str">
            <v>3,124,100.00</v>
          </cell>
          <cell r="M1157" t="str">
            <v>.00</v>
          </cell>
          <cell r="N1157" t="str">
            <v>.00</v>
          </cell>
          <cell r="O1157" t="str">
            <v>REALIZADO</v>
          </cell>
          <cell r="P1157">
            <v>51</v>
          </cell>
          <cell r="R1157">
            <v>13444</v>
          </cell>
          <cell r="S1157" t="str">
            <v xml:space="preserve"> </v>
          </cell>
          <cell r="T1157" t="str">
            <v xml:space="preserve"> </v>
          </cell>
          <cell r="U1157" t="str">
            <v xml:space="preserve"> </v>
          </cell>
          <cell r="V1157" t="str">
            <v xml:space="preserve"> </v>
          </cell>
          <cell r="W1157" t="str">
            <v xml:space="preserve"> PROGRAMA BIENESTAR SOCIAL E INCENTIVOS                 </v>
          </cell>
          <cell r="X1157" t="str">
            <v>AOBANDO</v>
          </cell>
        </row>
        <row r="1158">
          <cell r="A1158" t="str">
            <v>FONDO DE PREVISION SOCIAL DEL</v>
          </cell>
          <cell r="B1158">
            <v>33859729</v>
          </cell>
          <cell r="C1158" t="str">
            <v>FONDO DE PREVISION SOCIAL DEL</v>
          </cell>
          <cell r="D1158">
            <v>899999734</v>
          </cell>
          <cell r="E1158">
            <v>2</v>
          </cell>
          <cell r="F1158" t="str">
            <v>Abono a producto Banco de Occidente</v>
          </cell>
          <cell r="G1158">
            <v>256080292</v>
          </cell>
          <cell r="H1158" t="str">
            <v>C</v>
          </cell>
          <cell r="I1158" t="str">
            <v>033F004261740001</v>
          </cell>
          <cell r="J1158">
            <v>46196</v>
          </cell>
          <cell r="K1158" t="str">
            <v>PAGO DE CUOTAS PARTES PE</v>
          </cell>
          <cell r="L1158" t="str">
            <v>26,041,420.00</v>
          </cell>
          <cell r="M1158" t="str">
            <v>.00</v>
          </cell>
          <cell r="N1158" t="str">
            <v>.00</v>
          </cell>
          <cell r="O1158" t="str">
            <v>REALIZADO</v>
          </cell>
          <cell r="P1158">
            <v>23</v>
          </cell>
          <cell r="R1158">
            <v>13438</v>
          </cell>
          <cell r="S1158" t="str">
            <v xml:space="preserve"> </v>
          </cell>
          <cell r="T1158" t="str">
            <v xml:space="preserve"> </v>
          </cell>
          <cell r="U1158" t="str">
            <v xml:space="preserve"> </v>
          </cell>
          <cell r="V1158" t="str">
            <v xml:space="preserve"> </v>
          </cell>
          <cell r="W1158" t="str">
            <v xml:space="preserve">NSIONALES, FONDO DE PREVISION SOCIAL DEL CONGRESO DE LA </v>
          </cell>
          <cell r="X1158" t="str">
            <v>AOBANDO</v>
          </cell>
        </row>
        <row r="1159">
          <cell r="A1159" t="str">
            <v>DEPARTAMENTO DEL VALLE DEL CAU</v>
          </cell>
          <cell r="B1159">
            <v>33859729</v>
          </cell>
          <cell r="C1159" t="str">
            <v>DEPARTAMENTO DEL VALLE DEL CAU</v>
          </cell>
          <cell r="D1159">
            <v>805016622</v>
          </cell>
          <cell r="E1159">
            <v>6</v>
          </cell>
          <cell r="F1159" t="str">
            <v>Abono Cuenta Entidad AVAL</v>
          </cell>
          <cell r="G1159">
            <v>220560721433</v>
          </cell>
          <cell r="H1159" t="str">
            <v>A</v>
          </cell>
          <cell r="I1159" t="str">
            <v>033F0422617400E1</v>
          </cell>
          <cell r="J1159">
            <v>46196</v>
          </cell>
          <cell r="K1159" t="str">
            <v>PAGO DE CUOTA PARTE PENS</v>
          </cell>
          <cell r="L1159" t="str">
            <v>332,626.00</v>
          </cell>
          <cell r="O1159" t="str">
            <v>REALIZADO</v>
          </cell>
          <cell r="P1159">
            <v>2</v>
          </cell>
          <cell r="R1159">
            <v>13442</v>
          </cell>
          <cell r="S1159" t="str">
            <v xml:space="preserve"> </v>
          </cell>
          <cell r="T1159" t="str">
            <v xml:space="preserve"> </v>
          </cell>
          <cell r="U1159" t="str">
            <v xml:space="preserve"> </v>
          </cell>
          <cell r="V1159" t="str">
            <v xml:space="preserve"> </v>
          </cell>
          <cell r="W1159" t="str">
            <v>IONAL, DEPARTAMENTO DEL VALLE DEL CAUCA, CORRESPONDIENTE</v>
          </cell>
          <cell r="X1159" t="str">
            <v>AOBANDO</v>
          </cell>
        </row>
        <row r="1160">
          <cell r="A1160" t="str">
            <v>ESE METROSALUD</v>
          </cell>
          <cell r="B1160">
            <v>33859729</v>
          </cell>
          <cell r="C1160" t="str">
            <v>ESE METROSALUD</v>
          </cell>
          <cell r="D1160">
            <v>800058016</v>
          </cell>
          <cell r="E1160">
            <v>2</v>
          </cell>
          <cell r="F1160" t="str">
            <v>Abono a producto Banco de Occidente</v>
          </cell>
          <cell r="G1160">
            <v>410055982</v>
          </cell>
          <cell r="H1160" t="str">
            <v>C</v>
          </cell>
          <cell r="I1160" t="str">
            <v>033F004261740002</v>
          </cell>
          <cell r="J1160">
            <v>46196</v>
          </cell>
          <cell r="K1160" t="str">
            <v>PAGO CUOTAS PARTES PENSI</v>
          </cell>
          <cell r="L1160" t="str">
            <v>242,625.00</v>
          </cell>
          <cell r="M1160" t="str">
            <v>.00</v>
          </cell>
          <cell r="N1160" t="str">
            <v>.00</v>
          </cell>
          <cell r="O1160" t="str">
            <v>REALIZADO</v>
          </cell>
          <cell r="P1160">
            <v>23</v>
          </cell>
          <cell r="R1160">
            <v>13446</v>
          </cell>
          <cell r="S1160" t="str">
            <v xml:space="preserve"> </v>
          </cell>
          <cell r="T1160" t="str">
            <v xml:space="preserve"> </v>
          </cell>
          <cell r="U1160" t="str">
            <v xml:space="preserve"> </v>
          </cell>
          <cell r="V1160" t="str">
            <v xml:space="preserve"> </v>
          </cell>
          <cell r="W1160" t="str">
            <v>ONALES A METROSALUD, PERIODO MAYO 2026, SEGUN RESOLUCION</v>
          </cell>
          <cell r="X1160" t="str">
            <v>AOBANDO</v>
          </cell>
        </row>
        <row r="1161">
          <cell r="A1161" t="str">
            <v>MUNICIPIO DE PEREIRA-RISARALDA</v>
          </cell>
          <cell r="B1161">
            <v>33859729</v>
          </cell>
          <cell r="C1161" t="str">
            <v>MUNICIPIO DE PEREIRA-RISARALDA</v>
          </cell>
          <cell r="D1161">
            <v>891480030</v>
          </cell>
          <cell r="E1161">
            <v>3</v>
          </cell>
          <cell r="F1161" t="str">
            <v>Abono a cuenta entidad ACH</v>
          </cell>
          <cell r="G1161">
            <v>864006793</v>
          </cell>
          <cell r="H1161" t="str">
            <v>A</v>
          </cell>
          <cell r="I1161" t="str">
            <v>033A3212617400EU</v>
          </cell>
          <cell r="J1161">
            <v>46196</v>
          </cell>
          <cell r="K1161" t="str">
            <v>PAGO DE CUOTAS PARTES PE</v>
          </cell>
          <cell r="L1161" t="str">
            <v>199,479,990.00</v>
          </cell>
          <cell r="M1161" t="str">
            <v>.00</v>
          </cell>
          <cell r="N1161" t="str">
            <v>.00</v>
          </cell>
          <cell r="O1161" t="str">
            <v>REALIZADO</v>
          </cell>
          <cell r="P1161">
            <v>6</v>
          </cell>
          <cell r="R1161">
            <v>13682</v>
          </cell>
          <cell r="S1161" t="str">
            <v xml:space="preserve"> </v>
          </cell>
          <cell r="T1161" t="str">
            <v xml:space="preserve"> </v>
          </cell>
          <cell r="U1161" t="str">
            <v xml:space="preserve"> </v>
          </cell>
          <cell r="V1161" t="str">
            <v xml:space="preserve"> </v>
          </cell>
          <cell r="W1161" t="str">
            <v>NSIONALES, MUNICIPIO DE PEREIRA, CORRESPONDIENTE A LOS P</v>
          </cell>
          <cell r="X1161" t="str">
            <v>AOBANDO</v>
          </cell>
        </row>
        <row r="1162">
          <cell r="A1162" t="str">
            <v>DEPARTAMENTO DE RISARALDA</v>
          </cell>
          <cell r="B1162">
            <v>33858341</v>
          </cell>
          <cell r="C1162" t="str">
            <v>DEPARTAMENTO DE RISARALDA</v>
          </cell>
          <cell r="D1162">
            <v>8914800857</v>
          </cell>
          <cell r="E1162">
            <v>3</v>
          </cell>
          <cell r="F1162" t="str">
            <v>Abono a cuenta entidad ACH</v>
          </cell>
          <cell r="G1162">
            <v>601003693</v>
          </cell>
          <cell r="H1162" t="str">
            <v>A</v>
          </cell>
          <cell r="I1162" t="str">
            <v>033A3212617400ET</v>
          </cell>
          <cell r="J1162">
            <v>46196</v>
          </cell>
          <cell r="K1162" t="str">
            <v xml:space="preserve">                        </v>
          </cell>
          <cell r="L1162" t="str">
            <v>4,585,060.75</v>
          </cell>
          <cell r="M1162" t="str">
            <v>.00</v>
          </cell>
          <cell r="N1162" t="str">
            <v>.00</v>
          </cell>
          <cell r="O1162" t="str">
            <v>REALIZADO</v>
          </cell>
          <cell r="P1162">
            <v>6</v>
          </cell>
          <cell r="R1162">
            <v>1162</v>
          </cell>
          <cell r="S1162" t="str">
            <v xml:space="preserve"> </v>
          </cell>
          <cell r="T1162" t="str">
            <v xml:space="preserve"> </v>
          </cell>
          <cell r="U1162" t="str">
            <v xml:space="preserve"> </v>
          </cell>
          <cell r="V1162" t="str">
            <v xml:space="preserve"> </v>
          </cell>
          <cell r="X1162" t="str">
            <v>AOBANDO</v>
          </cell>
        </row>
        <row r="1163">
          <cell r="A1163" t="str">
            <v>STEVEN MEJIA ARISTIZABAL</v>
          </cell>
          <cell r="B1163">
            <v>33921073</v>
          </cell>
          <cell r="C1163" t="str">
            <v>STEVEN MEJIA ARISTIZABAL</v>
          </cell>
          <cell r="D1163">
            <v>1088316214</v>
          </cell>
          <cell r="E1163">
            <v>3</v>
          </cell>
          <cell r="F1163" t="str">
            <v>Abono a cuenta entidad ACH</v>
          </cell>
          <cell r="G1163">
            <v>488403099085</v>
          </cell>
          <cell r="H1163" t="str">
            <v>A</v>
          </cell>
          <cell r="I1163" t="str">
            <v>033A32126174000F</v>
          </cell>
          <cell r="J1163">
            <v>46196</v>
          </cell>
          <cell r="K1163" t="str">
            <v>Fuente 20 Acta No. 05 Co</v>
          </cell>
          <cell r="L1163" t="str">
            <v>5,521,000.00</v>
          </cell>
          <cell r="M1163" t="str">
            <v>.00</v>
          </cell>
          <cell r="N1163" t="str">
            <v>.00</v>
          </cell>
          <cell r="O1163" t="str">
            <v>REALIZADO</v>
          </cell>
          <cell r="P1163">
            <v>51</v>
          </cell>
          <cell r="R1163">
            <v>13272</v>
          </cell>
          <cell r="S1163" t="str">
            <v xml:space="preserve"> </v>
          </cell>
          <cell r="T1163" t="str">
            <v xml:space="preserve"> </v>
          </cell>
          <cell r="U1163" t="str">
            <v xml:space="preserve"> </v>
          </cell>
          <cell r="V1163" t="str">
            <v xml:space="preserve"> </v>
          </cell>
          <cell r="W1163" t="str">
            <v>ntrato No Interno 344 del 2026 - SECOP II No. CO1.PCCNTR</v>
          </cell>
          <cell r="X1163" t="str">
            <v>AOBANDO</v>
          </cell>
        </row>
        <row r="1164">
          <cell r="A1164" t="str">
            <v>ANDRES FELIPE PEREZ CARDONA</v>
          </cell>
          <cell r="B1164">
            <v>33921073</v>
          </cell>
          <cell r="C1164" t="str">
            <v>ANDRES FELIPE PEREZ CARDONA</v>
          </cell>
          <cell r="D1164">
            <v>1088239497</v>
          </cell>
          <cell r="E1164">
            <v>3</v>
          </cell>
          <cell r="F1164" t="str">
            <v>Abono a cuenta entidad ACH</v>
          </cell>
          <cell r="G1164">
            <v>127470077372</v>
          </cell>
          <cell r="H1164" t="str">
            <v>A</v>
          </cell>
          <cell r="I1164" t="str">
            <v>033A32126174000O</v>
          </cell>
          <cell r="J1164">
            <v>46196</v>
          </cell>
          <cell r="K1164" t="str">
            <v>FUENTE. 20. ACTA PARCIAL</v>
          </cell>
          <cell r="L1164" t="str">
            <v>2,151,600.00</v>
          </cell>
          <cell r="M1164" t="str">
            <v>.00</v>
          </cell>
          <cell r="N1164" t="str">
            <v>.00</v>
          </cell>
          <cell r="O1164" t="str">
            <v>REALIZADO</v>
          </cell>
          <cell r="P1164">
            <v>51</v>
          </cell>
          <cell r="R1164">
            <v>13498</v>
          </cell>
          <cell r="S1164" t="str">
            <v xml:space="preserve"> </v>
          </cell>
          <cell r="T1164" t="str">
            <v xml:space="preserve"> </v>
          </cell>
          <cell r="U1164" t="str">
            <v xml:space="preserve"> </v>
          </cell>
          <cell r="V1164" t="str">
            <v xml:space="preserve"> </v>
          </cell>
          <cell r="W1164" t="str">
            <v xml:space="preserve"> 5 CONTRATO DE PRESTACION DE SERVICIOS No 0270 DE FECHA </v>
          </cell>
          <cell r="X1164" t="str">
            <v>AOBANDO</v>
          </cell>
        </row>
        <row r="1165">
          <cell r="A1165" t="str">
            <v>LUZ ADRIANA CLAVIJO RINCON</v>
          </cell>
          <cell r="B1165">
            <v>33921073</v>
          </cell>
          <cell r="C1165" t="str">
            <v>LUZ ADRIANA CLAVIJO RINCON</v>
          </cell>
          <cell r="D1165">
            <v>42107939</v>
          </cell>
          <cell r="E1165">
            <v>3</v>
          </cell>
          <cell r="F1165" t="str">
            <v>Abono a cuenta entidad ACH</v>
          </cell>
          <cell r="G1165">
            <v>3168871807</v>
          </cell>
          <cell r="H1165" t="str">
            <v>A</v>
          </cell>
          <cell r="I1165" t="str">
            <v>033A32126174000K</v>
          </cell>
          <cell r="J1165">
            <v>46196</v>
          </cell>
          <cell r="K1165" t="str">
            <v>Fuente 20. Acta 05. Cont</v>
          </cell>
          <cell r="L1165" t="str">
            <v>2,730,000.00</v>
          </cell>
          <cell r="M1165" t="str">
            <v>.00</v>
          </cell>
          <cell r="N1165" t="str">
            <v>.00</v>
          </cell>
          <cell r="O1165" t="str">
            <v>REALIZADO</v>
          </cell>
          <cell r="P1165">
            <v>50</v>
          </cell>
          <cell r="R1165">
            <v>13384</v>
          </cell>
          <cell r="S1165" t="str">
            <v xml:space="preserve"> </v>
          </cell>
          <cell r="T1165" t="str">
            <v xml:space="preserve"> </v>
          </cell>
          <cell r="U1165" t="str">
            <v xml:space="preserve"> </v>
          </cell>
          <cell r="V1165" t="str">
            <v xml:space="preserve"> </v>
          </cell>
          <cell r="W1165" t="str">
            <v>rato interno No.236 de enero de 2026. SECOP II No CO1.PC</v>
          </cell>
          <cell r="X1165" t="str">
            <v>AOBANDO</v>
          </cell>
        </row>
        <row r="1166">
          <cell r="A1166" t="str">
            <v>LAURA CATALINA ESCOBAR RAMIREZ</v>
          </cell>
          <cell r="B1166">
            <v>33921073</v>
          </cell>
          <cell r="C1166" t="str">
            <v>LAURA CATALINA ESCOBAR RAMIREZ</v>
          </cell>
          <cell r="D1166">
            <v>1088260334</v>
          </cell>
          <cell r="E1166">
            <v>3</v>
          </cell>
          <cell r="F1166" t="str">
            <v>Abono a cuenta entidad ACH</v>
          </cell>
          <cell r="G1166">
            <v>72325223848</v>
          </cell>
          <cell r="H1166" t="str">
            <v>A</v>
          </cell>
          <cell r="I1166" t="str">
            <v>033A32126174000N</v>
          </cell>
          <cell r="J1166">
            <v>46196</v>
          </cell>
          <cell r="K1166" t="str">
            <v>FUENTE. 20. ACTA PARCIAL</v>
          </cell>
          <cell r="L1166" t="str">
            <v>4,124,000.00</v>
          </cell>
          <cell r="M1166" t="str">
            <v>.00</v>
          </cell>
          <cell r="N1166" t="str">
            <v>.00</v>
          </cell>
          <cell r="O1166" t="str">
            <v>REALIZADO</v>
          </cell>
          <cell r="P1166">
            <v>7</v>
          </cell>
          <cell r="R1166">
            <v>13494</v>
          </cell>
          <cell r="S1166" t="str">
            <v xml:space="preserve"> </v>
          </cell>
          <cell r="T1166" t="str">
            <v xml:space="preserve"> </v>
          </cell>
          <cell r="U1166" t="str">
            <v xml:space="preserve"> </v>
          </cell>
          <cell r="V1166" t="str">
            <v xml:space="preserve"> </v>
          </cell>
          <cell r="W1166" t="str">
            <v xml:space="preserve"> 5. CONTRATO DE PRESTACION DE SERVICIOS No  0232 DE FECH</v>
          </cell>
          <cell r="X1166" t="str">
            <v>AOBANDO</v>
          </cell>
        </row>
        <row r="1167">
          <cell r="A1167" t="str">
            <v>FONDO DE EMPLEADOS DE RISARALD</v>
          </cell>
          <cell r="B1167">
            <v>33921073</v>
          </cell>
          <cell r="C1167" t="str">
            <v>FONDO DE EMPLEADOS DE RISARALD</v>
          </cell>
          <cell r="D1167">
            <v>891412988</v>
          </cell>
          <cell r="E1167">
            <v>3</v>
          </cell>
          <cell r="F1167" t="str">
            <v>Abono a cuenta entidad ACH</v>
          </cell>
          <cell r="G1167">
            <v>21003747172</v>
          </cell>
          <cell r="H1167" t="str">
            <v>C</v>
          </cell>
          <cell r="I1167" t="str">
            <v>033A32126174000M</v>
          </cell>
          <cell r="J1167">
            <v>46196</v>
          </cell>
          <cell r="K1167" t="str">
            <v>Fuente 20 Acta No 05 - C</v>
          </cell>
          <cell r="L1167" t="str">
            <v>659,631.00</v>
          </cell>
          <cell r="M1167" t="str">
            <v>.00</v>
          </cell>
          <cell r="N1167" t="str">
            <v>.00</v>
          </cell>
          <cell r="O1167" t="str">
            <v>REALIZADO</v>
          </cell>
          <cell r="P1167">
            <v>32</v>
          </cell>
          <cell r="R1167">
            <v>13397</v>
          </cell>
          <cell r="S1167" t="str">
            <v xml:space="preserve"> </v>
          </cell>
          <cell r="T1167" t="str">
            <v xml:space="preserve"> </v>
          </cell>
          <cell r="U1167" t="str">
            <v xml:space="preserve"> </v>
          </cell>
          <cell r="V1167" t="str">
            <v xml:space="preserve"> </v>
          </cell>
          <cell r="W1167" t="str">
            <v>ontrato No. Interno 0342 del 2026 - Secop II No CO1.PCCN</v>
          </cell>
          <cell r="X1167" t="str">
            <v>AOBANDO</v>
          </cell>
        </row>
        <row r="1168">
          <cell r="A1168" t="str">
            <v>FONDO DE EMPLEADOS DE RISARALD</v>
          </cell>
          <cell r="B1168">
            <v>33921073</v>
          </cell>
          <cell r="C1168" t="str">
            <v>FONDO DE EMPLEADOS DE RISARALD</v>
          </cell>
          <cell r="D1168">
            <v>891412988</v>
          </cell>
          <cell r="E1168">
            <v>3</v>
          </cell>
          <cell r="F1168" t="str">
            <v>Abono a cuenta entidad ACH</v>
          </cell>
          <cell r="G1168">
            <v>21003747172</v>
          </cell>
          <cell r="H1168" t="str">
            <v>C</v>
          </cell>
          <cell r="I1168" t="str">
            <v>033A32126174000J</v>
          </cell>
          <cell r="J1168">
            <v>46196</v>
          </cell>
          <cell r="K1168" t="str">
            <v>Acta Parcial No. 5 Contr</v>
          </cell>
          <cell r="L1168" t="str">
            <v>1,759,527.00</v>
          </cell>
          <cell r="M1168" t="str">
            <v>.00</v>
          </cell>
          <cell r="N1168" t="str">
            <v>.00</v>
          </cell>
          <cell r="O1168" t="str">
            <v>REALIZADO</v>
          </cell>
          <cell r="P1168">
            <v>32</v>
          </cell>
          <cell r="R1168">
            <v>13346</v>
          </cell>
          <cell r="S1168" t="str">
            <v xml:space="preserve"> </v>
          </cell>
          <cell r="T1168" t="str">
            <v xml:space="preserve"> </v>
          </cell>
          <cell r="U1168" t="str">
            <v xml:space="preserve"> </v>
          </cell>
          <cell r="V1168" t="str">
            <v xml:space="preserve"> </v>
          </cell>
          <cell r="W1168" t="str">
            <v>ato de Prestacion de servicios, RODRIGO SANCHEZ, periodo</v>
          </cell>
          <cell r="X1168" t="str">
            <v>AOBANDO</v>
          </cell>
        </row>
        <row r="1169">
          <cell r="A1169" t="str">
            <v>COLOMBIAN BUSINESS GROUP LTDA</v>
          </cell>
          <cell r="B1169">
            <v>33858457</v>
          </cell>
          <cell r="C1169" t="str">
            <v>COLOMBIAN BUSINESS GROUP LTDA</v>
          </cell>
          <cell r="D1169">
            <v>8160043067</v>
          </cell>
          <cell r="E1169">
            <v>2</v>
          </cell>
          <cell r="F1169" t="str">
            <v>Abono a producto Banco de Occidente</v>
          </cell>
          <cell r="G1169">
            <v>99003501</v>
          </cell>
          <cell r="H1169" t="str">
            <v>C</v>
          </cell>
          <cell r="I1169" t="str">
            <v>033F004261740003</v>
          </cell>
          <cell r="J1169">
            <v>46196</v>
          </cell>
          <cell r="K1169" t="str">
            <v xml:space="preserve">                        </v>
          </cell>
          <cell r="L1169" t="str">
            <v>315,000.00</v>
          </cell>
          <cell r="M1169" t="str">
            <v>.00</v>
          </cell>
          <cell r="N1169" t="str">
            <v>.00</v>
          </cell>
          <cell r="O1169" t="str">
            <v>REALIZADO</v>
          </cell>
          <cell r="P1169">
            <v>23</v>
          </cell>
          <cell r="R1169">
            <v>12838</v>
          </cell>
          <cell r="S1169" t="str">
            <v xml:space="preserve"> </v>
          </cell>
          <cell r="T1169" t="str">
            <v xml:space="preserve"> </v>
          </cell>
          <cell r="U1169" t="str">
            <v xml:space="preserve"> </v>
          </cell>
          <cell r="V1169" t="str">
            <v xml:space="preserve"> </v>
          </cell>
          <cell r="W1169" t="str">
            <v xml:space="preserve">                                                        </v>
          </cell>
          <cell r="X1169">
            <v>42137697</v>
          </cell>
        </row>
        <row r="1170">
          <cell r="A1170" t="str">
            <v>JORGE ANDRES GIRALDO MUÑOZ</v>
          </cell>
          <cell r="B1170">
            <v>33858358</v>
          </cell>
          <cell r="C1170" t="str">
            <v>JORGE ANDRES GIRALDO MUÑOZ</v>
          </cell>
          <cell r="D1170">
            <v>1054917170</v>
          </cell>
          <cell r="E1170">
            <v>3</v>
          </cell>
          <cell r="F1170" t="str">
            <v>Abono a cuenta entidad ACH</v>
          </cell>
          <cell r="G1170">
            <v>84240360631</v>
          </cell>
          <cell r="H1170" t="str">
            <v>A</v>
          </cell>
          <cell r="I1170" t="str">
            <v>033A32126175000P</v>
          </cell>
          <cell r="J1170">
            <v>46197</v>
          </cell>
          <cell r="K1170" t="str">
            <v xml:space="preserve">                        </v>
          </cell>
          <cell r="L1170" t="str">
            <v>184,000.00</v>
          </cell>
          <cell r="M1170" t="str">
            <v>.00</v>
          </cell>
          <cell r="N1170" t="str">
            <v>.00</v>
          </cell>
          <cell r="O1170" t="str">
            <v>REALIZADO</v>
          </cell>
          <cell r="P1170">
            <v>7</v>
          </cell>
          <cell r="R1170">
            <v>13199</v>
          </cell>
          <cell r="S1170" t="str">
            <v xml:space="preserve"> </v>
          </cell>
          <cell r="T1170" t="str">
            <v xml:space="preserve"> </v>
          </cell>
          <cell r="U1170" t="str">
            <v xml:space="preserve"> </v>
          </cell>
          <cell r="V1170" t="str">
            <v xml:space="preserve"> </v>
          </cell>
          <cell r="W1170" t="str">
            <v xml:space="preserve">                                                        </v>
          </cell>
          <cell r="X1170">
            <v>42137697</v>
          </cell>
        </row>
        <row r="1171">
          <cell r="A1171" t="str">
            <v>VALERIA MUÑOZ OCAMPO</v>
          </cell>
          <cell r="B1171">
            <v>33865569</v>
          </cell>
          <cell r="C1171" t="str">
            <v>VALERIA MUÑOZ OCAMPO</v>
          </cell>
          <cell r="D1171">
            <v>1002938852</v>
          </cell>
          <cell r="E1171">
            <v>3</v>
          </cell>
          <cell r="F1171" t="str">
            <v>Abono a cuenta entidad ACH</v>
          </cell>
          <cell r="G1171">
            <v>3004907257</v>
          </cell>
          <cell r="H1171" t="str">
            <v>A</v>
          </cell>
          <cell r="I1171" t="str">
            <v>033A32126175000T</v>
          </cell>
          <cell r="J1171">
            <v>46197</v>
          </cell>
          <cell r="K1171" t="str">
            <v xml:space="preserve">                        </v>
          </cell>
          <cell r="L1171" t="str">
            <v>258,400.00</v>
          </cell>
          <cell r="M1171" t="str">
            <v>.00</v>
          </cell>
          <cell r="N1171" t="str">
            <v>.00</v>
          </cell>
          <cell r="O1171" t="str">
            <v>REALIZADO</v>
          </cell>
          <cell r="P1171">
            <v>50</v>
          </cell>
          <cell r="R1171">
            <v>12695</v>
          </cell>
          <cell r="S1171" t="str">
            <v xml:space="preserve"> </v>
          </cell>
          <cell r="T1171" t="str">
            <v xml:space="preserve"> </v>
          </cell>
          <cell r="U1171" t="str">
            <v xml:space="preserve"> </v>
          </cell>
          <cell r="V1171" t="str">
            <v xml:space="preserve"> </v>
          </cell>
          <cell r="W1171" t="str">
            <v xml:space="preserve">                                                        </v>
          </cell>
          <cell r="X1171">
            <v>42137697</v>
          </cell>
        </row>
        <row r="1172">
          <cell r="A1172" t="str">
            <v>LIZ VERONICA ATEHORTUA BENJUME</v>
          </cell>
          <cell r="B1172">
            <v>33858358</v>
          </cell>
          <cell r="C1172" t="str">
            <v>LIZ VERONICA ATEHORTUA BENJUME</v>
          </cell>
          <cell r="D1172">
            <v>1004755212</v>
          </cell>
          <cell r="E1172">
            <v>3</v>
          </cell>
          <cell r="F1172" t="str">
            <v>Abono a cuenta entidad ACH</v>
          </cell>
          <cell r="G1172">
            <v>3007312776</v>
          </cell>
          <cell r="H1172" t="str">
            <v>A</v>
          </cell>
          <cell r="I1172" t="str">
            <v>033A32126175000I</v>
          </cell>
          <cell r="J1172">
            <v>46197</v>
          </cell>
          <cell r="K1172" t="str">
            <v xml:space="preserve">                        </v>
          </cell>
          <cell r="L1172" t="str">
            <v>184,000.00</v>
          </cell>
          <cell r="M1172" t="str">
            <v>.00</v>
          </cell>
          <cell r="N1172" t="str">
            <v>.00</v>
          </cell>
          <cell r="O1172" t="str">
            <v>REALIZADO</v>
          </cell>
          <cell r="P1172">
            <v>50</v>
          </cell>
          <cell r="R1172">
            <v>13183</v>
          </cell>
          <cell r="S1172" t="str">
            <v xml:space="preserve"> </v>
          </cell>
          <cell r="T1172" t="str">
            <v xml:space="preserve"> </v>
          </cell>
          <cell r="U1172" t="str">
            <v xml:space="preserve"> </v>
          </cell>
          <cell r="V1172" t="str">
            <v xml:space="preserve"> </v>
          </cell>
          <cell r="W1172" t="str">
            <v xml:space="preserve">                                                        </v>
          </cell>
          <cell r="X1172">
            <v>42137697</v>
          </cell>
        </row>
        <row r="1173">
          <cell r="A1173" t="str">
            <v>LUDIBIA PEREZ RENDON</v>
          </cell>
          <cell r="B1173">
            <v>33858358</v>
          </cell>
          <cell r="C1173" t="str">
            <v>LUDIBIA PEREZ RENDON</v>
          </cell>
          <cell r="D1173">
            <v>42075245</v>
          </cell>
          <cell r="E1173">
            <v>3</v>
          </cell>
          <cell r="F1173" t="str">
            <v>Abono a cuenta entidad ACH</v>
          </cell>
          <cell r="G1173">
            <v>24116947000</v>
          </cell>
          <cell r="H1173" t="str">
            <v>A</v>
          </cell>
          <cell r="I1173" t="str">
            <v>033A321261750007</v>
          </cell>
          <cell r="J1173">
            <v>46197</v>
          </cell>
          <cell r="K1173" t="str">
            <v xml:space="preserve">                        </v>
          </cell>
          <cell r="L1173" t="str">
            <v>140,800.00</v>
          </cell>
          <cell r="M1173" t="str">
            <v>.00</v>
          </cell>
          <cell r="N1173" t="str">
            <v>.00</v>
          </cell>
          <cell r="O1173" t="str">
            <v>REALIZADO</v>
          </cell>
          <cell r="P1173">
            <v>32</v>
          </cell>
          <cell r="R1173">
            <v>13006</v>
          </cell>
          <cell r="S1173" t="str">
            <v xml:space="preserve"> </v>
          </cell>
          <cell r="T1173" t="str">
            <v xml:space="preserve"> </v>
          </cell>
          <cell r="U1173" t="str">
            <v xml:space="preserve"> </v>
          </cell>
          <cell r="V1173" t="str">
            <v xml:space="preserve"> </v>
          </cell>
          <cell r="W1173" t="str">
            <v xml:space="preserve">                                                        </v>
          </cell>
          <cell r="X1173">
            <v>42137697</v>
          </cell>
        </row>
        <row r="1174">
          <cell r="A1174" t="str">
            <v>RUTH NANCY BERMUDEZ LOPEZ</v>
          </cell>
          <cell r="B1174">
            <v>33858358</v>
          </cell>
          <cell r="C1174" t="str">
            <v>RUTH NANCY BERMUDEZ LOPEZ</v>
          </cell>
          <cell r="D1174">
            <v>65746696</v>
          </cell>
          <cell r="E1174">
            <v>3</v>
          </cell>
          <cell r="F1174" t="str">
            <v>Abono a cuenta entidad ACH</v>
          </cell>
          <cell r="G1174">
            <v>42483005339</v>
          </cell>
          <cell r="H1174" t="str">
            <v>A</v>
          </cell>
          <cell r="I1174" t="str">
            <v>033A32126175000J</v>
          </cell>
          <cell r="J1174">
            <v>46197</v>
          </cell>
          <cell r="K1174" t="str">
            <v xml:space="preserve">                        </v>
          </cell>
          <cell r="L1174" t="str">
            <v>184,000.00</v>
          </cell>
          <cell r="M1174" t="str">
            <v>.00</v>
          </cell>
          <cell r="N1174" t="str">
            <v>.00</v>
          </cell>
          <cell r="O1174" t="str">
            <v>REALIZADO</v>
          </cell>
          <cell r="P1174">
            <v>7</v>
          </cell>
          <cell r="R1174">
            <v>13184</v>
          </cell>
          <cell r="S1174" t="str">
            <v xml:space="preserve"> </v>
          </cell>
          <cell r="T1174" t="str">
            <v xml:space="preserve"> </v>
          </cell>
          <cell r="U1174" t="str">
            <v xml:space="preserve"> </v>
          </cell>
          <cell r="V1174" t="str">
            <v xml:space="preserve"> </v>
          </cell>
          <cell r="W1174" t="str">
            <v xml:space="preserve">                                                        </v>
          </cell>
          <cell r="X1174">
            <v>42137697</v>
          </cell>
        </row>
        <row r="1175">
          <cell r="A1175" t="str">
            <v>JUAN GONZALO ORTIZ HERNANDEZ</v>
          </cell>
          <cell r="B1175">
            <v>33858358</v>
          </cell>
          <cell r="C1175" t="str">
            <v>JUAN GONZALO ORTIZ HERNANDEZ</v>
          </cell>
          <cell r="D1175">
            <v>10137977</v>
          </cell>
          <cell r="E1175">
            <v>3</v>
          </cell>
          <cell r="F1175" t="str">
            <v>Abono a cuenta entidad ACH</v>
          </cell>
          <cell r="G1175">
            <v>7376241429</v>
          </cell>
          <cell r="H1175" t="str">
            <v>A</v>
          </cell>
          <cell r="I1175" t="str">
            <v>033A32126175000H</v>
          </cell>
          <cell r="J1175">
            <v>46197</v>
          </cell>
          <cell r="K1175" t="str">
            <v xml:space="preserve">                        </v>
          </cell>
          <cell r="L1175" t="str">
            <v>184,000.00</v>
          </cell>
          <cell r="M1175" t="str">
            <v>.00</v>
          </cell>
          <cell r="N1175" t="str">
            <v>.00</v>
          </cell>
          <cell r="O1175" t="str">
            <v>REALIZADO</v>
          </cell>
          <cell r="P1175">
            <v>7</v>
          </cell>
          <cell r="R1175">
            <v>13181</v>
          </cell>
          <cell r="S1175" t="str">
            <v xml:space="preserve"> </v>
          </cell>
          <cell r="T1175" t="str">
            <v xml:space="preserve"> </v>
          </cell>
          <cell r="U1175" t="str">
            <v xml:space="preserve"> </v>
          </cell>
          <cell r="V1175" t="str">
            <v xml:space="preserve"> </v>
          </cell>
          <cell r="W1175" t="str">
            <v xml:space="preserve">                                                        </v>
          </cell>
          <cell r="X1175">
            <v>42137697</v>
          </cell>
        </row>
        <row r="1176">
          <cell r="A1176" t="str">
            <v>HERNAN CASTAÑEDA LOPEZ</v>
          </cell>
          <cell r="B1176">
            <v>33858358</v>
          </cell>
          <cell r="C1176" t="str">
            <v>HERNAN CASTAÑEDA LOPEZ</v>
          </cell>
          <cell r="D1176">
            <v>1121720778</v>
          </cell>
          <cell r="E1176">
            <v>3</v>
          </cell>
          <cell r="F1176" t="str">
            <v>Abono a cuenta entidad ACH</v>
          </cell>
          <cell r="G1176">
            <v>488471287802</v>
          </cell>
          <cell r="H1176" t="str">
            <v>A</v>
          </cell>
          <cell r="I1176" t="str">
            <v>033A32126175000A</v>
          </cell>
          <cell r="J1176">
            <v>46197</v>
          </cell>
          <cell r="K1176" t="str">
            <v xml:space="preserve">                        </v>
          </cell>
          <cell r="L1176" t="str">
            <v>184,000.00</v>
          </cell>
          <cell r="M1176" t="str">
            <v>.00</v>
          </cell>
          <cell r="N1176" t="str">
            <v>.00</v>
          </cell>
          <cell r="O1176" t="str">
            <v>REALIZADO</v>
          </cell>
          <cell r="P1176">
            <v>51</v>
          </cell>
          <cell r="R1176">
            <v>13027</v>
          </cell>
          <cell r="S1176" t="str">
            <v xml:space="preserve"> </v>
          </cell>
          <cell r="T1176" t="str">
            <v xml:space="preserve"> </v>
          </cell>
          <cell r="U1176" t="str">
            <v xml:space="preserve"> </v>
          </cell>
          <cell r="V1176" t="str">
            <v xml:space="preserve"> </v>
          </cell>
          <cell r="W1176" t="str">
            <v xml:space="preserve">                                                        </v>
          </cell>
          <cell r="X1176">
            <v>42137697</v>
          </cell>
        </row>
        <row r="1177">
          <cell r="A1177" t="str">
            <v>FRANCY JHULIANA CASTAÑO LOZANO</v>
          </cell>
          <cell r="B1177">
            <v>33858358</v>
          </cell>
          <cell r="C1177" t="str">
            <v>FRANCY JHULIANA CASTAÑO LOZANO</v>
          </cell>
          <cell r="D1177">
            <v>1091272077</v>
          </cell>
          <cell r="E1177">
            <v>3</v>
          </cell>
          <cell r="F1177" t="str">
            <v>Abono a cuenta entidad ACH</v>
          </cell>
          <cell r="G1177">
            <v>74487000667</v>
          </cell>
          <cell r="H1177" t="str">
            <v>A</v>
          </cell>
          <cell r="I1177" t="str">
            <v>033A32126175000L</v>
          </cell>
          <cell r="J1177">
            <v>46197</v>
          </cell>
          <cell r="K1177" t="str">
            <v xml:space="preserve">                        </v>
          </cell>
          <cell r="L1177" t="str">
            <v>184,000.00</v>
          </cell>
          <cell r="M1177" t="str">
            <v>.00</v>
          </cell>
          <cell r="N1177" t="str">
            <v>.00</v>
          </cell>
          <cell r="O1177" t="str">
            <v>REALIZADO</v>
          </cell>
          <cell r="P1177">
            <v>7</v>
          </cell>
          <cell r="R1177">
            <v>13188</v>
          </cell>
          <cell r="S1177" t="str">
            <v xml:space="preserve"> </v>
          </cell>
          <cell r="T1177" t="str">
            <v xml:space="preserve"> </v>
          </cell>
          <cell r="U1177" t="str">
            <v xml:space="preserve"> </v>
          </cell>
          <cell r="V1177" t="str">
            <v xml:space="preserve"> </v>
          </cell>
          <cell r="W1177" t="str">
            <v xml:space="preserve">                                                        </v>
          </cell>
          <cell r="X1177">
            <v>42137697</v>
          </cell>
        </row>
        <row r="1178">
          <cell r="A1178" t="str">
            <v>MARIA ENIT LONDOÑO QUINTERO</v>
          </cell>
          <cell r="B1178">
            <v>33858358</v>
          </cell>
          <cell r="C1178" t="str">
            <v>MARIA ENIT LONDOÑO QUINTERO</v>
          </cell>
          <cell r="D1178">
            <v>24527640</v>
          </cell>
          <cell r="E1178">
            <v>3</v>
          </cell>
          <cell r="F1178" t="str">
            <v>Abono a cuenta entidad ACH</v>
          </cell>
          <cell r="G1178">
            <v>3113545278</v>
          </cell>
          <cell r="H1178" t="str">
            <v>A</v>
          </cell>
          <cell r="I1178" t="str">
            <v>033A321261750009</v>
          </cell>
          <cell r="J1178">
            <v>46197</v>
          </cell>
          <cell r="K1178" t="str">
            <v xml:space="preserve">                        </v>
          </cell>
          <cell r="L1178" t="str">
            <v>174,598.00</v>
          </cell>
          <cell r="M1178" t="str">
            <v>.00</v>
          </cell>
          <cell r="N1178" t="str">
            <v>.00</v>
          </cell>
          <cell r="O1178" t="str">
            <v>REALIZADO</v>
          </cell>
          <cell r="P1178">
            <v>50</v>
          </cell>
          <cell r="R1178">
            <v>13024</v>
          </cell>
          <cell r="S1178" t="str">
            <v xml:space="preserve"> </v>
          </cell>
          <cell r="T1178" t="str">
            <v xml:space="preserve"> </v>
          </cell>
          <cell r="U1178" t="str">
            <v xml:space="preserve"> </v>
          </cell>
          <cell r="V1178" t="str">
            <v xml:space="preserve"> </v>
          </cell>
          <cell r="W1178" t="str">
            <v xml:space="preserve">                                                        </v>
          </cell>
          <cell r="X1178">
            <v>42137697</v>
          </cell>
        </row>
        <row r="1179">
          <cell r="A1179" t="str">
            <v>ANDRES FELIPE GAVIRIA MARIN</v>
          </cell>
          <cell r="B1179">
            <v>33858358</v>
          </cell>
          <cell r="C1179" t="str">
            <v>ANDRES FELIPE GAVIRIA MARIN</v>
          </cell>
          <cell r="D1179">
            <v>14568548</v>
          </cell>
          <cell r="E1179">
            <v>3</v>
          </cell>
          <cell r="F1179" t="str">
            <v>Abono a cuenta entidad ACH</v>
          </cell>
          <cell r="G1179">
            <v>3244406371</v>
          </cell>
          <cell r="H1179" t="str">
            <v>A</v>
          </cell>
          <cell r="I1179" t="str">
            <v>033A32126175000G</v>
          </cell>
          <cell r="J1179">
            <v>46197</v>
          </cell>
          <cell r="K1179" t="str">
            <v xml:space="preserve">                        </v>
          </cell>
          <cell r="L1179" t="str">
            <v>184,000.00</v>
          </cell>
          <cell r="M1179" t="str">
            <v>.00</v>
          </cell>
          <cell r="N1179" t="str">
            <v>.00</v>
          </cell>
          <cell r="O1179" t="str">
            <v>REALIZADO</v>
          </cell>
          <cell r="P1179">
            <v>50</v>
          </cell>
          <cell r="R1179">
            <v>13037</v>
          </cell>
          <cell r="S1179" t="str">
            <v xml:space="preserve"> </v>
          </cell>
          <cell r="T1179" t="str">
            <v xml:space="preserve"> </v>
          </cell>
          <cell r="U1179" t="str">
            <v xml:space="preserve"> </v>
          </cell>
          <cell r="V1179" t="str">
            <v xml:space="preserve"> </v>
          </cell>
          <cell r="W1179" t="str">
            <v xml:space="preserve">                                                        </v>
          </cell>
          <cell r="X1179">
            <v>42137697</v>
          </cell>
        </row>
        <row r="1180">
          <cell r="A1180" t="str">
            <v>JULIANA MONCADA OSORIO</v>
          </cell>
          <cell r="B1180">
            <v>33858358</v>
          </cell>
          <cell r="C1180" t="str">
            <v>JULIANA MONCADA OSORIO</v>
          </cell>
          <cell r="D1180">
            <v>1088023963</v>
          </cell>
          <cell r="E1180">
            <v>3</v>
          </cell>
          <cell r="F1180" t="str">
            <v>Abono a cuenta entidad ACH</v>
          </cell>
          <cell r="G1180">
            <v>488407738456</v>
          </cell>
          <cell r="H1180" t="str">
            <v>A</v>
          </cell>
          <cell r="I1180" t="str">
            <v>033A32126175000R</v>
          </cell>
          <cell r="J1180">
            <v>46197</v>
          </cell>
          <cell r="K1180" t="str">
            <v xml:space="preserve">                        </v>
          </cell>
          <cell r="L1180" t="str">
            <v>184,000.00</v>
          </cell>
          <cell r="M1180" t="str">
            <v>.00</v>
          </cell>
          <cell r="N1180" t="str">
            <v>.00</v>
          </cell>
          <cell r="O1180" t="str">
            <v>REALIZADO</v>
          </cell>
          <cell r="P1180">
            <v>51</v>
          </cell>
          <cell r="R1180">
            <v>13211</v>
          </cell>
          <cell r="S1180" t="str">
            <v xml:space="preserve"> </v>
          </cell>
          <cell r="T1180" t="str">
            <v xml:space="preserve"> </v>
          </cell>
          <cell r="U1180" t="str">
            <v xml:space="preserve"> </v>
          </cell>
          <cell r="V1180" t="str">
            <v xml:space="preserve"> </v>
          </cell>
          <cell r="W1180" t="str">
            <v xml:space="preserve">                                                        </v>
          </cell>
          <cell r="X1180">
            <v>42137697</v>
          </cell>
        </row>
        <row r="1181">
          <cell r="A1181" t="str">
            <v>FRANKLIN RIVERA AGREDO</v>
          </cell>
          <cell r="B1181">
            <v>33858358</v>
          </cell>
          <cell r="C1181" t="str">
            <v>FRANKLIN RIVERA AGREDO</v>
          </cell>
          <cell r="D1181">
            <v>79058334</v>
          </cell>
          <cell r="E1181">
            <v>3</v>
          </cell>
          <cell r="F1181" t="str">
            <v>Abono a cuenta entidad ACH</v>
          </cell>
          <cell r="G1181">
            <v>7300054735</v>
          </cell>
          <cell r="H1181" t="str">
            <v>A</v>
          </cell>
          <cell r="I1181" t="str">
            <v>033A32126175000B</v>
          </cell>
          <cell r="J1181">
            <v>46197</v>
          </cell>
          <cell r="K1181" t="str">
            <v xml:space="preserve">                        </v>
          </cell>
          <cell r="L1181" t="str">
            <v>368,000.00</v>
          </cell>
          <cell r="M1181" t="str">
            <v>.00</v>
          </cell>
          <cell r="N1181" t="str">
            <v>.00</v>
          </cell>
          <cell r="O1181" t="str">
            <v>REALIZADO</v>
          </cell>
          <cell r="P1181">
            <v>7</v>
          </cell>
          <cell r="R1181">
            <v>13029</v>
          </cell>
          <cell r="S1181" t="str">
            <v xml:space="preserve"> </v>
          </cell>
          <cell r="T1181" t="str">
            <v xml:space="preserve"> </v>
          </cell>
          <cell r="U1181" t="str">
            <v xml:space="preserve"> </v>
          </cell>
          <cell r="V1181" t="str">
            <v xml:space="preserve"> </v>
          </cell>
          <cell r="W1181" t="str">
            <v xml:space="preserve">                                                        </v>
          </cell>
          <cell r="X1181">
            <v>42137697</v>
          </cell>
        </row>
        <row r="1182">
          <cell r="A1182" t="str">
            <v>JAZMIN LISETH SOLARTE CABRERA</v>
          </cell>
          <cell r="B1182">
            <v>33858358</v>
          </cell>
          <cell r="C1182" t="str">
            <v>JAZMIN LISETH SOLARTE CABRERA</v>
          </cell>
          <cell r="D1182">
            <v>1081054083</v>
          </cell>
          <cell r="E1182">
            <v>3</v>
          </cell>
          <cell r="F1182" t="str">
            <v>Abono a cuenta entidad ACH</v>
          </cell>
          <cell r="G1182">
            <v>638762726578</v>
          </cell>
          <cell r="H1182" t="str">
            <v>A</v>
          </cell>
          <cell r="I1182" t="str">
            <v>033A32126175000D</v>
          </cell>
          <cell r="J1182">
            <v>46197</v>
          </cell>
          <cell r="K1182" t="str">
            <v xml:space="preserve">                        </v>
          </cell>
          <cell r="L1182" t="str">
            <v>174,598.00</v>
          </cell>
          <cell r="M1182" t="str">
            <v>.00</v>
          </cell>
          <cell r="N1182" t="str">
            <v>.00</v>
          </cell>
          <cell r="O1182" t="str">
            <v>REALIZADO</v>
          </cell>
          <cell r="P1182">
            <v>70</v>
          </cell>
          <cell r="R1182">
            <v>13033</v>
          </cell>
          <cell r="S1182" t="str">
            <v xml:space="preserve"> </v>
          </cell>
          <cell r="T1182" t="str">
            <v xml:space="preserve"> </v>
          </cell>
          <cell r="U1182" t="str">
            <v xml:space="preserve"> </v>
          </cell>
          <cell r="V1182" t="str">
            <v xml:space="preserve"> </v>
          </cell>
          <cell r="W1182" t="str">
            <v xml:space="preserve">                                                        </v>
          </cell>
          <cell r="X1182">
            <v>42137697</v>
          </cell>
        </row>
        <row r="1183">
          <cell r="A1183" t="str">
            <v>ISMA LILIE ZAPATA BALLESTEROS</v>
          </cell>
          <cell r="B1183">
            <v>33858358</v>
          </cell>
          <cell r="C1183" t="str">
            <v>ISMA LILIE ZAPATA BALLESTEROS</v>
          </cell>
          <cell r="D1183">
            <v>1112931105</v>
          </cell>
          <cell r="E1183">
            <v>3</v>
          </cell>
          <cell r="F1183" t="str">
            <v>Abono a cuenta entidad ACH</v>
          </cell>
          <cell r="G1183">
            <v>3107504324</v>
          </cell>
          <cell r="H1183" t="str">
            <v>A</v>
          </cell>
          <cell r="I1183" t="str">
            <v>033A32126175000F</v>
          </cell>
          <cell r="J1183">
            <v>46197</v>
          </cell>
          <cell r="K1183" t="str">
            <v xml:space="preserve">                        </v>
          </cell>
          <cell r="L1183" t="str">
            <v>184,000.00</v>
          </cell>
          <cell r="M1183" t="str">
            <v>.00</v>
          </cell>
          <cell r="N1183" t="str">
            <v>.00</v>
          </cell>
          <cell r="O1183" t="str">
            <v>REALIZADO</v>
          </cell>
          <cell r="P1183">
            <v>50</v>
          </cell>
          <cell r="R1183">
            <v>13035</v>
          </cell>
          <cell r="S1183" t="str">
            <v xml:space="preserve"> </v>
          </cell>
          <cell r="T1183" t="str">
            <v xml:space="preserve"> </v>
          </cell>
          <cell r="U1183" t="str">
            <v xml:space="preserve"> </v>
          </cell>
          <cell r="V1183" t="str">
            <v xml:space="preserve"> </v>
          </cell>
          <cell r="W1183" t="str">
            <v xml:space="preserve">                                                        </v>
          </cell>
          <cell r="X1183">
            <v>42137697</v>
          </cell>
        </row>
        <row r="1184">
          <cell r="A1184" t="str">
            <v>LUISA FERNANDA ECHEVERRI GALIN</v>
          </cell>
          <cell r="B1184">
            <v>33858358</v>
          </cell>
          <cell r="C1184" t="str">
            <v>LUISA FERNANDA ECHEVERRI GALIN</v>
          </cell>
          <cell r="D1184">
            <v>1088338477</v>
          </cell>
          <cell r="E1184">
            <v>3</v>
          </cell>
          <cell r="F1184" t="str">
            <v>Abono a cuenta entidad ACH</v>
          </cell>
          <cell r="G1184">
            <v>85100006983</v>
          </cell>
          <cell r="H1184" t="str">
            <v>A</v>
          </cell>
          <cell r="I1184" t="str">
            <v>033A321261750008</v>
          </cell>
          <cell r="J1184">
            <v>46197</v>
          </cell>
          <cell r="K1184" t="str">
            <v xml:space="preserve">                        </v>
          </cell>
          <cell r="L1184" t="str">
            <v>184,000.00</v>
          </cell>
          <cell r="M1184" t="str">
            <v>.00</v>
          </cell>
          <cell r="N1184" t="str">
            <v>.00</v>
          </cell>
          <cell r="O1184" t="str">
            <v>REALIZADO</v>
          </cell>
          <cell r="P1184">
            <v>7</v>
          </cell>
          <cell r="R1184">
            <v>13019</v>
          </cell>
          <cell r="S1184" t="str">
            <v xml:space="preserve"> </v>
          </cell>
          <cell r="T1184" t="str">
            <v xml:space="preserve"> </v>
          </cell>
          <cell r="U1184" t="str">
            <v xml:space="preserve"> </v>
          </cell>
          <cell r="V1184" t="str">
            <v xml:space="preserve"> </v>
          </cell>
          <cell r="W1184" t="str">
            <v xml:space="preserve">                                                        </v>
          </cell>
          <cell r="X1184">
            <v>42137697</v>
          </cell>
        </row>
        <row r="1185">
          <cell r="A1185" t="str">
            <v>MARIA PATRICIA HENAO GARCIA</v>
          </cell>
          <cell r="B1185">
            <v>33858358</v>
          </cell>
          <cell r="C1185" t="str">
            <v>MARIA PATRICIA HENAO GARCIA</v>
          </cell>
          <cell r="D1185">
            <v>42020951</v>
          </cell>
          <cell r="E1185">
            <v>6</v>
          </cell>
          <cell r="F1185" t="str">
            <v>Abono Cuenta Entidad AVAL</v>
          </cell>
          <cell r="G1185">
            <v>402062905</v>
          </cell>
          <cell r="H1185" t="str">
            <v>A</v>
          </cell>
          <cell r="I1185" t="str">
            <v>033F042261750001</v>
          </cell>
          <cell r="J1185">
            <v>46197</v>
          </cell>
          <cell r="K1185" t="str">
            <v xml:space="preserve">                        </v>
          </cell>
          <cell r="L1185" t="str">
            <v>184,000.00</v>
          </cell>
          <cell r="O1185" t="str">
            <v>REALIZADO</v>
          </cell>
          <cell r="P1185">
            <v>1</v>
          </cell>
          <cell r="R1185">
            <v>13038</v>
          </cell>
          <cell r="S1185" t="str">
            <v xml:space="preserve"> </v>
          </cell>
          <cell r="T1185" t="str">
            <v xml:space="preserve"> </v>
          </cell>
          <cell r="U1185" t="str">
            <v xml:space="preserve"> </v>
          </cell>
          <cell r="V1185" t="str">
            <v xml:space="preserve"> </v>
          </cell>
          <cell r="W1185" t="str">
            <v xml:space="preserve">                                                        </v>
          </cell>
          <cell r="X1185">
            <v>42137697</v>
          </cell>
        </row>
        <row r="1186">
          <cell r="A1186" t="str">
            <v>DIANA MARYORI MARTINEZ OSORIO</v>
          </cell>
          <cell r="B1186">
            <v>33858358</v>
          </cell>
          <cell r="C1186" t="str">
            <v>DIANA MARYORI MARTINEZ OSORIO</v>
          </cell>
          <cell r="D1186">
            <v>42141867</v>
          </cell>
          <cell r="E1186">
            <v>3</v>
          </cell>
          <cell r="F1186" t="str">
            <v>Abono a cuenta entidad ACH</v>
          </cell>
          <cell r="G1186">
            <v>11517078630</v>
          </cell>
          <cell r="H1186" t="str">
            <v>A</v>
          </cell>
          <cell r="I1186" t="str">
            <v>033A32126175000C</v>
          </cell>
          <cell r="J1186">
            <v>46197</v>
          </cell>
          <cell r="K1186" t="str">
            <v xml:space="preserve">                        </v>
          </cell>
          <cell r="L1186" t="str">
            <v>184,000.00</v>
          </cell>
          <cell r="M1186" t="str">
            <v>.00</v>
          </cell>
          <cell r="N1186" t="str">
            <v>.00</v>
          </cell>
          <cell r="O1186" t="str">
            <v>REALIZADO</v>
          </cell>
          <cell r="P1186">
            <v>7</v>
          </cell>
          <cell r="R1186">
            <v>13031</v>
          </cell>
          <cell r="S1186" t="str">
            <v xml:space="preserve"> </v>
          </cell>
          <cell r="T1186" t="str">
            <v xml:space="preserve"> </v>
          </cell>
          <cell r="U1186" t="str">
            <v xml:space="preserve"> </v>
          </cell>
          <cell r="V1186" t="str">
            <v xml:space="preserve"> </v>
          </cell>
          <cell r="W1186" t="str">
            <v xml:space="preserve">                                                        </v>
          </cell>
          <cell r="X1186">
            <v>42137697</v>
          </cell>
        </row>
        <row r="1187">
          <cell r="A1187" t="str">
            <v>LAURA CAMILA SANCHEZ LARGO</v>
          </cell>
          <cell r="B1187">
            <v>33858358</v>
          </cell>
          <cell r="C1187" t="str">
            <v>LAURA CAMILA SANCHEZ LARGO</v>
          </cell>
          <cell r="D1187">
            <v>1004667482</v>
          </cell>
          <cell r="E1187">
            <v>3</v>
          </cell>
          <cell r="F1187" t="str">
            <v>Abono a cuenta entidad ACH</v>
          </cell>
          <cell r="G1187">
            <v>3206775456</v>
          </cell>
          <cell r="H1187" t="str">
            <v>A</v>
          </cell>
          <cell r="I1187" t="str">
            <v>033A32126175000E</v>
          </cell>
          <cell r="J1187">
            <v>46197</v>
          </cell>
          <cell r="K1187" t="str">
            <v xml:space="preserve">                        </v>
          </cell>
          <cell r="L1187" t="str">
            <v>174,598.00</v>
          </cell>
          <cell r="M1187" t="str">
            <v>.00</v>
          </cell>
          <cell r="N1187" t="str">
            <v>.00</v>
          </cell>
          <cell r="O1187" t="str">
            <v>REALIZADO</v>
          </cell>
          <cell r="P1187">
            <v>55</v>
          </cell>
          <cell r="R1187">
            <v>13034</v>
          </cell>
          <cell r="S1187" t="str">
            <v xml:space="preserve"> </v>
          </cell>
          <cell r="T1187" t="str">
            <v xml:space="preserve"> </v>
          </cell>
          <cell r="U1187" t="str">
            <v xml:space="preserve"> </v>
          </cell>
          <cell r="V1187" t="str">
            <v xml:space="preserve"> </v>
          </cell>
          <cell r="W1187" t="str">
            <v xml:space="preserve">                                                        </v>
          </cell>
          <cell r="X1187">
            <v>42137697</v>
          </cell>
        </row>
        <row r="1188">
          <cell r="A1188" t="str">
            <v>JULIA PATRICIA ELVIRA ROJAS GR</v>
          </cell>
          <cell r="B1188">
            <v>33858358</v>
          </cell>
          <cell r="C1188" t="str">
            <v>JULIA PATRICIA ELVIRA ROJAS GR</v>
          </cell>
          <cell r="D1188">
            <v>42100452</v>
          </cell>
          <cell r="E1188">
            <v>3</v>
          </cell>
          <cell r="F1188" t="str">
            <v>Abono a cuenta entidad ACH</v>
          </cell>
          <cell r="G1188">
            <v>72376356931</v>
          </cell>
          <cell r="H1188" t="str">
            <v>A</v>
          </cell>
          <cell r="I1188" t="str">
            <v>033A32126175000M</v>
          </cell>
          <cell r="J1188">
            <v>46197</v>
          </cell>
          <cell r="K1188" t="str">
            <v xml:space="preserve">                        </v>
          </cell>
          <cell r="L1188" t="str">
            <v>184,000.00</v>
          </cell>
          <cell r="M1188" t="str">
            <v>.00</v>
          </cell>
          <cell r="N1188" t="str">
            <v>.00</v>
          </cell>
          <cell r="O1188" t="str">
            <v>REALIZADO</v>
          </cell>
          <cell r="P1188">
            <v>7</v>
          </cell>
          <cell r="R1188">
            <v>13191</v>
          </cell>
          <cell r="S1188" t="str">
            <v xml:space="preserve"> </v>
          </cell>
          <cell r="T1188" t="str">
            <v xml:space="preserve"> </v>
          </cell>
          <cell r="U1188" t="str">
            <v xml:space="preserve"> </v>
          </cell>
          <cell r="V1188" t="str">
            <v xml:space="preserve"> </v>
          </cell>
          <cell r="W1188" t="str">
            <v xml:space="preserve">                                                        </v>
          </cell>
          <cell r="X1188">
            <v>42137697</v>
          </cell>
        </row>
        <row r="1189">
          <cell r="A1189" t="str">
            <v>LINA VANESSA RODRIGUEZ HERRERA</v>
          </cell>
          <cell r="B1189">
            <v>33858358</v>
          </cell>
          <cell r="C1189" t="str">
            <v>LINA VANESSA RODRIGUEZ HERRERA</v>
          </cell>
          <cell r="D1189">
            <v>31602772</v>
          </cell>
          <cell r="E1189">
            <v>3</v>
          </cell>
          <cell r="F1189" t="str">
            <v>Abono a cuenta entidad ACH</v>
          </cell>
          <cell r="G1189">
            <v>73200001136</v>
          </cell>
          <cell r="H1189" t="str">
            <v>A</v>
          </cell>
          <cell r="I1189" t="str">
            <v>033A32126175000K</v>
          </cell>
          <cell r="J1189">
            <v>46197</v>
          </cell>
          <cell r="K1189" t="str">
            <v xml:space="preserve">                        </v>
          </cell>
          <cell r="L1189" t="str">
            <v>174,598.00</v>
          </cell>
          <cell r="M1189" t="str">
            <v>.00</v>
          </cell>
          <cell r="N1189" t="str">
            <v>.00</v>
          </cell>
          <cell r="O1189" t="str">
            <v>REALIZADO</v>
          </cell>
          <cell r="P1189">
            <v>7</v>
          </cell>
          <cell r="R1189">
            <v>13185</v>
          </cell>
          <cell r="S1189" t="str">
            <v xml:space="preserve"> </v>
          </cell>
          <cell r="T1189" t="str">
            <v xml:space="preserve"> </v>
          </cell>
          <cell r="U1189" t="str">
            <v xml:space="preserve"> </v>
          </cell>
          <cell r="V1189" t="str">
            <v xml:space="preserve"> </v>
          </cell>
          <cell r="W1189" t="str">
            <v xml:space="preserve">                                                        </v>
          </cell>
          <cell r="X1189">
            <v>42137697</v>
          </cell>
        </row>
        <row r="1190">
          <cell r="A1190" t="str">
            <v>GLORIA LILIANA CASTAÑO CORREA</v>
          </cell>
          <cell r="B1190">
            <v>33858358</v>
          </cell>
          <cell r="C1190" t="str">
            <v>GLORIA LILIANA CASTAÑO CORREA</v>
          </cell>
          <cell r="D1190">
            <v>25173543</v>
          </cell>
          <cell r="E1190">
            <v>3</v>
          </cell>
          <cell r="F1190" t="str">
            <v>Abono a cuenta entidad ACH</v>
          </cell>
          <cell r="G1190">
            <v>74474044657</v>
          </cell>
          <cell r="H1190" t="str">
            <v>A</v>
          </cell>
          <cell r="I1190" t="str">
            <v>033A32126175000N</v>
          </cell>
          <cell r="J1190">
            <v>46197</v>
          </cell>
          <cell r="K1190" t="str">
            <v xml:space="preserve">                        </v>
          </cell>
          <cell r="L1190" t="str">
            <v>184,000.00</v>
          </cell>
          <cell r="M1190" t="str">
            <v>.00</v>
          </cell>
          <cell r="N1190" t="str">
            <v>.00</v>
          </cell>
          <cell r="O1190" t="str">
            <v>REALIZADO</v>
          </cell>
          <cell r="P1190">
            <v>7</v>
          </cell>
          <cell r="R1190">
            <v>13194</v>
          </cell>
          <cell r="S1190" t="str">
            <v xml:space="preserve"> </v>
          </cell>
          <cell r="T1190" t="str">
            <v xml:space="preserve"> </v>
          </cell>
          <cell r="U1190" t="str">
            <v xml:space="preserve"> </v>
          </cell>
          <cell r="V1190" t="str">
            <v xml:space="preserve"> </v>
          </cell>
          <cell r="W1190" t="str">
            <v xml:space="preserve">                                                        </v>
          </cell>
          <cell r="X1190">
            <v>42137697</v>
          </cell>
        </row>
        <row r="1191">
          <cell r="A1191" t="str">
            <v>DIANA CARMENZA ROBLEDO CANO</v>
          </cell>
          <cell r="B1191">
            <v>33858358</v>
          </cell>
          <cell r="C1191" t="str">
            <v>DIANA CARMENZA ROBLEDO CANO</v>
          </cell>
          <cell r="D1191">
            <v>42003782</v>
          </cell>
          <cell r="E1191">
            <v>3</v>
          </cell>
          <cell r="F1191" t="str">
            <v>Abono a cuenta entidad ACH</v>
          </cell>
          <cell r="G1191">
            <v>344112966</v>
          </cell>
          <cell r="H1191" t="str">
            <v>A</v>
          </cell>
          <cell r="I1191" t="str">
            <v>033A32126175000O</v>
          </cell>
          <cell r="J1191">
            <v>46197</v>
          </cell>
          <cell r="K1191" t="str">
            <v xml:space="preserve">                        </v>
          </cell>
          <cell r="L1191" t="str">
            <v>184,000.00</v>
          </cell>
          <cell r="M1191" t="str">
            <v>.00</v>
          </cell>
          <cell r="N1191" t="str">
            <v>.00</v>
          </cell>
          <cell r="O1191" t="str">
            <v>REALIZADO</v>
          </cell>
          <cell r="P1191">
            <v>51</v>
          </cell>
          <cell r="R1191">
            <v>13197</v>
          </cell>
          <cell r="S1191" t="str">
            <v xml:space="preserve"> </v>
          </cell>
          <cell r="T1191" t="str">
            <v xml:space="preserve"> </v>
          </cell>
          <cell r="U1191" t="str">
            <v xml:space="preserve"> </v>
          </cell>
          <cell r="V1191" t="str">
            <v xml:space="preserve"> </v>
          </cell>
          <cell r="W1191" t="str">
            <v xml:space="preserve">                                                        </v>
          </cell>
          <cell r="X1191">
            <v>42137697</v>
          </cell>
        </row>
        <row r="1192">
          <cell r="A1192" t="str">
            <v>MARIO ANTONIO AMADO DUENAS</v>
          </cell>
          <cell r="B1192">
            <v>33858457</v>
          </cell>
          <cell r="C1192" t="str">
            <v>MARIO ANTONIO AMADO DUENAS</v>
          </cell>
          <cell r="D1192">
            <v>7222297</v>
          </cell>
          <cell r="E1192">
            <v>3</v>
          </cell>
          <cell r="F1192" t="str">
            <v>Abono a cuenta entidad ACH</v>
          </cell>
          <cell r="G1192">
            <v>127500087854</v>
          </cell>
          <cell r="H1192" t="str">
            <v>A</v>
          </cell>
          <cell r="I1192" t="str">
            <v>033A32126175000U</v>
          </cell>
          <cell r="J1192">
            <v>46197</v>
          </cell>
          <cell r="K1192" t="str">
            <v xml:space="preserve">                        </v>
          </cell>
          <cell r="L1192" t="str">
            <v>200,000.00</v>
          </cell>
          <cell r="M1192" t="str">
            <v>.00</v>
          </cell>
          <cell r="N1192" t="str">
            <v>.00</v>
          </cell>
          <cell r="O1192" t="str">
            <v>REALIZADO</v>
          </cell>
          <cell r="P1192">
            <v>51</v>
          </cell>
          <cell r="R1192">
            <v>12841</v>
          </cell>
          <cell r="S1192" t="str">
            <v xml:space="preserve"> </v>
          </cell>
          <cell r="T1192" t="str">
            <v xml:space="preserve"> </v>
          </cell>
          <cell r="U1192" t="str">
            <v xml:space="preserve"> </v>
          </cell>
          <cell r="V1192" t="str">
            <v xml:space="preserve"> </v>
          </cell>
          <cell r="W1192" t="str">
            <v xml:space="preserve">                                                        </v>
          </cell>
          <cell r="X1192">
            <v>42137697</v>
          </cell>
        </row>
        <row r="1193">
          <cell r="A1193" t="str">
            <v>JHONY EFRAIN BERNAL PINEDA</v>
          </cell>
          <cell r="B1193">
            <v>33865569</v>
          </cell>
          <cell r="C1193" t="str">
            <v>JHONY EFRAIN BERNAL PINEDA</v>
          </cell>
          <cell r="D1193">
            <v>80513376</v>
          </cell>
          <cell r="E1193">
            <v>3</v>
          </cell>
          <cell r="F1193" t="str">
            <v>Abono a cuenta entidad ACH</v>
          </cell>
          <cell r="G1193">
            <v>72517086283</v>
          </cell>
          <cell r="H1193" t="str">
            <v>A</v>
          </cell>
          <cell r="I1193" t="str">
            <v>033A32126175000S</v>
          </cell>
          <cell r="J1193">
            <v>46197</v>
          </cell>
          <cell r="K1193" t="str">
            <v xml:space="preserve">                        </v>
          </cell>
          <cell r="L1193" t="str">
            <v>1,314,000.00</v>
          </cell>
          <cell r="M1193" t="str">
            <v>.00</v>
          </cell>
          <cell r="N1193" t="str">
            <v>.00</v>
          </cell>
          <cell r="O1193" t="str">
            <v>REALIZADO</v>
          </cell>
          <cell r="P1193">
            <v>7</v>
          </cell>
          <cell r="R1193">
            <v>12633</v>
          </cell>
          <cell r="S1193" t="str">
            <v xml:space="preserve"> </v>
          </cell>
          <cell r="T1193" t="str">
            <v xml:space="preserve"> </v>
          </cell>
          <cell r="U1193" t="str">
            <v xml:space="preserve"> </v>
          </cell>
          <cell r="V1193" t="str">
            <v xml:space="preserve"> </v>
          </cell>
          <cell r="W1193" t="str">
            <v xml:space="preserve">                                                        </v>
          </cell>
          <cell r="X1193">
            <v>42137697</v>
          </cell>
        </row>
        <row r="1194">
          <cell r="A1194" t="str">
            <v>CARLOS AUGUSTO HERNANDEZ CORRE</v>
          </cell>
          <cell r="B1194">
            <v>33921073</v>
          </cell>
          <cell r="C1194" t="str">
            <v>CARLOS AUGUSTO HERNANDEZ CORRE</v>
          </cell>
          <cell r="D1194">
            <v>1087991694</v>
          </cell>
          <cell r="E1194">
            <v>2</v>
          </cell>
          <cell r="F1194" t="str">
            <v>Abono a producto Banco de Occidente</v>
          </cell>
          <cell r="G1194">
            <v>99002313</v>
          </cell>
          <cell r="H1194" t="str">
            <v>A</v>
          </cell>
          <cell r="I1194" t="str">
            <v>033F0042617500RS</v>
          </cell>
          <cell r="J1194">
            <v>46197</v>
          </cell>
          <cell r="K1194" t="str">
            <v xml:space="preserve">PAGO ACTA PARCIAL 5 DEL </v>
          </cell>
          <cell r="L1194" t="str">
            <v>4,124,000.00</v>
          </cell>
          <cell r="M1194" t="str">
            <v>.00</v>
          </cell>
          <cell r="N1194" t="str">
            <v>.00</v>
          </cell>
          <cell r="O1194" t="str">
            <v>REALIZADO</v>
          </cell>
          <cell r="P1194">
            <v>23</v>
          </cell>
          <cell r="R1194">
            <v>14068</v>
          </cell>
          <cell r="S1194" t="str">
            <v xml:space="preserve"> </v>
          </cell>
          <cell r="T1194" t="str">
            <v xml:space="preserve"> </v>
          </cell>
          <cell r="U1194" t="str">
            <v xml:space="preserve"> </v>
          </cell>
          <cell r="V1194" t="str">
            <v xml:space="preserve"> </v>
          </cell>
          <cell r="W1194" t="str">
            <v>CONTRATO DE PRESTACION DE SERVICIOS PROFESIONALES No. 13</v>
          </cell>
          <cell r="X1194">
            <v>42137697</v>
          </cell>
        </row>
        <row r="1195">
          <cell r="A1195" t="str">
            <v>HERNANDO JUAN FERRUCHO VERGARA</v>
          </cell>
          <cell r="B1195">
            <v>33921073</v>
          </cell>
          <cell r="C1195" t="str">
            <v>HERNANDO JUAN FERRUCHO VERGARA</v>
          </cell>
          <cell r="D1195">
            <v>15041122</v>
          </cell>
          <cell r="E1195">
            <v>2</v>
          </cell>
          <cell r="F1195" t="str">
            <v>Abono a producto Banco de Occidente</v>
          </cell>
          <cell r="G1195">
            <v>800555617</v>
          </cell>
          <cell r="H1195" t="str">
            <v>C</v>
          </cell>
          <cell r="I1195" t="str">
            <v>033F0042617500RR</v>
          </cell>
          <cell r="J1195">
            <v>46197</v>
          </cell>
          <cell r="K1195" t="str">
            <v xml:space="preserve">FUENTE 20. ACTA PARCIAL </v>
          </cell>
          <cell r="L1195" t="str">
            <v>4,124,000.00</v>
          </cell>
          <cell r="M1195" t="str">
            <v>.00</v>
          </cell>
          <cell r="N1195" t="str">
            <v>.00</v>
          </cell>
          <cell r="O1195" t="str">
            <v>REALIZADO</v>
          </cell>
          <cell r="P1195">
            <v>23</v>
          </cell>
          <cell r="R1195">
            <v>13965</v>
          </cell>
          <cell r="S1195" t="str">
            <v xml:space="preserve"> </v>
          </cell>
          <cell r="T1195" t="str">
            <v xml:space="preserve"> </v>
          </cell>
          <cell r="U1195" t="str">
            <v xml:space="preserve"> </v>
          </cell>
          <cell r="V1195" t="str">
            <v xml:space="preserve"> </v>
          </cell>
          <cell r="W1195" t="str">
            <v>05 CONTRATO NO. INTERNO 1320 DEL 2026 - SECOP II NO.CO1.</v>
          </cell>
          <cell r="X1195">
            <v>42137697</v>
          </cell>
        </row>
        <row r="1196">
          <cell r="A1196" t="str">
            <v>DEPARTAMENTO DE RISARALDA</v>
          </cell>
          <cell r="B1196">
            <v>33921073</v>
          </cell>
          <cell r="C1196" t="str">
            <v>DEPARTAMENTO DE RISARALDA</v>
          </cell>
          <cell r="D1196">
            <v>8914800857</v>
          </cell>
          <cell r="E1196">
            <v>2</v>
          </cell>
          <cell r="F1196" t="str">
            <v>Abono a producto Banco de Occidente</v>
          </cell>
          <cell r="G1196">
            <v>33916743</v>
          </cell>
          <cell r="H1196" t="str">
            <v>A</v>
          </cell>
          <cell r="I1196" t="str">
            <v>033F004261750002</v>
          </cell>
          <cell r="J1196">
            <v>46197</v>
          </cell>
          <cell r="K1196" t="str">
            <v xml:space="preserve">                        </v>
          </cell>
          <cell r="L1196" t="str">
            <v>500,000,000.00</v>
          </cell>
          <cell r="M1196" t="str">
            <v>.00</v>
          </cell>
          <cell r="N1196" t="str">
            <v>.00</v>
          </cell>
          <cell r="O1196" t="str">
            <v>REALIZADO</v>
          </cell>
          <cell r="P1196">
            <v>23</v>
          </cell>
          <cell r="R1196">
            <v>1171</v>
          </cell>
          <cell r="S1196" t="str">
            <v xml:space="preserve"> </v>
          </cell>
          <cell r="T1196" t="str">
            <v xml:space="preserve"> </v>
          </cell>
          <cell r="U1196" t="str">
            <v xml:space="preserve"> </v>
          </cell>
          <cell r="V1196" t="str">
            <v xml:space="preserve"> </v>
          </cell>
          <cell r="X1196">
            <v>42137697</v>
          </cell>
        </row>
        <row r="1197">
          <cell r="A1197" t="str">
            <v>MARIA NUBIA MARIN BEDOYA</v>
          </cell>
          <cell r="B1197">
            <v>33858358</v>
          </cell>
          <cell r="C1197" t="str">
            <v>MARIA NUBIA MARIN BEDOYA</v>
          </cell>
          <cell r="D1197">
            <v>42052355</v>
          </cell>
          <cell r="E1197">
            <v>3</v>
          </cell>
          <cell r="F1197" t="str">
            <v>Abono a cuenta entidad ACH</v>
          </cell>
          <cell r="G1197">
            <v>7300002188</v>
          </cell>
          <cell r="H1197" t="str">
            <v>A</v>
          </cell>
          <cell r="I1197" t="str">
            <v>033A32126175000Q</v>
          </cell>
          <cell r="J1197">
            <v>46197</v>
          </cell>
          <cell r="K1197" t="str">
            <v xml:space="preserve">                        </v>
          </cell>
          <cell r="L1197" t="str">
            <v>184,000.00</v>
          </cell>
          <cell r="M1197" t="str">
            <v>.00</v>
          </cell>
          <cell r="N1197" t="str">
            <v>.00</v>
          </cell>
          <cell r="O1197" t="str">
            <v>REALIZADO</v>
          </cell>
          <cell r="P1197">
            <v>7</v>
          </cell>
          <cell r="R1197">
            <v>13203</v>
          </cell>
          <cell r="S1197" t="str">
            <v xml:space="preserve"> </v>
          </cell>
          <cell r="T1197" t="str">
            <v xml:space="preserve"> </v>
          </cell>
          <cell r="U1197" t="str">
            <v xml:space="preserve"> </v>
          </cell>
          <cell r="V1197" t="str">
            <v xml:space="preserve"> </v>
          </cell>
          <cell r="W1197" t="str">
            <v xml:space="preserve">                                                        </v>
          </cell>
          <cell r="X1197">
            <v>42137697</v>
          </cell>
        </row>
        <row r="1198">
          <cell r="A1198" t="str">
            <v>LORENA PAULINA RESTREPO TREJOS</v>
          </cell>
          <cell r="B1198">
            <v>33921073</v>
          </cell>
          <cell r="C1198" t="str">
            <v>LORENA PAULINA RESTREPO TREJOS</v>
          </cell>
          <cell r="D1198">
            <v>42160673</v>
          </cell>
          <cell r="E1198">
            <v>3</v>
          </cell>
          <cell r="F1198" t="str">
            <v>Abono a cuenta entidad ACH</v>
          </cell>
          <cell r="G1198">
            <v>128200028370</v>
          </cell>
          <cell r="H1198" t="str">
            <v>A</v>
          </cell>
          <cell r="I1198" t="str">
            <v>033A32126176000I</v>
          </cell>
          <cell r="J1198">
            <v>46198</v>
          </cell>
          <cell r="K1198" t="str">
            <v>Pago Acta Parcial N°5 Fu</v>
          </cell>
          <cell r="L1198" t="str">
            <v>5,521,000.00</v>
          </cell>
          <cell r="M1198" t="str">
            <v>.00</v>
          </cell>
          <cell r="N1198" t="str">
            <v>.00</v>
          </cell>
          <cell r="O1198" t="str">
            <v>REALIZADO</v>
          </cell>
          <cell r="P1198">
            <v>51</v>
          </cell>
          <cell r="R1198">
            <v>13764</v>
          </cell>
          <cell r="S1198" t="str">
            <v xml:space="preserve"> </v>
          </cell>
          <cell r="T1198" t="str">
            <v xml:space="preserve"> </v>
          </cell>
          <cell r="U1198" t="str">
            <v xml:space="preserve"> </v>
          </cell>
          <cell r="V1198" t="str">
            <v xml:space="preserve"> </v>
          </cell>
          <cell r="W1198" t="str">
            <v>ente 20.  Contrato N°1109 SECOP II No COL1.PCCNTR. 89559</v>
          </cell>
          <cell r="X1198">
            <v>42137697</v>
          </cell>
        </row>
        <row r="1199">
          <cell r="A1199" t="str">
            <v>SINDICATO DE TRABAJADORES OFIC</v>
          </cell>
          <cell r="B1199">
            <v>33921073</v>
          </cell>
          <cell r="C1199" t="str">
            <v>SINDICATO DE TRABAJADORES OFIC</v>
          </cell>
          <cell r="D1199">
            <v>816007702</v>
          </cell>
          <cell r="E1199">
            <v>3</v>
          </cell>
          <cell r="F1199" t="str">
            <v>Abono a cuenta entidad ACH</v>
          </cell>
          <cell r="G1199">
            <v>127200201938</v>
          </cell>
          <cell r="H1199" t="str">
            <v>A</v>
          </cell>
          <cell r="I1199" t="str">
            <v>033A321261760019</v>
          </cell>
          <cell r="J1199">
            <v>46198</v>
          </cell>
          <cell r="K1199" t="str">
            <v>PAGO BENEFICIO CONVENCIO</v>
          </cell>
          <cell r="L1199" t="str">
            <v>30,000,000.00</v>
          </cell>
          <cell r="M1199" t="str">
            <v>.00</v>
          </cell>
          <cell r="N1199" t="str">
            <v>.00</v>
          </cell>
          <cell r="O1199" t="str">
            <v>REALIZADO</v>
          </cell>
          <cell r="P1199">
            <v>51</v>
          </cell>
          <cell r="R1199">
            <v>13982</v>
          </cell>
          <cell r="S1199" t="str">
            <v xml:space="preserve"> </v>
          </cell>
          <cell r="T1199" t="str">
            <v xml:space="preserve"> </v>
          </cell>
          <cell r="U1199" t="str">
            <v xml:space="preserve"> </v>
          </cell>
          <cell r="V1199" t="str">
            <v xml:space="preserve"> </v>
          </cell>
          <cell r="W1199" t="str">
            <v>NAL CORRESPONDIENTE A LOS MESES FEB Y JUN DE 2026 A FAVO</v>
          </cell>
          <cell r="X1199">
            <v>42137697</v>
          </cell>
        </row>
        <row r="1200">
          <cell r="A1200" t="str">
            <v>NANCY JHOANA MARIN LOPEZ</v>
          </cell>
          <cell r="B1200">
            <v>33921073</v>
          </cell>
          <cell r="C1200" t="str">
            <v>NANCY JHOANA MARIN LOPEZ</v>
          </cell>
          <cell r="D1200">
            <v>42159406</v>
          </cell>
          <cell r="E1200">
            <v>3</v>
          </cell>
          <cell r="F1200" t="str">
            <v>Abono a cuenta entidad ACH</v>
          </cell>
          <cell r="G1200">
            <v>488435160780</v>
          </cell>
          <cell r="H1200" t="str">
            <v>A</v>
          </cell>
          <cell r="I1200" t="str">
            <v>033A32126176001F</v>
          </cell>
          <cell r="J1200">
            <v>46198</v>
          </cell>
          <cell r="K1200" t="str">
            <v>Fondo 20 Acta Nro. 5 PAR</v>
          </cell>
          <cell r="L1200" t="str">
            <v>2,064,822.00</v>
          </cell>
          <cell r="M1200" t="str">
            <v>.00</v>
          </cell>
          <cell r="N1200" t="str">
            <v>.00</v>
          </cell>
          <cell r="O1200" t="str">
            <v>REALIZADO</v>
          </cell>
          <cell r="P1200">
            <v>51</v>
          </cell>
          <cell r="R1200">
            <v>14032</v>
          </cell>
          <cell r="S1200" t="str">
            <v xml:space="preserve"> </v>
          </cell>
          <cell r="T1200" t="str">
            <v xml:space="preserve"> </v>
          </cell>
          <cell r="U1200" t="str">
            <v xml:space="preserve"> </v>
          </cell>
          <cell r="V1200" t="str">
            <v xml:space="preserve"> </v>
          </cell>
          <cell r="W1200" t="str">
            <v xml:space="preserve">CIAL del Contrato No. interno 0635. Periodo comprendido </v>
          </cell>
          <cell r="X1200">
            <v>42137697</v>
          </cell>
        </row>
        <row r="1201">
          <cell r="A1201" t="str">
            <v>DIEGO FERNANDO RIASCOS CARDENA</v>
          </cell>
          <cell r="B1201">
            <v>33921073</v>
          </cell>
          <cell r="C1201" t="str">
            <v>DIEGO FERNANDO RIASCOS CARDENA</v>
          </cell>
          <cell r="D1201">
            <v>1114828168</v>
          </cell>
          <cell r="E1201">
            <v>3</v>
          </cell>
          <cell r="F1201" t="str">
            <v>Abono a cuenta entidad ACH</v>
          </cell>
          <cell r="G1201">
            <v>488411839936</v>
          </cell>
          <cell r="H1201" t="str">
            <v>A</v>
          </cell>
          <cell r="I1201" t="str">
            <v>033A32126176000D</v>
          </cell>
          <cell r="J1201">
            <v>46198</v>
          </cell>
          <cell r="K1201" t="str">
            <v>FUENTE 20 ACTA N°5 PARCI</v>
          </cell>
          <cell r="L1201" t="str">
            <v>5,489,000.00</v>
          </cell>
          <cell r="M1201" t="str">
            <v>.00</v>
          </cell>
          <cell r="N1201" t="str">
            <v>.00</v>
          </cell>
          <cell r="O1201" t="str">
            <v>REALIZADO</v>
          </cell>
          <cell r="P1201">
            <v>51</v>
          </cell>
          <cell r="R1201">
            <v>13692</v>
          </cell>
          <cell r="S1201" t="str">
            <v xml:space="preserve"> </v>
          </cell>
          <cell r="T1201" t="str">
            <v xml:space="preserve"> </v>
          </cell>
          <cell r="U1201" t="str">
            <v xml:space="preserve"> </v>
          </cell>
          <cell r="V1201" t="str">
            <v xml:space="preserve"> </v>
          </cell>
          <cell r="W1201" t="str">
            <v>AL CONTRATO INTERNO NO. 0722 SECOP II No. 8864079 de fec</v>
          </cell>
          <cell r="X1201">
            <v>42137697</v>
          </cell>
        </row>
        <row r="1202">
          <cell r="A1202" t="str">
            <v>JENNIFER MELO CARDENAS</v>
          </cell>
          <cell r="B1202">
            <v>33921073</v>
          </cell>
          <cell r="C1202" t="str">
            <v>JENNIFER MELO CARDENAS</v>
          </cell>
          <cell r="D1202">
            <v>1088293318</v>
          </cell>
          <cell r="E1202">
            <v>3</v>
          </cell>
          <cell r="F1202" t="str">
            <v>Abono a cuenta entidad ACH</v>
          </cell>
          <cell r="G1202">
            <v>488413567972</v>
          </cell>
          <cell r="H1202" t="str">
            <v>A</v>
          </cell>
          <cell r="I1202" t="str">
            <v>033A32126176001I</v>
          </cell>
          <cell r="J1202">
            <v>46198</v>
          </cell>
          <cell r="K1202" t="str">
            <v>ACTA DE PAGO NRO 02 CONT</v>
          </cell>
          <cell r="L1202" t="str">
            <v>3,709,000.00</v>
          </cell>
          <cell r="M1202" t="str">
            <v>.00</v>
          </cell>
          <cell r="N1202" t="str">
            <v>.00</v>
          </cell>
          <cell r="O1202" t="str">
            <v>REALIZADO</v>
          </cell>
          <cell r="P1202">
            <v>51</v>
          </cell>
          <cell r="R1202">
            <v>14065</v>
          </cell>
          <cell r="S1202" t="str">
            <v xml:space="preserve"> </v>
          </cell>
          <cell r="T1202" t="str">
            <v xml:space="preserve"> </v>
          </cell>
          <cell r="U1202" t="str">
            <v xml:space="preserve"> </v>
          </cell>
          <cell r="V1202" t="str">
            <v xml:space="preserve"> </v>
          </cell>
          <cell r="W1202" t="str">
            <v>RATO DE PRESTACION DE SERVICIOS NRO 1159 DEL 20012026 PE</v>
          </cell>
          <cell r="X1202">
            <v>42137697</v>
          </cell>
        </row>
        <row r="1203">
          <cell r="A1203" t="str">
            <v>FONDO DE EMPLEADOS DE RISARALD</v>
          </cell>
          <cell r="B1203">
            <v>33921073</v>
          </cell>
          <cell r="C1203" t="str">
            <v>FONDO DE EMPLEADOS DE RISARALD</v>
          </cell>
          <cell r="D1203">
            <v>891412988</v>
          </cell>
          <cell r="E1203">
            <v>3</v>
          </cell>
          <cell r="F1203" t="str">
            <v>Abono a cuenta entidad ACH</v>
          </cell>
          <cell r="G1203">
            <v>21003747172</v>
          </cell>
          <cell r="H1203" t="str">
            <v>C</v>
          </cell>
          <cell r="I1203" t="str">
            <v>033A32126176000T</v>
          </cell>
          <cell r="J1203">
            <v>46198</v>
          </cell>
          <cell r="K1203" t="str">
            <v xml:space="preserve">FUENTE 20, ACTA DE PAGO </v>
          </cell>
          <cell r="L1203" t="str">
            <v>659,631.00</v>
          </cell>
          <cell r="M1203" t="str">
            <v>.00</v>
          </cell>
          <cell r="N1203" t="str">
            <v>.00</v>
          </cell>
          <cell r="O1203" t="str">
            <v>REALIZADO</v>
          </cell>
          <cell r="P1203">
            <v>32</v>
          </cell>
          <cell r="R1203">
            <v>13879</v>
          </cell>
          <cell r="S1203" t="str">
            <v xml:space="preserve"> </v>
          </cell>
          <cell r="T1203" t="str">
            <v xml:space="preserve"> </v>
          </cell>
          <cell r="U1203" t="str">
            <v xml:space="preserve"> </v>
          </cell>
          <cell r="V1203" t="str">
            <v xml:space="preserve"> </v>
          </cell>
          <cell r="W1203" t="str">
            <v xml:space="preserve">5 AL CONTRATO DE PRESTACION DE SERVICIOS NUMERO INTERNO </v>
          </cell>
          <cell r="X1203">
            <v>42137697</v>
          </cell>
        </row>
        <row r="1204">
          <cell r="A1204" t="str">
            <v>JOAN SEBASTIAN JIMENEZ ALLAN</v>
          </cell>
          <cell r="B1204">
            <v>33921073</v>
          </cell>
          <cell r="C1204" t="str">
            <v>JOAN SEBASTIAN JIMENEZ ALLAN</v>
          </cell>
          <cell r="D1204">
            <v>18520875</v>
          </cell>
          <cell r="E1204">
            <v>3</v>
          </cell>
          <cell r="F1204" t="str">
            <v>Abono a cuenta entidad ACH</v>
          </cell>
          <cell r="G1204">
            <v>72118458304</v>
          </cell>
          <cell r="H1204" t="str">
            <v>A</v>
          </cell>
          <cell r="I1204" t="str">
            <v>033A32126176000F</v>
          </cell>
          <cell r="J1204">
            <v>46198</v>
          </cell>
          <cell r="K1204" t="str">
            <v>FUENTE 20- ACTA 02 - CON</v>
          </cell>
          <cell r="L1204" t="str">
            <v>2,994,000.00</v>
          </cell>
          <cell r="M1204" t="str">
            <v>.00</v>
          </cell>
          <cell r="N1204" t="str">
            <v>.00</v>
          </cell>
          <cell r="O1204" t="str">
            <v>REALIZADO</v>
          </cell>
          <cell r="P1204">
            <v>7</v>
          </cell>
          <cell r="R1204">
            <v>13743</v>
          </cell>
          <cell r="S1204" t="str">
            <v xml:space="preserve"> </v>
          </cell>
          <cell r="T1204" t="str">
            <v xml:space="preserve"> </v>
          </cell>
          <cell r="U1204" t="str">
            <v xml:space="preserve"> </v>
          </cell>
          <cell r="V1204" t="str">
            <v xml:space="preserve"> </v>
          </cell>
          <cell r="W1204" t="str">
            <v>TRATO INTERNO 1974 DE 2026 - SECOP II No 9082399 - CONTR</v>
          </cell>
          <cell r="X1204">
            <v>42137697</v>
          </cell>
        </row>
        <row r="1205">
          <cell r="A1205" t="str">
            <v>ALIRIO DE JESUS ZAPATA</v>
          </cell>
          <cell r="B1205">
            <v>33921073</v>
          </cell>
          <cell r="C1205" t="str">
            <v>ALIRIO DE JESUS ZAPATA</v>
          </cell>
          <cell r="D1205">
            <v>9763260</v>
          </cell>
          <cell r="E1205">
            <v>3</v>
          </cell>
          <cell r="F1205" t="str">
            <v>Abono a cuenta entidad ACH</v>
          </cell>
          <cell r="G1205">
            <v>86725348071</v>
          </cell>
          <cell r="H1205" t="str">
            <v>A</v>
          </cell>
          <cell r="I1205" t="str">
            <v>033A32126176000M</v>
          </cell>
          <cell r="J1205">
            <v>46198</v>
          </cell>
          <cell r="K1205" t="str">
            <v xml:space="preserve">FUENTE 20. ACTA PARCIAL </v>
          </cell>
          <cell r="L1205" t="str">
            <v>4,124,000.00</v>
          </cell>
          <cell r="M1205" t="str">
            <v>.00</v>
          </cell>
          <cell r="N1205" t="str">
            <v>.00</v>
          </cell>
          <cell r="O1205" t="str">
            <v>REALIZADO</v>
          </cell>
          <cell r="P1205">
            <v>7</v>
          </cell>
          <cell r="R1205">
            <v>13818</v>
          </cell>
          <cell r="S1205" t="str">
            <v xml:space="preserve"> </v>
          </cell>
          <cell r="T1205" t="str">
            <v xml:space="preserve"> </v>
          </cell>
          <cell r="U1205" t="str">
            <v xml:space="preserve"> </v>
          </cell>
          <cell r="V1205" t="str">
            <v xml:space="preserve"> </v>
          </cell>
          <cell r="W1205" t="str">
            <v>04 CONTRATO NO. INTERNO 2379 DEL 2026 - SECOP II NO. CO1</v>
          </cell>
          <cell r="X1205">
            <v>42137697</v>
          </cell>
        </row>
        <row r="1206">
          <cell r="A1206" t="str">
            <v>JUAN JOSE OYUELA GUTIERREZ</v>
          </cell>
          <cell r="B1206">
            <v>33921073</v>
          </cell>
          <cell r="C1206" t="str">
            <v>JUAN JOSE OYUELA GUTIERREZ</v>
          </cell>
          <cell r="D1206">
            <v>1004739119</v>
          </cell>
          <cell r="E1206">
            <v>3</v>
          </cell>
          <cell r="F1206" t="str">
            <v>Abono a cuenta entidad ACH</v>
          </cell>
          <cell r="G1206">
            <v>23587285</v>
          </cell>
          <cell r="H1206" t="str">
            <v>A</v>
          </cell>
          <cell r="I1206" t="str">
            <v>033A32126176001A</v>
          </cell>
          <cell r="J1206">
            <v>46198</v>
          </cell>
          <cell r="K1206" t="str">
            <v xml:space="preserve"> ACTA NO. 5 CONTRATO NO </v>
          </cell>
          <cell r="L1206" t="str">
            <v>3,709,000.00</v>
          </cell>
          <cell r="M1206" t="str">
            <v>.00</v>
          </cell>
          <cell r="N1206" t="str">
            <v>.00</v>
          </cell>
          <cell r="O1206" t="str">
            <v>REALIZADO</v>
          </cell>
          <cell r="P1206">
            <v>80</v>
          </cell>
          <cell r="R1206">
            <v>13991</v>
          </cell>
          <cell r="S1206" t="str">
            <v xml:space="preserve"> </v>
          </cell>
          <cell r="T1206" t="str">
            <v xml:space="preserve"> </v>
          </cell>
          <cell r="U1206" t="str">
            <v xml:space="preserve"> </v>
          </cell>
          <cell r="V1206" t="str">
            <v xml:space="preserve"> </v>
          </cell>
          <cell r="W1206" t="str">
            <v xml:space="preserve">INTERNO NO.0881 SECOP II NO CO1.PCCNTR.8915841 DE 21 DE </v>
          </cell>
          <cell r="X1206">
            <v>42137697</v>
          </cell>
        </row>
        <row r="1207">
          <cell r="A1207" t="str">
            <v>NATALIA QUICENO PALACIO</v>
          </cell>
          <cell r="B1207">
            <v>33921073</v>
          </cell>
          <cell r="C1207" t="str">
            <v>NATALIA QUICENO PALACIO</v>
          </cell>
          <cell r="D1207">
            <v>1088301457</v>
          </cell>
          <cell r="E1207">
            <v>3</v>
          </cell>
          <cell r="F1207" t="str">
            <v>Abono a cuenta entidad ACH</v>
          </cell>
          <cell r="G1207">
            <v>72091240042</v>
          </cell>
          <cell r="H1207" t="str">
            <v>A</v>
          </cell>
          <cell r="I1207" t="str">
            <v>033A32126176001E</v>
          </cell>
          <cell r="J1207">
            <v>46198</v>
          </cell>
          <cell r="K1207" t="str">
            <v>Fuente 20. Acta 05. Cont</v>
          </cell>
          <cell r="L1207" t="str">
            <v>4,124,000.00</v>
          </cell>
          <cell r="M1207" t="str">
            <v>.00</v>
          </cell>
          <cell r="N1207" t="str">
            <v>.00</v>
          </cell>
          <cell r="O1207" t="str">
            <v>REALIZADO</v>
          </cell>
          <cell r="P1207">
            <v>7</v>
          </cell>
          <cell r="R1207">
            <v>14025</v>
          </cell>
          <cell r="S1207" t="str">
            <v xml:space="preserve"> </v>
          </cell>
          <cell r="T1207" t="str">
            <v xml:space="preserve"> </v>
          </cell>
          <cell r="U1207" t="str">
            <v xml:space="preserve"> </v>
          </cell>
          <cell r="V1207" t="str">
            <v xml:space="preserve"> </v>
          </cell>
          <cell r="W1207" t="str">
            <v xml:space="preserve">rato interno No. 1134 del 19 de enero de 2026. Secop II </v>
          </cell>
          <cell r="X1207">
            <v>42137697</v>
          </cell>
        </row>
        <row r="1208">
          <cell r="A1208" t="str">
            <v>JONATTAN MARTINEZ SANCHEZ</v>
          </cell>
          <cell r="B1208">
            <v>33921073</v>
          </cell>
          <cell r="C1208" t="str">
            <v>JONATTAN MARTINEZ SANCHEZ</v>
          </cell>
          <cell r="D1208">
            <v>1087999464</v>
          </cell>
          <cell r="E1208">
            <v>3</v>
          </cell>
          <cell r="F1208" t="str">
            <v>Abono a cuenta entidad ACH</v>
          </cell>
          <cell r="G1208">
            <v>85290888595</v>
          </cell>
          <cell r="H1208" t="str">
            <v>A</v>
          </cell>
          <cell r="I1208" t="str">
            <v>033A32126176000K</v>
          </cell>
          <cell r="J1208">
            <v>46198</v>
          </cell>
          <cell r="K1208" t="str">
            <v xml:space="preserve">FUENTE 20. ACTA PARCIAL </v>
          </cell>
          <cell r="L1208" t="str">
            <v>3,511,000.00</v>
          </cell>
          <cell r="M1208" t="str">
            <v>.00</v>
          </cell>
          <cell r="N1208" t="str">
            <v>.00</v>
          </cell>
          <cell r="O1208" t="str">
            <v>REALIZADO</v>
          </cell>
          <cell r="P1208">
            <v>7</v>
          </cell>
          <cell r="R1208">
            <v>13772</v>
          </cell>
          <cell r="S1208" t="str">
            <v xml:space="preserve"> </v>
          </cell>
          <cell r="T1208" t="str">
            <v xml:space="preserve"> </v>
          </cell>
          <cell r="U1208" t="str">
            <v xml:space="preserve"> </v>
          </cell>
          <cell r="V1208" t="str">
            <v xml:space="preserve"> </v>
          </cell>
          <cell r="W1208" t="str">
            <v>05 CONTRATO NO. INTERNO 886 DEL 2026 - SECOP II NO.CO1.P</v>
          </cell>
          <cell r="X1208">
            <v>42137697</v>
          </cell>
        </row>
        <row r="1209">
          <cell r="A1209" t="str">
            <v>LEIDY JOHANNA SALAZAR RENDON</v>
          </cell>
          <cell r="B1209">
            <v>33921073</v>
          </cell>
          <cell r="C1209" t="str">
            <v>LEIDY JOHANNA SALAZAR RENDON</v>
          </cell>
          <cell r="D1209">
            <v>42160435</v>
          </cell>
          <cell r="E1209">
            <v>3</v>
          </cell>
          <cell r="F1209" t="str">
            <v>Abono a cuenta entidad ACH</v>
          </cell>
          <cell r="G1209">
            <v>488432673348</v>
          </cell>
          <cell r="H1209" t="str">
            <v>A</v>
          </cell>
          <cell r="I1209" t="str">
            <v>033A32126176000U</v>
          </cell>
          <cell r="J1209">
            <v>46198</v>
          </cell>
          <cell r="K1209" t="str">
            <v xml:space="preserve">FUENTE 20, ACTA DE PAGO </v>
          </cell>
          <cell r="L1209" t="str">
            <v>3,709,000.00</v>
          </cell>
          <cell r="M1209" t="str">
            <v>.00</v>
          </cell>
          <cell r="N1209" t="str">
            <v>.00</v>
          </cell>
          <cell r="O1209" t="str">
            <v>REALIZADO</v>
          </cell>
          <cell r="P1209">
            <v>51</v>
          </cell>
          <cell r="R1209">
            <v>13883</v>
          </cell>
          <cell r="S1209" t="str">
            <v xml:space="preserve"> </v>
          </cell>
          <cell r="T1209" t="str">
            <v xml:space="preserve"> </v>
          </cell>
          <cell r="U1209" t="str">
            <v xml:space="preserve"> </v>
          </cell>
          <cell r="V1209" t="str">
            <v xml:space="preserve"> </v>
          </cell>
          <cell r="W1209" t="str">
            <v xml:space="preserve">5 AL CONTRATO DE PRESTACION DE SERVICIOS NUMERO INTERNO </v>
          </cell>
          <cell r="X1209">
            <v>42137697</v>
          </cell>
        </row>
        <row r="1210">
          <cell r="A1210" t="str">
            <v>CATERIN DAYAN RIVERA CASTAÑEDA</v>
          </cell>
          <cell r="B1210">
            <v>33921073</v>
          </cell>
          <cell r="C1210" t="str">
            <v>CATERIN DAYAN RIVERA CASTAÑEDA</v>
          </cell>
          <cell r="D1210">
            <v>1088255171</v>
          </cell>
          <cell r="E1210">
            <v>3</v>
          </cell>
          <cell r="F1210" t="str">
            <v>Abono a cuenta entidad ACH</v>
          </cell>
          <cell r="G1210">
            <v>24074066021</v>
          </cell>
          <cell r="H1210" t="str">
            <v>A</v>
          </cell>
          <cell r="I1210" t="str">
            <v>033A32126176000E</v>
          </cell>
          <cell r="J1210">
            <v>46198</v>
          </cell>
          <cell r="K1210" t="str">
            <v xml:space="preserve"> Fuente 20 Acta No. 05  </v>
          </cell>
          <cell r="L1210" t="str">
            <v>4,124,000.00</v>
          </cell>
          <cell r="M1210" t="str">
            <v>.00</v>
          </cell>
          <cell r="N1210" t="str">
            <v>.00</v>
          </cell>
          <cell r="O1210" t="str">
            <v>REALIZADO</v>
          </cell>
          <cell r="P1210">
            <v>32</v>
          </cell>
          <cell r="R1210">
            <v>13718</v>
          </cell>
          <cell r="S1210" t="str">
            <v xml:space="preserve"> </v>
          </cell>
          <cell r="T1210" t="str">
            <v xml:space="preserve"> </v>
          </cell>
          <cell r="U1210" t="str">
            <v xml:space="preserve"> </v>
          </cell>
          <cell r="V1210" t="str">
            <v xml:space="preserve"> </v>
          </cell>
          <cell r="W1210" t="str">
            <v xml:space="preserve"> Contrato No. Interno 1046 del 18 de enero de 2026 Secop</v>
          </cell>
          <cell r="X1210">
            <v>42137697</v>
          </cell>
        </row>
        <row r="1211">
          <cell r="A1211" t="str">
            <v>GONZALO CASTAÑO ALVAREZ</v>
          </cell>
          <cell r="B1211">
            <v>33921073</v>
          </cell>
          <cell r="C1211" t="str">
            <v>GONZALO CASTAÑO ALVAREZ</v>
          </cell>
          <cell r="D1211">
            <v>1088288742</v>
          </cell>
          <cell r="E1211">
            <v>3</v>
          </cell>
          <cell r="F1211" t="str">
            <v>Abono a cuenta entidad ACH</v>
          </cell>
          <cell r="G1211">
            <v>126170262821</v>
          </cell>
          <cell r="H1211" t="str">
            <v>A</v>
          </cell>
          <cell r="I1211" t="str">
            <v>033A32126176000H</v>
          </cell>
          <cell r="J1211">
            <v>46198</v>
          </cell>
          <cell r="K1211" t="str">
            <v>FUENTE 20 CONTRATO DE PR</v>
          </cell>
          <cell r="L1211" t="str">
            <v>4,124,000.00</v>
          </cell>
          <cell r="M1211" t="str">
            <v>.00</v>
          </cell>
          <cell r="N1211" t="str">
            <v>.00</v>
          </cell>
          <cell r="O1211" t="str">
            <v>REALIZADO</v>
          </cell>
          <cell r="P1211">
            <v>51</v>
          </cell>
          <cell r="R1211">
            <v>13759</v>
          </cell>
          <cell r="S1211" t="str">
            <v xml:space="preserve"> </v>
          </cell>
          <cell r="T1211" t="str">
            <v xml:space="preserve"> </v>
          </cell>
          <cell r="U1211" t="str">
            <v xml:space="preserve"> </v>
          </cell>
          <cell r="V1211" t="str">
            <v xml:space="preserve"> </v>
          </cell>
          <cell r="W1211" t="str">
            <v>ESTACION DE SERVICIOS NO INTERNO  0126 DE FECHA 10/01/20</v>
          </cell>
          <cell r="X1211">
            <v>42137697</v>
          </cell>
        </row>
        <row r="1212">
          <cell r="A1212" t="str">
            <v>SOPHIE CASTRO CIFUENTES</v>
          </cell>
          <cell r="B1212">
            <v>33921073</v>
          </cell>
          <cell r="C1212" t="str">
            <v>SOPHIE CASTRO CIFUENTES</v>
          </cell>
          <cell r="D1212">
            <v>1061372246</v>
          </cell>
          <cell r="E1212">
            <v>3</v>
          </cell>
          <cell r="F1212" t="str">
            <v>Abono a cuenta entidad ACH</v>
          </cell>
          <cell r="G1212">
            <v>27027533707</v>
          </cell>
          <cell r="H1212" t="str">
            <v>A</v>
          </cell>
          <cell r="I1212" t="str">
            <v>033A32126176000G</v>
          </cell>
          <cell r="J1212">
            <v>46198</v>
          </cell>
          <cell r="K1212" t="str">
            <v>FUENTE 20. PAGO ACTA PAR</v>
          </cell>
          <cell r="L1212" t="str">
            <v>5,521,000.00</v>
          </cell>
          <cell r="M1212" t="str">
            <v>.00</v>
          </cell>
          <cell r="N1212" t="str">
            <v>.00</v>
          </cell>
          <cell r="O1212" t="str">
            <v>REALIZADO</v>
          </cell>
          <cell r="P1212">
            <v>7</v>
          </cell>
          <cell r="R1212">
            <v>13747</v>
          </cell>
          <cell r="S1212" t="str">
            <v xml:space="preserve"> </v>
          </cell>
          <cell r="T1212" t="str">
            <v xml:space="preserve"> </v>
          </cell>
          <cell r="U1212" t="str">
            <v xml:space="preserve"> </v>
          </cell>
          <cell r="V1212" t="str">
            <v xml:space="preserve"> </v>
          </cell>
          <cell r="W1212" t="str">
            <v>CIAL No. 5 CONTRATO No. INTERNO 420 DEL 14 DE ENERO DE 2</v>
          </cell>
          <cell r="X1212">
            <v>42137697</v>
          </cell>
        </row>
        <row r="1213">
          <cell r="A1213" t="str">
            <v>EDUARDO SOTO LOPEZ</v>
          </cell>
          <cell r="B1213">
            <v>33921073</v>
          </cell>
          <cell r="C1213" t="str">
            <v>EDUARDO SOTO LOPEZ</v>
          </cell>
          <cell r="D1213">
            <v>1088266774</v>
          </cell>
          <cell r="E1213">
            <v>3</v>
          </cell>
          <cell r="F1213" t="str">
            <v>Abono a cuenta entidad ACH</v>
          </cell>
          <cell r="G1213">
            <v>72393704048</v>
          </cell>
          <cell r="H1213" t="str">
            <v>A</v>
          </cell>
          <cell r="I1213" t="str">
            <v>033A32126176001J</v>
          </cell>
          <cell r="J1213">
            <v>46198</v>
          </cell>
          <cell r="K1213" t="str">
            <v>FUENTE. 20. ACTA PARCIAL</v>
          </cell>
          <cell r="L1213" t="str">
            <v>4,124,000.00</v>
          </cell>
          <cell r="M1213" t="str">
            <v>.00</v>
          </cell>
          <cell r="N1213" t="str">
            <v>.00</v>
          </cell>
          <cell r="O1213" t="str">
            <v>REALIZADO</v>
          </cell>
          <cell r="P1213">
            <v>7</v>
          </cell>
          <cell r="R1213">
            <v>14072</v>
          </cell>
          <cell r="S1213" t="str">
            <v xml:space="preserve"> </v>
          </cell>
          <cell r="T1213" t="str">
            <v xml:space="preserve"> </v>
          </cell>
          <cell r="U1213" t="str">
            <v xml:space="preserve"> </v>
          </cell>
          <cell r="V1213" t="str">
            <v xml:space="preserve"> </v>
          </cell>
          <cell r="W1213" t="str">
            <v xml:space="preserve"> 5  CONTRATO DE PRESTACION DE SERVICIOS No  0532 DE FECH</v>
          </cell>
          <cell r="X1213">
            <v>42137697</v>
          </cell>
        </row>
        <row r="1214">
          <cell r="A1214" t="str">
            <v>MARIA DANIELA CASTAÑO DE LA TO</v>
          </cell>
          <cell r="B1214">
            <v>33921073</v>
          </cell>
          <cell r="C1214" t="str">
            <v>MARIA DANIELA CASTAÑO DE LA TO</v>
          </cell>
          <cell r="D1214">
            <v>1088292981</v>
          </cell>
          <cell r="E1214">
            <v>3</v>
          </cell>
          <cell r="F1214" t="str">
            <v>Abono a cuenta entidad ACH</v>
          </cell>
          <cell r="G1214">
            <v>944049037</v>
          </cell>
          <cell r="H1214" t="str">
            <v>A</v>
          </cell>
          <cell r="I1214" t="str">
            <v>033A321261760006</v>
          </cell>
          <cell r="J1214">
            <v>46198</v>
          </cell>
          <cell r="K1214" t="str">
            <v>Fuente 20. Acta 03. Cont</v>
          </cell>
          <cell r="L1214" t="str">
            <v>5,391,000.00</v>
          </cell>
          <cell r="M1214" t="str">
            <v>.00</v>
          </cell>
          <cell r="N1214" t="str">
            <v>.00</v>
          </cell>
          <cell r="O1214" t="str">
            <v>REALIZADO</v>
          </cell>
          <cell r="P1214">
            <v>7</v>
          </cell>
          <cell r="R1214">
            <v>12936</v>
          </cell>
          <cell r="S1214" t="str">
            <v xml:space="preserve"> </v>
          </cell>
          <cell r="T1214" t="str">
            <v xml:space="preserve"> </v>
          </cell>
          <cell r="U1214" t="str">
            <v xml:space="preserve"> </v>
          </cell>
          <cell r="V1214" t="str">
            <v xml:space="preserve"> </v>
          </cell>
          <cell r="W1214" t="str">
            <v>rato interno No.2354 de enero de 2026. SECOP II No CO1.P</v>
          </cell>
          <cell r="X1214">
            <v>42137697</v>
          </cell>
        </row>
        <row r="1215">
          <cell r="A1215" t="str">
            <v>LA COMPUTIENDA SAS</v>
          </cell>
          <cell r="B1215">
            <v>33921073</v>
          </cell>
          <cell r="C1215" t="str">
            <v>LA COMPUTIENDA SAS</v>
          </cell>
          <cell r="D1215">
            <v>900885138</v>
          </cell>
          <cell r="E1215">
            <v>3</v>
          </cell>
          <cell r="F1215" t="str">
            <v>Abono a cuenta entidad ACH</v>
          </cell>
          <cell r="G1215">
            <v>127069993559</v>
          </cell>
          <cell r="H1215" t="str">
            <v>C</v>
          </cell>
          <cell r="I1215" t="str">
            <v>033A32126176000A</v>
          </cell>
          <cell r="J1215">
            <v>46198</v>
          </cell>
          <cell r="K1215" t="str">
            <v>FUENTE 20, ACTA 1 PARCIA</v>
          </cell>
          <cell r="L1215" t="str">
            <v>19,924,906.00</v>
          </cell>
          <cell r="M1215" t="str">
            <v>.00</v>
          </cell>
          <cell r="N1215" t="str">
            <v>.00</v>
          </cell>
          <cell r="O1215" t="str">
            <v>REALIZADO</v>
          </cell>
          <cell r="P1215">
            <v>51</v>
          </cell>
          <cell r="R1215">
            <v>13558</v>
          </cell>
          <cell r="S1215" t="str">
            <v xml:space="preserve"> </v>
          </cell>
          <cell r="T1215" t="str">
            <v xml:space="preserve"> </v>
          </cell>
          <cell r="U1215" t="str">
            <v xml:space="preserve"> </v>
          </cell>
          <cell r="V1215" t="str">
            <v xml:space="preserve"> </v>
          </cell>
          <cell r="W1215" t="str">
            <v>L CONTRATO N° INTERNO 2782 SECOP II N° CO1.PCCNTR.953673</v>
          </cell>
          <cell r="X1215">
            <v>42137697</v>
          </cell>
        </row>
        <row r="1216">
          <cell r="A1216" t="str">
            <v>FUNDACION GESTION Y SERVICIO</v>
          </cell>
          <cell r="B1216">
            <v>33921073</v>
          </cell>
          <cell r="C1216" t="str">
            <v>FUNDACION GESTION Y SERVICIO</v>
          </cell>
          <cell r="D1216">
            <v>900201347</v>
          </cell>
          <cell r="E1216">
            <v>3</v>
          </cell>
          <cell r="F1216" t="str">
            <v>Abono a cuenta entidad ACH</v>
          </cell>
          <cell r="G1216">
            <v>453106809</v>
          </cell>
          <cell r="H1216" t="str">
            <v>A</v>
          </cell>
          <cell r="I1216" t="str">
            <v>033A32126176001B</v>
          </cell>
          <cell r="J1216">
            <v>46198</v>
          </cell>
          <cell r="K1216" t="str">
            <v>APOYO EQUIPOS DEPORTIVOS</v>
          </cell>
          <cell r="L1216" t="str">
            <v>50,000,000.00</v>
          </cell>
          <cell r="M1216" t="str">
            <v>.00</v>
          </cell>
          <cell r="N1216" t="str">
            <v>.00</v>
          </cell>
          <cell r="O1216" t="str">
            <v>REALIZADO</v>
          </cell>
          <cell r="P1216">
            <v>13</v>
          </cell>
          <cell r="R1216">
            <v>14001</v>
          </cell>
          <cell r="S1216" t="str">
            <v xml:space="preserve"> </v>
          </cell>
          <cell r="T1216" t="str">
            <v xml:space="preserve"> </v>
          </cell>
          <cell r="U1216" t="str">
            <v xml:space="preserve"> </v>
          </cell>
          <cell r="V1216" t="str">
            <v xml:space="preserve"> </v>
          </cell>
          <cell r="W1216" t="str">
            <v xml:space="preserve"> PROGRAMA BIENESTAR SOCIAL E INCENTIVOS PARA CAMPEONATO </v>
          </cell>
          <cell r="X1216">
            <v>42137697</v>
          </cell>
        </row>
        <row r="1217">
          <cell r="A1217" t="str">
            <v>ROSA AMPARO RAMIREZ CADAVID</v>
          </cell>
          <cell r="B1217">
            <v>33921073</v>
          </cell>
          <cell r="C1217" t="str">
            <v>ROSA AMPARO RAMIREZ CADAVID</v>
          </cell>
          <cell r="D1217">
            <v>42113840</v>
          </cell>
          <cell r="E1217">
            <v>3</v>
          </cell>
          <cell r="F1217" t="str">
            <v>Abono a cuenta entidad ACH</v>
          </cell>
          <cell r="G1217">
            <v>127270033906</v>
          </cell>
          <cell r="H1217" t="str">
            <v>A</v>
          </cell>
          <cell r="I1217" t="str">
            <v>033A32126176000C</v>
          </cell>
          <cell r="J1217">
            <v>46198</v>
          </cell>
          <cell r="K1217" t="str">
            <v>Fuente 20 Acta No.4 Cont</v>
          </cell>
          <cell r="L1217" t="str">
            <v>4,124,000.00</v>
          </cell>
          <cell r="M1217" t="str">
            <v>.00</v>
          </cell>
          <cell r="N1217" t="str">
            <v>.00</v>
          </cell>
          <cell r="O1217" t="str">
            <v>REALIZADO</v>
          </cell>
          <cell r="P1217">
            <v>51</v>
          </cell>
          <cell r="R1217">
            <v>13680</v>
          </cell>
          <cell r="S1217" t="str">
            <v xml:space="preserve"> </v>
          </cell>
          <cell r="T1217" t="str">
            <v xml:space="preserve"> </v>
          </cell>
          <cell r="U1217" t="str">
            <v xml:space="preserve"> </v>
          </cell>
          <cell r="V1217" t="str">
            <v xml:space="preserve"> </v>
          </cell>
          <cell r="W1217" t="str">
            <v xml:space="preserve">rato No Interno 1571 del 2026 ¿ Secop II No. CO1PCCNTR. </v>
          </cell>
          <cell r="X1217">
            <v>42137697</v>
          </cell>
        </row>
        <row r="1218">
          <cell r="A1218" t="str">
            <v>CARLOS JAVIER LOPEZ LOPEZ</v>
          </cell>
          <cell r="B1218">
            <v>33921073</v>
          </cell>
          <cell r="C1218" t="str">
            <v>CARLOS JAVIER LOPEZ LOPEZ</v>
          </cell>
          <cell r="D1218">
            <v>10083739</v>
          </cell>
          <cell r="E1218">
            <v>3</v>
          </cell>
          <cell r="F1218" t="str">
            <v>Abono a cuenta entidad ACH</v>
          </cell>
          <cell r="G1218">
            <v>127070074357</v>
          </cell>
          <cell r="H1218" t="str">
            <v>A</v>
          </cell>
          <cell r="I1218" t="str">
            <v>033A321261760016</v>
          </cell>
          <cell r="J1218">
            <v>46198</v>
          </cell>
          <cell r="K1218" t="str">
            <v xml:space="preserve">FUENTE 20. ACTA PARCIAL </v>
          </cell>
          <cell r="L1218" t="str">
            <v>3,226,000.00</v>
          </cell>
          <cell r="M1218" t="str">
            <v>.00</v>
          </cell>
          <cell r="N1218" t="str">
            <v>.00</v>
          </cell>
          <cell r="O1218" t="str">
            <v>REALIZADO</v>
          </cell>
          <cell r="P1218">
            <v>51</v>
          </cell>
          <cell r="R1218">
            <v>13949</v>
          </cell>
          <cell r="S1218" t="str">
            <v xml:space="preserve"> </v>
          </cell>
          <cell r="T1218" t="str">
            <v xml:space="preserve"> </v>
          </cell>
          <cell r="U1218" t="str">
            <v xml:space="preserve"> </v>
          </cell>
          <cell r="V1218" t="str">
            <v xml:space="preserve"> </v>
          </cell>
          <cell r="W1218" t="str">
            <v xml:space="preserve">NO. 004 CONTRATO NO. INTERNO 0644 del 15 enero DEL 2026 </v>
          </cell>
          <cell r="X1218">
            <v>42137697</v>
          </cell>
        </row>
        <row r="1219">
          <cell r="A1219" t="str">
            <v>JHON FELIPE FRANCO TREJOS</v>
          </cell>
          <cell r="B1219">
            <v>33921073</v>
          </cell>
          <cell r="C1219" t="str">
            <v>JHON FELIPE FRANCO TREJOS</v>
          </cell>
          <cell r="D1219">
            <v>1088317310</v>
          </cell>
          <cell r="E1219">
            <v>3</v>
          </cell>
          <cell r="F1219" t="str">
            <v>Abono a cuenta entidad ACH</v>
          </cell>
          <cell r="G1219">
            <v>127270145155</v>
          </cell>
          <cell r="H1219" t="str">
            <v>A</v>
          </cell>
          <cell r="I1219" t="str">
            <v>033A32126176000S</v>
          </cell>
          <cell r="J1219">
            <v>46198</v>
          </cell>
          <cell r="K1219" t="str">
            <v xml:space="preserve">FUENTE 20, ACTA DE PAGO </v>
          </cell>
          <cell r="L1219" t="str">
            <v>2,566,369.00</v>
          </cell>
          <cell r="M1219" t="str">
            <v>.00</v>
          </cell>
          <cell r="N1219" t="str">
            <v>.00</v>
          </cell>
          <cell r="O1219" t="str">
            <v>REALIZADO</v>
          </cell>
          <cell r="P1219">
            <v>51</v>
          </cell>
          <cell r="R1219">
            <v>13879</v>
          </cell>
          <cell r="S1219" t="str">
            <v xml:space="preserve"> </v>
          </cell>
          <cell r="T1219" t="str">
            <v xml:space="preserve"> </v>
          </cell>
          <cell r="U1219" t="str">
            <v xml:space="preserve"> </v>
          </cell>
          <cell r="V1219" t="str">
            <v xml:space="preserve"> </v>
          </cell>
          <cell r="W1219" t="str">
            <v xml:space="preserve">5 AL CONTRATO DE PRESTACION DE SERVICIOS NUMERO INTERNO </v>
          </cell>
          <cell r="X1219">
            <v>42137697</v>
          </cell>
        </row>
        <row r="1220">
          <cell r="A1220" t="str">
            <v>MARIA FERNANDA VELASQUEZ MARIN</v>
          </cell>
          <cell r="B1220">
            <v>33921073</v>
          </cell>
          <cell r="C1220" t="str">
            <v>MARIA FERNANDA VELASQUEZ MARIN</v>
          </cell>
          <cell r="D1220">
            <v>1094956271</v>
          </cell>
          <cell r="E1220">
            <v>3</v>
          </cell>
          <cell r="F1220" t="str">
            <v>Abono a cuenta entidad ACH</v>
          </cell>
          <cell r="G1220">
            <v>11580857452</v>
          </cell>
          <cell r="H1220" t="str">
            <v>A</v>
          </cell>
          <cell r="I1220" t="str">
            <v>033A321261760011</v>
          </cell>
          <cell r="J1220">
            <v>46198</v>
          </cell>
          <cell r="K1220" t="str">
            <v>FUENTE 20- ACTA 05 - CON</v>
          </cell>
          <cell r="L1220" t="str">
            <v>4,124,000.00</v>
          </cell>
          <cell r="M1220" t="str">
            <v>.00</v>
          </cell>
          <cell r="N1220" t="str">
            <v>.00</v>
          </cell>
          <cell r="O1220" t="str">
            <v>REALIZADO</v>
          </cell>
          <cell r="P1220">
            <v>7</v>
          </cell>
          <cell r="R1220">
            <v>13915</v>
          </cell>
          <cell r="S1220" t="str">
            <v xml:space="preserve"> </v>
          </cell>
          <cell r="T1220" t="str">
            <v xml:space="preserve"> </v>
          </cell>
          <cell r="U1220" t="str">
            <v xml:space="preserve"> </v>
          </cell>
          <cell r="V1220" t="str">
            <v xml:space="preserve"> </v>
          </cell>
          <cell r="W1220" t="str">
            <v>TRATO INTERNO 1282 DE 2026 - SECOP II No 8953744 - CONTR</v>
          </cell>
          <cell r="X1220">
            <v>42137697</v>
          </cell>
        </row>
        <row r="1221">
          <cell r="A1221" t="str">
            <v>LUISA EUGENIA LOPEZ MORENO</v>
          </cell>
          <cell r="B1221">
            <v>33921073</v>
          </cell>
          <cell r="C1221" t="str">
            <v>LUISA EUGENIA LOPEZ MORENO</v>
          </cell>
          <cell r="D1221">
            <v>24396633</v>
          </cell>
          <cell r="E1221">
            <v>3</v>
          </cell>
          <cell r="F1221" t="str">
            <v>Abono a cuenta entidad ACH</v>
          </cell>
          <cell r="G1221">
            <v>70827945691</v>
          </cell>
          <cell r="H1221" t="str">
            <v>A</v>
          </cell>
          <cell r="I1221" t="str">
            <v>033A321261760017</v>
          </cell>
          <cell r="J1221">
            <v>46198</v>
          </cell>
          <cell r="K1221" t="str">
            <v xml:space="preserve">FUENTE 20. ACTA PARCIAL </v>
          </cell>
          <cell r="L1221" t="str">
            <v>3,226,000.00</v>
          </cell>
          <cell r="M1221" t="str">
            <v>.00</v>
          </cell>
          <cell r="N1221" t="str">
            <v>.00</v>
          </cell>
          <cell r="O1221" t="str">
            <v>REALIZADO</v>
          </cell>
          <cell r="P1221">
            <v>7</v>
          </cell>
          <cell r="R1221">
            <v>13962</v>
          </cell>
          <cell r="S1221" t="str">
            <v xml:space="preserve"> </v>
          </cell>
          <cell r="T1221" t="str">
            <v xml:space="preserve"> </v>
          </cell>
          <cell r="U1221" t="str">
            <v xml:space="preserve"> </v>
          </cell>
          <cell r="V1221" t="str">
            <v xml:space="preserve"> </v>
          </cell>
          <cell r="W1221" t="str">
            <v>NO. 005 CONTRATO NO.1125 INTERNO DEL 2026 - SECOP II NO.</v>
          </cell>
          <cell r="X1221">
            <v>42137697</v>
          </cell>
        </row>
        <row r="1222">
          <cell r="A1222" t="str">
            <v>DEPARTAMENTO DE RISARALDA</v>
          </cell>
          <cell r="B1222">
            <v>33908724</v>
          </cell>
          <cell r="C1222" t="str">
            <v>DEPARTAMENTO DE RISARALDA</v>
          </cell>
          <cell r="D1222">
            <v>8914800857</v>
          </cell>
          <cell r="E1222">
            <v>3</v>
          </cell>
          <cell r="F1222" t="str">
            <v>Abono a cuenta entidad ACH</v>
          </cell>
          <cell r="G1222">
            <v>601003693</v>
          </cell>
          <cell r="H1222" t="str">
            <v>A</v>
          </cell>
          <cell r="I1222" t="str">
            <v>033A321261770017</v>
          </cell>
          <cell r="J1222">
            <v>46198</v>
          </cell>
          <cell r="K1222" t="str">
            <v xml:space="preserve">                        </v>
          </cell>
          <cell r="L1222" t="str">
            <v>27,998.79</v>
          </cell>
          <cell r="M1222" t="str">
            <v>.00</v>
          </cell>
          <cell r="N1222" t="str">
            <v>.00</v>
          </cell>
          <cell r="O1222" t="str">
            <v>REALIZADO</v>
          </cell>
          <cell r="P1222">
            <v>14</v>
          </cell>
          <cell r="R1222">
            <v>1173</v>
          </cell>
          <cell r="S1222" t="str">
            <v xml:space="preserve"> </v>
          </cell>
          <cell r="T1222" t="str">
            <v xml:space="preserve"> </v>
          </cell>
          <cell r="U1222" t="str">
            <v xml:space="preserve"> </v>
          </cell>
          <cell r="V1222" t="str">
            <v xml:space="preserve"> </v>
          </cell>
          <cell r="W1222" t="str">
            <v xml:space="preserve">1173                                                    </v>
          </cell>
          <cell r="X1222" t="str">
            <v>AOBANDO</v>
          </cell>
        </row>
        <row r="1223">
          <cell r="A1223" t="str">
            <v>DEPARTAMENTO DE RISARALDA</v>
          </cell>
          <cell r="B1223">
            <v>33908724</v>
          </cell>
          <cell r="C1223" t="str">
            <v>DEPARTAMENTO DE RISARALDA</v>
          </cell>
          <cell r="D1223">
            <v>8914800857</v>
          </cell>
          <cell r="E1223">
            <v>3</v>
          </cell>
          <cell r="F1223" t="str">
            <v>Abono a cuenta entidad ACH</v>
          </cell>
          <cell r="G1223">
            <v>302727599</v>
          </cell>
          <cell r="H1223" t="str">
            <v>A</v>
          </cell>
          <cell r="I1223" t="str">
            <v>033A321261770019</v>
          </cell>
          <cell r="J1223">
            <v>46198</v>
          </cell>
          <cell r="K1223" t="str">
            <v xml:space="preserve">                        </v>
          </cell>
          <cell r="L1223" t="str">
            <v>4,812.00</v>
          </cell>
          <cell r="M1223" t="str">
            <v>.00</v>
          </cell>
          <cell r="N1223" t="str">
            <v>.00</v>
          </cell>
          <cell r="O1223" t="str">
            <v>REALIZADO</v>
          </cell>
          <cell r="P1223">
            <v>51</v>
          </cell>
          <cell r="R1223">
            <v>1174</v>
          </cell>
          <cell r="S1223" t="str">
            <v xml:space="preserve"> </v>
          </cell>
          <cell r="T1223" t="str">
            <v xml:space="preserve"> </v>
          </cell>
          <cell r="U1223" t="str">
            <v xml:space="preserve"> </v>
          </cell>
          <cell r="V1223" t="str">
            <v xml:space="preserve"> </v>
          </cell>
          <cell r="W1223" t="str">
            <v xml:space="preserve">1174                                                    </v>
          </cell>
          <cell r="X1223" t="str">
            <v>AOBANDO</v>
          </cell>
        </row>
        <row r="1224">
          <cell r="A1224" t="str">
            <v>DEPARTAMENTO DE RISARALDA</v>
          </cell>
          <cell r="B1224">
            <v>33908724</v>
          </cell>
          <cell r="C1224" t="str">
            <v>DEPARTAMENTO DE RISARALDA</v>
          </cell>
          <cell r="D1224">
            <v>8914800857</v>
          </cell>
          <cell r="E1224">
            <v>3</v>
          </cell>
          <cell r="F1224" t="str">
            <v>Abono a cuenta entidad ACH</v>
          </cell>
          <cell r="G1224">
            <v>601003693</v>
          </cell>
          <cell r="H1224" t="str">
            <v>A</v>
          </cell>
          <cell r="I1224" t="str">
            <v>033A321261770018</v>
          </cell>
          <cell r="J1224">
            <v>46198</v>
          </cell>
          <cell r="K1224" t="str">
            <v xml:space="preserve">                        </v>
          </cell>
          <cell r="L1224" t="str">
            <v>10,937.00</v>
          </cell>
          <cell r="M1224" t="str">
            <v>.00</v>
          </cell>
          <cell r="N1224" t="str">
            <v>.00</v>
          </cell>
          <cell r="O1224" t="str">
            <v>REALIZADO</v>
          </cell>
          <cell r="P1224">
            <v>14</v>
          </cell>
          <cell r="R1224">
            <v>1175</v>
          </cell>
          <cell r="S1224" t="str">
            <v xml:space="preserve"> </v>
          </cell>
          <cell r="T1224" t="str">
            <v xml:space="preserve"> </v>
          </cell>
          <cell r="U1224" t="str">
            <v xml:space="preserve"> </v>
          </cell>
          <cell r="V1224" t="str">
            <v xml:space="preserve"> </v>
          </cell>
          <cell r="W1224" t="str">
            <v xml:space="preserve">1175                                                    </v>
          </cell>
          <cell r="X1224" t="str">
            <v>AOBANDO</v>
          </cell>
        </row>
        <row r="1225">
          <cell r="A1225" t="str">
            <v>DEPARTAMENTO DE RISARALDA</v>
          </cell>
          <cell r="B1225">
            <v>33865650</v>
          </cell>
          <cell r="C1225" t="str">
            <v>DEPARTAMENTO DE RISARALDA</v>
          </cell>
          <cell r="D1225">
            <v>8914800857</v>
          </cell>
          <cell r="E1225">
            <v>3</v>
          </cell>
          <cell r="F1225" t="str">
            <v>Abono a cuenta entidad ACH</v>
          </cell>
          <cell r="G1225">
            <v>601003693</v>
          </cell>
          <cell r="H1225" t="str">
            <v>A</v>
          </cell>
          <cell r="I1225" t="str">
            <v>033A32126177000Y</v>
          </cell>
          <cell r="J1225">
            <v>46198</v>
          </cell>
          <cell r="K1225" t="str">
            <v xml:space="preserve">                        </v>
          </cell>
          <cell r="L1225" t="str">
            <v>4,784.52</v>
          </cell>
          <cell r="M1225" t="str">
            <v>.00</v>
          </cell>
          <cell r="N1225" t="str">
            <v>.00</v>
          </cell>
          <cell r="O1225" t="str">
            <v>REALIZADO</v>
          </cell>
          <cell r="P1225">
            <v>14</v>
          </cell>
          <cell r="R1225">
            <v>1199</v>
          </cell>
          <cell r="S1225" t="str">
            <v xml:space="preserve"> </v>
          </cell>
          <cell r="T1225" t="str">
            <v xml:space="preserve"> </v>
          </cell>
          <cell r="U1225" t="str">
            <v xml:space="preserve"> </v>
          </cell>
          <cell r="V1225" t="str">
            <v xml:space="preserve"> </v>
          </cell>
          <cell r="W1225" t="str">
            <v xml:space="preserve">1199                                                    </v>
          </cell>
          <cell r="X1225" t="str">
            <v>AOBANDO</v>
          </cell>
        </row>
        <row r="1226">
          <cell r="A1226" t="str">
            <v>DEPARTAMENTO DE RISARALDA</v>
          </cell>
          <cell r="B1226">
            <v>33865650</v>
          </cell>
          <cell r="C1226" t="str">
            <v>DEPARTAMENTO DE RISARALDA</v>
          </cell>
          <cell r="D1226">
            <v>8914800857</v>
          </cell>
          <cell r="E1226">
            <v>3</v>
          </cell>
          <cell r="F1226" t="str">
            <v>Abono a cuenta entidad ACH</v>
          </cell>
          <cell r="G1226">
            <v>601003693</v>
          </cell>
          <cell r="H1226" t="str">
            <v>A</v>
          </cell>
          <cell r="I1226" t="str">
            <v>033A32126177000T</v>
          </cell>
          <cell r="J1226">
            <v>46198</v>
          </cell>
          <cell r="K1226" t="str">
            <v xml:space="preserve">                        </v>
          </cell>
          <cell r="L1226" t="str">
            <v>2,860,500.00</v>
          </cell>
          <cell r="M1226" t="str">
            <v>.00</v>
          </cell>
          <cell r="N1226" t="str">
            <v>.00</v>
          </cell>
          <cell r="O1226" t="str">
            <v>REALIZADO</v>
          </cell>
          <cell r="P1226">
            <v>14</v>
          </cell>
          <cell r="R1226">
            <v>1191</v>
          </cell>
          <cell r="S1226" t="str">
            <v xml:space="preserve"> </v>
          </cell>
          <cell r="T1226" t="str">
            <v xml:space="preserve"> </v>
          </cell>
          <cell r="U1226" t="str">
            <v xml:space="preserve"> </v>
          </cell>
          <cell r="V1226" t="str">
            <v xml:space="preserve"> </v>
          </cell>
          <cell r="W1226" t="str">
            <v xml:space="preserve">1191                                                    </v>
          </cell>
          <cell r="X1226" t="str">
            <v>AOBANDO</v>
          </cell>
        </row>
        <row r="1227">
          <cell r="A1227" t="str">
            <v>DEPARTAMENTO DE RISARALDA</v>
          </cell>
          <cell r="B1227">
            <v>33865650</v>
          </cell>
          <cell r="C1227" t="str">
            <v>DEPARTAMENTO DE RISARALDA</v>
          </cell>
          <cell r="D1227">
            <v>8914800857</v>
          </cell>
          <cell r="E1227">
            <v>3</v>
          </cell>
          <cell r="F1227" t="str">
            <v>Abono a cuenta entidad ACH</v>
          </cell>
          <cell r="G1227">
            <v>601003693</v>
          </cell>
          <cell r="H1227" t="str">
            <v>A</v>
          </cell>
          <cell r="I1227" t="str">
            <v>033A32126177000W</v>
          </cell>
          <cell r="J1227">
            <v>46198</v>
          </cell>
          <cell r="K1227" t="str">
            <v xml:space="preserve">                        </v>
          </cell>
          <cell r="L1227" t="str">
            <v>480,215,940.00</v>
          </cell>
          <cell r="M1227" t="str">
            <v>.00</v>
          </cell>
          <cell r="N1227" t="str">
            <v>.00</v>
          </cell>
          <cell r="O1227" t="str">
            <v>REALIZADO</v>
          </cell>
          <cell r="P1227">
            <v>14</v>
          </cell>
          <cell r="R1227">
            <v>1195</v>
          </cell>
          <cell r="S1227" t="str">
            <v xml:space="preserve"> </v>
          </cell>
          <cell r="T1227" t="str">
            <v xml:space="preserve"> </v>
          </cell>
          <cell r="U1227" t="str">
            <v xml:space="preserve"> </v>
          </cell>
          <cell r="V1227" t="str">
            <v xml:space="preserve"> </v>
          </cell>
          <cell r="W1227" t="str">
            <v xml:space="preserve">1195                                                    </v>
          </cell>
          <cell r="X1227" t="str">
            <v>AOBANDO</v>
          </cell>
        </row>
        <row r="1228">
          <cell r="A1228" t="str">
            <v>DEPARTAMENTO DE RISARALDA</v>
          </cell>
          <cell r="B1228">
            <v>33865650</v>
          </cell>
          <cell r="C1228" t="str">
            <v>DEPARTAMENTO DE RISARALDA</v>
          </cell>
          <cell r="D1228">
            <v>8914800857</v>
          </cell>
          <cell r="E1228">
            <v>3</v>
          </cell>
          <cell r="F1228" t="str">
            <v>Abono a cuenta entidad ACH</v>
          </cell>
          <cell r="G1228">
            <v>601003693</v>
          </cell>
          <cell r="H1228" t="str">
            <v>A</v>
          </cell>
          <cell r="I1228" t="str">
            <v>033A32126177000X</v>
          </cell>
          <cell r="J1228">
            <v>46198</v>
          </cell>
          <cell r="K1228" t="str">
            <v xml:space="preserve">                        </v>
          </cell>
          <cell r="L1228" t="str">
            <v>192,000.00</v>
          </cell>
          <cell r="M1228" t="str">
            <v>.00</v>
          </cell>
          <cell r="N1228" t="str">
            <v>.00</v>
          </cell>
          <cell r="O1228" t="str">
            <v>REALIZADO</v>
          </cell>
          <cell r="P1228">
            <v>14</v>
          </cell>
          <cell r="R1228">
            <v>1197</v>
          </cell>
          <cell r="S1228" t="str">
            <v xml:space="preserve"> </v>
          </cell>
          <cell r="T1228" t="str">
            <v xml:space="preserve"> </v>
          </cell>
          <cell r="U1228" t="str">
            <v xml:space="preserve"> </v>
          </cell>
          <cell r="V1228" t="str">
            <v xml:space="preserve"> </v>
          </cell>
          <cell r="W1228" t="str">
            <v xml:space="preserve">1197                                                    </v>
          </cell>
          <cell r="X1228" t="str">
            <v>AOBANDO</v>
          </cell>
        </row>
        <row r="1229">
          <cell r="A1229" t="str">
            <v>DEPARTAMENTO DE RISARALDA</v>
          </cell>
          <cell r="B1229">
            <v>33865650</v>
          </cell>
          <cell r="C1229" t="str">
            <v>DEPARTAMENTO DE RISARALDA</v>
          </cell>
          <cell r="D1229">
            <v>8914800857</v>
          </cell>
          <cell r="E1229">
            <v>3</v>
          </cell>
          <cell r="F1229" t="str">
            <v>Abono a cuenta entidad ACH</v>
          </cell>
          <cell r="G1229">
            <v>302727599</v>
          </cell>
          <cell r="H1229" t="str">
            <v>A</v>
          </cell>
          <cell r="I1229" t="str">
            <v>033A321261770012</v>
          </cell>
          <cell r="J1229">
            <v>46198</v>
          </cell>
          <cell r="K1229" t="str">
            <v xml:space="preserve">                        </v>
          </cell>
          <cell r="L1229" t="str">
            <v>16,267.39</v>
          </cell>
          <cell r="M1229" t="str">
            <v>.00</v>
          </cell>
          <cell r="N1229" t="str">
            <v>.00</v>
          </cell>
          <cell r="O1229" t="str">
            <v>REALIZADO</v>
          </cell>
          <cell r="P1229">
            <v>51</v>
          </cell>
          <cell r="R1229">
            <v>1198</v>
          </cell>
          <cell r="S1229" t="str">
            <v xml:space="preserve"> </v>
          </cell>
          <cell r="T1229" t="str">
            <v xml:space="preserve"> </v>
          </cell>
          <cell r="U1229" t="str">
            <v xml:space="preserve"> </v>
          </cell>
          <cell r="V1229" t="str">
            <v xml:space="preserve"> </v>
          </cell>
          <cell r="W1229" t="str">
            <v xml:space="preserve">1198                                                    </v>
          </cell>
          <cell r="X1229" t="str">
            <v>AOBANDO</v>
          </cell>
        </row>
        <row r="1230">
          <cell r="A1230" t="str">
            <v>DEPARTAMENTO DE RISARALDA</v>
          </cell>
          <cell r="B1230">
            <v>33865650</v>
          </cell>
          <cell r="C1230" t="str">
            <v>DEPARTAMENTO DE RISARALDA</v>
          </cell>
          <cell r="D1230">
            <v>8914800857</v>
          </cell>
          <cell r="E1230">
            <v>3</v>
          </cell>
          <cell r="F1230" t="str">
            <v>Abono a cuenta entidad ACH</v>
          </cell>
          <cell r="G1230">
            <v>601003693</v>
          </cell>
          <cell r="H1230" t="str">
            <v>A</v>
          </cell>
          <cell r="I1230" t="str">
            <v>033A321261770015</v>
          </cell>
          <cell r="J1230">
            <v>46198</v>
          </cell>
          <cell r="K1230" t="str">
            <v xml:space="preserve">                        </v>
          </cell>
          <cell r="L1230" t="str">
            <v>113,176.60</v>
          </cell>
          <cell r="M1230" t="str">
            <v>.00</v>
          </cell>
          <cell r="N1230" t="str">
            <v>.00</v>
          </cell>
          <cell r="O1230" t="str">
            <v>REALIZADO</v>
          </cell>
          <cell r="P1230">
            <v>14</v>
          </cell>
          <cell r="R1230">
            <v>1201</v>
          </cell>
          <cell r="S1230" t="str">
            <v xml:space="preserve"> </v>
          </cell>
          <cell r="T1230" t="str">
            <v xml:space="preserve"> </v>
          </cell>
          <cell r="U1230" t="str">
            <v xml:space="preserve"> </v>
          </cell>
          <cell r="V1230" t="str">
            <v xml:space="preserve"> </v>
          </cell>
          <cell r="W1230" t="str">
            <v xml:space="preserve">1201                                                    </v>
          </cell>
          <cell r="X1230" t="str">
            <v>AOBANDO</v>
          </cell>
        </row>
        <row r="1231">
          <cell r="A1231" t="str">
            <v>DEPARTAMENTO DE RISARALDA</v>
          </cell>
          <cell r="B1231">
            <v>33865650</v>
          </cell>
          <cell r="C1231" t="str">
            <v>DEPARTAMENTO DE RISARALDA</v>
          </cell>
          <cell r="D1231">
            <v>8914800857</v>
          </cell>
          <cell r="E1231">
            <v>3</v>
          </cell>
          <cell r="F1231" t="str">
            <v>Abono a cuenta entidad ACH</v>
          </cell>
          <cell r="G1231">
            <v>601003693</v>
          </cell>
          <cell r="H1231" t="str">
            <v>A</v>
          </cell>
          <cell r="I1231" t="str">
            <v>033A32126177000V</v>
          </cell>
          <cell r="J1231">
            <v>46198</v>
          </cell>
          <cell r="K1231" t="str">
            <v xml:space="preserve">                        </v>
          </cell>
          <cell r="L1231" t="str">
            <v>327,321,460.00</v>
          </cell>
          <cell r="M1231" t="str">
            <v>.00</v>
          </cell>
          <cell r="N1231" t="str">
            <v>.00</v>
          </cell>
          <cell r="O1231" t="str">
            <v>REALIZADO</v>
          </cell>
          <cell r="P1231">
            <v>14</v>
          </cell>
          <cell r="R1231">
            <v>1194</v>
          </cell>
          <cell r="S1231" t="str">
            <v xml:space="preserve"> </v>
          </cell>
          <cell r="T1231" t="str">
            <v xml:space="preserve"> </v>
          </cell>
          <cell r="U1231" t="str">
            <v xml:space="preserve"> </v>
          </cell>
          <cell r="V1231" t="str">
            <v xml:space="preserve"> </v>
          </cell>
          <cell r="W1231" t="str">
            <v xml:space="preserve">1194                                                    </v>
          </cell>
          <cell r="X1231" t="str">
            <v>AOBANDO</v>
          </cell>
        </row>
        <row r="1232">
          <cell r="A1232" t="str">
            <v>DEPARTAMENTO DE RISARALDA</v>
          </cell>
          <cell r="B1232">
            <v>33865650</v>
          </cell>
          <cell r="C1232" t="str">
            <v>DEPARTAMENTO DE RISARALDA</v>
          </cell>
          <cell r="D1232">
            <v>8914800857</v>
          </cell>
          <cell r="E1232">
            <v>3</v>
          </cell>
          <cell r="F1232" t="str">
            <v>Abono a cuenta entidad ACH</v>
          </cell>
          <cell r="G1232">
            <v>302727599</v>
          </cell>
          <cell r="H1232" t="str">
            <v>A</v>
          </cell>
          <cell r="I1232" t="str">
            <v>033A321261770010</v>
          </cell>
          <cell r="J1232">
            <v>46198</v>
          </cell>
          <cell r="K1232" t="str">
            <v xml:space="preserve">                        </v>
          </cell>
          <cell r="L1232" t="str">
            <v>130,928,390.00</v>
          </cell>
          <cell r="M1232" t="str">
            <v>.00</v>
          </cell>
          <cell r="N1232" t="str">
            <v>.00</v>
          </cell>
          <cell r="O1232" t="str">
            <v>REALIZADO</v>
          </cell>
          <cell r="P1232">
            <v>51</v>
          </cell>
          <cell r="R1232">
            <v>1193</v>
          </cell>
          <cell r="S1232" t="str">
            <v xml:space="preserve"> </v>
          </cell>
          <cell r="T1232" t="str">
            <v xml:space="preserve"> </v>
          </cell>
          <cell r="U1232" t="str">
            <v xml:space="preserve"> </v>
          </cell>
          <cell r="V1232" t="str">
            <v xml:space="preserve"> </v>
          </cell>
          <cell r="W1232" t="str">
            <v xml:space="preserve">1193                                                    </v>
          </cell>
          <cell r="X1232" t="str">
            <v>AOBANDO</v>
          </cell>
        </row>
        <row r="1233">
          <cell r="A1233" t="str">
            <v>DEPARTAMENTO DE RISARALDA</v>
          </cell>
          <cell r="B1233">
            <v>33865650</v>
          </cell>
          <cell r="C1233" t="str">
            <v>DEPARTAMENTO DE RISARALDA</v>
          </cell>
          <cell r="D1233">
            <v>8914800857</v>
          </cell>
          <cell r="E1233">
            <v>3</v>
          </cell>
          <cell r="F1233" t="str">
            <v>Abono a cuenta entidad ACH</v>
          </cell>
          <cell r="G1233">
            <v>302727599</v>
          </cell>
          <cell r="H1233" t="str">
            <v>A</v>
          </cell>
          <cell r="I1233" t="str">
            <v>033A32126177000Z</v>
          </cell>
          <cell r="J1233">
            <v>46198</v>
          </cell>
          <cell r="K1233" t="str">
            <v xml:space="preserve">                        </v>
          </cell>
          <cell r="L1233" t="str">
            <v>18,000,070.00</v>
          </cell>
          <cell r="M1233" t="str">
            <v>.00</v>
          </cell>
          <cell r="N1233" t="str">
            <v>.00</v>
          </cell>
          <cell r="O1233" t="str">
            <v>REALIZADO</v>
          </cell>
          <cell r="P1233">
            <v>51</v>
          </cell>
          <cell r="R1233">
            <v>1190</v>
          </cell>
          <cell r="S1233" t="str">
            <v xml:space="preserve"> </v>
          </cell>
          <cell r="T1233" t="str">
            <v xml:space="preserve"> </v>
          </cell>
          <cell r="U1233" t="str">
            <v xml:space="preserve"> </v>
          </cell>
          <cell r="V1233" t="str">
            <v xml:space="preserve"> </v>
          </cell>
          <cell r="W1233" t="str">
            <v xml:space="preserve">1190                                                    </v>
          </cell>
          <cell r="X1233" t="str">
            <v>AOBANDO</v>
          </cell>
        </row>
        <row r="1234">
          <cell r="A1234" t="str">
            <v>DEPARTAMENTO DE RISARALDA</v>
          </cell>
          <cell r="B1234">
            <v>33865650</v>
          </cell>
          <cell r="C1234" t="str">
            <v>DEPARTAMENTO DE RISARALDA</v>
          </cell>
          <cell r="D1234">
            <v>8914800857</v>
          </cell>
          <cell r="E1234">
            <v>3</v>
          </cell>
          <cell r="F1234" t="str">
            <v>Abono a cuenta entidad ACH</v>
          </cell>
          <cell r="G1234">
            <v>601003693</v>
          </cell>
          <cell r="H1234" t="str">
            <v>A</v>
          </cell>
          <cell r="I1234" t="str">
            <v>033A321261770016</v>
          </cell>
          <cell r="J1234">
            <v>46198</v>
          </cell>
          <cell r="K1234" t="str">
            <v xml:space="preserve">                        </v>
          </cell>
          <cell r="L1234" t="str">
            <v>9,035.49</v>
          </cell>
          <cell r="M1234" t="str">
            <v>.00</v>
          </cell>
          <cell r="N1234" t="str">
            <v>.00</v>
          </cell>
          <cell r="O1234" t="str">
            <v>REALIZADO</v>
          </cell>
          <cell r="P1234">
            <v>14</v>
          </cell>
          <cell r="R1234">
            <v>1202</v>
          </cell>
          <cell r="S1234" t="str">
            <v xml:space="preserve"> </v>
          </cell>
          <cell r="T1234" t="str">
            <v xml:space="preserve"> </v>
          </cell>
          <cell r="U1234" t="str">
            <v xml:space="preserve"> </v>
          </cell>
          <cell r="V1234" t="str">
            <v xml:space="preserve"> </v>
          </cell>
          <cell r="W1234" t="str">
            <v xml:space="preserve">1202                                                    </v>
          </cell>
          <cell r="X1234" t="str">
            <v>AOBANDO</v>
          </cell>
        </row>
        <row r="1235">
          <cell r="A1235" t="str">
            <v>DEPARTAMENTO DE RISARALDA</v>
          </cell>
          <cell r="B1235">
            <v>33865650</v>
          </cell>
          <cell r="C1235" t="str">
            <v>DEPARTAMENTO DE RISARALDA</v>
          </cell>
          <cell r="D1235">
            <v>8914800857</v>
          </cell>
          <cell r="E1235">
            <v>3</v>
          </cell>
          <cell r="F1235" t="str">
            <v>Abono a cuenta entidad ACH</v>
          </cell>
          <cell r="G1235">
            <v>302727599</v>
          </cell>
          <cell r="H1235" t="str">
            <v>A</v>
          </cell>
          <cell r="I1235" t="str">
            <v>033A321261770013</v>
          </cell>
          <cell r="J1235">
            <v>46198</v>
          </cell>
          <cell r="K1235" t="str">
            <v xml:space="preserve">                        </v>
          </cell>
          <cell r="L1235" t="str">
            <v>45,922.69</v>
          </cell>
          <cell r="M1235" t="str">
            <v>.00</v>
          </cell>
          <cell r="N1235" t="str">
            <v>.00</v>
          </cell>
          <cell r="O1235" t="str">
            <v>REALIZADO</v>
          </cell>
          <cell r="P1235">
            <v>51</v>
          </cell>
          <cell r="R1235">
            <v>1203</v>
          </cell>
          <cell r="S1235" t="str">
            <v xml:space="preserve"> </v>
          </cell>
          <cell r="T1235" t="str">
            <v xml:space="preserve"> </v>
          </cell>
          <cell r="U1235" t="str">
            <v xml:space="preserve"> </v>
          </cell>
          <cell r="V1235" t="str">
            <v xml:space="preserve"> </v>
          </cell>
          <cell r="W1235" t="str">
            <v xml:space="preserve">1203                                                    </v>
          </cell>
          <cell r="X1235" t="str">
            <v>AOBANDO</v>
          </cell>
        </row>
        <row r="1236">
          <cell r="A1236" t="str">
            <v>DEPARTAMENTO DE RISARALDA</v>
          </cell>
          <cell r="B1236">
            <v>33865650</v>
          </cell>
          <cell r="C1236" t="str">
            <v>DEPARTAMENTO DE RISARALDA</v>
          </cell>
          <cell r="D1236">
            <v>8914800857</v>
          </cell>
          <cell r="E1236">
            <v>3</v>
          </cell>
          <cell r="F1236" t="str">
            <v>Abono a cuenta entidad ACH</v>
          </cell>
          <cell r="G1236">
            <v>302727599</v>
          </cell>
          <cell r="H1236" t="str">
            <v>A</v>
          </cell>
          <cell r="I1236" t="str">
            <v>033A321261770011</v>
          </cell>
          <cell r="J1236">
            <v>46198</v>
          </cell>
          <cell r="K1236" t="str">
            <v xml:space="preserve">                        </v>
          </cell>
          <cell r="L1236" t="str">
            <v>76,000.00</v>
          </cell>
          <cell r="M1236" t="str">
            <v>.00</v>
          </cell>
          <cell r="N1236" t="str">
            <v>.00</v>
          </cell>
          <cell r="O1236" t="str">
            <v>REALIZADO</v>
          </cell>
          <cell r="P1236">
            <v>51</v>
          </cell>
          <cell r="R1236">
            <v>1196</v>
          </cell>
          <cell r="S1236" t="str">
            <v xml:space="preserve"> </v>
          </cell>
          <cell r="T1236" t="str">
            <v xml:space="preserve"> </v>
          </cell>
          <cell r="U1236" t="str">
            <v xml:space="preserve"> </v>
          </cell>
          <cell r="V1236" t="str">
            <v xml:space="preserve"> </v>
          </cell>
          <cell r="W1236" t="str">
            <v xml:space="preserve">1196                                                    </v>
          </cell>
          <cell r="X1236" t="str">
            <v>AOBANDO</v>
          </cell>
        </row>
        <row r="1237">
          <cell r="A1237" t="str">
            <v>DEPARTAMENTO DE RISARALDA</v>
          </cell>
          <cell r="B1237">
            <v>33865650</v>
          </cell>
          <cell r="C1237" t="str">
            <v>DEPARTAMENTO DE RISARALDA</v>
          </cell>
          <cell r="D1237">
            <v>8914800857</v>
          </cell>
          <cell r="E1237">
            <v>3</v>
          </cell>
          <cell r="F1237" t="str">
            <v>Abono a cuenta entidad ACH</v>
          </cell>
          <cell r="G1237">
            <v>601003693</v>
          </cell>
          <cell r="H1237" t="str">
            <v>A</v>
          </cell>
          <cell r="I1237" t="str">
            <v>033A321261770014</v>
          </cell>
          <cell r="J1237">
            <v>46198</v>
          </cell>
          <cell r="K1237" t="str">
            <v xml:space="preserve">                        </v>
          </cell>
          <cell r="L1237" t="str">
            <v>41,146.92</v>
          </cell>
          <cell r="M1237" t="str">
            <v>.00</v>
          </cell>
          <cell r="N1237" t="str">
            <v>.00</v>
          </cell>
          <cell r="O1237" t="str">
            <v>REALIZADO</v>
          </cell>
          <cell r="P1237">
            <v>14</v>
          </cell>
          <cell r="R1237">
            <v>1200</v>
          </cell>
          <cell r="S1237" t="str">
            <v xml:space="preserve"> </v>
          </cell>
          <cell r="T1237" t="str">
            <v xml:space="preserve"> </v>
          </cell>
          <cell r="U1237" t="str">
            <v xml:space="preserve"> </v>
          </cell>
          <cell r="V1237" t="str">
            <v xml:space="preserve"> </v>
          </cell>
          <cell r="W1237" t="str">
            <v xml:space="preserve">1200                                                    </v>
          </cell>
          <cell r="X1237" t="str">
            <v>AOBANDO</v>
          </cell>
        </row>
        <row r="1238">
          <cell r="A1238" t="str">
            <v>WILLIAM ESTEBAN OBANDO OSORIO</v>
          </cell>
          <cell r="B1238">
            <v>33921073</v>
          </cell>
          <cell r="C1238" t="str">
            <v>WILLIAM ESTEBAN OBANDO OSORIO</v>
          </cell>
          <cell r="D1238">
            <v>1088282010</v>
          </cell>
          <cell r="E1238">
            <v>3</v>
          </cell>
          <cell r="F1238" t="str">
            <v>Abono a cuenta entidad ACH</v>
          </cell>
          <cell r="G1238">
            <v>5792079292</v>
          </cell>
          <cell r="H1238" t="str">
            <v>A</v>
          </cell>
          <cell r="I1238" t="str">
            <v>033A3212617600KQ</v>
          </cell>
          <cell r="J1238">
            <v>46198</v>
          </cell>
          <cell r="K1238" t="str">
            <v>Fuente 20. Acta 5 conven</v>
          </cell>
          <cell r="L1238" t="str">
            <v>5,521,000.00</v>
          </cell>
          <cell r="M1238" t="str">
            <v>.00</v>
          </cell>
          <cell r="N1238" t="str">
            <v>.00</v>
          </cell>
          <cell r="O1238" t="str">
            <v>REALIZADO</v>
          </cell>
          <cell r="P1238">
            <v>19</v>
          </cell>
          <cell r="R1238">
            <v>13976</v>
          </cell>
          <cell r="S1238" t="str">
            <v xml:space="preserve"> </v>
          </cell>
          <cell r="T1238" t="str">
            <v xml:space="preserve"> </v>
          </cell>
          <cell r="U1238" t="str">
            <v xml:space="preserve"> </v>
          </cell>
          <cell r="V1238" t="str">
            <v xml:space="preserve"> </v>
          </cell>
          <cell r="W1238" t="str">
            <v>io No. interno 0758 del 2026 - SECOP II No. CO1.PCCNTR.8</v>
          </cell>
          <cell r="X1238">
            <v>42137697</v>
          </cell>
        </row>
        <row r="1239">
          <cell r="A1239" t="str">
            <v>NATALIA FLOREZ LOPEZ</v>
          </cell>
          <cell r="B1239">
            <v>33921073</v>
          </cell>
          <cell r="C1239" t="str">
            <v>NATALIA FLOREZ LOPEZ</v>
          </cell>
          <cell r="D1239">
            <v>1088270481</v>
          </cell>
          <cell r="E1239">
            <v>3</v>
          </cell>
          <cell r="F1239" t="str">
            <v>Abono a cuenta entidad ACH</v>
          </cell>
          <cell r="G1239">
            <v>128070078000</v>
          </cell>
          <cell r="H1239" t="str">
            <v>A</v>
          </cell>
          <cell r="I1239" t="str">
            <v>033A3212617600KN</v>
          </cell>
          <cell r="J1239">
            <v>46198</v>
          </cell>
          <cell r="K1239" t="str">
            <v>FUENTE 20 ACTA N 5 PARCI</v>
          </cell>
          <cell r="L1239" t="str">
            <v>3,493,000.00</v>
          </cell>
          <cell r="M1239" t="str">
            <v>.00</v>
          </cell>
          <cell r="N1239" t="str">
            <v>.00</v>
          </cell>
          <cell r="O1239" t="str">
            <v>REALIZADO</v>
          </cell>
          <cell r="P1239">
            <v>51</v>
          </cell>
          <cell r="R1239">
            <v>13947</v>
          </cell>
          <cell r="S1239" t="str">
            <v xml:space="preserve"> </v>
          </cell>
          <cell r="T1239" t="str">
            <v xml:space="preserve"> </v>
          </cell>
          <cell r="U1239" t="str">
            <v xml:space="preserve"> </v>
          </cell>
          <cell r="V1239" t="str">
            <v xml:space="preserve"> </v>
          </cell>
          <cell r="W1239" t="str">
            <v>AL CONTRATO INTERNO NO. 0625 SECOP II No. 8839701 de fec</v>
          </cell>
          <cell r="X1239">
            <v>42137697</v>
          </cell>
        </row>
        <row r="1240">
          <cell r="A1240" t="str">
            <v>CARLOS FABIAN RODRIGUEZ PINTO</v>
          </cell>
          <cell r="B1240">
            <v>33921073</v>
          </cell>
          <cell r="C1240" t="str">
            <v>CARLOS FABIAN RODRIGUEZ PINTO</v>
          </cell>
          <cell r="D1240">
            <v>94369123</v>
          </cell>
          <cell r="E1240">
            <v>3</v>
          </cell>
          <cell r="F1240" t="str">
            <v>Abono a cuenta entidad ACH</v>
          </cell>
          <cell r="G1240">
            <v>127270116776</v>
          </cell>
          <cell r="H1240" t="str">
            <v>A</v>
          </cell>
          <cell r="I1240" t="str">
            <v>033A3212617600KW</v>
          </cell>
          <cell r="J1240">
            <v>46198</v>
          </cell>
          <cell r="K1240" t="str">
            <v xml:space="preserve">FUENTE 20. ACTA PARCIAL </v>
          </cell>
          <cell r="L1240" t="str">
            <v>3,226,000.00</v>
          </cell>
          <cell r="M1240" t="str">
            <v>.00</v>
          </cell>
          <cell r="N1240" t="str">
            <v>.00</v>
          </cell>
          <cell r="O1240" t="str">
            <v>REALIZADO</v>
          </cell>
          <cell r="P1240">
            <v>51</v>
          </cell>
          <cell r="R1240">
            <v>14083</v>
          </cell>
          <cell r="S1240" t="str">
            <v xml:space="preserve"> </v>
          </cell>
          <cell r="T1240" t="str">
            <v xml:space="preserve"> </v>
          </cell>
          <cell r="U1240" t="str">
            <v xml:space="preserve"> </v>
          </cell>
          <cell r="V1240" t="str">
            <v xml:space="preserve"> </v>
          </cell>
          <cell r="W1240" t="str">
            <v>NO. 005 CONTRATO NO. INTERNO 0642 del 2026 - SECOP II NO</v>
          </cell>
          <cell r="X1240">
            <v>42137697</v>
          </cell>
        </row>
        <row r="1241">
          <cell r="A1241" t="str">
            <v>ANGELICA MARIA ZULUAGA CUERVO</v>
          </cell>
          <cell r="B1241">
            <v>33921073</v>
          </cell>
          <cell r="C1241" t="str">
            <v>ANGELICA MARIA ZULUAGA CUERVO</v>
          </cell>
          <cell r="D1241">
            <v>42152338</v>
          </cell>
          <cell r="E1241">
            <v>3</v>
          </cell>
          <cell r="F1241" t="str">
            <v>Abono a cuenta entidad ACH</v>
          </cell>
          <cell r="G1241">
            <v>24114099169</v>
          </cell>
          <cell r="H1241" t="str">
            <v>A</v>
          </cell>
          <cell r="I1241" t="str">
            <v>033A3212617600L0</v>
          </cell>
          <cell r="J1241">
            <v>46198</v>
          </cell>
          <cell r="K1241" t="str">
            <v>Fuente 20 Acta No 04 - C</v>
          </cell>
          <cell r="L1241" t="str">
            <v>4,124,000.00</v>
          </cell>
          <cell r="M1241" t="str">
            <v>.00</v>
          </cell>
          <cell r="N1241" t="str">
            <v>.00</v>
          </cell>
          <cell r="O1241" t="str">
            <v>REALIZADO</v>
          </cell>
          <cell r="P1241">
            <v>32</v>
          </cell>
          <cell r="R1241">
            <v>14115</v>
          </cell>
          <cell r="S1241" t="str">
            <v xml:space="preserve"> </v>
          </cell>
          <cell r="T1241" t="str">
            <v xml:space="preserve"> </v>
          </cell>
          <cell r="U1241" t="str">
            <v xml:space="preserve"> </v>
          </cell>
          <cell r="V1241" t="str">
            <v xml:space="preserve"> </v>
          </cell>
          <cell r="W1241" t="str">
            <v>ontrato No. Interno 1207 del 2026 - Secop II No CO1.PCCN</v>
          </cell>
          <cell r="X1241">
            <v>42137697</v>
          </cell>
        </row>
        <row r="1242">
          <cell r="A1242" t="str">
            <v>DANIELA GIL LOPEZ</v>
          </cell>
          <cell r="B1242">
            <v>33921073</v>
          </cell>
          <cell r="C1242" t="str">
            <v>DANIELA GIL LOPEZ</v>
          </cell>
          <cell r="D1242">
            <v>1088290213</v>
          </cell>
          <cell r="E1242">
            <v>3</v>
          </cell>
          <cell r="F1242" t="str">
            <v>Abono a cuenta entidad ACH</v>
          </cell>
          <cell r="G1242">
            <v>127360008131</v>
          </cell>
          <cell r="H1242" t="str">
            <v>C</v>
          </cell>
          <cell r="I1242" t="str">
            <v>033A3212617600KA</v>
          </cell>
          <cell r="J1242">
            <v>46198</v>
          </cell>
          <cell r="K1242" t="str">
            <v>Pago Acta Parcial N 5 Fu</v>
          </cell>
          <cell r="L1242" t="str">
            <v>5,808,000.00</v>
          </cell>
          <cell r="M1242" t="str">
            <v>.00</v>
          </cell>
          <cell r="N1242" t="str">
            <v>.00</v>
          </cell>
          <cell r="O1242" t="str">
            <v>REALIZADO</v>
          </cell>
          <cell r="P1242">
            <v>51</v>
          </cell>
          <cell r="R1242">
            <v>13737</v>
          </cell>
          <cell r="S1242" t="str">
            <v xml:space="preserve"> </v>
          </cell>
          <cell r="T1242" t="str">
            <v xml:space="preserve"> </v>
          </cell>
          <cell r="U1242" t="str">
            <v xml:space="preserve"> </v>
          </cell>
          <cell r="V1242" t="str">
            <v xml:space="preserve"> </v>
          </cell>
          <cell r="W1242" t="str">
            <v>ente 20.  Contrato N 319 SECOP II No COL1.PCCNTR. 884175</v>
          </cell>
          <cell r="X1242">
            <v>42137697</v>
          </cell>
        </row>
        <row r="1243">
          <cell r="A1243" t="str">
            <v>ANDREA ALVAREZ HINCAPIE</v>
          </cell>
          <cell r="B1243">
            <v>33921073</v>
          </cell>
          <cell r="C1243" t="str">
            <v>ANDREA ALVAREZ HINCAPIE</v>
          </cell>
          <cell r="D1243">
            <v>1088268842</v>
          </cell>
          <cell r="E1243">
            <v>6</v>
          </cell>
          <cell r="F1243" t="str">
            <v>Abono Cuenta Entidad AVAL</v>
          </cell>
          <cell r="G1243">
            <v>468083423</v>
          </cell>
          <cell r="H1243" t="str">
            <v>A</v>
          </cell>
          <cell r="I1243" t="str">
            <v>033F04226176000N</v>
          </cell>
          <cell r="J1243">
            <v>46198</v>
          </cell>
          <cell r="K1243" t="str">
            <v>Fuente 20. Acta No.5 con</v>
          </cell>
          <cell r="L1243" t="str">
            <v>4,124,000.00</v>
          </cell>
          <cell r="O1243" t="str">
            <v>REALIZADO</v>
          </cell>
          <cell r="P1243">
            <v>1</v>
          </cell>
          <cell r="R1243">
            <v>14070</v>
          </cell>
          <cell r="S1243" t="str">
            <v xml:space="preserve"> </v>
          </cell>
          <cell r="T1243" t="str">
            <v xml:space="preserve"> </v>
          </cell>
          <cell r="U1243" t="str">
            <v xml:space="preserve"> </v>
          </cell>
          <cell r="V1243" t="str">
            <v xml:space="preserve"> </v>
          </cell>
          <cell r="W1243" t="str">
            <v>trato No. interno 1181 del 2026 - SECOP II No. CO1.PCCNT</v>
          </cell>
          <cell r="X1243">
            <v>42137697</v>
          </cell>
        </row>
        <row r="1244">
          <cell r="A1244" t="str">
            <v>JUAN DAVID HINESTROZA LLOREDA</v>
          </cell>
          <cell r="B1244">
            <v>33921073</v>
          </cell>
          <cell r="C1244" t="str">
            <v>JUAN DAVID HINESTROZA LLOREDA</v>
          </cell>
          <cell r="D1244">
            <v>1088330940</v>
          </cell>
          <cell r="E1244">
            <v>3</v>
          </cell>
          <cell r="F1244" t="str">
            <v>Abono a cuenta entidad ACH</v>
          </cell>
          <cell r="G1244">
            <v>85129797296</v>
          </cell>
          <cell r="H1244" t="str">
            <v>A</v>
          </cell>
          <cell r="I1244" t="str">
            <v>033A3212617600K7</v>
          </cell>
          <cell r="J1244">
            <v>46198</v>
          </cell>
          <cell r="K1244" t="str">
            <v>Fuente 20 Acta No. 04 Co</v>
          </cell>
          <cell r="L1244" t="str">
            <v>2,391,000.00</v>
          </cell>
          <cell r="M1244" t="str">
            <v>.00</v>
          </cell>
          <cell r="N1244" t="str">
            <v>.00</v>
          </cell>
          <cell r="O1244" t="str">
            <v>REALIZADO</v>
          </cell>
          <cell r="P1244">
            <v>7</v>
          </cell>
          <cell r="R1244">
            <v>13282</v>
          </cell>
          <cell r="S1244" t="str">
            <v xml:space="preserve"> </v>
          </cell>
          <cell r="T1244" t="str">
            <v xml:space="preserve"> </v>
          </cell>
          <cell r="U1244" t="str">
            <v xml:space="preserve"> </v>
          </cell>
          <cell r="V1244" t="str">
            <v xml:space="preserve"> </v>
          </cell>
          <cell r="W1244" t="str">
            <v>ntrato No Interno 2179 del 2026 - SECOP II No. CO1.PCCNT</v>
          </cell>
          <cell r="X1244">
            <v>42137697</v>
          </cell>
        </row>
        <row r="1245">
          <cell r="A1245" t="str">
            <v>LUISA FERNANDA PEREZ CARO</v>
          </cell>
          <cell r="B1245">
            <v>33921073</v>
          </cell>
          <cell r="C1245" t="str">
            <v>LUISA FERNANDA PEREZ CARO</v>
          </cell>
          <cell r="D1245">
            <v>1088242538</v>
          </cell>
          <cell r="E1245">
            <v>3</v>
          </cell>
          <cell r="F1245" t="str">
            <v>Abono a cuenta entidad ACH</v>
          </cell>
          <cell r="G1245">
            <v>91280801114</v>
          </cell>
          <cell r="H1245" t="str">
            <v>A</v>
          </cell>
          <cell r="I1245" t="str">
            <v>033A3212617600KX</v>
          </cell>
          <cell r="J1245">
            <v>46198</v>
          </cell>
          <cell r="K1245" t="str">
            <v>Fuente 20 acta parcial N</v>
          </cell>
          <cell r="L1245" t="str">
            <v>2,928,000.00</v>
          </cell>
          <cell r="M1245" t="str">
            <v>.00</v>
          </cell>
          <cell r="N1245" t="str">
            <v>.00</v>
          </cell>
          <cell r="O1245" t="str">
            <v>REALIZADO</v>
          </cell>
          <cell r="P1245">
            <v>7</v>
          </cell>
          <cell r="R1245">
            <v>14087</v>
          </cell>
          <cell r="S1245" t="str">
            <v xml:space="preserve"> </v>
          </cell>
          <cell r="T1245" t="str">
            <v xml:space="preserve"> </v>
          </cell>
          <cell r="U1245" t="str">
            <v xml:space="preserve"> </v>
          </cell>
          <cell r="V1245" t="str">
            <v xml:space="preserve"> </v>
          </cell>
          <cell r="W1245" t="str">
            <v>o. 05 del contrato 0777  Contratista Luisa Fernanda Pere</v>
          </cell>
          <cell r="X1245">
            <v>42137697</v>
          </cell>
        </row>
        <row r="1246">
          <cell r="A1246" t="str">
            <v>YINA PAOLA CORTES FALABELLA</v>
          </cell>
          <cell r="B1246">
            <v>33921073</v>
          </cell>
          <cell r="C1246" t="str">
            <v>YINA PAOLA CORTES FALABELLA</v>
          </cell>
          <cell r="D1246">
            <v>1088241842</v>
          </cell>
          <cell r="E1246">
            <v>3</v>
          </cell>
          <cell r="F1246" t="str">
            <v>Abono a cuenta entidad ACH</v>
          </cell>
          <cell r="G1246">
            <v>5782094515</v>
          </cell>
          <cell r="H1246" t="str">
            <v>A</v>
          </cell>
          <cell r="I1246" t="str">
            <v>033A3212617600KV</v>
          </cell>
          <cell r="J1246">
            <v>46198</v>
          </cell>
          <cell r="K1246" t="str">
            <v>Fuente 20. Acta 05. Cont</v>
          </cell>
          <cell r="L1246" t="str">
            <v>3,709,000.00</v>
          </cell>
          <cell r="M1246" t="str">
            <v>.00</v>
          </cell>
          <cell r="N1246" t="str">
            <v>.00</v>
          </cell>
          <cell r="O1246" t="str">
            <v>REALIZADO</v>
          </cell>
          <cell r="P1246">
            <v>19</v>
          </cell>
          <cell r="R1246">
            <v>14053</v>
          </cell>
          <cell r="S1246" t="str">
            <v xml:space="preserve"> </v>
          </cell>
          <cell r="T1246" t="str">
            <v xml:space="preserve"> </v>
          </cell>
          <cell r="U1246" t="str">
            <v xml:space="preserve"> </v>
          </cell>
          <cell r="V1246" t="str">
            <v xml:space="preserve"> </v>
          </cell>
          <cell r="W1246" t="str">
            <v>rato interno No.1521 de enero de 2026. SECOP II No CO1.P</v>
          </cell>
          <cell r="X1246">
            <v>42137697</v>
          </cell>
        </row>
        <row r="1247">
          <cell r="A1247" t="str">
            <v>ERICA JOHANA CARDONA TEJADA</v>
          </cell>
          <cell r="B1247">
            <v>33921073</v>
          </cell>
          <cell r="C1247" t="str">
            <v>ERICA JOHANA CARDONA TEJADA</v>
          </cell>
          <cell r="D1247">
            <v>1088315169</v>
          </cell>
          <cell r="E1247">
            <v>3</v>
          </cell>
          <cell r="F1247" t="str">
            <v>Abono a cuenta entidad ACH</v>
          </cell>
          <cell r="G1247">
            <v>72300015523</v>
          </cell>
          <cell r="H1247" t="str">
            <v>A</v>
          </cell>
          <cell r="I1247" t="str">
            <v>033A3212617600KJ</v>
          </cell>
          <cell r="J1247">
            <v>46198</v>
          </cell>
          <cell r="K1247" t="str">
            <v>Fuente 20 Acta No. 05 Co</v>
          </cell>
          <cell r="L1247" t="str">
            <v>4,124,000.00</v>
          </cell>
          <cell r="M1247" t="str">
            <v>.00</v>
          </cell>
          <cell r="N1247" t="str">
            <v>.00</v>
          </cell>
          <cell r="O1247" t="str">
            <v>REALIZADO</v>
          </cell>
          <cell r="P1247">
            <v>7</v>
          </cell>
          <cell r="R1247">
            <v>13919</v>
          </cell>
          <cell r="S1247" t="str">
            <v xml:space="preserve"> </v>
          </cell>
          <cell r="T1247" t="str">
            <v xml:space="preserve"> </v>
          </cell>
          <cell r="U1247" t="str">
            <v xml:space="preserve"> </v>
          </cell>
          <cell r="V1247" t="str">
            <v xml:space="preserve"> </v>
          </cell>
          <cell r="W1247" t="str">
            <v>ntrato No Interno 1229 del 2026 - SECOP II No. CO1. PCCN</v>
          </cell>
          <cell r="X1247">
            <v>42137697</v>
          </cell>
        </row>
        <row r="1248">
          <cell r="A1248" t="str">
            <v>JHOAN SEBASTIAN RODRIGUEZ TAMA</v>
          </cell>
          <cell r="B1248">
            <v>33921073</v>
          </cell>
          <cell r="C1248" t="str">
            <v>JHOAN SEBASTIAN RODRIGUEZ TAMA</v>
          </cell>
          <cell r="D1248">
            <v>1088287923</v>
          </cell>
          <cell r="E1248">
            <v>3</v>
          </cell>
          <cell r="F1248" t="str">
            <v>Abono a cuenta entidad ACH</v>
          </cell>
          <cell r="G1248">
            <v>27000000169</v>
          </cell>
          <cell r="H1248" t="str">
            <v>A</v>
          </cell>
          <cell r="I1248" t="str">
            <v>033A3212617600L6</v>
          </cell>
          <cell r="J1248">
            <v>46198</v>
          </cell>
          <cell r="K1248" t="str">
            <v>Fuente 20.  Acta Parcial</v>
          </cell>
          <cell r="L1248" t="str">
            <v>3,244,000.00</v>
          </cell>
          <cell r="M1248" t="str">
            <v>.00</v>
          </cell>
          <cell r="N1248" t="str">
            <v>.00</v>
          </cell>
          <cell r="O1248" t="str">
            <v>REALIZADO</v>
          </cell>
          <cell r="P1248">
            <v>7</v>
          </cell>
          <cell r="R1248">
            <v>14236</v>
          </cell>
          <cell r="S1248" t="str">
            <v xml:space="preserve"> </v>
          </cell>
          <cell r="T1248" t="str">
            <v xml:space="preserve"> </v>
          </cell>
          <cell r="U1248" t="str">
            <v xml:space="preserve"> </v>
          </cell>
          <cell r="V1248" t="str">
            <v xml:space="preserve"> </v>
          </cell>
          <cell r="W1248" t="str">
            <v xml:space="preserve"> No. 5 Contrato Interno No. 131 de Enero 10 de 2026 SECO</v>
          </cell>
          <cell r="X1248">
            <v>42137697</v>
          </cell>
        </row>
        <row r="1249">
          <cell r="A1249" t="str">
            <v>YERIBETH DINORAH HENAO MARTINE</v>
          </cell>
          <cell r="B1249">
            <v>33921073</v>
          </cell>
          <cell r="C1249" t="str">
            <v>YERIBETH DINORAH HENAO MARTINE</v>
          </cell>
          <cell r="D1249">
            <v>1088352782</v>
          </cell>
          <cell r="E1249">
            <v>3</v>
          </cell>
          <cell r="F1249" t="str">
            <v>Abono a cuenta entidad ACH</v>
          </cell>
          <cell r="G1249">
            <v>91284747068</v>
          </cell>
          <cell r="H1249" t="str">
            <v>A</v>
          </cell>
          <cell r="I1249" t="str">
            <v>033A3212617600KO</v>
          </cell>
          <cell r="J1249">
            <v>46198</v>
          </cell>
          <cell r="K1249" t="str">
            <v>Fuente 20 Acta No 04 - C</v>
          </cell>
          <cell r="L1249" t="str">
            <v>2,994,000.00</v>
          </cell>
          <cell r="M1249" t="str">
            <v>.00</v>
          </cell>
          <cell r="N1249" t="str">
            <v>.00</v>
          </cell>
          <cell r="O1249" t="str">
            <v>REALIZADO</v>
          </cell>
          <cell r="P1249">
            <v>7</v>
          </cell>
          <cell r="R1249">
            <v>13954</v>
          </cell>
          <cell r="S1249" t="str">
            <v xml:space="preserve"> </v>
          </cell>
          <cell r="T1249" t="str">
            <v xml:space="preserve"> </v>
          </cell>
          <cell r="U1249" t="str">
            <v xml:space="preserve"> </v>
          </cell>
          <cell r="V1249" t="str">
            <v xml:space="preserve"> </v>
          </cell>
          <cell r="W1249" t="str">
            <v>ontrato No. Interno 2334 del 2026 - Secop II No CO1.PCCN</v>
          </cell>
          <cell r="X1249">
            <v>42137697</v>
          </cell>
        </row>
        <row r="1250">
          <cell r="A1250" t="str">
            <v>DIEGO ALEJANDRO ARISTIZABAL CA</v>
          </cell>
          <cell r="B1250">
            <v>33921073</v>
          </cell>
          <cell r="C1250" t="str">
            <v>DIEGO ALEJANDRO ARISTIZABAL CA</v>
          </cell>
          <cell r="D1250">
            <v>1088311503</v>
          </cell>
          <cell r="E1250">
            <v>3</v>
          </cell>
          <cell r="F1250" t="str">
            <v>Abono a cuenta entidad ACH</v>
          </cell>
          <cell r="G1250">
            <v>75689853595</v>
          </cell>
          <cell r="H1250" t="str">
            <v>A</v>
          </cell>
          <cell r="I1250" t="str">
            <v>033A3212617600KR</v>
          </cell>
          <cell r="J1250">
            <v>46198</v>
          </cell>
          <cell r="K1250" t="str">
            <v>FUENTE 20. PAGO ACTA PAR</v>
          </cell>
          <cell r="L1250" t="str">
            <v>4,124,000.00</v>
          </cell>
          <cell r="M1250" t="str">
            <v>.00</v>
          </cell>
          <cell r="N1250" t="str">
            <v>.00</v>
          </cell>
          <cell r="O1250" t="str">
            <v>REALIZADO</v>
          </cell>
          <cell r="P1250">
            <v>7</v>
          </cell>
          <cell r="R1250">
            <v>14003</v>
          </cell>
          <cell r="S1250" t="str">
            <v xml:space="preserve"> </v>
          </cell>
          <cell r="T1250" t="str">
            <v xml:space="preserve"> </v>
          </cell>
          <cell r="U1250" t="str">
            <v xml:space="preserve"> </v>
          </cell>
          <cell r="V1250" t="str">
            <v xml:space="preserve"> </v>
          </cell>
          <cell r="W1250" t="str">
            <v>CIAL No. 5 CONTRATO No. INTERNO 984 DEL 19 DE ENERO DE 2</v>
          </cell>
          <cell r="X1250">
            <v>42137697</v>
          </cell>
        </row>
        <row r="1251">
          <cell r="A1251" t="str">
            <v>EVELIO CELY CAICEDO</v>
          </cell>
          <cell r="B1251">
            <v>33921073</v>
          </cell>
          <cell r="C1251" t="str">
            <v>EVELIO CELY CAICEDO</v>
          </cell>
          <cell r="D1251">
            <v>8666166</v>
          </cell>
          <cell r="E1251">
            <v>3</v>
          </cell>
          <cell r="F1251" t="str">
            <v>Abono a cuenta entidad ACH</v>
          </cell>
          <cell r="G1251">
            <v>126670026692</v>
          </cell>
          <cell r="H1251" t="str">
            <v>A</v>
          </cell>
          <cell r="I1251" t="str">
            <v>033A3212617600L3</v>
          </cell>
          <cell r="J1251">
            <v>46198</v>
          </cell>
          <cell r="K1251" t="str">
            <v>FUENTE 20 ACTA N 5 PARCI</v>
          </cell>
          <cell r="L1251" t="str">
            <v>7,930,000.00</v>
          </cell>
          <cell r="M1251" t="str">
            <v>.00</v>
          </cell>
          <cell r="N1251" t="str">
            <v>.00</v>
          </cell>
          <cell r="O1251" t="str">
            <v>REALIZADO</v>
          </cell>
          <cell r="P1251">
            <v>51</v>
          </cell>
          <cell r="R1251">
            <v>14175</v>
          </cell>
          <cell r="S1251" t="str">
            <v xml:space="preserve"> </v>
          </cell>
          <cell r="T1251" t="str">
            <v xml:space="preserve"> </v>
          </cell>
          <cell r="U1251" t="str">
            <v xml:space="preserve"> </v>
          </cell>
          <cell r="V1251" t="str">
            <v xml:space="preserve"> </v>
          </cell>
          <cell r="W1251" t="str">
            <v>AL CONTRATO INTERNO NO. 0594 SECOP II No. 8843041 de fec</v>
          </cell>
          <cell r="X1251">
            <v>42137697</v>
          </cell>
        </row>
        <row r="1252">
          <cell r="A1252" t="str">
            <v>LAURA CRISTINA CASTA EDA VILLE</v>
          </cell>
          <cell r="B1252">
            <v>33921073</v>
          </cell>
          <cell r="C1252" t="str">
            <v>LAURA CRISTINA CASTA EDA VILLE</v>
          </cell>
          <cell r="D1252">
            <v>1088321322</v>
          </cell>
          <cell r="E1252">
            <v>3</v>
          </cell>
          <cell r="F1252" t="str">
            <v>Abono a cuenta entidad ACH</v>
          </cell>
          <cell r="G1252">
            <v>488433242929</v>
          </cell>
          <cell r="H1252" t="str">
            <v>A</v>
          </cell>
          <cell r="I1252" t="str">
            <v>033A3212617600KS</v>
          </cell>
          <cell r="J1252">
            <v>46198</v>
          </cell>
          <cell r="K1252" t="str">
            <v>FUENTE 20- ACTA No.5- Co</v>
          </cell>
          <cell r="L1252" t="str">
            <v>2,391,000.00</v>
          </cell>
          <cell r="M1252" t="str">
            <v>.00</v>
          </cell>
          <cell r="N1252" t="str">
            <v>.00</v>
          </cell>
          <cell r="O1252" t="str">
            <v>REALIZADO</v>
          </cell>
          <cell r="P1252">
            <v>51</v>
          </cell>
          <cell r="R1252">
            <v>14018</v>
          </cell>
          <cell r="S1252" t="str">
            <v xml:space="preserve"> </v>
          </cell>
          <cell r="T1252" t="str">
            <v xml:space="preserve"> </v>
          </cell>
          <cell r="U1252" t="str">
            <v xml:space="preserve"> </v>
          </cell>
          <cell r="V1252" t="str">
            <v xml:space="preserve"> </v>
          </cell>
          <cell r="W1252" t="str">
            <v xml:space="preserve">ntrato No interno 1060- SECOP II No.CO1.PCCNTR.8923569- </v>
          </cell>
          <cell r="X1252">
            <v>42137697</v>
          </cell>
        </row>
        <row r="1253">
          <cell r="A1253" t="str">
            <v>CAMILA URIBE GIRALDO</v>
          </cell>
          <cell r="B1253">
            <v>33921073</v>
          </cell>
          <cell r="C1253" t="str">
            <v>CAMILA URIBE GIRALDO</v>
          </cell>
          <cell r="D1253">
            <v>1088287945</v>
          </cell>
          <cell r="E1253">
            <v>3</v>
          </cell>
          <cell r="F1253" t="str">
            <v>Abono a cuenta entidad ACH</v>
          </cell>
          <cell r="G1253">
            <v>488402558008</v>
          </cell>
          <cell r="H1253" t="str">
            <v>A</v>
          </cell>
          <cell r="I1253" t="str">
            <v>033A3212617600KC</v>
          </cell>
          <cell r="J1253">
            <v>46198</v>
          </cell>
          <cell r="K1253" t="str">
            <v>Fuente: 20 Acta No. 5 CO</v>
          </cell>
          <cell r="L1253" t="str">
            <v>4,124,000.00</v>
          </cell>
          <cell r="M1253" t="str">
            <v>.00</v>
          </cell>
          <cell r="N1253" t="str">
            <v>.00</v>
          </cell>
          <cell r="O1253" t="str">
            <v>REALIZADO</v>
          </cell>
          <cell r="P1253">
            <v>51</v>
          </cell>
          <cell r="R1253">
            <v>13806</v>
          </cell>
          <cell r="S1253" t="str">
            <v xml:space="preserve"> </v>
          </cell>
          <cell r="T1253" t="str">
            <v xml:space="preserve"> </v>
          </cell>
          <cell r="U1253" t="str">
            <v xml:space="preserve"> </v>
          </cell>
          <cell r="V1253" t="str">
            <v xml:space="preserve"> </v>
          </cell>
          <cell r="W1253" t="str">
            <v>NTRATO No. INTERNO 0290 DE FECHA 12 DE ENERO DE 2026 NUM</v>
          </cell>
          <cell r="X1253">
            <v>42137697</v>
          </cell>
        </row>
        <row r="1254">
          <cell r="A1254" t="str">
            <v>DEPARTAMENTO DE RISARALDA</v>
          </cell>
          <cell r="B1254">
            <v>33865601</v>
          </cell>
          <cell r="C1254" t="str">
            <v>DEPARTAMENTO DE RISARALDA</v>
          </cell>
          <cell r="D1254">
            <v>8914800857</v>
          </cell>
          <cell r="E1254">
            <v>3</v>
          </cell>
          <cell r="F1254" t="str">
            <v>Abono a cuenta entidad ACH</v>
          </cell>
          <cell r="G1254">
            <v>601003693</v>
          </cell>
          <cell r="H1254" t="str">
            <v>A</v>
          </cell>
          <cell r="I1254" t="str">
            <v>033A32126177000J</v>
          </cell>
          <cell r="J1254">
            <v>46198</v>
          </cell>
          <cell r="K1254" t="str">
            <v xml:space="preserve">                        </v>
          </cell>
          <cell r="L1254" t="str">
            <v>3,274,537,035.00</v>
          </cell>
          <cell r="M1254" t="str">
            <v>.00</v>
          </cell>
          <cell r="N1254" t="str">
            <v>.00</v>
          </cell>
          <cell r="O1254" t="str">
            <v>REALIZADO</v>
          </cell>
          <cell r="P1254">
            <v>14</v>
          </cell>
          <cell r="R1254">
            <v>1204</v>
          </cell>
          <cell r="S1254" t="str">
            <v xml:space="preserve"> </v>
          </cell>
          <cell r="T1254" t="str">
            <v xml:space="preserve"> </v>
          </cell>
          <cell r="U1254" t="str">
            <v xml:space="preserve"> </v>
          </cell>
          <cell r="V1254" t="str">
            <v xml:space="preserve"> </v>
          </cell>
          <cell r="W1254" t="str">
            <v xml:space="preserve">                                                        </v>
          </cell>
          <cell r="X1254">
            <v>42137697</v>
          </cell>
        </row>
        <row r="1255">
          <cell r="A1255" t="str">
            <v>DEPARTAMENTO DE RISARALDA</v>
          </cell>
          <cell r="B1255">
            <v>33865619</v>
          </cell>
          <cell r="C1255" t="str">
            <v>DEPARTAMENTO DE RISARALDA</v>
          </cell>
          <cell r="D1255">
            <v>8914800857</v>
          </cell>
          <cell r="E1255">
            <v>3</v>
          </cell>
          <cell r="F1255" t="str">
            <v>Abono a cuenta entidad ACH</v>
          </cell>
          <cell r="G1255">
            <v>601003693</v>
          </cell>
          <cell r="H1255" t="str">
            <v>A</v>
          </cell>
          <cell r="I1255" t="str">
            <v>033A32126177000I</v>
          </cell>
          <cell r="J1255">
            <v>46198</v>
          </cell>
          <cell r="K1255" t="str">
            <v xml:space="preserve">                        </v>
          </cell>
          <cell r="L1255" t="str">
            <v>623,721,391.00</v>
          </cell>
          <cell r="M1255" t="str">
            <v>.00</v>
          </cell>
          <cell r="N1255" t="str">
            <v>.00</v>
          </cell>
          <cell r="O1255" t="str">
            <v>REALIZADO</v>
          </cell>
          <cell r="P1255">
            <v>14</v>
          </cell>
          <cell r="R1255">
            <v>1189</v>
          </cell>
          <cell r="S1255" t="str">
            <v xml:space="preserve"> </v>
          </cell>
          <cell r="T1255" t="str">
            <v xml:space="preserve"> </v>
          </cell>
          <cell r="U1255" t="str">
            <v xml:space="preserve"> </v>
          </cell>
          <cell r="V1255" t="str">
            <v xml:space="preserve"> </v>
          </cell>
          <cell r="W1255" t="str">
            <v xml:space="preserve">                                                        </v>
          </cell>
          <cell r="X1255">
            <v>42137697</v>
          </cell>
        </row>
        <row r="1256">
          <cell r="A1256" t="str">
            <v>DEPARTAMENTO DE RISARALDA</v>
          </cell>
          <cell r="B1256">
            <v>33865635</v>
          </cell>
          <cell r="C1256" t="str">
            <v>DEPARTAMENTO DE RISARALDA</v>
          </cell>
          <cell r="D1256">
            <v>8914800857</v>
          </cell>
          <cell r="E1256">
            <v>2</v>
          </cell>
          <cell r="F1256" t="str">
            <v>Abono a producto Banco de Occidente</v>
          </cell>
          <cell r="G1256">
            <v>33490921</v>
          </cell>
          <cell r="H1256" t="str">
            <v>C</v>
          </cell>
          <cell r="I1256" t="str">
            <v>033F0042617600DY</v>
          </cell>
          <cell r="J1256">
            <v>46198</v>
          </cell>
          <cell r="K1256" t="str">
            <v xml:space="preserve">                        </v>
          </cell>
          <cell r="L1256" t="str">
            <v>582,930,127.00</v>
          </cell>
          <cell r="M1256" t="str">
            <v>.00</v>
          </cell>
          <cell r="N1256" t="str">
            <v>.00</v>
          </cell>
          <cell r="O1256" t="str">
            <v>REALIZADO</v>
          </cell>
          <cell r="P1256">
            <v>23</v>
          </cell>
          <cell r="R1256">
            <v>1187</v>
          </cell>
          <cell r="S1256" t="str">
            <v xml:space="preserve"> </v>
          </cell>
          <cell r="T1256" t="str">
            <v xml:space="preserve"> </v>
          </cell>
          <cell r="U1256" t="str">
            <v xml:space="preserve"> </v>
          </cell>
          <cell r="V1256" t="str">
            <v xml:space="preserve"> </v>
          </cell>
          <cell r="W1256" t="str">
            <v xml:space="preserve">                                                        </v>
          </cell>
          <cell r="X1256">
            <v>42137697</v>
          </cell>
        </row>
        <row r="1257">
          <cell r="A1257" t="str">
            <v>DEPARTAMENTO DE RISARALDA</v>
          </cell>
          <cell r="B1257">
            <v>33865635</v>
          </cell>
          <cell r="C1257" t="str">
            <v>DEPARTAMENTO DE RISARALDA</v>
          </cell>
          <cell r="D1257">
            <v>8914800857</v>
          </cell>
          <cell r="E1257">
            <v>3</v>
          </cell>
          <cell r="F1257" t="str">
            <v>Abono a cuenta entidad ACH</v>
          </cell>
          <cell r="G1257">
            <v>302727607</v>
          </cell>
          <cell r="H1257" t="str">
            <v>A</v>
          </cell>
          <cell r="I1257" t="str">
            <v>033A32126177000H</v>
          </cell>
          <cell r="J1257">
            <v>46198</v>
          </cell>
          <cell r="K1257" t="str">
            <v xml:space="preserve">                        </v>
          </cell>
          <cell r="L1257" t="str">
            <v>357,072,800.00</v>
          </cell>
          <cell r="M1257" t="str">
            <v>.00</v>
          </cell>
          <cell r="N1257" t="str">
            <v>.00</v>
          </cell>
          <cell r="O1257" t="str">
            <v>REALIZADO</v>
          </cell>
          <cell r="P1257">
            <v>51</v>
          </cell>
          <cell r="R1257">
            <v>1185</v>
          </cell>
          <cell r="S1257" t="str">
            <v xml:space="preserve"> </v>
          </cell>
          <cell r="T1257" t="str">
            <v xml:space="preserve"> </v>
          </cell>
          <cell r="U1257" t="str">
            <v xml:space="preserve"> </v>
          </cell>
          <cell r="V1257" t="str">
            <v xml:space="preserve"> </v>
          </cell>
          <cell r="W1257" t="str">
            <v xml:space="preserve">                                                        </v>
          </cell>
          <cell r="X1257">
            <v>42137697</v>
          </cell>
        </row>
        <row r="1258">
          <cell r="A1258" t="str">
            <v>DEPARTAMENTO DE RISARALDA</v>
          </cell>
          <cell r="B1258">
            <v>33865643</v>
          </cell>
          <cell r="C1258" t="str">
            <v>DEPARTAMENTO DE RISARALDA</v>
          </cell>
          <cell r="D1258">
            <v>8914800857</v>
          </cell>
          <cell r="E1258">
            <v>3</v>
          </cell>
          <cell r="F1258" t="str">
            <v>Abono a cuenta entidad ACH</v>
          </cell>
          <cell r="G1258">
            <v>601003693</v>
          </cell>
          <cell r="H1258" t="str">
            <v>A</v>
          </cell>
          <cell r="I1258" t="str">
            <v>033A32126177000N</v>
          </cell>
          <cell r="J1258">
            <v>46198</v>
          </cell>
          <cell r="K1258" t="str">
            <v xml:space="preserve">                        </v>
          </cell>
          <cell r="L1258" t="str">
            <v>211,581,735.00</v>
          </cell>
          <cell r="M1258" t="str">
            <v>.00</v>
          </cell>
          <cell r="N1258" t="str">
            <v>.00</v>
          </cell>
          <cell r="O1258" t="str">
            <v>REALIZADO</v>
          </cell>
          <cell r="P1258">
            <v>14</v>
          </cell>
          <cell r="R1258">
            <v>1179</v>
          </cell>
          <cell r="S1258" t="str">
            <v xml:space="preserve"> </v>
          </cell>
          <cell r="T1258" t="str">
            <v xml:space="preserve"> </v>
          </cell>
          <cell r="U1258" t="str">
            <v xml:space="preserve"> </v>
          </cell>
          <cell r="V1258" t="str">
            <v xml:space="preserve"> </v>
          </cell>
          <cell r="W1258" t="str">
            <v xml:space="preserve">1179                                                    </v>
          </cell>
          <cell r="X1258" t="str">
            <v>AOBANDO</v>
          </cell>
        </row>
        <row r="1259">
          <cell r="A1259" t="str">
            <v>DEPARTAMENTO DE RISARALDA</v>
          </cell>
          <cell r="B1259">
            <v>33865650</v>
          </cell>
          <cell r="C1259" t="str">
            <v>DEPARTAMENTO DE RISARALDA</v>
          </cell>
          <cell r="D1259">
            <v>8914800857</v>
          </cell>
          <cell r="E1259">
            <v>3</v>
          </cell>
          <cell r="F1259" t="str">
            <v>Abono a cuenta entidad ACH</v>
          </cell>
          <cell r="G1259">
            <v>601003693</v>
          </cell>
          <cell r="H1259" t="str">
            <v>A</v>
          </cell>
          <cell r="I1259" t="str">
            <v>033A32126177000U</v>
          </cell>
          <cell r="J1259">
            <v>46198</v>
          </cell>
          <cell r="K1259" t="str">
            <v xml:space="preserve">                        </v>
          </cell>
          <cell r="L1259" t="str">
            <v>44,998,220.00</v>
          </cell>
          <cell r="M1259" t="str">
            <v>.00</v>
          </cell>
          <cell r="N1259" t="str">
            <v>.00</v>
          </cell>
          <cell r="O1259" t="str">
            <v>REALIZADO</v>
          </cell>
          <cell r="P1259">
            <v>14</v>
          </cell>
          <cell r="R1259">
            <v>1192</v>
          </cell>
          <cell r="S1259" t="str">
            <v xml:space="preserve"> </v>
          </cell>
          <cell r="T1259" t="str">
            <v xml:space="preserve"> </v>
          </cell>
          <cell r="U1259" t="str">
            <v xml:space="preserve"> </v>
          </cell>
          <cell r="V1259" t="str">
            <v xml:space="preserve"> </v>
          </cell>
          <cell r="W1259" t="str">
            <v xml:space="preserve">1192                                                    </v>
          </cell>
          <cell r="X1259" t="str">
            <v>AOBANDO</v>
          </cell>
        </row>
        <row r="1260">
          <cell r="A1260" t="str">
            <v>SEIS NEGOCIOS SAS</v>
          </cell>
          <cell r="B1260">
            <v>33488479</v>
          </cell>
          <cell r="C1260" t="str">
            <v>SEIS NEGOCIOS SAS</v>
          </cell>
          <cell r="D1260">
            <v>8160037610</v>
          </cell>
          <cell r="E1260">
            <v>3</v>
          </cell>
          <cell r="F1260" t="str">
            <v>Abono a cuenta entidad ACH</v>
          </cell>
          <cell r="G1260">
            <v>5801003887</v>
          </cell>
          <cell r="H1260" t="str">
            <v>C</v>
          </cell>
          <cell r="I1260" t="str">
            <v>033A32126177000K</v>
          </cell>
          <cell r="J1260">
            <v>46198</v>
          </cell>
          <cell r="K1260" t="str">
            <v xml:space="preserve">                        </v>
          </cell>
          <cell r="L1260" t="str">
            <v>1,317,676.00</v>
          </cell>
          <cell r="M1260" t="str">
            <v>.00</v>
          </cell>
          <cell r="N1260" t="str">
            <v>.00</v>
          </cell>
          <cell r="O1260" t="str">
            <v>REALIZADO</v>
          </cell>
          <cell r="P1260">
            <v>19</v>
          </cell>
          <cell r="R1260">
            <v>86</v>
          </cell>
          <cell r="S1260" t="str">
            <v xml:space="preserve"> </v>
          </cell>
          <cell r="T1260" t="str">
            <v xml:space="preserve"> </v>
          </cell>
          <cell r="U1260" t="str">
            <v xml:space="preserve"> </v>
          </cell>
          <cell r="V1260" t="str">
            <v xml:space="preserve"> </v>
          </cell>
          <cell r="W1260" t="str">
            <v xml:space="preserve">                                                        </v>
          </cell>
          <cell r="X1260">
            <v>42137697</v>
          </cell>
        </row>
        <row r="1261">
          <cell r="A1261" t="str">
            <v>DEPARTAMENTO DE RISARALDA</v>
          </cell>
          <cell r="B1261">
            <v>33858358</v>
          </cell>
          <cell r="C1261" t="str">
            <v>DEPARTAMENTO DE RISARALDA</v>
          </cell>
          <cell r="D1261">
            <v>8914800857</v>
          </cell>
          <cell r="E1261">
            <v>2</v>
          </cell>
          <cell r="F1261" t="str">
            <v>Abono a producto Banco de Occidente</v>
          </cell>
          <cell r="G1261">
            <v>33858424</v>
          </cell>
          <cell r="H1261" t="str">
            <v>A</v>
          </cell>
          <cell r="I1261" t="str">
            <v>033F0042617600DW</v>
          </cell>
          <cell r="J1261">
            <v>46198</v>
          </cell>
          <cell r="K1261" t="str">
            <v xml:space="preserve">                        </v>
          </cell>
          <cell r="L1261" t="str">
            <v>11,376,000.00</v>
          </cell>
          <cell r="M1261" t="str">
            <v>.00</v>
          </cell>
          <cell r="N1261" t="str">
            <v>.00</v>
          </cell>
          <cell r="O1261" t="str">
            <v>REALIZADO</v>
          </cell>
          <cell r="P1261">
            <v>23</v>
          </cell>
          <cell r="R1261">
            <v>657</v>
          </cell>
          <cell r="S1261" t="str">
            <v xml:space="preserve"> </v>
          </cell>
          <cell r="T1261" t="str">
            <v xml:space="preserve"> </v>
          </cell>
          <cell r="U1261" t="str">
            <v xml:space="preserve"> </v>
          </cell>
          <cell r="V1261" t="str">
            <v xml:space="preserve"> </v>
          </cell>
          <cell r="W1261" t="str">
            <v xml:space="preserve">                                                        </v>
          </cell>
          <cell r="X1261">
            <v>42137697</v>
          </cell>
        </row>
        <row r="1262">
          <cell r="A1262" t="str">
            <v>DEPARTAMENTO DE RISARALDA</v>
          </cell>
          <cell r="B1262">
            <v>33865577</v>
          </cell>
          <cell r="C1262" t="str">
            <v>DEPARTAMENTO DE RISARALDA</v>
          </cell>
          <cell r="D1262">
            <v>8914800857</v>
          </cell>
          <cell r="E1262">
            <v>3</v>
          </cell>
          <cell r="F1262" t="str">
            <v>Abono a cuenta entidad ACH</v>
          </cell>
          <cell r="G1262">
            <v>127200117688</v>
          </cell>
          <cell r="H1262" t="str">
            <v>A</v>
          </cell>
          <cell r="I1262" t="str">
            <v>033A32126177000G</v>
          </cell>
          <cell r="J1262">
            <v>46198</v>
          </cell>
          <cell r="K1262" t="str">
            <v xml:space="preserve">                        </v>
          </cell>
          <cell r="L1262" t="str">
            <v>445,921,386.00</v>
          </cell>
          <cell r="M1262" t="str">
            <v>.00</v>
          </cell>
          <cell r="N1262" t="str">
            <v>.00</v>
          </cell>
          <cell r="O1262" t="str">
            <v>REALIZADO</v>
          </cell>
          <cell r="P1262">
            <v>51</v>
          </cell>
          <cell r="R1262">
            <v>1184</v>
          </cell>
          <cell r="S1262" t="str">
            <v xml:space="preserve"> </v>
          </cell>
          <cell r="T1262" t="str">
            <v xml:space="preserve"> </v>
          </cell>
          <cell r="U1262" t="str">
            <v xml:space="preserve"> </v>
          </cell>
          <cell r="V1262" t="str">
            <v xml:space="preserve"> </v>
          </cell>
          <cell r="W1262" t="str">
            <v xml:space="preserve">                                                        </v>
          </cell>
          <cell r="X1262">
            <v>42137697</v>
          </cell>
        </row>
        <row r="1263">
          <cell r="A1263" t="str">
            <v>DEPARTAMENTO DE RISARALDA</v>
          </cell>
          <cell r="B1263">
            <v>33865577</v>
          </cell>
          <cell r="C1263" t="str">
            <v>DEPARTAMENTO DE RISARALDA</v>
          </cell>
          <cell r="D1263">
            <v>8914800857</v>
          </cell>
          <cell r="E1263">
            <v>3</v>
          </cell>
          <cell r="F1263" t="str">
            <v>Abono a cuenta entidad ACH</v>
          </cell>
          <cell r="G1263">
            <v>127269994183</v>
          </cell>
          <cell r="H1263" t="str">
            <v>C</v>
          </cell>
          <cell r="I1263" t="str">
            <v>033A32126177000F</v>
          </cell>
          <cell r="J1263">
            <v>46198</v>
          </cell>
          <cell r="K1263" t="str">
            <v xml:space="preserve">                        </v>
          </cell>
          <cell r="L1263" t="str">
            <v>793,218,000.00</v>
          </cell>
          <cell r="M1263" t="str">
            <v>.00</v>
          </cell>
          <cell r="N1263" t="str">
            <v>.00</v>
          </cell>
          <cell r="O1263" t="str">
            <v>REALIZADO</v>
          </cell>
          <cell r="P1263">
            <v>51</v>
          </cell>
          <cell r="R1263">
            <v>1183</v>
          </cell>
          <cell r="S1263" t="str">
            <v xml:space="preserve"> </v>
          </cell>
          <cell r="T1263" t="str">
            <v xml:space="preserve"> </v>
          </cell>
          <cell r="U1263" t="str">
            <v xml:space="preserve"> </v>
          </cell>
          <cell r="V1263" t="str">
            <v xml:space="preserve"> </v>
          </cell>
          <cell r="W1263" t="str">
            <v xml:space="preserve">                                                        </v>
          </cell>
          <cell r="X1263">
            <v>42137697</v>
          </cell>
        </row>
        <row r="1264">
          <cell r="A1264" t="str">
            <v>DEPARTAMENTO DE RISARALDA</v>
          </cell>
          <cell r="B1264">
            <v>33865601</v>
          </cell>
          <cell r="C1264" t="str">
            <v>DEPARTAMENTO DE RISARALDA</v>
          </cell>
          <cell r="D1264">
            <v>8914800857</v>
          </cell>
          <cell r="E1264">
            <v>2</v>
          </cell>
          <cell r="F1264" t="str">
            <v>Abono a producto Banco de Occidente</v>
          </cell>
          <cell r="G1264">
            <v>33865619</v>
          </cell>
          <cell r="H1264" t="str">
            <v>A</v>
          </cell>
          <cell r="I1264" t="str">
            <v>033F0042617600DZ</v>
          </cell>
          <cell r="J1264">
            <v>46198</v>
          </cell>
          <cell r="K1264" t="str">
            <v xml:space="preserve">                        </v>
          </cell>
          <cell r="L1264" t="str">
            <v>850,132,000.00</v>
          </cell>
          <cell r="M1264" t="str">
            <v>.00</v>
          </cell>
          <cell r="N1264" t="str">
            <v>.00</v>
          </cell>
          <cell r="O1264" t="str">
            <v>REALIZADO</v>
          </cell>
          <cell r="P1264">
            <v>23</v>
          </cell>
          <cell r="R1264">
            <v>1188</v>
          </cell>
          <cell r="S1264" t="str">
            <v xml:space="preserve"> </v>
          </cell>
          <cell r="T1264" t="str">
            <v xml:space="preserve"> </v>
          </cell>
          <cell r="U1264" t="str">
            <v xml:space="preserve"> </v>
          </cell>
          <cell r="V1264" t="str">
            <v xml:space="preserve"> </v>
          </cell>
          <cell r="W1264" t="str">
            <v xml:space="preserve">                                                        </v>
          </cell>
          <cell r="X1264">
            <v>42137697</v>
          </cell>
        </row>
        <row r="1265">
          <cell r="A1265" t="str">
            <v>DEPARTAMENTO DE RISARALDA</v>
          </cell>
          <cell r="B1265">
            <v>33865601</v>
          </cell>
          <cell r="C1265" t="str">
            <v>DEPARTAMENTO DE RISARALDA</v>
          </cell>
          <cell r="D1265">
            <v>8914800857</v>
          </cell>
          <cell r="E1265">
            <v>2</v>
          </cell>
          <cell r="F1265" t="str">
            <v>Abono a producto Banco de Occidente</v>
          </cell>
          <cell r="G1265">
            <v>33865619</v>
          </cell>
          <cell r="H1265" t="str">
            <v>A</v>
          </cell>
          <cell r="I1265" t="str">
            <v>033F0042617600DX</v>
          </cell>
          <cell r="J1265">
            <v>46198</v>
          </cell>
          <cell r="K1265" t="str">
            <v xml:space="preserve">                        </v>
          </cell>
          <cell r="L1265" t="str">
            <v>1,056,861,000.00</v>
          </cell>
          <cell r="M1265" t="str">
            <v>.00</v>
          </cell>
          <cell r="N1265" t="str">
            <v>.00</v>
          </cell>
          <cell r="O1265" t="str">
            <v>REALIZADO</v>
          </cell>
          <cell r="P1265">
            <v>23</v>
          </cell>
          <cell r="R1265">
            <v>700</v>
          </cell>
          <cell r="S1265" t="str">
            <v xml:space="preserve"> </v>
          </cell>
          <cell r="T1265" t="str">
            <v xml:space="preserve"> </v>
          </cell>
          <cell r="U1265" t="str">
            <v xml:space="preserve"> </v>
          </cell>
          <cell r="V1265" t="str">
            <v xml:space="preserve"> </v>
          </cell>
          <cell r="W1265" t="str">
            <v xml:space="preserve">                                                        </v>
          </cell>
          <cell r="X1265">
            <v>42137697</v>
          </cell>
        </row>
        <row r="1266">
          <cell r="A1266" t="str">
            <v>DEPARTAMENTO DE RISARALDA</v>
          </cell>
          <cell r="B1266">
            <v>33865643</v>
          </cell>
          <cell r="C1266" t="str">
            <v>DEPARTAMENTO DE RISARALDA</v>
          </cell>
          <cell r="D1266">
            <v>8914800857</v>
          </cell>
          <cell r="E1266">
            <v>3</v>
          </cell>
          <cell r="F1266" t="str">
            <v>Abono a cuenta entidad ACH</v>
          </cell>
          <cell r="G1266">
            <v>601003693</v>
          </cell>
          <cell r="H1266" t="str">
            <v>A</v>
          </cell>
          <cell r="I1266" t="str">
            <v>033A32126177000O</v>
          </cell>
          <cell r="J1266">
            <v>46198</v>
          </cell>
          <cell r="K1266" t="str">
            <v xml:space="preserve">                        </v>
          </cell>
          <cell r="L1266" t="str">
            <v>83,444,880.00</v>
          </cell>
          <cell r="M1266" t="str">
            <v>.00</v>
          </cell>
          <cell r="N1266" t="str">
            <v>.00</v>
          </cell>
          <cell r="O1266" t="str">
            <v>REALIZADO</v>
          </cell>
          <cell r="P1266">
            <v>14</v>
          </cell>
          <cell r="R1266">
            <v>1180</v>
          </cell>
          <cell r="S1266" t="str">
            <v xml:space="preserve"> </v>
          </cell>
          <cell r="T1266" t="str">
            <v xml:space="preserve"> </v>
          </cell>
          <cell r="U1266" t="str">
            <v xml:space="preserve"> </v>
          </cell>
          <cell r="V1266" t="str">
            <v xml:space="preserve"> </v>
          </cell>
          <cell r="W1266" t="str">
            <v xml:space="preserve">1180                                                    </v>
          </cell>
          <cell r="X1266" t="str">
            <v>AOBANDO</v>
          </cell>
        </row>
        <row r="1267">
          <cell r="A1267" t="str">
            <v>DEPARTAMENTO DE RISARALDA</v>
          </cell>
          <cell r="B1267">
            <v>33865643</v>
          </cell>
          <cell r="C1267" t="str">
            <v>DEPARTAMENTO DE RISARALDA</v>
          </cell>
          <cell r="D1267">
            <v>8914800857</v>
          </cell>
          <cell r="E1267">
            <v>3</v>
          </cell>
          <cell r="F1267" t="str">
            <v>Abono a cuenta entidad ACH</v>
          </cell>
          <cell r="G1267">
            <v>601003693</v>
          </cell>
          <cell r="H1267" t="str">
            <v>A</v>
          </cell>
          <cell r="I1267" t="str">
            <v>033A32126177000L</v>
          </cell>
          <cell r="J1267">
            <v>46198</v>
          </cell>
          <cell r="K1267" t="str">
            <v xml:space="preserve">                        </v>
          </cell>
          <cell r="L1267" t="str">
            <v>161,562.03</v>
          </cell>
          <cell r="M1267" t="str">
            <v>.00</v>
          </cell>
          <cell r="N1267" t="str">
            <v>.00</v>
          </cell>
          <cell r="O1267" t="str">
            <v>REALIZADO</v>
          </cell>
          <cell r="P1267">
            <v>14</v>
          </cell>
          <cell r="R1267">
            <v>1177</v>
          </cell>
          <cell r="S1267" t="str">
            <v xml:space="preserve"> </v>
          </cell>
          <cell r="T1267" t="str">
            <v xml:space="preserve"> </v>
          </cell>
          <cell r="U1267" t="str">
            <v xml:space="preserve"> </v>
          </cell>
          <cell r="V1267" t="str">
            <v xml:space="preserve"> </v>
          </cell>
          <cell r="W1267" t="str">
            <v xml:space="preserve">1177                                                    </v>
          </cell>
          <cell r="X1267" t="str">
            <v>AOBANDO</v>
          </cell>
        </row>
        <row r="1268">
          <cell r="A1268" t="str">
            <v>DEPARTAMENTO DE RISARALDA</v>
          </cell>
          <cell r="B1268">
            <v>33865643</v>
          </cell>
          <cell r="C1268" t="str">
            <v>DEPARTAMENTO DE RISARALDA</v>
          </cell>
          <cell r="D1268">
            <v>8914800857</v>
          </cell>
          <cell r="E1268">
            <v>3</v>
          </cell>
          <cell r="F1268" t="str">
            <v>Abono a cuenta entidad ACH</v>
          </cell>
          <cell r="G1268">
            <v>601003693</v>
          </cell>
          <cell r="H1268" t="str">
            <v>A</v>
          </cell>
          <cell r="I1268" t="str">
            <v>033A32126177000M</v>
          </cell>
          <cell r="J1268">
            <v>46198</v>
          </cell>
          <cell r="K1268" t="str">
            <v xml:space="preserve">                        </v>
          </cell>
          <cell r="L1268" t="str">
            <v>1,176,918.00</v>
          </cell>
          <cell r="M1268" t="str">
            <v>.00</v>
          </cell>
          <cell r="N1268" t="str">
            <v>.00</v>
          </cell>
          <cell r="O1268" t="str">
            <v>REALIZADO</v>
          </cell>
          <cell r="P1268">
            <v>14</v>
          </cell>
          <cell r="R1268">
            <v>1178</v>
          </cell>
          <cell r="S1268" t="str">
            <v xml:space="preserve"> </v>
          </cell>
          <cell r="T1268" t="str">
            <v xml:space="preserve"> </v>
          </cell>
          <cell r="U1268" t="str">
            <v xml:space="preserve"> </v>
          </cell>
          <cell r="V1268" t="str">
            <v xml:space="preserve"> </v>
          </cell>
          <cell r="W1268" t="str">
            <v xml:space="preserve">1178                                                    </v>
          </cell>
          <cell r="X1268" t="str">
            <v>AOBANDO</v>
          </cell>
        </row>
        <row r="1269">
          <cell r="A1269" t="str">
            <v>DEPARTAMENTO DE RISARALDA</v>
          </cell>
          <cell r="B1269">
            <v>33865643</v>
          </cell>
          <cell r="C1269" t="str">
            <v>DEPARTAMENTO DE RISARALDA</v>
          </cell>
          <cell r="D1269">
            <v>8914800857</v>
          </cell>
          <cell r="E1269">
            <v>3</v>
          </cell>
          <cell r="F1269" t="str">
            <v>Abono a cuenta entidad ACH</v>
          </cell>
          <cell r="G1269">
            <v>302727599</v>
          </cell>
          <cell r="H1269" t="str">
            <v>A</v>
          </cell>
          <cell r="I1269" t="str">
            <v>033A32126177000Q</v>
          </cell>
          <cell r="J1269">
            <v>46198</v>
          </cell>
          <cell r="K1269" t="str">
            <v xml:space="preserve">                        </v>
          </cell>
          <cell r="L1269" t="str">
            <v>3,574,518.00</v>
          </cell>
          <cell r="M1269" t="str">
            <v>.00</v>
          </cell>
          <cell r="N1269" t="str">
            <v>.00</v>
          </cell>
          <cell r="O1269" t="str">
            <v>REALIZADO</v>
          </cell>
          <cell r="P1269">
            <v>51</v>
          </cell>
          <cell r="R1269">
            <v>1176</v>
          </cell>
          <cell r="S1269" t="str">
            <v xml:space="preserve"> </v>
          </cell>
          <cell r="T1269" t="str">
            <v xml:space="preserve"> </v>
          </cell>
          <cell r="U1269" t="str">
            <v xml:space="preserve"> </v>
          </cell>
          <cell r="V1269" t="str">
            <v xml:space="preserve"> </v>
          </cell>
          <cell r="W1269" t="str">
            <v xml:space="preserve">1176                                                    </v>
          </cell>
          <cell r="X1269" t="str">
            <v>AOBANDO</v>
          </cell>
        </row>
        <row r="1270">
          <cell r="A1270" t="str">
            <v>DEPARTAMENTO DE RISARALDA</v>
          </cell>
          <cell r="B1270">
            <v>33865643</v>
          </cell>
          <cell r="C1270" t="str">
            <v>DEPARTAMENTO DE RISARALDA</v>
          </cell>
          <cell r="D1270">
            <v>8914800857</v>
          </cell>
          <cell r="E1270">
            <v>3</v>
          </cell>
          <cell r="F1270" t="str">
            <v>Abono a cuenta entidad ACH</v>
          </cell>
          <cell r="G1270">
            <v>302727599</v>
          </cell>
          <cell r="H1270" t="str">
            <v>A</v>
          </cell>
          <cell r="I1270" t="str">
            <v>033A32126177000R</v>
          </cell>
          <cell r="J1270">
            <v>46198</v>
          </cell>
          <cell r="K1270" t="str">
            <v xml:space="preserve">                        </v>
          </cell>
          <cell r="L1270" t="str">
            <v>72,994,038.00</v>
          </cell>
          <cell r="M1270" t="str">
            <v>.00</v>
          </cell>
          <cell r="N1270" t="str">
            <v>.00</v>
          </cell>
          <cell r="O1270" t="str">
            <v>REALIZADO</v>
          </cell>
          <cell r="P1270">
            <v>51</v>
          </cell>
          <cell r="R1270">
            <v>1181</v>
          </cell>
          <cell r="S1270" t="str">
            <v xml:space="preserve"> </v>
          </cell>
          <cell r="T1270" t="str">
            <v xml:space="preserve"> </v>
          </cell>
          <cell r="U1270" t="str">
            <v xml:space="preserve"> </v>
          </cell>
          <cell r="V1270" t="str">
            <v xml:space="preserve"> </v>
          </cell>
          <cell r="W1270" t="str">
            <v xml:space="preserve">1181                                                    </v>
          </cell>
          <cell r="X1270" t="str">
            <v>AOBANDO</v>
          </cell>
        </row>
        <row r="1271">
          <cell r="A1271" t="str">
            <v>DEPARTAMENTO DE RISARALDA</v>
          </cell>
          <cell r="B1271">
            <v>33865643</v>
          </cell>
          <cell r="C1271" t="str">
            <v>DEPARTAMENTO DE RISARALDA</v>
          </cell>
          <cell r="D1271">
            <v>8914800857</v>
          </cell>
          <cell r="E1271">
            <v>3</v>
          </cell>
          <cell r="F1271" t="str">
            <v>Abono a cuenta entidad ACH</v>
          </cell>
          <cell r="G1271">
            <v>601003693</v>
          </cell>
          <cell r="H1271" t="str">
            <v>A</v>
          </cell>
          <cell r="I1271" t="str">
            <v>033A32126177000P</v>
          </cell>
          <cell r="J1271">
            <v>46198</v>
          </cell>
          <cell r="K1271" t="str">
            <v xml:space="preserve">                        </v>
          </cell>
          <cell r="L1271" t="str">
            <v>33,455.99</v>
          </cell>
          <cell r="M1271" t="str">
            <v>.00</v>
          </cell>
          <cell r="N1271" t="str">
            <v>.00</v>
          </cell>
          <cell r="O1271" t="str">
            <v>REALIZADO</v>
          </cell>
          <cell r="P1271">
            <v>14</v>
          </cell>
          <cell r="R1271">
            <v>1182</v>
          </cell>
          <cell r="S1271" t="str">
            <v xml:space="preserve"> </v>
          </cell>
          <cell r="T1271" t="str">
            <v xml:space="preserve"> </v>
          </cell>
          <cell r="U1271" t="str">
            <v xml:space="preserve"> </v>
          </cell>
          <cell r="V1271" t="str">
            <v xml:space="preserve"> </v>
          </cell>
          <cell r="W1271" t="str">
            <v xml:space="preserve">1182                                                    </v>
          </cell>
          <cell r="X1271" t="str">
            <v>AOBANDO</v>
          </cell>
        </row>
        <row r="1272">
          <cell r="A1272" t="str">
            <v>DEPARTAMENTO DE RISARALDA</v>
          </cell>
          <cell r="B1272">
            <v>33923558</v>
          </cell>
          <cell r="C1272" t="str">
            <v>DEPARTAMENTO DE RISARALDA</v>
          </cell>
          <cell r="D1272">
            <v>8914800857</v>
          </cell>
          <cell r="E1272">
            <v>2</v>
          </cell>
          <cell r="F1272" t="str">
            <v>Abono a producto Banco de Occidente</v>
          </cell>
          <cell r="G1272">
            <v>33488479</v>
          </cell>
          <cell r="H1272" t="str">
            <v>C</v>
          </cell>
          <cell r="I1272" t="str">
            <v>033F004261760007</v>
          </cell>
          <cell r="J1272">
            <v>46198</v>
          </cell>
          <cell r="K1272" t="str">
            <v xml:space="preserve">                        </v>
          </cell>
          <cell r="L1272" t="str">
            <v>12,092,943.00</v>
          </cell>
          <cell r="M1272" t="str">
            <v>.00</v>
          </cell>
          <cell r="N1272" t="str">
            <v>.00</v>
          </cell>
          <cell r="O1272" t="str">
            <v>REALIZADO</v>
          </cell>
          <cell r="P1272">
            <v>23</v>
          </cell>
          <cell r="R1272">
            <v>873</v>
          </cell>
          <cell r="S1272" t="str">
            <v xml:space="preserve"> </v>
          </cell>
          <cell r="T1272" t="str">
            <v xml:space="preserve"> </v>
          </cell>
          <cell r="U1272" t="str">
            <v xml:space="preserve"> </v>
          </cell>
          <cell r="V1272" t="str">
            <v xml:space="preserve"> </v>
          </cell>
          <cell r="X1272" t="str">
            <v>AOBANDO</v>
          </cell>
        </row>
        <row r="1273">
          <cell r="A1273" t="str">
            <v>ERNESTINA GONZALEZ GOMEZ</v>
          </cell>
          <cell r="B1273">
            <v>33921073</v>
          </cell>
          <cell r="C1273" t="str">
            <v>ERNESTINA GONZALEZ GOMEZ</v>
          </cell>
          <cell r="D1273">
            <v>25164176</v>
          </cell>
          <cell r="E1273">
            <v>3</v>
          </cell>
          <cell r="F1273" t="str">
            <v>Abono a cuenta entidad ACH</v>
          </cell>
          <cell r="G1273">
            <v>702048412</v>
          </cell>
          <cell r="H1273" t="str">
            <v>A</v>
          </cell>
          <cell r="I1273" t="str">
            <v>033A32126176000W</v>
          </cell>
          <cell r="J1273">
            <v>46198</v>
          </cell>
          <cell r="K1273" t="str">
            <v>FUENTE 20- ACTA 03 - CON</v>
          </cell>
          <cell r="L1273" t="str">
            <v>2,994,000.00</v>
          </cell>
          <cell r="M1273" t="str">
            <v>.00</v>
          </cell>
          <cell r="N1273" t="str">
            <v>.00</v>
          </cell>
          <cell r="O1273" t="str">
            <v>REALIZADO</v>
          </cell>
          <cell r="P1273">
            <v>19</v>
          </cell>
          <cell r="R1273">
            <v>13895</v>
          </cell>
          <cell r="S1273" t="str">
            <v xml:space="preserve"> </v>
          </cell>
          <cell r="T1273" t="str">
            <v xml:space="preserve"> </v>
          </cell>
          <cell r="U1273" t="str">
            <v xml:space="preserve"> </v>
          </cell>
          <cell r="V1273" t="str">
            <v xml:space="preserve"> </v>
          </cell>
          <cell r="W1273" t="str">
            <v>TRATO INTERNO 2249 DE 2026 - SECOP II No 9100568 - CONTR</v>
          </cell>
          <cell r="X1273">
            <v>42137697</v>
          </cell>
        </row>
        <row r="1274">
          <cell r="A1274" t="str">
            <v>CATALINA RODRIGUEZ YEPES</v>
          </cell>
          <cell r="B1274">
            <v>33921073</v>
          </cell>
          <cell r="C1274" t="str">
            <v>CATALINA RODRIGUEZ YEPES</v>
          </cell>
          <cell r="D1274">
            <v>42154293</v>
          </cell>
          <cell r="E1274">
            <v>3</v>
          </cell>
          <cell r="F1274" t="str">
            <v>Abono a cuenta entidad ACH</v>
          </cell>
          <cell r="G1274">
            <v>70605502818</v>
          </cell>
          <cell r="H1274" t="str">
            <v>A</v>
          </cell>
          <cell r="I1274" t="str">
            <v>033A32126176000V</v>
          </cell>
          <cell r="J1274">
            <v>46198</v>
          </cell>
          <cell r="K1274" t="str">
            <v>Fuente 20, acta No 5 del</v>
          </cell>
          <cell r="L1274" t="str">
            <v>3,244,000.00</v>
          </cell>
          <cell r="M1274" t="str">
            <v>.00</v>
          </cell>
          <cell r="N1274" t="str">
            <v>.00</v>
          </cell>
          <cell r="O1274" t="str">
            <v>REALIZADO</v>
          </cell>
          <cell r="P1274">
            <v>7</v>
          </cell>
          <cell r="R1274">
            <v>13886</v>
          </cell>
          <cell r="S1274" t="str">
            <v xml:space="preserve"> </v>
          </cell>
          <cell r="T1274" t="str">
            <v xml:space="preserve"> </v>
          </cell>
          <cell r="U1274" t="str">
            <v xml:space="preserve"> </v>
          </cell>
          <cell r="V1274" t="str">
            <v xml:space="preserve"> </v>
          </cell>
          <cell r="W1274" t="str">
            <v xml:space="preserve"> Contrato No interno 1055 SECOP II No CO1.PCCNTR. 895872</v>
          </cell>
          <cell r="X1274">
            <v>42137697</v>
          </cell>
        </row>
        <row r="1275">
          <cell r="A1275" t="str">
            <v>GEOVANNY CALVO CARDONA</v>
          </cell>
          <cell r="B1275">
            <v>33921073</v>
          </cell>
          <cell r="C1275" t="str">
            <v>GEOVANNY CALVO CARDONA</v>
          </cell>
          <cell r="D1275">
            <v>1088307118</v>
          </cell>
          <cell r="E1275">
            <v>3</v>
          </cell>
          <cell r="F1275" t="str">
            <v>Abono a cuenta entidad ACH</v>
          </cell>
          <cell r="G1275">
            <v>85273483999</v>
          </cell>
          <cell r="H1275" t="str">
            <v>A</v>
          </cell>
          <cell r="I1275" t="str">
            <v>033A32126176000N</v>
          </cell>
          <cell r="J1275">
            <v>46198</v>
          </cell>
          <cell r="K1275" t="str">
            <v>PAGO ACTA PARCIAL No 5 D</v>
          </cell>
          <cell r="L1275" t="str">
            <v>5,521,000.00</v>
          </cell>
          <cell r="M1275" t="str">
            <v>.00</v>
          </cell>
          <cell r="N1275" t="str">
            <v>.00</v>
          </cell>
          <cell r="O1275" t="str">
            <v>REALIZADO</v>
          </cell>
          <cell r="P1275">
            <v>7</v>
          </cell>
          <cell r="R1275">
            <v>13820</v>
          </cell>
          <cell r="S1275" t="str">
            <v xml:space="preserve"> </v>
          </cell>
          <cell r="T1275" t="str">
            <v xml:space="preserve"> </v>
          </cell>
          <cell r="U1275" t="str">
            <v xml:space="preserve"> </v>
          </cell>
          <cell r="V1275" t="str">
            <v xml:space="preserve"> </v>
          </cell>
          <cell r="W1275" t="str">
            <v>E PRESTACION DE SERVICIOS PROFESIONALES 1468, PERIODO CO</v>
          </cell>
          <cell r="X1275">
            <v>42137697</v>
          </cell>
        </row>
        <row r="1276">
          <cell r="A1276" t="str">
            <v>INVERSIONES EN RECREACION DEPO</v>
          </cell>
          <cell r="B1276">
            <v>33921073</v>
          </cell>
          <cell r="C1276" t="str">
            <v>INVERSIONES EN RECREACION DEPO</v>
          </cell>
          <cell r="D1276">
            <v>830053700</v>
          </cell>
          <cell r="E1276">
            <v>3</v>
          </cell>
          <cell r="F1276" t="str">
            <v>Abono a cuenta entidad ACH</v>
          </cell>
          <cell r="G1276">
            <v>5000256577</v>
          </cell>
          <cell r="H1276" t="str">
            <v>A</v>
          </cell>
          <cell r="I1276" t="str">
            <v>033A32126176001K</v>
          </cell>
          <cell r="J1276">
            <v>46198</v>
          </cell>
          <cell r="K1276" t="str">
            <v>PAGO AFILIACIONES GIMNAS</v>
          </cell>
          <cell r="L1276" t="str">
            <v>6,300,000.00</v>
          </cell>
          <cell r="M1276" t="str">
            <v>.00</v>
          </cell>
          <cell r="N1276" t="str">
            <v>.00</v>
          </cell>
          <cell r="O1276" t="str">
            <v>REALIZADO</v>
          </cell>
          <cell r="P1276">
            <v>51</v>
          </cell>
          <cell r="R1276">
            <v>14073</v>
          </cell>
          <cell r="S1276" t="str">
            <v xml:space="preserve"> </v>
          </cell>
          <cell r="T1276" t="str">
            <v xml:space="preserve"> </v>
          </cell>
          <cell r="U1276" t="str">
            <v xml:space="preserve"> </v>
          </cell>
          <cell r="V1276" t="str">
            <v xml:space="preserve"> </v>
          </cell>
          <cell r="W1276" t="str">
            <v xml:space="preserve">IO PROGRAMA BIENESTAR SOCIAL E INCENTIVOS               </v>
          </cell>
          <cell r="X1276">
            <v>42137697</v>
          </cell>
        </row>
        <row r="1277">
          <cell r="A1277" t="str">
            <v>MARIA NIDIA MEJIA ECHAVARRIA</v>
          </cell>
          <cell r="B1277">
            <v>33921073</v>
          </cell>
          <cell r="C1277" t="str">
            <v>MARIA NIDIA MEJIA ECHAVARRIA</v>
          </cell>
          <cell r="D1277">
            <v>24511436</v>
          </cell>
          <cell r="E1277">
            <v>3</v>
          </cell>
          <cell r="F1277" t="str">
            <v>Abono a cuenta entidad ACH</v>
          </cell>
          <cell r="G1277">
            <v>702011309</v>
          </cell>
          <cell r="H1277" t="str">
            <v>A</v>
          </cell>
          <cell r="I1277" t="str">
            <v>033A32126176001L</v>
          </cell>
          <cell r="J1277">
            <v>46198</v>
          </cell>
          <cell r="K1277" t="str">
            <v xml:space="preserve">Fuente 20. Acta No. 005 </v>
          </cell>
          <cell r="L1277" t="str">
            <v>3,709,000.00</v>
          </cell>
          <cell r="M1277" t="str">
            <v>.00</v>
          </cell>
          <cell r="N1277" t="str">
            <v>.00</v>
          </cell>
          <cell r="O1277" t="str">
            <v>REALIZADO</v>
          </cell>
          <cell r="P1277">
            <v>19</v>
          </cell>
          <cell r="R1277">
            <v>14182</v>
          </cell>
          <cell r="S1277" t="str">
            <v xml:space="preserve"> </v>
          </cell>
          <cell r="T1277" t="str">
            <v xml:space="preserve"> </v>
          </cell>
          <cell r="U1277" t="str">
            <v xml:space="preserve"> </v>
          </cell>
          <cell r="V1277" t="str">
            <v xml:space="preserve"> </v>
          </cell>
          <cell r="W1277" t="str">
            <v>Contrato No. Interno 0303 Numero de Contrato SECOP II. C</v>
          </cell>
          <cell r="X1277">
            <v>42137697</v>
          </cell>
        </row>
        <row r="1278">
          <cell r="A1278" t="str">
            <v>DANIEL HERNANDO ALZATE BEDOYA</v>
          </cell>
          <cell r="B1278">
            <v>33921073</v>
          </cell>
          <cell r="C1278" t="str">
            <v>DANIEL HERNANDO ALZATE BEDOYA</v>
          </cell>
          <cell r="D1278">
            <v>1088351097</v>
          </cell>
          <cell r="E1278">
            <v>3</v>
          </cell>
          <cell r="F1278" t="str">
            <v>Abono a cuenta entidad ACH</v>
          </cell>
          <cell r="G1278">
            <v>488438118066</v>
          </cell>
          <cell r="H1278" t="str">
            <v>A</v>
          </cell>
          <cell r="I1278" t="str">
            <v>033A32126176000Q</v>
          </cell>
          <cell r="J1278">
            <v>46198</v>
          </cell>
          <cell r="K1278" t="str">
            <v>FUENTE 20 ACTA N°5 PARCI</v>
          </cell>
          <cell r="L1278" t="str">
            <v>4,491,000.00</v>
          </cell>
          <cell r="M1278" t="str">
            <v>.00</v>
          </cell>
          <cell r="N1278" t="str">
            <v>.00</v>
          </cell>
          <cell r="O1278" t="str">
            <v>REALIZADO</v>
          </cell>
          <cell r="P1278">
            <v>51</v>
          </cell>
          <cell r="R1278">
            <v>13853</v>
          </cell>
          <cell r="S1278" t="str">
            <v xml:space="preserve"> </v>
          </cell>
          <cell r="T1278" t="str">
            <v xml:space="preserve"> </v>
          </cell>
          <cell r="U1278" t="str">
            <v xml:space="preserve"> </v>
          </cell>
          <cell r="V1278" t="str">
            <v xml:space="preserve"> </v>
          </cell>
          <cell r="W1278" t="str">
            <v>AL CONTRATO INTERNO N° 0721 SECOP II No. 8846033 de fech</v>
          </cell>
          <cell r="X1278">
            <v>42137697</v>
          </cell>
        </row>
        <row r="1279">
          <cell r="A1279" t="str">
            <v>OSCAR EDUARDO SAAVEDRA ROJAS</v>
          </cell>
          <cell r="B1279">
            <v>33921073</v>
          </cell>
          <cell r="C1279" t="str">
            <v>OSCAR EDUARDO SAAVEDRA ROJAS</v>
          </cell>
          <cell r="D1279">
            <v>1114451021</v>
          </cell>
          <cell r="E1279">
            <v>3</v>
          </cell>
          <cell r="F1279" t="str">
            <v>Abono a cuenta entidad ACH</v>
          </cell>
          <cell r="G1279">
            <v>488403634667</v>
          </cell>
          <cell r="H1279" t="str">
            <v>A</v>
          </cell>
          <cell r="I1279" t="str">
            <v>033A32126176000X</v>
          </cell>
          <cell r="J1279">
            <v>46198</v>
          </cell>
          <cell r="K1279" t="str">
            <v>FUENTE 20. PAGO ACTA PAR</v>
          </cell>
          <cell r="L1279" t="str">
            <v>2,181,380.00</v>
          </cell>
          <cell r="M1279" t="str">
            <v>.00</v>
          </cell>
          <cell r="N1279" t="str">
            <v>.00</v>
          </cell>
          <cell r="O1279" t="str">
            <v>REALIZADO</v>
          </cell>
          <cell r="P1279">
            <v>51</v>
          </cell>
          <cell r="R1279">
            <v>13898</v>
          </cell>
          <cell r="S1279" t="str">
            <v xml:space="preserve"> </v>
          </cell>
          <cell r="T1279" t="str">
            <v xml:space="preserve"> </v>
          </cell>
          <cell r="U1279" t="str">
            <v xml:space="preserve"> </v>
          </cell>
          <cell r="V1279" t="str">
            <v xml:space="preserve"> </v>
          </cell>
          <cell r="W1279" t="str">
            <v xml:space="preserve">CIAL N°5 DEL CONTRATO 1506 CO1.PCCNTR.8952528 DEL 23 DE </v>
          </cell>
          <cell r="X1279">
            <v>42137697</v>
          </cell>
        </row>
        <row r="1280">
          <cell r="A1280" t="str">
            <v>JULIO CESAR AGUDELO FLOREZ</v>
          </cell>
          <cell r="B1280">
            <v>33921073</v>
          </cell>
          <cell r="C1280" t="str">
            <v>JULIO CESAR AGUDELO FLOREZ</v>
          </cell>
          <cell r="D1280">
            <v>10139281</v>
          </cell>
          <cell r="E1280">
            <v>3</v>
          </cell>
          <cell r="F1280" t="str">
            <v>Abono a cuenta entidad ACH</v>
          </cell>
          <cell r="G1280">
            <v>85262542039</v>
          </cell>
          <cell r="H1280" t="str">
            <v>A</v>
          </cell>
          <cell r="I1280" t="str">
            <v>033A321261760012</v>
          </cell>
          <cell r="J1280">
            <v>46198</v>
          </cell>
          <cell r="K1280" t="str">
            <v>Acta No. 05 contrato Int</v>
          </cell>
          <cell r="L1280" t="str">
            <v>4,406,000.00</v>
          </cell>
          <cell r="M1280" t="str">
            <v>.00</v>
          </cell>
          <cell r="N1280" t="str">
            <v>.00</v>
          </cell>
          <cell r="O1280" t="str">
            <v>REALIZADO</v>
          </cell>
          <cell r="P1280">
            <v>7</v>
          </cell>
          <cell r="R1280">
            <v>13924</v>
          </cell>
          <cell r="S1280" t="str">
            <v xml:space="preserve"> </v>
          </cell>
          <cell r="T1280" t="str">
            <v xml:space="preserve"> </v>
          </cell>
          <cell r="U1280" t="str">
            <v xml:space="preserve"> </v>
          </cell>
          <cell r="V1280" t="str">
            <v xml:space="preserve"> </v>
          </cell>
          <cell r="W1280" t="str">
            <v>erno 565 SECOP IIC01.PCCNTR.8875858 del 14/01/2026, cont</v>
          </cell>
          <cell r="X1280">
            <v>42137697</v>
          </cell>
        </row>
        <row r="1281">
          <cell r="A1281" t="str">
            <v>ELIANA JARAMILLO TORRES</v>
          </cell>
          <cell r="B1281">
            <v>33921073</v>
          </cell>
          <cell r="C1281" t="str">
            <v>ELIANA JARAMILLO TORRES</v>
          </cell>
          <cell r="D1281">
            <v>1088247546</v>
          </cell>
          <cell r="E1281">
            <v>3</v>
          </cell>
          <cell r="F1281" t="str">
            <v>Abono a cuenta entidad ACH</v>
          </cell>
          <cell r="G1281">
            <v>85162238626</v>
          </cell>
          <cell r="H1281" t="str">
            <v>A</v>
          </cell>
          <cell r="I1281" t="str">
            <v>033A321261760007</v>
          </cell>
          <cell r="J1281">
            <v>46198</v>
          </cell>
          <cell r="K1281" t="str">
            <v>Fuente 20 Acta No. 3 Con</v>
          </cell>
          <cell r="L1281" t="str">
            <v>3,709,000.00</v>
          </cell>
          <cell r="M1281" t="str">
            <v>.00</v>
          </cell>
          <cell r="N1281" t="str">
            <v>.00</v>
          </cell>
          <cell r="O1281" t="str">
            <v>REALIZADO</v>
          </cell>
          <cell r="P1281">
            <v>7</v>
          </cell>
          <cell r="R1281">
            <v>13395</v>
          </cell>
          <cell r="S1281" t="str">
            <v xml:space="preserve"> </v>
          </cell>
          <cell r="T1281" t="str">
            <v xml:space="preserve"> </v>
          </cell>
          <cell r="U1281" t="str">
            <v xml:space="preserve"> </v>
          </cell>
          <cell r="V1281" t="str">
            <v xml:space="preserve"> </v>
          </cell>
          <cell r="W1281" t="str">
            <v xml:space="preserve">trato No Interno 1230 del 2026 Secop II No. CO1.PCCNTR. </v>
          </cell>
          <cell r="X1281">
            <v>42137697</v>
          </cell>
        </row>
        <row r="1282">
          <cell r="A1282" t="str">
            <v>JENNIFER BUITRAGO ESTRADA</v>
          </cell>
          <cell r="B1282">
            <v>33921073</v>
          </cell>
          <cell r="C1282" t="str">
            <v>JENNIFER BUITRAGO ESTRADA</v>
          </cell>
          <cell r="D1282">
            <v>1088339740</v>
          </cell>
          <cell r="E1282">
            <v>3</v>
          </cell>
          <cell r="F1282" t="str">
            <v>Abono a cuenta entidad ACH</v>
          </cell>
          <cell r="G1282">
            <v>488416699715</v>
          </cell>
          <cell r="H1282" t="str">
            <v>A</v>
          </cell>
          <cell r="I1282" t="str">
            <v>033A321261760008</v>
          </cell>
          <cell r="J1282">
            <v>46198</v>
          </cell>
          <cell r="K1282" t="str">
            <v>FUENTE 20. PAGO ACTA PAR</v>
          </cell>
          <cell r="L1282" t="str">
            <v>3,709,000.00</v>
          </cell>
          <cell r="M1282" t="str">
            <v>.00</v>
          </cell>
          <cell r="N1282" t="str">
            <v>.00</v>
          </cell>
          <cell r="O1282" t="str">
            <v>REALIZADO</v>
          </cell>
          <cell r="P1282">
            <v>51</v>
          </cell>
          <cell r="R1282">
            <v>13451</v>
          </cell>
          <cell r="S1282" t="str">
            <v xml:space="preserve"> </v>
          </cell>
          <cell r="T1282" t="str">
            <v xml:space="preserve"> </v>
          </cell>
          <cell r="U1282" t="str">
            <v xml:space="preserve"> </v>
          </cell>
          <cell r="V1282" t="str">
            <v xml:space="preserve"> </v>
          </cell>
          <cell r="W1282" t="str">
            <v>CIAL No.5 CONTRATO No. INTERNO 326 DEL 12 DE ENERO DE 20</v>
          </cell>
          <cell r="X1282">
            <v>42137697</v>
          </cell>
        </row>
        <row r="1283">
          <cell r="A1283" t="str">
            <v>JOSE JAIR HENAO CARDONA</v>
          </cell>
          <cell r="B1283">
            <v>33921073</v>
          </cell>
          <cell r="C1283" t="str">
            <v>JOSE JAIR HENAO CARDONA</v>
          </cell>
          <cell r="D1283">
            <v>4581791</v>
          </cell>
          <cell r="E1283">
            <v>3</v>
          </cell>
          <cell r="F1283" t="str">
            <v>Abono a cuenta entidad ACH</v>
          </cell>
          <cell r="G1283">
            <v>74432351436</v>
          </cell>
          <cell r="H1283" t="str">
            <v>A</v>
          </cell>
          <cell r="I1283" t="str">
            <v>033A32126176001D</v>
          </cell>
          <cell r="J1283">
            <v>46198</v>
          </cell>
          <cell r="K1283" t="str">
            <v>Acta Parcial No. 5 Contr</v>
          </cell>
          <cell r="L1283" t="str">
            <v>4,124,000.00</v>
          </cell>
          <cell r="M1283" t="str">
            <v>.00</v>
          </cell>
          <cell r="N1283" t="str">
            <v>.00</v>
          </cell>
          <cell r="O1283" t="str">
            <v>REALIZADO</v>
          </cell>
          <cell r="P1283">
            <v>7</v>
          </cell>
          <cell r="R1283">
            <v>14023</v>
          </cell>
          <cell r="S1283" t="str">
            <v xml:space="preserve"> </v>
          </cell>
          <cell r="T1283" t="str">
            <v xml:space="preserve"> </v>
          </cell>
          <cell r="U1283" t="str">
            <v xml:space="preserve"> </v>
          </cell>
          <cell r="V1283" t="str">
            <v xml:space="preserve"> </v>
          </cell>
          <cell r="W1283" t="str">
            <v>ato de Prestacion de servicios, JOSE JAIR HENAO CARDONA,</v>
          </cell>
          <cell r="X1283">
            <v>42137697</v>
          </cell>
        </row>
        <row r="1284">
          <cell r="A1284" t="str">
            <v>LINA MARCELA CAICEDO LORA</v>
          </cell>
          <cell r="B1284">
            <v>33921073</v>
          </cell>
          <cell r="C1284" t="str">
            <v>LINA MARCELA CAICEDO LORA</v>
          </cell>
          <cell r="D1284">
            <v>1130611530</v>
          </cell>
          <cell r="E1284">
            <v>3</v>
          </cell>
          <cell r="F1284" t="str">
            <v>Abono a cuenta entidad ACH</v>
          </cell>
          <cell r="G1284">
            <v>74437748288</v>
          </cell>
          <cell r="H1284" t="str">
            <v>A</v>
          </cell>
          <cell r="I1284" t="str">
            <v>033A321261760015</v>
          </cell>
          <cell r="J1284">
            <v>46198</v>
          </cell>
          <cell r="K1284" t="str">
            <v>FUENTE 20 - ACTA 04 - CO</v>
          </cell>
          <cell r="L1284" t="str">
            <v>3,511,000.00</v>
          </cell>
          <cell r="M1284" t="str">
            <v>.00</v>
          </cell>
          <cell r="N1284" t="str">
            <v>.00</v>
          </cell>
          <cell r="O1284" t="str">
            <v>REALIZADO</v>
          </cell>
          <cell r="P1284">
            <v>7</v>
          </cell>
          <cell r="R1284">
            <v>13946</v>
          </cell>
          <cell r="S1284" t="str">
            <v xml:space="preserve"> </v>
          </cell>
          <cell r="T1284" t="str">
            <v xml:space="preserve"> </v>
          </cell>
          <cell r="U1284" t="str">
            <v xml:space="preserve"> </v>
          </cell>
          <cell r="V1284" t="str">
            <v xml:space="preserve"> </v>
          </cell>
          <cell r="W1284" t="str">
            <v>NTRATO INTERNO 829 DE 2025 - SECOP II No 8900646 - CONTR</v>
          </cell>
          <cell r="X1284">
            <v>42137697</v>
          </cell>
        </row>
        <row r="1285">
          <cell r="A1285" t="str">
            <v>FONDO DE EMPLEADOS DE RISARALD</v>
          </cell>
          <cell r="B1285">
            <v>33921073</v>
          </cell>
          <cell r="C1285" t="str">
            <v>FONDO DE EMPLEADOS DE RISARALD</v>
          </cell>
          <cell r="D1285">
            <v>891412988</v>
          </cell>
          <cell r="E1285">
            <v>3</v>
          </cell>
          <cell r="F1285" t="str">
            <v>Abono a cuenta entidad ACH</v>
          </cell>
          <cell r="G1285">
            <v>21003747172</v>
          </cell>
          <cell r="H1285" t="str">
            <v>C</v>
          </cell>
          <cell r="I1285" t="str">
            <v>033A32126176000P</v>
          </cell>
          <cell r="J1285">
            <v>46198</v>
          </cell>
          <cell r="K1285" t="str">
            <v>FUENTE 20 ACTA No.4 CONT</v>
          </cell>
          <cell r="L1285" t="str">
            <v>1,098,981.00</v>
          </cell>
          <cell r="M1285" t="str">
            <v>.00</v>
          </cell>
          <cell r="N1285" t="str">
            <v>.00</v>
          </cell>
          <cell r="O1285" t="str">
            <v>REALIZADO</v>
          </cell>
          <cell r="P1285">
            <v>32</v>
          </cell>
          <cell r="R1285">
            <v>13827</v>
          </cell>
          <cell r="S1285" t="str">
            <v xml:space="preserve"> </v>
          </cell>
          <cell r="T1285" t="str">
            <v xml:space="preserve"> </v>
          </cell>
          <cell r="U1285" t="str">
            <v xml:space="preserve"> </v>
          </cell>
          <cell r="V1285" t="str">
            <v xml:space="preserve"> </v>
          </cell>
          <cell r="W1285" t="str">
            <v>RATO INTERNO 631 CONTRATO SECOP II CO1.PCCNTR.8869957 IR</v>
          </cell>
          <cell r="X1285">
            <v>42137697</v>
          </cell>
        </row>
        <row r="1286">
          <cell r="A1286" t="str">
            <v>HERNANDO ANTONIO TAPASCO GONZA</v>
          </cell>
          <cell r="B1286">
            <v>33921073</v>
          </cell>
          <cell r="C1286" t="str">
            <v>HERNANDO ANTONIO TAPASCO GONZA</v>
          </cell>
          <cell r="D1286">
            <v>15923063</v>
          </cell>
          <cell r="E1286">
            <v>3</v>
          </cell>
          <cell r="F1286" t="str">
            <v>Abono a cuenta entidad ACH</v>
          </cell>
          <cell r="G1286">
            <v>306536988</v>
          </cell>
          <cell r="H1286" t="str">
            <v>A</v>
          </cell>
          <cell r="I1286" t="str">
            <v>033A321261760014</v>
          </cell>
          <cell r="J1286">
            <v>46198</v>
          </cell>
          <cell r="K1286" t="str">
            <v>¿Fondo 20 ACTA No. 04 Co</v>
          </cell>
          <cell r="L1286" t="str">
            <v>4,026,000.00</v>
          </cell>
          <cell r="M1286" t="str">
            <v>.00</v>
          </cell>
          <cell r="N1286" t="str">
            <v>.00</v>
          </cell>
          <cell r="O1286" t="str">
            <v>REALIZADO</v>
          </cell>
          <cell r="P1286">
            <v>51</v>
          </cell>
          <cell r="R1286">
            <v>13935</v>
          </cell>
          <cell r="S1286" t="str">
            <v xml:space="preserve"> </v>
          </cell>
          <cell r="T1286" t="str">
            <v xml:space="preserve"> </v>
          </cell>
          <cell r="U1286" t="str">
            <v xml:space="preserve"> </v>
          </cell>
          <cell r="V1286" t="str">
            <v xml:space="preserve"> </v>
          </cell>
          <cell r="W1286" t="str">
            <v xml:space="preserve">ntrato No interno 2293 del 28 enero del 2026 SECOP II N </v>
          </cell>
          <cell r="X1286">
            <v>42137697</v>
          </cell>
        </row>
        <row r="1287">
          <cell r="A1287" t="str">
            <v>DANIELA SUAREZ HURTADO</v>
          </cell>
          <cell r="B1287">
            <v>33921073</v>
          </cell>
          <cell r="C1287" t="str">
            <v>DANIELA SUAREZ HURTADO</v>
          </cell>
          <cell r="D1287">
            <v>1088031367</v>
          </cell>
          <cell r="E1287">
            <v>3</v>
          </cell>
          <cell r="F1287" t="str">
            <v>Abono a cuenta entidad ACH</v>
          </cell>
          <cell r="G1287">
            <v>5792082678</v>
          </cell>
          <cell r="H1287" t="str">
            <v>A</v>
          </cell>
          <cell r="I1287" t="str">
            <v>033A32126176000L</v>
          </cell>
          <cell r="J1287">
            <v>46198</v>
          </cell>
          <cell r="K1287" t="str">
            <v>FUENTE 20 - ACTA No 04 -</v>
          </cell>
          <cell r="L1287" t="str">
            <v>3,709,000.00</v>
          </cell>
          <cell r="M1287" t="str">
            <v>.00</v>
          </cell>
          <cell r="N1287" t="str">
            <v>.00</v>
          </cell>
          <cell r="O1287" t="str">
            <v>REALIZADO</v>
          </cell>
          <cell r="P1287">
            <v>19</v>
          </cell>
          <cell r="R1287">
            <v>13789</v>
          </cell>
          <cell r="S1287" t="str">
            <v xml:space="preserve"> </v>
          </cell>
          <cell r="T1287" t="str">
            <v xml:space="preserve"> </v>
          </cell>
          <cell r="U1287" t="str">
            <v xml:space="preserve"> </v>
          </cell>
          <cell r="V1287" t="str">
            <v xml:space="preserve"> </v>
          </cell>
          <cell r="W1287" t="str">
            <v xml:space="preserve">  CONTRATO No. INTERNO 550 DEL 2026 - SECOP II No 884922</v>
          </cell>
          <cell r="X1287">
            <v>42137697</v>
          </cell>
        </row>
        <row r="1288">
          <cell r="A1288" t="str">
            <v>MARIA MARYORY ARREDONDO RENJIF</v>
          </cell>
          <cell r="B1288">
            <v>33921073</v>
          </cell>
          <cell r="C1288" t="str">
            <v>MARIA MARYORY ARREDONDO RENJIF</v>
          </cell>
          <cell r="D1288">
            <v>42074787</v>
          </cell>
          <cell r="E1288">
            <v>3</v>
          </cell>
          <cell r="F1288" t="str">
            <v>Abono a cuenta entidad ACH</v>
          </cell>
          <cell r="G1288">
            <v>488401344566</v>
          </cell>
          <cell r="H1288" t="str">
            <v>A</v>
          </cell>
          <cell r="I1288" t="str">
            <v>033A321261760010</v>
          </cell>
          <cell r="J1288">
            <v>46198</v>
          </cell>
          <cell r="K1288" t="str">
            <v>FUENTE 20. PAGO Acta N°5</v>
          </cell>
          <cell r="L1288" t="str">
            <v>2,391,000.00</v>
          </cell>
          <cell r="M1288" t="str">
            <v>.00</v>
          </cell>
          <cell r="N1288" t="str">
            <v>.00</v>
          </cell>
          <cell r="O1288" t="str">
            <v>REALIZADO</v>
          </cell>
          <cell r="P1288">
            <v>51</v>
          </cell>
          <cell r="R1288">
            <v>13904</v>
          </cell>
          <cell r="S1288" t="str">
            <v xml:space="preserve"> </v>
          </cell>
          <cell r="T1288" t="str">
            <v xml:space="preserve"> </v>
          </cell>
          <cell r="U1288" t="str">
            <v xml:space="preserve"> </v>
          </cell>
          <cell r="V1288" t="str">
            <v xml:space="preserve"> </v>
          </cell>
          <cell r="W1288" t="str">
            <v xml:space="preserve"> DEL CONTRATO 0645 CO1.PCCNTR.CO1.PCCNTR. 8881024 DEL 15</v>
          </cell>
          <cell r="X1288">
            <v>42137697</v>
          </cell>
        </row>
        <row r="1289">
          <cell r="A1289" t="str">
            <v>SOFIA ESPINOSA ECHEVERRI</v>
          </cell>
          <cell r="B1289">
            <v>33921073</v>
          </cell>
          <cell r="C1289" t="str">
            <v>SOFIA ESPINOSA ECHEVERRI</v>
          </cell>
          <cell r="D1289">
            <v>1004754972</v>
          </cell>
          <cell r="E1289">
            <v>3</v>
          </cell>
          <cell r="F1289" t="str">
            <v>Abono a cuenta entidad ACH</v>
          </cell>
          <cell r="G1289">
            <v>72065572479</v>
          </cell>
          <cell r="H1289" t="str">
            <v>A</v>
          </cell>
          <cell r="I1289" t="str">
            <v>033A32126176000Z</v>
          </cell>
          <cell r="J1289">
            <v>46198</v>
          </cell>
          <cell r="K1289" t="str">
            <v>FUENTE 20 ACTA No.5 CONT</v>
          </cell>
          <cell r="L1289" t="str">
            <v>3,709,000.00</v>
          </cell>
          <cell r="M1289" t="str">
            <v>.00</v>
          </cell>
          <cell r="N1289" t="str">
            <v>.00</v>
          </cell>
          <cell r="O1289" t="str">
            <v>REALIZADO</v>
          </cell>
          <cell r="P1289">
            <v>7</v>
          </cell>
          <cell r="R1289">
            <v>13903</v>
          </cell>
          <cell r="S1289" t="str">
            <v xml:space="preserve"> </v>
          </cell>
          <cell r="T1289" t="str">
            <v xml:space="preserve"> </v>
          </cell>
          <cell r="U1289" t="str">
            <v xml:space="preserve"> </v>
          </cell>
          <cell r="V1289" t="str">
            <v xml:space="preserve"> </v>
          </cell>
          <cell r="W1289" t="str">
            <v>RATO INTERNO 504 CONTRATO SECOP II CO1.PCCNTR.8847969 SO</v>
          </cell>
          <cell r="X1289">
            <v>42137697</v>
          </cell>
        </row>
        <row r="1290">
          <cell r="A1290" t="str">
            <v>JUAN BAUTISTA MOLINA OSORIO</v>
          </cell>
          <cell r="B1290">
            <v>33921073</v>
          </cell>
          <cell r="C1290" t="str">
            <v>JUAN BAUTISTA MOLINA OSORIO</v>
          </cell>
          <cell r="D1290">
            <v>4519362</v>
          </cell>
          <cell r="E1290">
            <v>3</v>
          </cell>
          <cell r="F1290" t="str">
            <v>Abono a cuenta entidad ACH</v>
          </cell>
          <cell r="G1290">
            <v>703001773</v>
          </cell>
          <cell r="H1290" t="str">
            <v>A</v>
          </cell>
          <cell r="I1290" t="str">
            <v>033A321261760013</v>
          </cell>
          <cell r="J1290">
            <v>46198</v>
          </cell>
          <cell r="K1290" t="str">
            <v xml:space="preserve">FUENTE 20. ACTA PARCIAL </v>
          </cell>
          <cell r="L1290" t="str">
            <v>4,124,000.00</v>
          </cell>
          <cell r="M1290" t="str">
            <v>.00</v>
          </cell>
          <cell r="N1290" t="str">
            <v>.00</v>
          </cell>
          <cell r="O1290" t="str">
            <v>REALIZADO</v>
          </cell>
          <cell r="P1290">
            <v>13</v>
          </cell>
          <cell r="R1290">
            <v>13929</v>
          </cell>
          <cell r="S1290" t="str">
            <v xml:space="preserve"> </v>
          </cell>
          <cell r="T1290" t="str">
            <v xml:space="preserve"> </v>
          </cell>
          <cell r="U1290" t="str">
            <v xml:space="preserve"> </v>
          </cell>
          <cell r="V1290" t="str">
            <v xml:space="preserve"> </v>
          </cell>
          <cell r="W1290" t="str">
            <v>05 CONTRATO NO. INTERNO 1129 DEL 2026 - SECOP II NO. CO1</v>
          </cell>
          <cell r="X1290">
            <v>42137697</v>
          </cell>
        </row>
        <row r="1291">
          <cell r="A1291" t="str">
            <v>JUAN CARLOS RAMIREZ JIMENEZ</v>
          </cell>
          <cell r="B1291">
            <v>33921073</v>
          </cell>
          <cell r="C1291" t="str">
            <v>JUAN CARLOS RAMIREZ JIMENEZ</v>
          </cell>
          <cell r="D1291">
            <v>10033788</v>
          </cell>
          <cell r="E1291">
            <v>3</v>
          </cell>
          <cell r="F1291" t="str">
            <v>Abono a cuenta entidad ACH</v>
          </cell>
          <cell r="G1291">
            <v>85330834604</v>
          </cell>
          <cell r="H1291" t="str">
            <v>A</v>
          </cell>
          <cell r="I1291" t="str">
            <v>033A321261760009</v>
          </cell>
          <cell r="J1291">
            <v>46198</v>
          </cell>
          <cell r="K1291" t="str">
            <v>FUENTE 20 - ACTA No 04 -</v>
          </cell>
          <cell r="L1291" t="str">
            <v>3,493,000.00</v>
          </cell>
          <cell r="M1291" t="str">
            <v>.00</v>
          </cell>
          <cell r="N1291" t="str">
            <v>.00</v>
          </cell>
          <cell r="O1291" t="str">
            <v>REALIZADO</v>
          </cell>
          <cell r="P1291">
            <v>7</v>
          </cell>
          <cell r="R1291">
            <v>13504</v>
          </cell>
          <cell r="S1291" t="str">
            <v xml:space="preserve"> </v>
          </cell>
          <cell r="T1291" t="str">
            <v xml:space="preserve"> </v>
          </cell>
          <cell r="U1291" t="str">
            <v xml:space="preserve"> </v>
          </cell>
          <cell r="V1291" t="str">
            <v xml:space="preserve"> </v>
          </cell>
          <cell r="W1291" t="str">
            <v xml:space="preserve">  CONTRATO No. INTERNO 2015 DEL 2026 - SECOP II No 91252</v>
          </cell>
          <cell r="X1291">
            <v>42137697</v>
          </cell>
        </row>
        <row r="1292">
          <cell r="A1292" t="str">
            <v>NESTOR RAUL MARMOLEJO OLIVEROS</v>
          </cell>
          <cell r="B1292">
            <v>33921073</v>
          </cell>
          <cell r="C1292" t="str">
            <v>NESTOR RAUL MARMOLEJO OLIVEROS</v>
          </cell>
          <cell r="D1292">
            <v>10194286</v>
          </cell>
          <cell r="E1292">
            <v>3</v>
          </cell>
          <cell r="F1292" t="str">
            <v>Abono a cuenta entidad ACH</v>
          </cell>
          <cell r="G1292">
            <v>127270140149</v>
          </cell>
          <cell r="H1292" t="str">
            <v>A</v>
          </cell>
          <cell r="I1292" t="str">
            <v>033A32126176000R</v>
          </cell>
          <cell r="J1292">
            <v>46198</v>
          </cell>
          <cell r="K1292" t="str">
            <v xml:space="preserve">FUENTE 20. ACTA PARCIAL </v>
          </cell>
          <cell r="L1292" t="str">
            <v>3,709,000.00</v>
          </cell>
          <cell r="M1292" t="str">
            <v>.00</v>
          </cell>
          <cell r="N1292" t="str">
            <v>.00</v>
          </cell>
          <cell r="O1292" t="str">
            <v>REALIZADO</v>
          </cell>
          <cell r="P1292">
            <v>51</v>
          </cell>
          <cell r="R1292">
            <v>13859</v>
          </cell>
          <cell r="S1292" t="str">
            <v xml:space="preserve"> </v>
          </cell>
          <cell r="T1292" t="str">
            <v xml:space="preserve"> </v>
          </cell>
          <cell r="U1292" t="str">
            <v xml:space="preserve"> </v>
          </cell>
          <cell r="V1292" t="str">
            <v xml:space="preserve"> </v>
          </cell>
          <cell r="W1292" t="str">
            <v>05 CONTRATO NO. INTERNO 1422 DEL 2026 - SECOP II NO. CO1</v>
          </cell>
          <cell r="X1292">
            <v>42137697</v>
          </cell>
        </row>
        <row r="1293">
          <cell r="A1293" t="str">
            <v>CARLOS ANDRES GONZALEZ NARANJO</v>
          </cell>
          <cell r="B1293">
            <v>33921073</v>
          </cell>
          <cell r="C1293" t="str">
            <v>CARLOS ANDRES GONZALEZ NARANJO</v>
          </cell>
          <cell r="D1293">
            <v>10000868</v>
          </cell>
          <cell r="E1293">
            <v>3</v>
          </cell>
          <cell r="F1293" t="str">
            <v>Abono a cuenta entidad ACH</v>
          </cell>
          <cell r="G1293">
            <v>70605141717</v>
          </cell>
          <cell r="H1293" t="str">
            <v>A</v>
          </cell>
          <cell r="I1293" t="str">
            <v>033A321261760018</v>
          </cell>
          <cell r="J1293">
            <v>46198</v>
          </cell>
          <cell r="K1293" t="str">
            <v>FUENTE. 20. ACTA PARCIAL</v>
          </cell>
          <cell r="L1293" t="str">
            <v>4,124,000.00</v>
          </cell>
          <cell r="M1293" t="str">
            <v>.00</v>
          </cell>
          <cell r="N1293" t="str">
            <v>.00</v>
          </cell>
          <cell r="O1293" t="str">
            <v>REALIZADO</v>
          </cell>
          <cell r="P1293">
            <v>7</v>
          </cell>
          <cell r="R1293">
            <v>13968</v>
          </cell>
          <cell r="S1293" t="str">
            <v xml:space="preserve"> </v>
          </cell>
          <cell r="T1293" t="str">
            <v xml:space="preserve"> </v>
          </cell>
          <cell r="U1293" t="str">
            <v xml:space="preserve"> </v>
          </cell>
          <cell r="V1293" t="str">
            <v xml:space="preserve"> </v>
          </cell>
          <cell r="W1293" t="str">
            <v xml:space="preserve"> 5 . CONTRATO DE PRESTACION DE SERVICIOS No.  0273 DE FE</v>
          </cell>
          <cell r="X1293">
            <v>42137697</v>
          </cell>
        </row>
        <row r="1294">
          <cell r="A1294" t="str">
            <v>FONDO DE EMPLEADOS DE RISARALD</v>
          </cell>
          <cell r="B1294">
            <v>33921073</v>
          </cell>
          <cell r="C1294" t="str">
            <v>FONDO DE EMPLEADOS DE RISARALD</v>
          </cell>
          <cell r="D1294">
            <v>891412988</v>
          </cell>
          <cell r="E1294">
            <v>3</v>
          </cell>
          <cell r="F1294" t="str">
            <v>Abono a cuenta entidad ACH</v>
          </cell>
          <cell r="G1294">
            <v>21003747172</v>
          </cell>
          <cell r="H1294" t="str">
            <v>C</v>
          </cell>
          <cell r="I1294" t="str">
            <v>033A32126176001G</v>
          </cell>
          <cell r="J1294">
            <v>46198</v>
          </cell>
          <cell r="K1294" t="str">
            <v>Fondo 20 Acta Nro. 5 PAR</v>
          </cell>
          <cell r="L1294" t="str">
            <v>1,644,178.00</v>
          </cell>
          <cell r="M1294" t="str">
            <v>.00</v>
          </cell>
          <cell r="N1294" t="str">
            <v>.00</v>
          </cell>
          <cell r="O1294" t="str">
            <v>REALIZADO</v>
          </cell>
          <cell r="P1294">
            <v>32</v>
          </cell>
          <cell r="R1294">
            <v>14032</v>
          </cell>
          <cell r="S1294" t="str">
            <v xml:space="preserve"> </v>
          </cell>
          <cell r="T1294" t="str">
            <v xml:space="preserve"> </v>
          </cell>
          <cell r="U1294" t="str">
            <v xml:space="preserve"> </v>
          </cell>
          <cell r="V1294" t="str">
            <v xml:space="preserve"> </v>
          </cell>
          <cell r="W1294" t="str">
            <v xml:space="preserve">CIAL del Contrato No. interno 0635. Periodo comprendido </v>
          </cell>
          <cell r="X1294">
            <v>42137697</v>
          </cell>
        </row>
        <row r="1295">
          <cell r="A1295" t="str">
            <v>DALEY YESID MENA LLOREDA</v>
          </cell>
          <cell r="B1295">
            <v>33921073</v>
          </cell>
          <cell r="C1295" t="str">
            <v>DALEY YESID MENA LLOREDA</v>
          </cell>
          <cell r="D1295">
            <v>1078179799</v>
          </cell>
          <cell r="E1295">
            <v>3</v>
          </cell>
          <cell r="F1295" t="str">
            <v>Abono a cuenta entidad ACH</v>
          </cell>
          <cell r="G1295">
            <v>126000676075</v>
          </cell>
          <cell r="H1295" t="str">
            <v>A</v>
          </cell>
          <cell r="I1295" t="str">
            <v>033A32126176001C</v>
          </cell>
          <cell r="J1295">
            <v>46198</v>
          </cell>
          <cell r="K1295" t="str">
            <v>FUENTE 20 CONTRATO DE PR</v>
          </cell>
          <cell r="L1295" t="str">
            <v>3,511,000.00</v>
          </cell>
          <cell r="M1295" t="str">
            <v>.00</v>
          </cell>
          <cell r="N1295" t="str">
            <v>.00</v>
          </cell>
          <cell r="O1295" t="str">
            <v>REALIZADO</v>
          </cell>
          <cell r="P1295">
            <v>51</v>
          </cell>
          <cell r="R1295">
            <v>14007</v>
          </cell>
          <cell r="S1295" t="str">
            <v xml:space="preserve"> </v>
          </cell>
          <cell r="T1295" t="str">
            <v xml:space="preserve"> </v>
          </cell>
          <cell r="U1295" t="str">
            <v xml:space="preserve"> </v>
          </cell>
          <cell r="V1295" t="str">
            <v xml:space="preserve"> </v>
          </cell>
          <cell r="W1295" t="str">
            <v>ESTACION DE SERVICIOS NO INTERNO  1017 DE FECHA 19/01/20</v>
          </cell>
          <cell r="X1295">
            <v>42137697</v>
          </cell>
        </row>
        <row r="1296">
          <cell r="A1296" t="str">
            <v>NICOLAS CARDONA CARMONA</v>
          </cell>
          <cell r="B1296">
            <v>33921073</v>
          </cell>
          <cell r="C1296" t="str">
            <v>NICOLAS CARDONA CARMONA</v>
          </cell>
          <cell r="D1296">
            <v>1088281733</v>
          </cell>
          <cell r="E1296">
            <v>3</v>
          </cell>
          <cell r="F1296" t="str">
            <v>Abono a cuenta entidad ACH</v>
          </cell>
          <cell r="G1296">
            <v>27045370165</v>
          </cell>
          <cell r="H1296" t="str">
            <v>A</v>
          </cell>
          <cell r="I1296" t="str">
            <v>033A32126176000J</v>
          </cell>
          <cell r="J1296">
            <v>46198</v>
          </cell>
          <cell r="K1296" t="str">
            <v>FUENTE 20. PAGO ACTA PAR</v>
          </cell>
          <cell r="L1296" t="str">
            <v>3,709,000.00</v>
          </cell>
          <cell r="M1296" t="str">
            <v>.00</v>
          </cell>
          <cell r="N1296" t="str">
            <v>.00</v>
          </cell>
          <cell r="O1296" t="str">
            <v>REALIZADO</v>
          </cell>
          <cell r="P1296">
            <v>7</v>
          </cell>
          <cell r="R1296">
            <v>13765</v>
          </cell>
          <cell r="S1296" t="str">
            <v xml:space="preserve"> </v>
          </cell>
          <cell r="T1296" t="str">
            <v xml:space="preserve"> </v>
          </cell>
          <cell r="U1296" t="str">
            <v xml:space="preserve"> </v>
          </cell>
          <cell r="V1296" t="str">
            <v xml:space="preserve"> </v>
          </cell>
          <cell r="W1296" t="str">
            <v>CIAL No. 5 CONTRATO No. INTERNO 978 DEL 19 DE ENERO DE 2</v>
          </cell>
          <cell r="X1296">
            <v>42137697</v>
          </cell>
        </row>
        <row r="1297">
          <cell r="A1297" t="str">
            <v>FONDO DE EMPLEADOS DE RISARALD</v>
          </cell>
          <cell r="B1297">
            <v>33921073</v>
          </cell>
          <cell r="C1297" t="str">
            <v>FONDO DE EMPLEADOS DE RISARALD</v>
          </cell>
          <cell r="D1297">
            <v>891412988</v>
          </cell>
          <cell r="E1297">
            <v>3</v>
          </cell>
          <cell r="F1297" t="str">
            <v>Abono a cuenta entidad ACH</v>
          </cell>
          <cell r="G1297">
            <v>21003747172</v>
          </cell>
          <cell r="H1297" t="str">
            <v>C</v>
          </cell>
          <cell r="I1297" t="str">
            <v>033A32126176000Y</v>
          </cell>
          <cell r="J1297">
            <v>46198</v>
          </cell>
          <cell r="K1297" t="str">
            <v>FUENTE 20. PAGO ACTA PAR</v>
          </cell>
          <cell r="L1297" t="str">
            <v>746,620.00</v>
          </cell>
          <cell r="M1297" t="str">
            <v>.00</v>
          </cell>
          <cell r="N1297" t="str">
            <v>.00</v>
          </cell>
          <cell r="O1297" t="str">
            <v>REALIZADO</v>
          </cell>
          <cell r="P1297">
            <v>32</v>
          </cell>
          <cell r="R1297">
            <v>13898</v>
          </cell>
          <cell r="S1297" t="str">
            <v xml:space="preserve"> </v>
          </cell>
          <cell r="T1297" t="str">
            <v xml:space="preserve"> </v>
          </cell>
          <cell r="U1297" t="str">
            <v xml:space="preserve"> </v>
          </cell>
          <cell r="V1297" t="str">
            <v xml:space="preserve"> </v>
          </cell>
          <cell r="W1297" t="str">
            <v xml:space="preserve">CIAL N°5 DEL CONTRATO 1506 CO1.PCCNTR.8952528 DEL 23 DE </v>
          </cell>
          <cell r="X1297">
            <v>42137697</v>
          </cell>
        </row>
        <row r="1298">
          <cell r="A1298" t="str">
            <v>ANA MANUELA CROSTHWAITE MEJIA</v>
          </cell>
          <cell r="B1298">
            <v>33921073</v>
          </cell>
          <cell r="C1298" t="str">
            <v>ANA MANUELA CROSTHWAITE MEJIA</v>
          </cell>
          <cell r="D1298">
            <v>1088343871</v>
          </cell>
          <cell r="E1298">
            <v>3</v>
          </cell>
          <cell r="F1298" t="str">
            <v>Abono a cuenta entidad ACH</v>
          </cell>
          <cell r="G1298">
            <v>27012893022</v>
          </cell>
          <cell r="H1298" t="str">
            <v>A</v>
          </cell>
          <cell r="I1298" t="str">
            <v>033A32126176000B</v>
          </cell>
          <cell r="J1298">
            <v>46198</v>
          </cell>
          <cell r="K1298" t="str">
            <v>Fuente 20. Acta 5 conven</v>
          </cell>
          <cell r="L1298" t="str">
            <v>4,124,000.00</v>
          </cell>
          <cell r="M1298" t="str">
            <v>.00</v>
          </cell>
          <cell r="N1298" t="str">
            <v>.00</v>
          </cell>
          <cell r="O1298" t="str">
            <v>REALIZADO</v>
          </cell>
          <cell r="P1298">
            <v>7</v>
          </cell>
          <cell r="R1298">
            <v>13640</v>
          </cell>
          <cell r="S1298" t="str">
            <v xml:space="preserve"> </v>
          </cell>
          <cell r="T1298" t="str">
            <v xml:space="preserve"> </v>
          </cell>
          <cell r="U1298" t="str">
            <v xml:space="preserve"> </v>
          </cell>
          <cell r="V1298" t="str">
            <v xml:space="preserve"> </v>
          </cell>
          <cell r="W1298" t="str">
            <v>io No. interno 0674 del 2026 - SECOP II No. CO1.PCCNTR.8</v>
          </cell>
          <cell r="X1298">
            <v>42137697</v>
          </cell>
        </row>
        <row r="1299">
          <cell r="A1299" t="str">
            <v>JIMMY ALEJANDRO QUINTERO GIRAL</v>
          </cell>
          <cell r="B1299">
            <v>33858416</v>
          </cell>
          <cell r="C1299" t="str">
            <v>JIMMY ALEJANDRO QUINTERO GIRAL</v>
          </cell>
          <cell r="D1299">
            <v>9774667</v>
          </cell>
          <cell r="E1299">
            <v>3</v>
          </cell>
          <cell r="F1299" t="str">
            <v>Abono a cuenta entidad ACH</v>
          </cell>
          <cell r="G1299">
            <v>570008970346139</v>
          </cell>
          <cell r="H1299" t="str">
            <v>A</v>
          </cell>
          <cell r="I1299" t="str">
            <v>033A32126177000S</v>
          </cell>
          <cell r="J1299">
            <v>46198</v>
          </cell>
          <cell r="K1299" t="str">
            <v>Fuente 175. C.costos 110</v>
          </cell>
          <cell r="L1299" t="str">
            <v>5,808,000.00</v>
          </cell>
          <cell r="M1299" t="str">
            <v>.00</v>
          </cell>
          <cell r="N1299" t="str">
            <v>.00</v>
          </cell>
          <cell r="O1299" t="str">
            <v>REALIZADO</v>
          </cell>
          <cell r="P1299">
            <v>51</v>
          </cell>
          <cell r="R1299">
            <v>14105</v>
          </cell>
          <cell r="S1299" t="str">
            <v xml:space="preserve"> </v>
          </cell>
          <cell r="T1299" t="str">
            <v xml:space="preserve"> </v>
          </cell>
          <cell r="U1299" t="str">
            <v xml:space="preserve"> </v>
          </cell>
          <cell r="V1299" t="str">
            <v xml:space="preserve"> </v>
          </cell>
          <cell r="W1299" t="str">
            <v>1, FDS-SALUD PUBLICA COLECTIVA, Acta -2 - Contrato No. I</v>
          </cell>
          <cell r="X1299" t="str">
            <v>AOBANDO</v>
          </cell>
        </row>
        <row r="1300">
          <cell r="A1300" t="str">
            <v>IRLEY OSORIO MARIN</v>
          </cell>
          <cell r="B1300">
            <v>33921073</v>
          </cell>
          <cell r="C1300" t="str">
            <v>IRLEY OSORIO MARIN</v>
          </cell>
          <cell r="D1300">
            <v>10124823</v>
          </cell>
          <cell r="E1300">
            <v>3</v>
          </cell>
          <cell r="F1300" t="str">
            <v>Abono a cuenta entidad ACH</v>
          </cell>
          <cell r="G1300">
            <v>85789415558</v>
          </cell>
          <cell r="H1300" t="str">
            <v>A</v>
          </cell>
          <cell r="I1300" t="str">
            <v>033A32126176000O</v>
          </cell>
          <cell r="J1300">
            <v>46198</v>
          </cell>
          <cell r="K1300" t="str">
            <v>FUENTE 20 ACTA No.4 CONT</v>
          </cell>
          <cell r="L1300" t="str">
            <v>2,412,019.00</v>
          </cell>
          <cell r="M1300" t="str">
            <v>.00</v>
          </cell>
          <cell r="N1300" t="str">
            <v>.00</v>
          </cell>
          <cell r="O1300" t="str">
            <v>REALIZADO</v>
          </cell>
          <cell r="P1300">
            <v>7</v>
          </cell>
          <cell r="R1300">
            <v>13827</v>
          </cell>
          <cell r="S1300" t="str">
            <v xml:space="preserve"> </v>
          </cell>
          <cell r="T1300" t="str">
            <v xml:space="preserve"> </v>
          </cell>
          <cell r="U1300" t="str">
            <v xml:space="preserve"> </v>
          </cell>
          <cell r="V1300" t="str">
            <v xml:space="preserve"> </v>
          </cell>
          <cell r="W1300" t="str">
            <v>RATO INTERNO 631 CONTRATO SECOP II CO1.PCCNTR.8869957 IR</v>
          </cell>
          <cell r="X1300">
            <v>42137697</v>
          </cell>
        </row>
        <row r="1301">
          <cell r="A1301" t="str">
            <v>SEBASTIAN RUBIO VILLA</v>
          </cell>
          <cell r="B1301">
            <v>33921073</v>
          </cell>
          <cell r="C1301" t="str">
            <v>SEBASTIAN RUBIO VILLA</v>
          </cell>
          <cell r="D1301">
            <v>1088316493</v>
          </cell>
          <cell r="E1301">
            <v>3</v>
          </cell>
          <cell r="F1301" t="str">
            <v>Abono a cuenta entidad ACH</v>
          </cell>
          <cell r="G1301">
            <v>127470123085</v>
          </cell>
          <cell r="H1301" t="str">
            <v>A</v>
          </cell>
          <cell r="I1301" t="str">
            <v>033A32126176001H</v>
          </cell>
          <cell r="J1301">
            <v>46198</v>
          </cell>
          <cell r="K1301" t="str">
            <v>ACTA DE PAGO NRO 5 CONTR</v>
          </cell>
          <cell r="L1301" t="str">
            <v>3,709,000.00</v>
          </cell>
          <cell r="M1301" t="str">
            <v>.00</v>
          </cell>
          <cell r="N1301" t="str">
            <v>.00</v>
          </cell>
          <cell r="O1301" t="str">
            <v>REALIZADO</v>
          </cell>
          <cell r="P1301">
            <v>51</v>
          </cell>
          <cell r="R1301">
            <v>14057</v>
          </cell>
          <cell r="S1301" t="str">
            <v xml:space="preserve"> </v>
          </cell>
          <cell r="T1301" t="str">
            <v xml:space="preserve"> </v>
          </cell>
          <cell r="U1301" t="str">
            <v xml:space="preserve"> </v>
          </cell>
          <cell r="V1301" t="str">
            <v xml:space="preserve"> </v>
          </cell>
          <cell r="W1301" t="str">
            <v>ATO DE PRESTACION DE SERVICIOS NRO 99 DEL 13012026 PERIO</v>
          </cell>
          <cell r="X1301">
            <v>42137697</v>
          </cell>
        </row>
        <row r="1302">
          <cell r="A1302" t="str">
            <v>BLANCA LILIANA IBARRA GALAVIZ</v>
          </cell>
          <cell r="B1302">
            <v>33921073</v>
          </cell>
          <cell r="C1302" t="str">
            <v>BLANCA LILIANA IBARRA GALAVIZ</v>
          </cell>
          <cell r="D1302">
            <v>51964752</v>
          </cell>
          <cell r="E1302">
            <v>3</v>
          </cell>
          <cell r="F1302" t="str">
            <v>Abono a cuenta entidad ACH</v>
          </cell>
          <cell r="G1302">
            <v>488449853974</v>
          </cell>
          <cell r="H1302" t="str">
            <v>A</v>
          </cell>
          <cell r="I1302" t="str">
            <v>033A3212617600LA</v>
          </cell>
          <cell r="J1302">
            <v>46198</v>
          </cell>
          <cell r="K1302" t="str">
            <v>FUENTE 20 - ACTA No 05 -</v>
          </cell>
          <cell r="L1302" t="str">
            <v>4,124,000.00</v>
          </cell>
          <cell r="M1302" t="str">
            <v>.00</v>
          </cell>
          <cell r="N1302" t="str">
            <v>.00</v>
          </cell>
          <cell r="O1302" t="str">
            <v>REALIZADO</v>
          </cell>
          <cell r="P1302">
            <v>51</v>
          </cell>
          <cell r="R1302">
            <v>13786</v>
          </cell>
          <cell r="S1302" t="str">
            <v xml:space="preserve"> </v>
          </cell>
          <cell r="T1302" t="str">
            <v xml:space="preserve"> </v>
          </cell>
          <cell r="U1302" t="str">
            <v xml:space="preserve"> </v>
          </cell>
          <cell r="V1302" t="str">
            <v xml:space="preserve"> </v>
          </cell>
          <cell r="W1302" t="str">
            <v xml:space="preserve">  CONTRATO No. INTERNO 827 DEL 2026 - SECOP II No 888004</v>
          </cell>
          <cell r="X1302">
            <v>42137697</v>
          </cell>
        </row>
        <row r="1303">
          <cell r="A1303" t="str">
            <v>GERARDO DE JESUS DUQUE LONDOÑO</v>
          </cell>
          <cell r="B1303">
            <v>33921073</v>
          </cell>
          <cell r="C1303" t="str">
            <v>GERARDO DE JESUS DUQUE LONDOÑO</v>
          </cell>
          <cell r="D1303">
            <v>98484079</v>
          </cell>
          <cell r="E1303">
            <v>3</v>
          </cell>
          <cell r="F1303" t="str">
            <v>Abono a cuenta entidad ACH</v>
          </cell>
          <cell r="G1303">
            <v>457600103941</v>
          </cell>
          <cell r="H1303" t="str">
            <v>A</v>
          </cell>
          <cell r="I1303" t="str">
            <v>033A3212617600LF</v>
          </cell>
          <cell r="J1303">
            <v>46198</v>
          </cell>
          <cell r="K1303" t="str">
            <v>FUENTES 20 ACTA No. 5 co</v>
          </cell>
          <cell r="L1303" t="str">
            <v>4,124,000.00</v>
          </cell>
          <cell r="M1303" t="str">
            <v>.00</v>
          </cell>
          <cell r="N1303" t="str">
            <v>.00</v>
          </cell>
          <cell r="O1303" t="str">
            <v>REALIZADO</v>
          </cell>
          <cell r="P1303">
            <v>51</v>
          </cell>
          <cell r="R1303">
            <v>13837</v>
          </cell>
          <cell r="S1303" t="str">
            <v xml:space="preserve"> </v>
          </cell>
          <cell r="T1303" t="str">
            <v xml:space="preserve"> </v>
          </cell>
          <cell r="U1303" t="str">
            <v xml:space="preserve"> </v>
          </cell>
          <cell r="V1303" t="str">
            <v xml:space="preserve"> </v>
          </cell>
          <cell r="W1303" t="str">
            <v>ntrato No interno 854 de fecha 16 de enero de 2026 SECOP</v>
          </cell>
          <cell r="X1303">
            <v>42137697</v>
          </cell>
        </row>
        <row r="1304">
          <cell r="A1304" t="str">
            <v>JUAN SEBASTIAN BERMUDEZ URIBE</v>
          </cell>
          <cell r="B1304">
            <v>33921073</v>
          </cell>
          <cell r="C1304" t="str">
            <v>JUAN SEBASTIAN BERMUDEZ URIBE</v>
          </cell>
          <cell r="D1304">
            <v>1088330689</v>
          </cell>
          <cell r="E1304">
            <v>3</v>
          </cell>
          <cell r="F1304" t="str">
            <v>Abono a cuenta entidad ACH</v>
          </cell>
          <cell r="G1304">
            <v>488421609295</v>
          </cell>
          <cell r="H1304" t="str">
            <v>A</v>
          </cell>
          <cell r="I1304" t="str">
            <v>033A3212617600LL</v>
          </cell>
          <cell r="J1304">
            <v>46198</v>
          </cell>
          <cell r="K1304" t="str">
            <v>acta No.05 parcial del C</v>
          </cell>
          <cell r="L1304" t="str">
            <v>3,244,000.00</v>
          </cell>
          <cell r="M1304" t="str">
            <v>.00</v>
          </cell>
          <cell r="N1304" t="str">
            <v>.00</v>
          </cell>
          <cell r="O1304" t="str">
            <v>REALIZADO</v>
          </cell>
          <cell r="P1304">
            <v>51</v>
          </cell>
          <cell r="R1304">
            <v>13882</v>
          </cell>
          <cell r="S1304" t="str">
            <v xml:space="preserve"> </v>
          </cell>
          <cell r="T1304" t="str">
            <v xml:space="preserve"> </v>
          </cell>
          <cell r="U1304" t="str">
            <v xml:space="preserve"> </v>
          </cell>
          <cell r="V1304" t="str">
            <v xml:space="preserve"> </v>
          </cell>
          <cell r="W1304" t="str">
            <v>ontrato No interno 750 del 16 de enero 2026  CO1.PCCNTR.</v>
          </cell>
          <cell r="X1304">
            <v>42137697</v>
          </cell>
        </row>
        <row r="1305">
          <cell r="A1305" t="str">
            <v>SANDRA MELISSA CARDENAS ESPINO</v>
          </cell>
          <cell r="B1305">
            <v>33921073</v>
          </cell>
          <cell r="C1305" t="str">
            <v>SANDRA MELISSA CARDENAS ESPINO</v>
          </cell>
          <cell r="D1305">
            <v>1088256291</v>
          </cell>
          <cell r="E1305">
            <v>3</v>
          </cell>
          <cell r="F1305" t="str">
            <v>Abono a cuenta entidad ACH</v>
          </cell>
          <cell r="G1305">
            <v>11536938682</v>
          </cell>
          <cell r="H1305" t="str">
            <v>A</v>
          </cell>
          <cell r="I1305" t="str">
            <v>033A3212617600LJ</v>
          </cell>
          <cell r="J1305">
            <v>46198</v>
          </cell>
          <cell r="K1305" t="str">
            <v>FUENTE 20- ACTA No. 5- C</v>
          </cell>
          <cell r="L1305" t="str">
            <v>5,521,000.00</v>
          </cell>
          <cell r="M1305" t="str">
            <v>.00</v>
          </cell>
          <cell r="N1305" t="str">
            <v>.00</v>
          </cell>
          <cell r="O1305" t="str">
            <v>REALIZADO</v>
          </cell>
          <cell r="P1305">
            <v>7</v>
          </cell>
          <cell r="R1305">
            <v>13861</v>
          </cell>
          <cell r="S1305" t="str">
            <v xml:space="preserve"> </v>
          </cell>
          <cell r="T1305" t="str">
            <v xml:space="preserve"> </v>
          </cell>
          <cell r="U1305" t="str">
            <v xml:space="preserve"> </v>
          </cell>
          <cell r="V1305" t="str">
            <v xml:space="preserve"> </v>
          </cell>
          <cell r="W1305" t="str">
            <v>ontrato No interno 1487- SECOP II No CO1.PCCNTR.8991527-</v>
          </cell>
          <cell r="X1305">
            <v>42137697</v>
          </cell>
        </row>
        <row r="1306">
          <cell r="A1306" t="str">
            <v>PAULA ANDREA MEDINA AGUILAR</v>
          </cell>
          <cell r="B1306">
            <v>33921073</v>
          </cell>
          <cell r="C1306" t="str">
            <v>PAULA ANDREA MEDINA AGUILAR</v>
          </cell>
          <cell r="D1306">
            <v>1093224815</v>
          </cell>
          <cell r="E1306">
            <v>6</v>
          </cell>
          <cell r="F1306" t="str">
            <v>Abono Cuenta Entidad AVAL</v>
          </cell>
          <cell r="G1306">
            <v>572199420</v>
          </cell>
          <cell r="H1306" t="str">
            <v>A</v>
          </cell>
          <cell r="I1306" t="str">
            <v>033F04226176000P</v>
          </cell>
          <cell r="J1306">
            <v>46198</v>
          </cell>
          <cell r="K1306" t="str">
            <v>PAGO ACTA PARCIAL No 5 D</v>
          </cell>
          <cell r="L1306" t="str">
            <v>3,244,000.00</v>
          </cell>
          <cell r="O1306" t="str">
            <v>REALIZADO</v>
          </cell>
          <cell r="P1306">
            <v>1</v>
          </cell>
          <cell r="R1306">
            <v>14148</v>
          </cell>
          <cell r="S1306" t="str">
            <v xml:space="preserve"> </v>
          </cell>
          <cell r="T1306" t="str">
            <v xml:space="preserve"> </v>
          </cell>
          <cell r="U1306" t="str">
            <v xml:space="preserve"> </v>
          </cell>
          <cell r="V1306" t="str">
            <v xml:space="preserve"> </v>
          </cell>
          <cell r="W1306" t="str">
            <v>EL CONTRATO DE PRESTACION DE SERVICIOS DE APOYO A LA GES</v>
          </cell>
          <cell r="X1306">
            <v>42137697</v>
          </cell>
        </row>
        <row r="1307">
          <cell r="A1307" t="str">
            <v>LUIS FERNANDO MOSQUERA JARAMIL</v>
          </cell>
          <cell r="B1307">
            <v>33921073</v>
          </cell>
          <cell r="C1307" t="str">
            <v>LUIS FERNANDO MOSQUERA JARAMIL</v>
          </cell>
          <cell r="D1307">
            <v>10132274</v>
          </cell>
          <cell r="E1307">
            <v>3</v>
          </cell>
          <cell r="F1307" t="str">
            <v>Abono a cuenta entidad ACH</v>
          </cell>
          <cell r="G1307">
            <v>702046299</v>
          </cell>
          <cell r="H1307" t="str">
            <v>A</v>
          </cell>
          <cell r="I1307" t="str">
            <v>033A3212617600MA</v>
          </cell>
          <cell r="J1307">
            <v>46198</v>
          </cell>
          <cell r="K1307" t="str">
            <v>Acta Parcial No. 5 Contr</v>
          </cell>
          <cell r="L1307" t="str">
            <v>3,511,000.00</v>
          </cell>
          <cell r="M1307" t="str">
            <v>.00</v>
          </cell>
          <cell r="N1307" t="str">
            <v>.00</v>
          </cell>
          <cell r="O1307" t="str">
            <v>REALIZADO</v>
          </cell>
          <cell r="P1307">
            <v>19</v>
          </cell>
          <cell r="R1307">
            <v>14232</v>
          </cell>
          <cell r="S1307" t="str">
            <v xml:space="preserve"> </v>
          </cell>
          <cell r="T1307" t="str">
            <v xml:space="preserve"> </v>
          </cell>
          <cell r="U1307" t="str">
            <v xml:space="preserve"> </v>
          </cell>
          <cell r="V1307" t="str">
            <v xml:space="preserve"> </v>
          </cell>
          <cell r="W1307" t="str">
            <v>ato de Prestacion de servicios, LUIS FERNADO MOSQUERA JA</v>
          </cell>
          <cell r="X1307">
            <v>42137697</v>
          </cell>
        </row>
        <row r="1308">
          <cell r="A1308" t="str">
            <v>FONDO DE EMPLEADOS DE RISARALD</v>
          </cell>
          <cell r="B1308">
            <v>33921073</v>
          </cell>
          <cell r="C1308" t="str">
            <v>FONDO DE EMPLEADOS DE RISARALD</v>
          </cell>
          <cell r="D1308">
            <v>891412988</v>
          </cell>
          <cell r="E1308">
            <v>3</v>
          </cell>
          <cell r="F1308" t="str">
            <v>Abono a cuenta entidad ACH</v>
          </cell>
          <cell r="G1308">
            <v>21003747172</v>
          </cell>
          <cell r="H1308" t="str">
            <v>C</v>
          </cell>
          <cell r="I1308" t="str">
            <v>033A3212617600M8</v>
          </cell>
          <cell r="J1308">
            <v>46198</v>
          </cell>
          <cell r="K1308" t="str">
            <v xml:space="preserve">FUENTE 20. ACTA PARCIAL </v>
          </cell>
          <cell r="L1308" t="str">
            <v>778,400.00</v>
          </cell>
          <cell r="M1308" t="str">
            <v>.00</v>
          </cell>
          <cell r="N1308" t="str">
            <v>.00</v>
          </cell>
          <cell r="O1308" t="str">
            <v>REALIZADO</v>
          </cell>
          <cell r="P1308">
            <v>32</v>
          </cell>
          <cell r="R1308">
            <v>14176</v>
          </cell>
          <cell r="S1308" t="str">
            <v xml:space="preserve"> </v>
          </cell>
          <cell r="T1308" t="str">
            <v xml:space="preserve"> </v>
          </cell>
          <cell r="U1308" t="str">
            <v xml:space="preserve"> </v>
          </cell>
          <cell r="V1308" t="str">
            <v xml:space="preserve"> </v>
          </cell>
          <cell r="W1308" t="str">
            <v>05 CONTRATO NO. INTERNO 1357 DEL 2026 - SECOP II NO. CO1</v>
          </cell>
          <cell r="X1308">
            <v>42137697</v>
          </cell>
        </row>
        <row r="1309">
          <cell r="A1309" t="str">
            <v>ASTRID CAROLINA ACEVEDO GIRALD</v>
          </cell>
          <cell r="B1309">
            <v>33921073</v>
          </cell>
          <cell r="C1309" t="str">
            <v>ASTRID CAROLINA ACEVEDO GIRALD</v>
          </cell>
          <cell r="D1309">
            <v>1017198591</v>
          </cell>
          <cell r="E1309">
            <v>3</v>
          </cell>
          <cell r="F1309" t="str">
            <v>Abono a cuenta entidad ACH</v>
          </cell>
          <cell r="G1309">
            <v>126100130023</v>
          </cell>
          <cell r="H1309" t="str">
            <v>A</v>
          </cell>
          <cell r="I1309" t="str">
            <v>033A3212617600LS</v>
          </cell>
          <cell r="J1309">
            <v>46198</v>
          </cell>
          <cell r="K1309" t="str">
            <v>FUENTE 20- ACTA 05 - CON</v>
          </cell>
          <cell r="L1309" t="str">
            <v>4,124,000.00</v>
          </cell>
          <cell r="M1309" t="str">
            <v>.00</v>
          </cell>
          <cell r="N1309" t="str">
            <v>.00</v>
          </cell>
          <cell r="O1309" t="str">
            <v>REALIZADO</v>
          </cell>
          <cell r="P1309">
            <v>51</v>
          </cell>
          <cell r="R1309">
            <v>13973</v>
          </cell>
          <cell r="S1309" t="str">
            <v xml:space="preserve"> </v>
          </cell>
          <cell r="T1309" t="str">
            <v xml:space="preserve"> </v>
          </cell>
          <cell r="U1309" t="str">
            <v xml:space="preserve"> </v>
          </cell>
          <cell r="V1309" t="str">
            <v xml:space="preserve"> </v>
          </cell>
          <cell r="W1309" t="str">
            <v>TRATO INTERNO 826 DE 2026 - SECOP II No 8880012 - CONTRA</v>
          </cell>
          <cell r="X1309">
            <v>42137697</v>
          </cell>
        </row>
        <row r="1310">
          <cell r="A1310" t="str">
            <v>CARLOS ANDRES OCAMPO</v>
          </cell>
          <cell r="B1310">
            <v>33921073</v>
          </cell>
          <cell r="C1310" t="str">
            <v>CARLOS ANDRES OCAMPO</v>
          </cell>
          <cell r="D1310">
            <v>9874251</v>
          </cell>
          <cell r="E1310">
            <v>3</v>
          </cell>
          <cell r="F1310" t="str">
            <v>Abono a cuenta entidad ACH</v>
          </cell>
          <cell r="G1310">
            <v>128000043975</v>
          </cell>
          <cell r="H1310" t="str">
            <v>A</v>
          </cell>
          <cell r="I1310" t="str">
            <v>033A3212617600LI</v>
          </cell>
          <cell r="J1310">
            <v>46198</v>
          </cell>
          <cell r="K1310" t="str">
            <v>FUENTE 20 ACTA N°4 PARCI</v>
          </cell>
          <cell r="L1310" t="str">
            <v>3,709,000.00</v>
          </cell>
          <cell r="M1310" t="str">
            <v>.00</v>
          </cell>
          <cell r="N1310" t="str">
            <v>.00</v>
          </cell>
          <cell r="O1310" t="str">
            <v>REALIZADO</v>
          </cell>
          <cell r="P1310">
            <v>51</v>
          </cell>
          <cell r="R1310">
            <v>13860</v>
          </cell>
          <cell r="S1310" t="str">
            <v xml:space="preserve"> </v>
          </cell>
          <cell r="T1310" t="str">
            <v xml:space="preserve"> </v>
          </cell>
          <cell r="U1310" t="str">
            <v xml:space="preserve"> </v>
          </cell>
          <cell r="V1310" t="str">
            <v xml:space="preserve"> </v>
          </cell>
          <cell r="W1310" t="str">
            <v>AL CONTRATO INTERNO NO. 0999 SECOP II No. 8845654 de fec</v>
          </cell>
          <cell r="X1310">
            <v>42137697</v>
          </cell>
        </row>
        <row r="1311">
          <cell r="A1311" t="str">
            <v>EMPRESA DE DESARROLLO TERRITOR</v>
          </cell>
          <cell r="B1311">
            <v>33921073</v>
          </cell>
          <cell r="C1311" t="str">
            <v>EMPRESA DE DESARROLLO TERRITOR</v>
          </cell>
          <cell r="D1311">
            <v>9001186303</v>
          </cell>
          <cell r="E1311">
            <v>3</v>
          </cell>
          <cell r="F1311" t="str">
            <v>Abono a cuenta entidad ACH</v>
          </cell>
          <cell r="G1311">
            <v>127000071390</v>
          </cell>
          <cell r="H1311" t="str">
            <v>A</v>
          </cell>
          <cell r="I1311" t="str">
            <v>033A3212617600JQ</v>
          </cell>
          <cell r="J1311">
            <v>46198</v>
          </cell>
          <cell r="K1311" t="str">
            <v xml:space="preserve">                        </v>
          </cell>
          <cell r="L1311" t="str">
            <v>639,718,547.00</v>
          </cell>
          <cell r="M1311" t="str">
            <v>.00</v>
          </cell>
          <cell r="N1311" t="str">
            <v>.00</v>
          </cell>
          <cell r="O1311" t="str">
            <v>REALIZADO</v>
          </cell>
          <cell r="P1311">
            <v>51</v>
          </cell>
          <cell r="R1311">
            <v>13602</v>
          </cell>
          <cell r="S1311" t="str">
            <v xml:space="preserve"> </v>
          </cell>
          <cell r="T1311" t="str">
            <v xml:space="preserve"> </v>
          </cell>
          <cell r="U1311" t="str">
            <v xml:space="preserve"> </v>
          </cell>
          <cell r="V1311" t="str">
            <v xml:space="preserve"> </v>
          </cell>
          <cell r="X1311">
            <v>42137697</v>
          </cell>
        </row>
        <row r="1312">
          <cell r="A1312" t="str">
            <v>DANIELA PIÑEROS BERRIO</v>
          </cell>
          <cell r="B1312">
            <v>33921073</v>
          </cell>
          <cell r="C1312" t="str">
            <v>DANIELA PIÑEROS BERRIO</v>
          </cell>
          <cell r="D1312">
            <v>1093218800</v>
          </cell>
          <cell r="E1312">
            <v>3</v>
          </cell>
          <cell r="F1312" t="str">
            <v>Abono a cuenta entidad ACH</v>
          </cell>
          <cell r="G1312">
            <v>85272950356</v>
          </cell>
          <cell r="H1312" t="str">
            <v>A</v>
          </cell>
          <cell r="I1312" t="str">
            <v>033A3212617600MH</v>
          </cell>
          <cell r="J1312">
            <v>46198</v>
          </cell>
          <cell r="K1312" t="str">
            <v>FUENTE 20 - ACTA No 3  -</v>
          </cell>
          <cell r="L1312" t="str">
            <v>4,124,000.00</v>
          </cell>
          <cell r="M1312" t="str">
            <v>.00</v>
          </cell>
          <cell r="N1312" t="str">
            <v>.00</v>
          </cell>
          <cell r="O1312" t="str">
            <v>REALIZADO</v>
          </cell>
          <cell r="P1312">
            <v>7</v>
          </cell>
          <cell r="R1312">
            <v>13629</v>
          </cell>
          <cell r="S1312" t="str">
            <v xml:space="preserve"> </v>
          </cell>
          <cell r="T1312" t="str">
            <v xml:space="preserve"> </v>
          </cell>
          <cell r="U1312" t="str">
            <v xml:space="preserve"> </v>
          </cell>
          <cell r="V1312" t="str">
            <v xml:space="preserve"> </v>
          </cell>
          <cell r="W1312" t="str">
            <v xml:space="preserve">  CONTRATO No. INTERNO 552 DEL 2026 - SECOP II No 884877</v>
          </cell>
          <cell r="X1312">
            <v>42137697</v>
          </cell>
        </row>
        <row r="1313">
          <cell r="A1313" t="str">
            <v>JHON EDISON GUTIERREZ AGUDELO</v>
          </cell>
          <cell r="B1313">
            <v>33921073</v>
          </cell>
          <cell r="C1313" t="str">
            <v>JHON EDISON GUTIERREZ AGUDELO</v>
          </cell>
          <cell r="D1313">
            <v>1088258074</v>
          </cell>
          <cell r="E1313">
            <v>3</v>
          </cell>
          <cell r="F1313" t="str">
            <v>Abono a cuenta entidad ACH</v>
          </cell>
          <cell r="G1313">
            <v>127370081391</v>
          </cell>
          <cell r="H1313" t="str">
            <v>A</v>
          </cell>
          <cell r="I1313" t="str">
            <v>033A3212617600N0</v>
          </cell>
          <cell r="J1313">
            <v>46198</v>
          </cell>
          <cell r="K1313" t="str">
            <v>FUENTE 20 ACTA No.5 CONT</v>
          </cell>
          <cell r="L1313" t="str">
            <v>3,709,000.00</v>
          </cell>
          <cell r="M1313" t="str">
            <v>.00</v>
          </cell>
          <cell r="N1313" t="str">
            <v>.00</v>
          </cell>
          <cell r="O1313" t="str">
            <v>REALIZADO</v>
          </cell>
          <cell r="P1313">
            <v>51</v>
          </cell>
          <cell r="R1313">
            <v>14095</v>
          </cell>
          <cell r="S1313" t="str">
            <v xml:space="preserve"> </v>
          </cell>
          <cell r="T1313" t="str">
            <v xml:space="preserve"> </v>
          </cell>
          <cell r="U1313" t="str">
            <v xml:space="preserve"> </v>
          </cell>
          <cell r="V1313" t="str">
            <v xml:space="preserve"> </v>
          </cell>
          <cell r="W1313" t="str">
            <v>RATO INTERNO 1066 CONTRATO SECOP II CO1.PCCNTR.8942535 J</v>
          </cell>
          <cell r="X1313">
            <v>42137697</v>
          </cell>
        </row>
        <row r="1314">
          <cell r="A1314" t="str">
            <v>LUIS MIGUEL CARDONA VELEZ</v>
          </cell>
          <cell r="B1314">
            <v>33921073</v>
          </cell>
          <cell r="C1314" t="str">
            <v>LUIS MIGUEL CARDONA VELEZ</v>
          </cell>
          <cell r="D1314">
            <v>1088317843</v>
          </cell>
          <cell r="E1314">
            <v>3</v>
          </cell>
          <cell r="F1314" t="str">
            <v>Abono a cuenta entidad ACH</v>
          </cell>
          <cell r="G1314">
            <v>85100002686</v>
          </cell>
          <cell r="H1314" t="str">
            <v>A</v>
          </cell>
          <cell r="I1314" t="str">
            <v>033A3212617600N4</v>
          </cell>
          <cell r="J1314">
            <v>46198</v>
          </cell>
          <cell r="K1314" t="str">
            <v>FUENTE 20 ACTA N°5 PARCI</v>
          </cell>
          <cell r="L1314" t="str">
            <v>5,489,000.00</v>
          </cell>
          <cell r="M1314" t="str">
            <v>.00</v>
          </cell>
          <cell r="N1314" t="str">
            <v>.00</v>
          </cell>
          <cell r="O1314" t="str">
            <v>REALIZADO</v>
          </cell>
          <cell r="P1314">
            <v>7</v>
          </cell>
          <cell r="R1314">
            <v>14144</v>
          </cell>
          <cell r="S1314" t="str">
            <v xml:space="preserve"> </v>
          </cell>
          <cell r="T1314" t="str">
            <v xml:space="preserve"> </v>
          </cell>
          <cell r="U1314" t="str">
            <v xml:space="preserve"> </v>
          </cell>
          <cell r="V1314" t="str">
            <v xml:space="preserve"> </v>
          </cell>
          <cell r="W1314" t="str">
            <v>AL CONTRATO INTERNO NO. 0592 SECOP II No. 8859371 de fec</v>
          </cell>
          <cell r="X1314">
            <v>42137697</v>
          </cell>
        </row>
        <row r="1315">
          <cell r="A1315" t="str">
            <v>ALVARO RODRIGUEZ HERNANDEZ</v>
          </cell>
          <cell r="B1315">
            <v>33921073</v>
          </cell>
          <cell r="C1315" t="str">
            <v>ALVARO RODRIGUEZ HERNANDEZ</v>
          </cell>
          <cell r="D1315">
            <v>10082517</v>
          </cell>
          <cell r="E1315">
            <v>3</v>
          </cell>
          <cell r="F1315" t="str">
            <v>Abono a cuenta entidad ACH</v>
          </cell>
          <cell r="G1315">
            <v>126070495828</v>
          </cell>
          <cell r="H1315" t="str">
            <v>A</v>
          </cell>
          <cell r="I1315" t="str">
            <v>033A3212617600MG</v>
          </cell>
          <cell r="J1315">
            <v>46198</v>
          </cell>
          <cell r="K1315" t="str">
            <v>FUENTE 20 - 246 - ACTA N</v>
          </cell>
          <cell r="L1315" t="str">
            <v>2,495,000.00</v>
          </cell>
          <cell r="M1315" t="str">
            <v>.00</v>
          </cell>
          <cell r="N1315" t="str">
            <v>.00</v>
          </cell>
          <cell r="O1315" t="str">
            <v>REALIZADO</v>
          </cell>
          <cell r="P1315">
            <v>51</v>
          </cell>
          <cell r="R1315">
            <v>13595</v>
          </cell>
          <cell r="S1315" t="str">
            <v xml:space="preserve"> </v>
          </cell>
          <cell r="T1315" t="str">
            <v xml:space="preserve"> </v>
          </cell>
          <cell r="U1315" t="str">
            <v xml:space="preserve"> </v>
          </cell>
          <cell r="V1315" t="str">
            <v xml:space="preserve"> </v>
          </cell>
          <cell r="W1315" t="str">
            <v>o 03 CONTRATO No. INTERNO 2207 DEL 2026 - SECOP II No 91</v>
          </cell>
          <cell r="X1315">
            <v>42137697</v>
          </cell>
        </row>
        <row r="1316">
          <cell r="A1316" t="str">
            <v>MARIA ELISA ARISMENDY QUINTERO</v>
          </cell>
          <cell r="B1316">
            <v>33921073</v>
          </cell>
          <cell r="C1316" t="str">
            <v>MARIA ELISA ARISMENDY QUINTERO</v>
          </cell>
          <cell r="D1316">
            <v>24339935</v>
          </cell>
          <cell r="E1316">
            <v>3</v>
          </cell>
          <cell r="F1316" t="str">
            <v>Abono a cuenta entidad ACH</v>
          </cell>
          <cell r="G1316">
            <v>71701465</v>
          </cell>
          <cell r="H1316" t="str">
            <v>A</v>
          </cell>
          <cell r="I1316" t="str">
            <v>033A3212617600MP</v>
          </cell>
          <cell r="J1316">
            <v>46198</v>
          </cell>
          <cell r="K1316" t="str">
            <v>Acta final No. 5. Contra</v>
          </cell>
          <cell r="L1316" t="str">
            <v>3,709,000.00</v>
          </cell>
          <cell r="M1316" t="str">
            <v>.00</v>
          </cell>
          <cell r="N1316" t="str">
            <v>.00</v>
          </cell>
          <cell r="O1316" t="str">
            <v>REALIZADO</v>
          </cell>
          <cell r="P1316">
            <v>80</v>
          </cell>
          <cell r="R1316">
            <v>13978</v>
          </cell>
          <cell r="S1316" t="str">
            <v xml:space="preserve"> </v>
          </cell>
          <cell r="T1316" t="str">
            <v xml:space="preserve"> </v>
          </cell>
          <cell r="U1316" t="str">
            <v xml:space="preserve"> </v>
          </cell>
          <cell r="V1316" t="str">
            <v xml:space="preserve"> </v>
          </cell>
          <cell r="W1316" t="str">
            <v>to interno No. 1217 SECOP II COP.PCCNTR. 8937278 del con</v>
          </cell>
          <cell r="X1316">
            <v>42137697</v>
          </cell>
        </row>
        <row r="1317">
          <cell r="A1317" t="str">
            <v>JUAN MANUEL GARCIA SALAZAR</v>
          </cell>
          <cell r="B1317">
            <v>33916743</v>
          </cell>
          <cell r="C1317" t="str">
            <v>JUAN MANUEL GARCIA SALAZAR</v>
          </cell>
          <cell r="D1317">
            <v>1004718887</v>
          </cell>
          <cell r="E1317">
            <v>3</v>
          </cell>
          <cell r="F1317" t="str">
            <v>Abono a cuenta entidad ACH</v>
          </cell>
          <cell r="G1317">
            <v>27000004105</v>
          </cell>
          <cell r="H1317" t="str">
            <v>A</v>
          </cell>
          <cell r="I1317" t="str">
            <v>033A3212617600JU</v>
          </cell>
          <cell r="J1317">
            <v>46198</v>
          </cell>
          <cell r="K1317" t="str">
            <v>Fuente 246 Acta No. 03 C</v>
          </cell>
          <cell r="L1317" t="str">
            <v>2,730,000.00</v>
          </cell>
          <cell r="M1317" t="str">
            <v>.00</v>
          </cell>
          <cell r="N1317" t="str">
            <v>.00</v>
          </cell>
          <cell r="O1317" t="str">
            <v>REALIZADO</v>
          </cell>
          <cell r="P1317">
            <v>7</v>
          </cell>
          <cell r="R1317">
            <v>13081</v>
          </cell>
          <cell r="S1317" t="str">
            <v xml:space="preserve"> </v>
          </cell>
          <cell r="T1317" t="str">
            <v xml:space="preserve"> </v>
          </cell>
          <cell r="U1317" t="str">
            <v xml:space="preserve"> </v>
          </cell>
          <cell r="V1317" t="str">
            <v xml:space="preserve"> </v>
          </cell>
          <cell r="W1317" t="str">
            <v>ontrato No. Interno 2311 del 2026 - Secop II No.CO1.PCCN</v>
          </cell>
          <cell r="X1317">
            <v>42137697</v>
          </cell>
        </row>
        <row r="1318">
          <cell r="A1318" t="str">
            <v>BRAHIAN AGUIRRE PINEDA</v>
          </cell>
          <cell r="B1318">
            <v>33916743</v>
          </cell>
          <cell r="C1318" t="str">
            <v>BRAHIAN AGUIRRE PINEDA</v>
          </cell>
          <cell r="D1318">
            <v>1004719621</v>
          </cell>
          <cell r="E1318">
            <v>3</v>
          </cell>
          <cell r="F1318" t="str">
            <v>Abono a cuenta entidad ACH</v>
          </cell>
          <cell r="G1318">
            <v>91212909772</v>
          </cell>
          <cell r="H1318" t="str">
            <v>A</v>
          </cell>
          <cell r="I1318" t="str">
            <v>033A3212617600JS</v>
          </cell>
          <cell r="J1318">
            <v>46198</v>
          </cell>
          <cell r="K1318" t="str">
            <v>Fuente 246 Acta No. 04 C</v>
          </cell>
          <cell r="L1318" t="str">
            <v>3,226,000.00</v>
          </cell>
          <cell r="M1318" t="str">
            <v>.00</v>
          </cell>
          <cell r="N1318" t="str">
            <v>.00</v>
          </cell>
          <cell r="O1318" t="str">
            <v>REALIZADO</v>
          </cell>
          <cell r="P1318">
            <v>7</v>
          </cell>
          <cell r="R1318">
            <v>13026</v>
          </cell>
          <cell r="S1318" t="str">
            <v xml:space="preserve"> </v>
          </cell>
          <cell r="T1318" t="str">
            <v xml:space="preserve"> </v>
          </cell>
          <cell r="U1318" t="str">
            <v xml:space="preserve"> </v>
          </cell>
          <cell r="V1318" t="str">
            <v xml:space="preserve"> </v>
          </cell>
          <cell r="W1318" t="str">
            <v>ontrato No. Interno 2709 del 2026 - Secop II No.CO1.PCCN</v>
          </cell>
          <cell r="X1318">
            <v>42137697</v>
          </cell>
        </row>
        <row r="1319">
          <cell r="A1319" t="str">
            <v>ELENA ESTEFANIA PELAEZ GRISALE</v>
          </cell>
          <cell r="B1319">
            <v>33916743</v>
          </cell>
          <cell r="C1319" t="str">
            <v>ELENA ESTEFANIA PELAEZ GRISALE</v>
          </cell>
          <cell r="D1319">
            <v>1088006906</v>
          </cell>
          <cell r="E1319">
            <v>6</v>
          </cell>
          <cell r="F1319" t="str">
            <v>Abono Cuenta Entidad AVAL</v>
          </cell>
          <cell r="G1319">
            <v>279077440</v>
          </cell>
          <cell r="H1319" t="str">
            <v>A</v>
          </cell>
          <cell r="I1319" t="str">
            <v>033F04226176000M</v>
          </cell>
          <cell r="J1319">
            <v>46198</v>
          </cell>
          <cell r="K1319" t="str">
            <v>Fuente 20. Acta No. 05 C</v>
          </cell>
          <cell r="L1319" t="str">
            <v>4,124,000.00</v>
          </cell>
          <cell r="O1319" t="str">
            <v>REALIZADO</v>
          </cell>
          <cell r="P1319">
            <v>1</v>
          </cell>
          <cell r="R1319">
            <v>14022</v>
          </cell>
          <cell r="S1319" t="str">
            <v xml:space="preserve"> </v>
          </cell>
          <cell r="T1319" t="str">
            <v xml:space="preserve"> </v>
          </cell>
          <cell r="U1319" t="str">
            <v xml:space="preserve"> </v>
          </cell>
          <cell r="V1319" t="str">
            <v xml:space="preserve"> </v>
          </cell>
          <cell r="W1319" t="str">
            <v>ontrato No. Interno 1077 DE 2026 - Secop II No. CO1.PCCN</v>
          </cell>
          <cell r="X1319">
            <v>42137697</v>
          </cell>
        </row>
        <row r="1320">
          <cell r="A1320" t="str">
            <v>JUAN CAMILO BEDOYA GOMEZ</v>
          </cell>
          <cell r="B1320">
            <v>33916743</v>
          </cell>
          <cell r="C1320" t="str">
            <v>JUAN CAMILO BEDOYA GOMEZ</v>
          </cell>
          <cell r="D1320">
            <v>1004754559</v>
          </cell>
          <cell r="E1320">
            <v>3</v>
          </cell>
          <cell r="F1320" t="str">
            <v>Abono a cuenta entidad ACH</v>
          </cell>
          <cell r="G1320">
            <v>27023726934</v>
          </cell>
          <cell r="H1320" t="str">
            <v>A</v>
          </cell>
          <cell r="I1320" t="str">
            <v>033A3212617600JY</v>
          </cell>
          <cell r="J1320">
            <v>46198</v>
          </cell>
          <cell r="K1320" t="str">
            <v>Fuente 246 Acta 04 Contr</v>
          </cell>
          <cell r="L1320" t="str">
            <v>3,226,000.00</v>
          </cell>
          <cell r="M1320" t="str">
            <v>.00</v>
          </cell>
          <cell r="N1320" t="str">
            <v>.00</v>
          </cell>
          <cell r="O1320" t="str">
            <v>REALIZADO</v>
          </cell>
          <cell r="P1320">
            <v>7</v>
          </cell>
          <cell r="R1320">
            <v>13537</v>
          </cell>
          <cell r="S1320" t="str">
            <v xml:space="preserve"> </v>
          </cell>
          <cell r="T1320" t="str">
            <v xml:space="preserve"> </v>
          </cell>
          <cell r="U1320" t="str">
            <v xml:space="preserve"> </v>
          </cell>
          <cell r="V1320" t="str">
            <v xml:space="preserve"> </v>
          </cell>
          <cell r="W1320" t="str">
            <v>ato No. Interno 2544 del 2026 - Secop II No. CO1.PCCNTR.</v>
          </cell>
          <cell r="X1320">
            <v>42137697</v>
          </cell>
        </row>
        <row r="1321">
          <cell r="A1321" t="str">
            <v>DIEGO ANDRES MONTOYA  GUANA</v>
          </cell>
          <cell r="B1321">
            <v>33916743</v>
          </cell>
          <cell r="C1321" t="str">
            <v>DIEGO ANDRES MONTOYA  GUANA</v>
          </cell>
          <cell r="D1321">
            <v>1088245994</v>
          </cell>
          <cell r="E1321">
            <v>3</v>
          </cell>
          <cell r="F1321" t="str">
            <v>Abono a cuenta entidad ACH</v>
          </cell>
          <cell r="G1321">
            <v>5772012557</v>
          </cell>
          <cell r="H1321" t="str">
            <v>A</v>
          </cell>
          <cell r="I1321" t="str">
            <v>033A3212617600JX</v>
          </cell>
          <cell r="J1321">
            <v>46198</v>
          </cell>
          <cell r="K1321" t="str">
            <v>Fuente 20. Acta No. 05 C</v>
          </cell>
          <cell r="L1321" t="str">
            <v>4,124,000.00</v>
          </cell>
          <cell r="M1321" t="str">
            <v>.00</v>
          </cell>
          <cell r="N1321" t="str">
            <v>.00</v>
          </cell>
          <cell r="O1321" t="str">
            <v>REALIZADO</v>
          </cell>
          <cell r="P1321">
            <v>19</v>
          </cell>
          <cell r="R1321">
            <v>13528</v>
          </cell>
          <cell r="S1321" t="str">
            <v xml:space="preserve"> </v>
          </cell>
          <cell r="T1321" t="str">
            <v xml:space="preserve"> </v>
          </cell>
          <cell r="U1321" t="str">
            <v xml:space="preserve"> </v>
          </cell>
          <cell r="V1321" t="str">
            <v xml:space="preserve"> </v>
          </cell>
          <cell r="W1321" t="str">
            <v>ontrato No. Interno 0709 del 2026 - Secop II No.CO1.PCCN</v>
          </cell>
          <cell r="X1321">
            <v>42137697</v>
          </cell>
        </row>
        <row r="1322">
          <cell r="A1322" t="str">
            <v>MONICA ALEJANDRA SANCHEZ ACOST</v>
          </cell>
          <cell r="B1322">
            <v>33916743</v>
          </cell>
          <cell r="C1322" t="str">
            <v>MONICA ALEJANDRA SANCHEZ ACOST</v>
          </cell>
          <cell r="D1322">
            <v>1088302357</v>
          </cell>
          <cell r="E1322">
            <v>3</v>
          </cell>
          <cell r="F1322" t="str">
            <v>Abono a cuenta entidad ACH</v>
          </cell>
          <cell r="G1322">
            <v>488402160086</v>
          </cell>
          <cell r="H1322" t="str">
            <v>A</v>
          </cell>
          <cell r="I1322" t="str">
            <v>033A3212617600JZ</v>
          </cell>
          <cell r="J1322">
            <v>46198</v>
          </cell>
          <cell r="K1322" t="str">
            <v xml:space="preserve">Fuente 20 . Acta No. 05 </v>
          </cell>
          <cell r="L1322" t="str">
            <v>4,124,000.00</v>
          </cell>
          <cell r="M1322" t="str">
            <v>.00</v>
          </cell>
          <cell r="N1322" t="str">
            <v>.00</v>
          </cell>
          <cell r="O1322" t="str">
            <v>REALIZADO</v>
          </cell>
          <cell r="P1322">
            <v>51</v>
          </cell>
          <cell r="R1322">
            <v>13809</v>
          </cell>
          <cell r="S1322" t="str">
            <v xml:space="preserve"> </v>
          </cell>
          <cell r="T1322" t="str">
            <v xml:space="preserve"> </v>
          </cell>
          <cell r="U1322" t="str">
            <v xml:space="preserve"> </v>
          </cell>
          <cell r="V1322" t="str">
            <v xml:space="preserve"> </v>
          </cell>
          <cell r="W1322" t="str">
            <v>Contrato No. Interno 0196 DEL 2026 - Secop II No.CO1.PCC</v>
          </cell>
          <cell r="X1322">
            <v>42137697</v>
          </cell>
        </row>
        <row r="1323">
          <cell r="A1323" t="str">
            <v>JOSE DANIEL LOPEZ CHICA</v>
          </cell>
          <cell r="B1323">
            <v>33916743</v>
          </cell>
          <cell r="C1323" t="str">
            <v>JOSE DANIEL LOPEZ CHICA</v>
          </cell>
          <cell r="D1323">
            <v>1088260679</v>
          </cell>
          <cell r="E1323">
            <v>3</v>
          </cell>
          <cell r="F1323" t="str">
            <v>Abono a cuenta entidad ACH</v>
          </cell>
          <cell r="G1323">
            <v>76294252653</v>
          </cell>
          <cell r="H1323" t="str">
            <v>A</v>
          </cell>
          <cell r="I1323" t="str">
            <v>033A3212617600JV</v>
          </cell>
          <cell r="J1323">
            <v>46198</v>
          </cell>
          <cell r="K1323" t="str">
            <v>Fuente 20 Acta 05 Contra</v>
          </cell>
          <cell r="L1323" t="str">
            <v>4,124,000.00</v>
          </cell>
          <cell r="M1323" t="str">
            <v>.00</v>
          </cell>
          <cell r="N1323" t="str">
            <v>.00</v>
          </cell>
          <cell r="O1323" t="str">
            <v>REALIZADO</v>
          </cell>
          <cell r="P1323">
            <v>7</v>
          </cell>
          <cell r="R1323">
            <v>13120</v>
          </cell>
          <cell r="S1323" t="str">
            <v xml:space="preserve"> </v>
          </cell>
          <cell r="T1323" t="str">
            <v xml:space="preserve"> </v>
          </cell>
          <cell r="U1323" t="str">
            <v xml:space="preserve"> </v>
          </cell>
          <cell r="V1323" t="str">
            <v xml:space="preserve"> </v>
          </cell>
          <cell r="W1323" t="str">
            <v>to No. Interno 0708 del 2026 - Secop II No. CO1.PCCNTR.8</v>
          </cell>
          <cell r="X1323">
            <v>42137697</v>
          </cell>
        </row>
        <row r="1324">
          <cell r="A1324" t="str">
            <v>WILMAR ALBERTO VASQUEZ OSPINA</v>
          </cell>
          <cell r="B1324">
            <v>33916743</v>
          </cell>
          <cell r="C1324" t="str">
            <v>WILMAR ALBERTO VASQUEZ OSPINA</v>
          </cell>
          <cell r="D1324">
            <v>1088000260</v>
          </cell>
          <cell r="E1324">
            <v>3</v>
          </cell>
          <cell r="F1324" t="str">
            <v>Abono a cuenta entidad ACH</v>
          </cell>
          <cell r="G1324">
            <v>65201228</v>
          </cell>
          <cell r="H1324" t="str">
            <v>A</v>
          </cell>
          <cell r="I1324" t="str">
            <v>033A3212617600K0</v>
          </cell>
          <cell r="J1324">
            <v>46198</v>
          </cell>
          <cell r="K1324" t="str">
            <v>Fuente 20. Acta No. 05 C</v>
          </cell>
          <cell r="L1324" t="str">
            <v>4,124,000.00</v>
          </cell>
          <cell r="M1324" t="str">
            <v>.00</v>
          </cell>
          <cell r="N1324" t="str">
            <v>.00</v>
          </cell>
          <cell r="O1324" t="str">
            <v>REALIZADO</v>
          </cell>
          <cell r="P1324">
            <v>80</v>
          </cell>
          <cell r="R1324">
            <v>13811</v>
          </cell>
          <cell r="S1324" t="str">
            <v xml:space="preserve"> </v>
          </cell>
          <cell r="T1324" t="str">
            <v xml:space="preserve"> </v>
          </cell>
          <cell r="U1324" t="str">
            <v xml:space="preserve"> </v>
          </cell>
          <cell r="V1324" t="str">
            <v xml:space="preserve"> </v>
          </cell>
          <cell r="W1324" t="str">
            <v>ontrato No. Interno 0914 del 2026 - Secop II No.CO1.PCCN</v>
          </cell>
          <cell r="X1324">
            <v>42137697</v>
          </cell>
        </row>
        <row r="1325">
          <cell r="A1325" t="str">
            <v>NATALIA RUIZ ACEVEDO</v>
          </cell>
          <cell r="B1325">
            <v>33916743</v>
          </cell>
          <cell r="C1325" t="str">
            <v>NATALIA RUIZ ACEVEDO</v>
          </cell>
          <cell r="D1325">
            <v>1092915074</v>
          </cell>
          <cell r="E1325">
            <v>3</v>
          </cell>
          <cell r="F1325" t="str">
            <v>Abono a cuenta entidad ACH</v>
          </cell>
          <cell r="G1325">
            <v>9900062939</v>
          </cell>
          <cell r="H1325" t="str">
            <v>A</v>
          </cell>
          <cell r="I1325" t="str">
            <v>033A3212617600JW</v>
          </cell>
          <cell r="J1325">
            <v>46198</v>
          </cell>
          <cell r="K1325" t="str">
            <v>Fuente 20. Acta No. 05 C</v>
          </cell>
          <cell r="L1325" t="str">
            <v>3,511,000.00</v>
          </cell>
          <cell r="M1325" t="str">
            <v>.00</v>
          </cell>
          <cell r="N1325" t="str">
            <v>.00</v>
          </cell>
          <cell r="O1325" t="str">
            <v>REALIZADO</v>
          </cell>
          <cell r="P1325">
            <v>7</v>
          </cell>
          <cell r="R1325">
            <v>13523</v>
          </cell>
          <cell r="S1325" t="str">
            <v xml:space="preserve"> </v>
          </cell>
          <cell r="T1325" t="str">
            <v xml:space="preserve"> </v>
          </cell>
          <cell r="U1325" t="str">
            <v xml:space="preserve"> </v>
          </cell>
          <cell r="V1325" t="str">
            <v xml:space="preserve"> </v>
          </cell>
          <cell r="W1325" t="str">
            <v>ontrato No. Interno 0712 del 2026 - Secop II No.CO1.PCCN</v>
          </cell>
          <cell r="X1325">
            <v>42137697</v>
          </cell>
        </row>
        <row r="1326">
          <cell r="A1326" t="str">
            <v>ALEXANDER OCAMPO MARIN</v>
          </cell>
          <cell r="B1326">
            <v>33916743</v>
          </cell>
          <cell r="C1326" t="str">
            <v>ALEXANDER OCAMPO MARIN</v>
          </cell>
          <cell r="D1326">
            <v>1088257834</v>
          </cell>
          <cell r="E1326">
            <v>3</v>
          </cell>
          <cell r="F1326" t="str">
            <v>Abono a cuenta entidad ACH</v>
          </cell>
          <cell r="G1326">
            <v>122300014091</v>
          </cell>
          <cell r="H1326" t="str">
            <v>A</v>
          </cell>
          <cell r="I1326" t="str">
            <v>033A3212617600K1</v>
          </cell>
          <cell r="J1326">
            <v>46198</v>
          </cell>
          <cell r="K1326" t="str">
            <v>Fuente 20. Acta No. 05 C</v>
          </cell>
          <cell r="L1326" t="str">
            <v>3,226,000.00</v>
          </cell>
          <cell r="M1326" t="str">
            <v>.00</v>
          </cell>
          <cell r="N1326" t="str">
            <v>.00</v>
          </cell>
          <cell r="O1326" t="str">
            <v>REALIZADO</v>
          </cell>
          <cell r="P1326">
            <v>51</v>
          </cell>
          <cell r="R1326">
            <v>13902</v>
          </cell>
          <cell r="S1326" t="str">
            <v xml:space="preserve"> </v>
          </cell>
          <cell r="T1326" t="str">
            <v xml:space="preserve"> </v>
          </cell>
          <cell r="U1326" t="str">
            <v xml:space="preserve"> </v>
          </cell>
          <cell r="V1326" t="str">
            <v xml:space="preserve"> </v>
          </cell>
          <cell r="W1326" t="str">
            <v>ontrato No. Interno 1266 del 2026 - Secop II No.CO1.PCCN</v>
          </cell>
          <cell r="X1326">
            <v>42137697</v>
          </cell>
        </row>
        <row r="1327">
          <cell r="A1327" t="str">
            <v>VICTOR ALFONSO VELASQUEZ MEJIA</v>
          </cell>
          <cell r="B1327">
            <v>33916743</v>
          </cell>
          <cell r="C1327" t="str">
            <v>VICTOR ALFONSO VELASQUEZ MEJIA</v>
          </cell>
          <cell r="D1327">
            <v>1089099283</v>
          </cell>
          <cell r="E1327">
            <v>3</v>
          </cell>
          <cell r="F1327" t="str">
            <v>Abono a cuenta entidad ACH</v>
          </cell>
          <cell r="G1327">
            <v>488453067438</v>
          </cell>
          <cell r="H1327" t="str">
            <v>A</v>
          </cell>
          <cell r="I1327" t="str">
            <v>033A3212617600JT</v>
          </cell>
          <cell r="J1327">
            <v>46198</v>
          </cell>
          <cell r="K1327" t="str">
            <v>Fuente 246 Acta No. 03 C</v>
          </cell>
          <cell r="L1327" t="str">
            <v>3,226,000.00</v>
          </cell>
          <cell r="M1327" t="str">
            <v>.00</v>
          </cell>
          <cell r="N1327" t="str">
            <v>.00</v>
          </cell>
          <cell r="O1327" t="str">
            <v>REALIZADO</v>
          </cell>
          <cell r="P1327">
            <v>51</v>
          </cell>
          <cell r="R1327">
            <v>13067</v>
          </cell>
          <cell r="S1327" t="str">
            <v xml:space="preserve"> </v>
          </cell>
          <cell r="T1327" t="str">
            <v xml:space="preserve"> </v>
          </cell>
          <cell r="U1327" t="str">
            <v xml:space="preserve"> </v>
          </cell>
          <cell r="V1327" t="str">
            <v xml:space="preserve"> </v>
          </cell>
          <cell r="W1327" t="str">
            <v>ontrato No. Interno 2197 del 2026 - Secop II No.CO1.PCCN</v>
          </cell>
          <cell r="X1327">
            <v>42137697</v>
          </cell>
        </row>
        <row r="1328">
          <cell r="A1328" t="str">
            <v>KEVIN JUAN FELIPE MORA PAIBA</v>
          </cell>
          <cell r="B1328">
            <v>33916743</v>
          </cell>
          <cell r="C1328" t="str">
            <v>KEVIN JUAN FELIPE MORA PAIBA</v>
          </cell>
          <cell r="D1328">
            <v>1020785280</v>
          </cell>
          <cell r="E1328">
            <v>3</v>
          </cell>
          <cell r="F1328" t="str">
            <v>Abono a cuenta entidad ACH</v>
          </cell>
          <cell r="G1328">
            <v>15853908</v>
          </cell>
          <cell r="H1328" t="str">
            <v>A</v>
          </cell>
          <cell r="I1328" t="str">
            <v>033A3212617600K3</v>
          </cell>
          <cell r="J1328">
            <v>46198</v>
          </cell>
          <cell r="K1328" t="str">
            <v>Fuente 20. Acta No. 05 C</v>
          </cell>
          <cell r="L1328" t="str">
            <v>4,124,000.00</v>
          </cell>
          <cell r="M1328" t="str">
            <v>.00</v>
          </cell>
          <cell r="N1328" t="str">
            <v>.00</v>
          </cell>
          <cell r="O1328" t="str">
            <v>REALIZADO</v>
          </cell>
          <cell r="P1328">
            <v>80</v>
          </cell>
          <cell r="R1328">
            <v>13921</v>
          </cell>
          <cell r="S1328" t="str">
            <v xml:space="preserve"> </v>
          </cell>
          <cell r="T1328" t="str">
            <v xml:space="preserve"> </v>
          </cell>
          <cell r="U1328" t="str">
            <v xml:space="preserve"> </v>
          </cell>
          <cell r="V1328" t="str">
            <v xml:space="preserve"> </v>
          </cell>
          <cell r="W1328" t="str">
            <v>ontrato No. Interno 0907 DEL 2026 - Secop II No.CO1.PCCN</v>
          </cell>
          <cell r="X1328">
            <v>42137697</v>
          </cell>
        </row>
        <row r="1329">
          <cell r="A1329" t="str">
            <v>JULIAN ANDRES MACIAS ECHEVERRI</v>
          </cell>
          <cell r="B1329">
            <v>33916743</v>
          </cell>
          <cell r="C1329" t="str">
            <v>JULIAN ANDRES MACIAS ECHEVERRI</v>
          </cell>
          <cell r="D1329">
            <v>9817859</v>
          </cell>
          <cell r="E1329">
            <v>3</v>
          </cell>
          <cell r="F1329" t="str">
            <v>Abono a cuenta entidad ACH</v>
          </cell>
          <cell r="G1329">
            <v>85130694981</v>
          </cell>
          <cell r="H1329" t="str">
            <v>A</v>
          </cell>
          <cell r="I1329" t="str">
            <v>033A3212617600K2</v>
          </cell>
          <cell r="J1329">
            <v>46198</v>
          </cell>
          <cell r="K1329" t="str">
            <v>Fuente 20 Acta 05 Contra</v>
          </cell>
          <cell r="L1329" t="str">
            <v>3,226,000.00</v>
          </cell>
          <cell r="M1329" t="str">
            <v>.00</v>
          </cell>
          <cell r="N1329" t="str">
            <v>.00</v>
          </cell>
          <cell r="O1329" t="str">
            <v>REALIZADO</v>
          </cell>
          <cell r="P1329">
            <v>7</v>
          </cell>
          <cell r="R1329">
            <v>13916</v>
          </cell>
          <cell r="S1329" t="str">
            <v xml:space="preserve"> </v>
          </cell>
          <cell r="T1329" t="str">
            <v xml:space="preserve"> </v>
          </cell>
          <cell r="U1329" t="str">
            <v xml:space="preserve"> </v>
          </cell>
          <cell r="V1329" t="str">
            <v xml:space="preserve"> </v>
          </cell>
          <cell r="W1329" t="str">
            <v>to No. Interno 1323 del 2026 - Secop II No. CO1.PCCNTR89</v>
          </cell>
          <cell r="X1329">
            <v>42137697</v>
          </cell>
        </row>
        <row r="1330">
          <cell r="A1330" t="str">
            <v>WILDHER ALDAHIR PINO CUESTA</v>
          </cell>
          <cell r="B1330">
            <v>33921073</v>
          </cell>
          <cell r="C1330" t="str">
            <v>WILDHER ALDAHIR PINO CUESTA</v>
          </cell>
          <cell r="D1330">
            <v>1003970817</v>
          </cell>
          <cell r="E1330">
            <v>3</v>
          </cell>
          <cell r="F1330" t="str">
            <v>Abono a cuenta entidad ACH</v>
          </cell>
          <cell r="G1330">
            <v>800006619</v>
          </cell>
          <cell r="H1330" t="str">
            <v>A</v>
          </cell>
          <cell r="I1330" t="str">
            <v>033A3212617600MK</v>
          </cell>
          <cell r="J1330">
            <v>46198</v>
          </cell>
          <cell r="K1330" t="str">
            <v>FUENTES 20 ACTA No. 4 co</v>
          </cell>
          <cell r="L1330" t="str">
            <v>3,244,000.00</v>
          </cell>
          <cell r="M1330" t="str">
            <v>.00</v>
          </cell>
          <cell r="N1330" t="str">
            <v>.00</v>
          </cell>
          <cell r="O1330" t="str">
            <v>REALIZADO</v>
          </cell>
          <cell r="P1330">
            <v>7</v>
          </cell>
          <cell r="R1330">
            <v>13835</v>
          </cell>
          <cell r="S1330" t="str">
            <v xml:space="preserve"> </v>
          </cell>
          <cell r="T1330" t="str">
            <v xml:space="preserve"> </v>
          </cell>
          <cell r="U1330" t="str">
            <v xml:space="preserve"> </v>
          </cell>
          <cell r="V1330" t="str">
            <v xml:space="preserve"> </v>
          </cell>
          <cell r="W1330" t="str">
            <v>ntrato No interno 2502 de fecha 29 de enero de 2026 SECO</v>
          </cell>
          <cell r="X1330">
            <v>42137697</v>
          </cell>
        </row>
        <row r="1331">
          <cell r="A1331" t="str">
            <v>CRISTIAN ANDRES PINEDA PEREZ</v>
          </cell>
          <cell r="B1331">
            <v>33921073</v>
          </cell>
          <cell r="C1331" t="str">
            <v>CRISTIAN ANDRES PINEDA PEREZ</v>
          </cell>
          <cell r="D1331">
            <v>1004686426</v>
          </cell>
          <cell r="E1331">
            <v>6</v>
          </cell>
          <cell r="F1331" t="str">
            <v>Abono Cuenta Entidad AVAL</v>
          </cell>
          <cell r="G1331">
            <v>348706487</v>
          </cell>
          <cell r="H1331" t="str">
            <v>A</v>
          </cell>
          <cell r="I1331" t="str">
            <v>033F04226176000T</v>
          </cell>
          <cell r="J1331">
            <v>46198</v>
          </cell>
          <cell r="K1331" t="str">
            <v>FUENTE 20 ACTA No.5 CONT</v>
          </cell>
          <cell r="L1331" t="str">
            <v>3,511,000.00</v>
          </cell>
          <cell r="O1331" t="str">
            <v>REALIZADO</v>
          </cell>
          <cell r="P1331">
            <v>52</v>
          </cell>
          <cell r="R1331">
            <v>14218</v>
          </cell>
          <cell r="S1331" t="str">
            <v xml:space="preserve"> </v>
          </cell>
          <cell r="T1331" t="str">
            <v xml:space="preserve"> </v>
          </cell>
          <cell r="U1331" t="str">
            <v xml:space="preserve"> </v>
          </cell>
          <cell r="V1331" t="str">
            <v xml:space="preserve"> </v>
          </cell>
          <cell r="W1331" t="str">
            <v>RATO INTERNO 507 CONTRATO SECOP II CO1.PCCNTR.8856333 CR</v>
          </cell>
          <cell r="X1331">
            <v>42137697</v>
          </cell>
        </row>
        <row r="1332">
          <cell r="A1332" t="str">
            <v>CARLOS MARIO ZULUAGA AGUDELO</v>
          </cell>
          <cell r="B1332">
            <v>33921073</v>
          </cell>
          <cell r="C1332" t="str">
            <v>CARLOS MARIO ZULUAGA AGUDELO</v>
          </cell>
          <cell r="D1332">
            <v>10028974</v>
          </cell>
          <cell r="E1332">
            <v>3</v>
          </cell>
          <cell r="F1332" t="str">
            <v>Abono a cuenta entidad ACH</v>
          </cell>
          <cell r="G1332">
            <v>70891614139</v>
          </cell>
          <cell r="H1332" t="str">
            <v>A</v>
          </cell>
          <cell r="I1332" t="str">
            <v>033A3212617600N3</v>
          </cell>
          <cell r="J1332">
            <v>46198</v>
          </cell>
          <cell r="K1332" t="str">
            <v>Acta Parcial No. 5 Contr</v>
          </cell>
          <cell r="L1332" t="str">
            <v>4,124,000.00</v>
          </cell>
          <cell r="M1332" t="str">
            <v>.00</v>
          </cell>
          <cell r="N1332" t="str">
            <v>.00</v>
          </cell>
          <cell r="O1332" t="str">
            <v>REALIZADO</v>
          </cell>
          <cell r="P1332">
            <v>7</v>
          </cell>
          <cell r="R1332">
            <v>14126</v>
          </cell>
          <cell r="S1332" t="str">
            <v xml:space="preserve"> </v>
          </cell>
          <cell r="T1332" t="str">
            <v xml:space="preserve"> </v>
          </cell>
          <cell r="U1332" t="str">
            <v xml:space="preserve"> </v>
          </cell>
          <cell r="V1332" t="str">
            <v xml:space="preserve"> </v>
          </cell>
          <cell r="W1332" t="str">
            <v>ato de Prestacion de servicios, CARLOS MARIO ZULUAGA AGU</v>
          </cell>
          <cell r="X1332">
            <v>42137697</v>
          </cell>
        </row>
        <row r="1333">
          <cell r="A1333" t="str">
            <v>STIVEN DUQUE VILLA</v>
          </cell>
          <cell r="B1333">
            <v>33921073</v>
          </cell>
          <cell r="C1333" t="str">
            <v>STIVEN DUQUE VILLA</v>
          </cell>
          <cell r="D1333">
            <v>1088311711</v>
          </cell>
          <cell r="E1333">
            <v>3</v>
          </cell>
          <cell r="F1333" t="str">
            <v>Abono a cuenta entidad ACH</v>
          </cell>
          <cell r="G1333">
            <v>27091454519</v>
          </cell>
          <cell r="H1333" t="str">
            <v>A</v>
          </cell>
          <cell r="I1333" t="str">
            <v>033A3212617600N5</v>
          </cell>
          <cell r="J1333">
            <v>46198</v>
          </cell>
          <cell r="K1333" t="str">
            <v>FUENTES 20 ACTA No. 5 co</v>
          </cell>
          <cell r="L1333" t="str">
            <v>3,511,000.00</v>
          </cell>
          <cell r="M1333" t="str">
            <v>.00</v>
          </cell>
          <cell r="N1333" t="str">
            <v>.00</v>
          </cell>
          <cell r="O1333" t="str">
            <v>REALIZADO</v>
          </cell>
          <cell r="P1333">
            <v>7</v>
          </cell>
          <cell r="R1333">
            <v>14168</v>
          </cell>
          <cell r="S1333" t="str">
            <v xml:space="preserve"> </v>
          </cell>
          <cell r="T1333" t="str">
            <v xml:space="preserve"> </v>
          </cell>
          <cell r="U1333" t="str">
            <v xml:space="preserve"> </v>
          </cell>
          <cell r="V1333" t="str">
            <v xml:space="preserve"> </v>
          </cell>
          <cell r="W1333" t="str">
            <v>ntrato No interno 1302 de fecha 20 de enero de 2026 SECO</v>
          </cell>
          <cell r="X1333">
            <v>42137697</v>
          </cell>
        </row>
        <row r="1334">
          <cell r="A1334" t="str">
            <v>LUISA MARIA OSORIO LONDOÑO</v>
          </cell>
          <cell r="B1334">
            <v>33921073</v>
          </cell>
          <cell r="C1334" t="str">
            <v>LUISA MARIA OSORIO LONDOÑO</v>
          </cell>
          <cell r="D1334">
            <v>1088018086</v>
          </cell>
          <cell r="E1334">
            <v>3</v>
          </cell>
          <cell r="F1334" t="str">
            <v>Abono a cuenta entidad ACH</v>
          </cell>
          <cell r="G1334">
            <v>7372045358</v>
          </cell>
          <cell r="H1334" t="str">
            <v>A</v>
          </cell>
          <cell r="I1334" t="str">
            <v>033A3212617600MQ</v>
          </cell>
          <cell r="J1334">
            <v>46198</v>
          </cell>
          <cell r="K1334" t="str">
            <v>Fuente 20. Acta 05. Cont</v>
          </cell>
          <cell r="L1334" t="str">
            <v>4,124,000.00</v>
          </cell>
          <cell r="M1334" t="str">
            <v>.00</v>
          </cell>
          <cell r="N1334" t="str">
            <v>.00</v>
          </cell>
          <cell r="O1334" t="str">
            <v>REALIZADO</v>
          </cell>
          <cell r="P1334">
            <v>7</v>
          </cell>
          <cell r="R1334">
            <v>13996</v>
          </cell>
          <cell r="S1334" t="str">
            <v xml:space="preserve"> </v>
          </cell>
          <cell r="T1334" t="str">
            <v xml:space="preserve"> </v>
          </cell>
          <cell r="U1334" t="str">
            <v xml:space="preserve"> </v>
          </cell>
          <cell r="V1334" t="str">
            <v xml:space="preserve"> </v>
          </cell>
          <cell r="W1334" t="str">
            <v>rato interno No.985 de enero de 2026. SECOP II No CO1.PC</v>
          </cell>
          <cell r="X1334">
            <v>42137697</v>
          </cell>
        </row>
        <row r="1335">
          <cell r="A1335" t="str">
            <v>ELIZABETH VALENCIA GIRALDO</v>
          </cell>
          <cell r="B1335">
            <v>33921073</v>
          </cell>
          <cell r="C1335" t="str">
            <v>ELIZABETH VALENCIA GIRALDO</v>
          </cell>
          <cell r="D1335">
            <v>1088018535</v>
          </cell>
          <cell r="E1335">
            <v>6</v>
          </cell>
          <cell r="F1335" t="str">
            <v>Abono Cuenta Entidad AVAL</v>
          </cell>
          <cell r="G1335">
            <v>141187021</v>
          </cell>
          <cell r="H1335" t="str">
            <v>A</v>
          </cell>
          <cell r="I1335" t="str">
            <v>033F04226176000S</v>
          </cell>
          <cell r="J1335">
            <v>46198</v>
          </cell>
          <cell r="K1335" t="str">
            <v>Fuente 20. Acta No.5 con</v>
          </cell>
          <cell r="L1335" t="str">
            <v>5,521,000.00</v>
          </cell>
          <cell r="O1335" t="str">
            <v>REALIZADO</v>
          </cell>
          <cell r="P1335">
            <v>1</v>
          </cell>
          <cell r="R1335">
            <v>14138</v>
          </cell>
          <cell r="S1335" t="str">
            <v xml:space="preserve"> </v>
          </cell>
          <cell r="T1335" t="str">
            <v xml:space="preserve"> </v>
          </cell>
          <cell r="U1335" t="str">
            <v xml:space="preserve"> </v>
          </cell>
          <cell r="V1335" t="str">
            <v xml:space="preserve"> </v>
          </cell>
          <cell r="W1335" t="str">
            <v>trato No. interno 0480 del 2026 - SECOP II No. CO1.PCCNT</v>
          </cell>
          <cell r="X1335">
            <v>42137697</v>
          </cell>
        </row>
        <row r="1336">
          <cell r="A1336" t="str">
            <v>LUISA FERNANDA CARDENAS PULGAR</v>
          </cell>
          <cell r="B1336">
            <v>33921073</v>
          </cell>
          <cell r="C1336" t="str">
            <v>LUISA FERNANDA CARDENAS PULGAR</v>
          </cell>
          <cell r="D1336">
            <v>1088262875</v>
          </cell>
          <cell r="E1336">
            <v>3</v>
          </cell>
          <cell r="F1336" t="str">
            <v>Abono a cuenta entidad ACH</v>
          </cell>
          <cell r="G1336">
            <v>85239898586</v>
          </cell>
          <cell r="H1336" t="str">
            <v>A</v>
          </cell>
          <cell r="I1336" t="str">
            <v>033A3212617600MZ</v>
          </cell>
          <cell r="J1336">
            <v>46198</v>
          </cell>
          <cell r="K1336" t="str">
            <v>Fuente 20 Acta No. 05 Co</v>
          </cell>
          <cell r="L1336" t="str">
            <v>3,709,000.00</v>
          </cell>
          <cell r="M1336" t="str">
            <v>.00</v>
          </cell>
          <cell r="N1336" t="str">
            <v>.00</v>
          </cell>
          <cell r="O1336" t="str">
            <v>REALIZADO</v>
          </cell>
          <cell r="P1336">
            <v>7</v>
          </cell>
          <cell r="R1336">
            <v>14091</v>
          </cell>
          <cell r="S1336" t="str">
            <v xml:space="preserve"> </v>
          </cell>
          <cell r="T1336" t="str">
            <v xml:space="preserve"> </v>
          </cell>
          <cell r="U1336" t="str">
            <v xml:space="preserve"> </v>
          </cell>
          <cell r="V1336" t="str">
            <v xml:space="preserve"> </v>
          </cell>
          <cell r="W1336" t="str">
            <v>ntrato No interno 0414 SECOP II No CO1.PCCNTR.8836519 de</v>
          </cell>
          <cell r="X1336">
            <v>42137697</v>
          </cell>
        </row>
        <row r="1337">
          <cell r="A1337" t="str">
            <v>JOSE LEVIT NARANJO ACEVEDO</v>
          </cell>
          <cell r="B1337">
            <v>33921073</v>
          </cell>
          <cell r="C1337" t="str">
            <v>JOSE LEVIT NARANJO ACEVEDO</v>
          </cell>
          <cell r="D1337">
            <v>1088263254</v>
          </cell>
          <cell r="E1337">
            <v>3</v>
          </cell>
          <cell r="F1337" t="str">
            <v>Abono a cuenta entidad ACH</v>
          </cell>
          <cell r="G1337">
            <v>702037802</v>
          </cell>
          <cell r="H1337" t="str">
            <v>A</v>
          </cell>
          <cell r="I1337" t="str">
            <v>033A3212617600NB</v>
          </cell>
          <cell r="J1337">
            <v>46198</v>
          </cell>
          <cell r="K1337" t="str">
            <v xml:space="preserve">FUENTE 20- ACTA No. 3 - </v>
          </cell>
          <cell r="L1337" t="str">
            <v>3,293,000.00</v>
          </cell>
          <cell r="M1337" t="str">
            <v>.00</v>
          </cell>
          <cell r="N1337" t="str">
            <v>.00</v>
          </cell>
          <cell r="O1337" t="str">
            <v>REALIZADO</v>
          </cell>
          <cell r="P1337">
            <v>19</v>
          </cell>
          <cell r="R1337">
            <v>14302</v>
          </cell>
          <cell r="S1337" t="str">
            <v xml:space="preserve"> </v>
          </cell>
          <cell r="T1337" t="str">
            <v xml:space="preserve"> </v>
          </cell>
          <cell r="U1337" t="str">
            <v xml:space="preserve"> </v>
          </cell>
          <cell r="V1337" t="str">
            <v xml:space="preserve"> </v>
          </cell>
          <cell r="W1337" t="str">
            <v xml:space="preserve">CONTRATO No INTERNO 0556 DEL 2026 - SECOP II No.8848876 </v>
          </cell>
          <cell r="X1337">
            <v>42137697</v>
          </cell>
        </row>
        <row r="1338">
          <cell r="A1338" t="str">
            <v>SANTIAGO MEJIA RAHAL</v>
          </cell>
          <cell r="B1338">
            <v>33921073</v>
          </cell>
          <cell r="C1338" t="str">
            <v>SANTIAGO MEJIA RAHAL</v>
          </cell>
          <cell r="D1338">
            <v>10127902</v>
          </cell>
          <cell r="E1338">
            <v>6</v>
          </cell>
          <cell r="F1338" t="str">
            <v>Abono Cuenta Entidad AVAL</v>
          </cell>
          <cell r="G1338">
            <v>912049525</v>
          </cell>
          <cell r="H1338" t="str">
            <v>A</v>
          </cell>
          <cell r="I1338" t="str">
            <v>033F04226176000Q</v>
          </cell>
          <cell r="J1338">
            <v>46198</v>
          </cell>
          <cell r="K1338" t="str">
            <v>FUENTE 20 ACTA N°5 PARCI</v>
          </cell>
          <cell r="L1338" t="str">
            <v>7,307,000.00</v>
          </cell>
          <cell r="O1338" t="str">
            <v>REALIZADO</v>
          </cell>
          <cell r="P1338">
            <v>1</v>
          </cell>
          <cell r="R1338">
            <v>13912</v>
          </cell>
          <cell r="S1338" t="str">
            <v xml:space="preserve"> </v>
          </cell>
          <cell r="T1338" t="str">
            <v xml:space="preserve"> </v>
          </cell>
          <cell r="U1338" t="str">
            <v xml:space="preserve"> </v>
          </cell>
          <cell r="V1338" t="str">
            <v xml:space="preserve"> </v>
          </cell>
          <cell r="W1338" t="str">
            <v>AL CONTRATO INTERNO NO. 0442 SECOP II No. 8837367 de fec</v>
          </cell>
          <cell r="X1338">
            <v>42137697</v>
          </cell>
        </row>
        <row r="1339">
          <cell r="A1339" t="str">
            <v>ANDREA MARCELA AGUDELO RAMIREZ</v>
          </cell>
          <cell r="B1339">
            <v>33921073</v>
          </cell>
          <cell r="C1339" t="str">
            <v>ANDREA MARCELA AGUDELO RAMIREZ</v>
          </cell>
          <cell r="D1339">
            <v>1088303611</v>
          </cell>
          <cell r="E1339">
            <v>3</v>
          </cell>
          <cell r="F1339" t="str">
            <v>Abono a cuenta entidad ACH</v>
          </cell>
          <cell r="G1339">
            <v>126070680338</v>
          </cell>
          <cell r="H1339" t="str">
            <v>A</v>
          </cell>
          <cell r="I1339" t="str">
            <v>033A3212617600N6</v>
          </cell>
          <cell r="J1339">
            <v>46198</v>
          </cell>
          <cell r="K1339" t="str">
            <v>FUENTE 20- ACTA 05 - CON</v>
          </cell>
          <cell r="L1339" t="str">
            <v>4,124,000.00</v>
          </cell>
          <cell r="M1339" t="str">
            <v>.00</v>
          </cell>
          <cell r="N1339" t="str">
            <v>.00</v>
          </cell>
          <cell r="O1339" t="str">
            <v>REALIZADO</v>
          </cell>
          <cell r="P1339">
            <v>51</v>
          </cell>
          <cell r="R1339">
            <v>14183</v>
          </cell>
          <cell r="S1339" t="str">
            <v xml:space="preserve"> </v>
          </cell>
          <cell r="T1339" t="str">
            <v xml:space="preserve"> </v>
          </cell>
          <cell r="U1339" t="str">
            <v xml:space="preserve"> </v>
          </cell>
          <cell r="V1339" t="str">
            <v xml:space="preserve"> </v>
          </cell>
          <cell r="W1339" t="str">
            <v>TRATO INTERNO 1026 DE 2026 - SECOP II No 8921416 - CONTR</v>
          </cell>
          <cell r="X1339">
            <v>42137697</v>
          </cell>
        </row>
        <row r="1340">
          <cell r="A1340" t="str">
            <v>YOLMAR ALEXIS PINTO GONZALEZ</v>
          </cell>
          <cell r="B1340">
            <v>33921073</v>
          </cell>
          <cell r="C1340" t="str">
            <v>YOLMAR ALEXIS PINTO GONZALEZ</v>
          </cell>
          <cell r="D1340">
            <v>1232398233</v>
          </cell>
          <cell r="E1340">
            <v>3</v>
          </cell>
          <cell r="F1340" t="str">
            <v>Abono a cuenta entidad ACH</v>
          </cell>
          <cell r="G1340">
            <v>453172934</v>
          </cell>
          <cell r="H1340" t="str">
            <v>A</v>
          </cell>
          <cell r="I1340" t="str">
            <v>033A3212617600MT</v>
          </cell>
          <cell r="J1340">
            <v>46198</v>
          </cell>
          <cell r="K1340" t="str">
            <v>FUENTE 20 ACTA N°5 PARCI</v>
          </cell>
          <cell r="L1340" t="str">
            <v>4,491,000.00</v>
          </cell>
          <cell r="M1340" t="str">
            <v>.00</v>
          </cell>
          <cell r="N1340" t="str">
            <v>.00</v>
          </cell>
          <cell r="O1340" t="str">
            <v>REALIZADO</v>
          </cell>
          <cell r="P1340">
            <v>13</v>
          </cell>
          <cell r="R1340">
            <v>14029</v>
          </cell>
          <cell r="S1340" t="str">
            <v xml:space="preserve"> </v>
          </cell>
          <cell r="T1340" t="str">
            <v xml:space="preserve"> </v>
          </cell>
          <cell r="U1340" t="str">
            <v xml:space="preserve"> </v>
          </cell>
          <cell r="V1340" t="str">
            <v xml:space="preserve"> </v>
          </cell>
          <cell r="W1340" t="str">
            <v>AL CONTRATO INTERNO N°0358 SECOP II No. 8839506 de fecha</v>
          </cell>
          <cell r="X1340">
            <v>42137697</v>
          </cell>
        </row>
        <row r="1341">
          <cell r="A1341" t="str">
            <v>MANUELA CASTAÑO TRUJILLO</v>
          </cell>
          <cell r="B1341">
            <v>33921073</v>
          </cell>
          <cell r="C1341" t="str">
            <v>MANUELA CASTAÑO TRUJILLO</v>
          </cell>
          <cell r="D1341">
            <v>1004778889</v>
          </cell>
          <cell r="E1341">
            <v>3</v>
          </cell>
          <cell r="F1341" t="str">
            <v>Abono a cuenta entidad ACH</v>
          </cell>
          <cell r="G1341">
            <v>74425257131</v>
          </cell>
          <cell r="H1341" t="str">
            <v>A</v>
          </cell>
          <cell r="I1341" t="str">
            <v>033A3212617600MS</v>
          </cell>
          <cell r="J1341">
            <v>46198</v>
          </cell>
          <cell r="K1341" t="str">
            <v>FUENTE. 20. ACTA PARCIAL</v>
          </cell>
          <cell r="L1341" t="str">
            <v>3,226,000.00</v>
          </cell>
          <cell r="M1341" t="str">
            <v>.00</v>
          </cell>
          <cell r="N1341" t="str">
            <v>.00</v>
          </cell>
          <cell r="O1341" t="str">
            <v>REALIZADO</v>
          </cell>
          <cell r="P1341">
            <v>7</v>
          </cell>
          <cell r="R1341">
            <v>14027</v>
          </cell>
          <cell r="S1341" t="str">
            <v xml:space="preserve"> </v>
          </cell>
          <cell r="T1341" t="str">
            <v xml:space="preserve"> </v>
          </cell>
          <cell r="U1341" t="str">
            <v xml:space="preserve"> </v>
          </cell>
          <cell r="V1341" t="str">
            <v xml:space="preserve"> </v>
          </cell>
          <cell r="W1341" t="str">
            <v xml:space="preserve"> 5. CONTRATO DE PRESTACION DE SERVICIOS No  0428  DE FEC</v>
          </cell>
          <cell r="X1341">
            <v>42137697</v>
          </cell>
        </row>
        <row r="1342">
          <cell r="A1342" t="str">
            <v>FRANCISCO GILBERTO ARIAS ESCUD</v>
          </cell>
          <cell r="B1342">
            <v>33921073</v>
          </cell>
          <cell r="C1342" t="str">
            <v>FRANCISCO GILBERTO ARIAS ESCUD</v>
          </cell>
          <cell r="D1342">
            <v>4348078</v>
          </cell>
          <cell r="E1342">
            <v>6</v>
          </cell>
          <cell r="F1342" t="str">
            <v>Abono Cuenta Entidad AVAL</v>
          </cell>
          <cell r="G1342">
            <v>302935551</v>
          </cell>
          <cell r="H1342" t="str">
            <v>A</v>
          </cell>
          <cell r="I1342" t="str">
            <v>033F04226176000R</v>
          </cell>
          <cell r="J1342">
            <v>46198</v>
          </cell>
          <cell r="K1342" t="str">
            <v xml:space="preserve">FUENTE 20. ACTA PARCIAL </v>
          </cell>
          <cell r="L1342" t="str">
            <v>4,124,000.00</v>
          </cell>
          <cell r="O1342" t="str">
            <v>REALIZADO</v>
          </cell>
          <cell r="P1342">
            <v>52</v>
          </cell>
          <cell r="R1342">
            <v>14015</v>
          </cell>
          <cell r="S1342" t="str">
            <v xml:space="preserve"> </v>
          </cell>
          <cell r="T1342" t="str">
            <v xml:space="preserve"> </v>
          </cell>
          <cell r="U1342" t="str">
            <v xml:space="preserve"> </v>
          </cell>
          <cell r="V1342" t="str">
            <v xml:space="preserve"> </v>
          </cell>
          <cell r="W1342" t="str">
            <v>05 CONTRATO NO. INTERNO 1333 DEL 2026 - SECOP II NO. CO1</v>
          </cell>
          <cell r="X1342">
            <v>42137697</v>
          </cell>
        </row>
        <row r="1343">
          <cell r="A1343" t="str">
            <v>SARA VANESSA BERMUDEZ MENDEZ</v>
          </cell>
          <cell r="B1343">
            <v>33921073</v>
          </cell>
          <cell r="C1343" t="str">
            <v>SARA VANESSA BERMUDEZ MENDEZ</v>
          </cell>
          <cell r="D1343">
            <v>1088033913</v>
          </cell>
          <cell r="E1343">
            <v>3</v>
          </cell>
          <cell r="F1343" t="str">
            <v>Abono a cuenta entidad ACH</v>
          </cell>
          <cell r="G1343">
            <v>72500007422</v>
          </cell>
          <cell r="H1343" t="str">
            <v>A</v>
          </cell>
          <cell r="I1343" t="str">
            <v>033A3212617600N1</v>
          </cell>
          <cell r="J1343">
            <v>46198</v>
          </cell>
          <cell r="K1343" t="str">
            <v xml:space="preserve">Fuente 20, acta parcial </v>
          </cell>
          <cell r="L1343" t="str">
            <v>4,124,000.00</v>
          </cell>
          <cell r="M1343" t="str">
            <v>.00</v>
          </cell>
          <cell r="N1343" t="str">
            <v>.00</v>
          </cell>
          <cell r="O1343" t="str">
            <v>REALIZADO</v>
          </cell>
          <cell r="P1343">
            <v>7</v>
          </cell>
          <cell r="R1343">
            <v>14097</v>
          </cell>
          <cell r="S1343" t="str">
            <v xml:space="preserve"> </v>
          </cell>
          <cell r="T1343" t="str">
            <v xml:space="preserve"> </v>
          </cell>
          <cell r="U1343" t="str">
            <v xml:space="preserve"> </v>
          </cell>
          <cell r="V1343" t="str">
            <v xml:space="preserve"> </v>
          </cell>
          <cell r="W1343" t="str">
            <v>N°4 Contrato No interno 1375 SECOP II No 8931918 de fech</v>
          </cell>
          <cell r="X1343">
            <v>42137697</v>
          </cell>
        </row>
        <row r="1344">
          <cell r="A1344" t="str">
            <v>WILSON MUÑOZ MONTOYA</v>
          </cell>
          <cell r="B1344">
            <v>33921073</v>
          </cell>
          <cell r="C1344" t="str">
            <v>WILSON MUÑOZ MONTOYA</v>
          </cell>
          <cell r="D1344">
            <v>1088351604</v>
          </cell>
          <cell r="E1344">
            <v>3</v>
          </cell>
          <cell r="F1344" t="str">
            <v>Abono a cuenta entidad ACH</v>
          </cell>
          <cell r="G1344">
            <v>488407705935</v>
          </cell>
          <cell r="H1344" t="str">
            <v>A</v>
          </cell>
          <cell r="I1344" t="str">
            <v>033A3212617600MW</v>
          </cell>
          <cell r="J1344">
            <v>46198</v>
          </cell>
          <cell r="K1344" t="str">
            <v>Fuente 20 Acta No. 05 Co</v>
          </cell>
          <cell r="L1344" t="str">
            <v>4,124,000.00</v>
          </cell>
          <cell r="M1344" t="str">
            <v>.00</v>
          </cell>
          <cell r="N1344" t="str">
            <v>.00</v>
          </cell>
          <cell r="O1344" t="str">
            <v>REALIZADO</v>
          </cell>
          <cell r="P1344">
            <v>51</v>
          </cell>
          <cell r="R1344">
            <v>14062</v>
          </cell>
          <cell r="S1344" t="str">
            <v xml:space="preserve"> </v>
          </cell>
          <cell r="T1344" t="str">
            <v xml:space="preserve"> </v>
          </cell>
          <cell r="U1344" t="str">
            <v xml:space="preserve"> </v>
          </cell>
          <cell r="V1344" t="str">
            <v xml:space="preserve"> </v>
          </cell>
          <cell r="W1344" t="str">
            <v>ntrato No. Interno 1444 DEL 22 DE ENERO DE 2026 SECOP II</v>
          </cell>
          <cell r="X1344">
            <v>42137697</v>
          </cell>
        </row>
        <row r="1345">
          <cell r="A1345" t="str">
            <v>JOHN ANDERSON PEREZ RESTREPO</v>
          </cell>
          <cell r="B1345">
            <v>33921073</v>
          </cell>
          <cell r="C1345" t="str">
            <v>JOHN ANDERSON PEREZ RESTREPO</v>
          </cell>
          <cell r="D1345">
            <v>18611850</v>
          </cell>
          <cell r="E1345">
            <v>3</v>
          </cell>
          <cell r="F1345" t="str">
            <v>Abono a cuenta entidad ACH</v>
          </cell>
          <cell r="G1345">
            <v>47200028463</v>
          </cell>
          <cell r="H1345" t="str">
            <v>A</v>
          </cell>
          <cell r="I1345" t="str">
            <v>033A3212617600NC</v>
          </cell>
          <cell r="J1345">
            <v>46198</v>
          </cell>
          <cell r="K1345" t="str">
            <v>Fuente 20. Acta 5 Contra</v>
          </cell>
          <cell r="L1345" t="str">
            <v>5,671,000.00</v>
          </cell>
          <cell r="M1345" t="str">
            <v>.00</v>
          </cell>
          <cell r="N1345" t="str">
            <v>.00</v>
          </cell>
          <cell r="O1345" t="str">
            <v>REALIZADO</v>
          </cell>
          <cell r="P1345">
            <v>51</v>
          </cell>
          <cell r="R1345">
            <v>14347</v>
          </cell>
          <cell r="S1345" t="str">
            <v xml:space="preserve"> </v>
          </cell>
          <cell r="T1345" t="str">
            <v xml:space="preserve"> </v>
          </cell>
          <cell r="U1345" t="str">
            <v xml:space="preserve"> </v>
          </cell>
          <cell r="V1345" t="str">
            <v xml:space="preserve"> </v>
          </cell>
          <cell r="W1345" t="str">
            <v>to No. 1347 de 2026 - Secop II No. PCCNTR.8952725 del 21</v>
          </cell>
          <cell r="X1345">
            <v>42137697</v>
          </cell>
        </row>
        <row r="1346">
          <cell r="A1346" t="str">
            <v>HEBER DAVID RICARDO MANTILLA H</v>
          </cell>
          <cell r="B1346">
            <v>33921073</v>
          </cell>
          <cell r="C1346" t="str">
            <v>HEBER DAVID RICARDO MANTILLA H</v>
          </cell>
          <cell r="D1346">
            <v>430568</v>
          </cell>
          <cell r="E1346">
            <v>3</v>
          </cell>
          <cell r="F1346" t="str">
            <v>Abono a cuenta entidad ACH</v>
          </cell>
          <cell r="G1346">
            <v>11595412490</v>
          </cell>
          <cell r="H1346" t="str">
            <v>A</v>
          </cell>
          <cell r="I1346" t="str">
            <v>033A3212617600MO</v>
          </cell>
          <cell r="J1346">
            <v>46198</v>
          </cell>
          <cell r="K1346" t="str">
            <v>FUENTE 20 ACTA N°5 PARCI</v>
          </cell>
          <cell r="L1346" t="str">
            <v>7,933,000.00</v>
          </cell>
          <cell r="M1346" t="str">
            <v>.00</v>
          </cell>
          <cell r="N1346" t="str">
            <v>.00</v>
          </cell>
          <cell r="O1346" t="str">
            <v>REALIZADO</v>
          </cell>
          <cell r="P1346">
            <v>7</v>
          </cell>
          <cell r="R1346">
            <v>13971</v>
          </cell>
          <cell r="S1346" t="str">
            <v xml:space="preserve"> </v>
          </cell>
          <cell r="T1346" t="str">
            <v xml:space="preserve"> </v>
          </cell>
          <cell r="U1346" t="str">
            <v xml:space="preserve"> </v>
          </cell>
          <cell r="V1346" t="str">
            <v xml:space="preserve"> </v>
          </cell>
          <cell r="W1346" t="str">
            <v>AL CONTRATO NO. INTERNO 0578 SECOP II No. 8841087 de fec</v>
          </cell>
          <cell r="X1346">
            <v>42137697</v>
          </cell>
        </row>
        <row r="1347">
          <cell r="A1347" t="str">
            <v>TULIO MARIO VILLA BEDOYA</v>
          </cell>
          <cell r="B1347">
            <v>33921073</v>
          </cell>
          <cell r="C1347" t="str">
            <v>TULIO MARIO VILLA BEDOYA</v>
          </cell>
          <cell r="D1347">
            <v>10078275</v>
          </cell>
          <cell r="E1347">
            <v>3</v>
          </cell>
          <cell r="F1347" t="str">
            <v>Abono a cuenta entidad ACH</v>
          </cell>
          <cell r="G1347">
            <v>126370282124</v>
          </cell>
          <cell r="H1347" t="str">
            <v>A</v>
          </cell>
          <cell r="I1347" t="str">
            <v>033A3212617600N7</v>
          </cell>
          <cell r="J1347">
            <v>46198</v>
          </cell>
          <cell r="K1347" t="str">
            <v>FUENTE 20 ACTA No.5 CONT</v>
          </cell>
          <cell r="L1347" t="str">
            <v>4,124,000.00</v>
          </cell>
          <cell r="M1347" t="str">
            <v>.00</v>
          </cell>
          <cell r="N1347" t="str">
            <v>.00</v>
          </cell>
          <cell r="O1347" t="str">
            <v>REALIZADO</v>
          </cell>
          <cell r="P1347">
            <v>51</v>
          </cell>
          <cell r="R1347">
            <v>14195</v>
          </cell>
          <cell r="S1347" t="str">
            <v xml:space="preserve"> </v>
          </cell>
          <cell r="T1347" t="str">
            <v xml:space="preserve"> </v>
          </cell>
          <cell r="U1347" t="str">
            <v xml:space="preserve"> </v>
          </cell>
          <cell r="V1347" t="str">
            <v xml:space="preserve"> </v>
          </cell>
          <cell r="W1347" t="str">
            <v>RATO INTERNO 818 CONTRATO SECOP II CO1.PCCNTR.8893633 TU</v>
          </cell>
          <cell r="X1347">
            <v>42137697</v>
          </cell>
        </row>
        <row r="1348">
          <cell r="A1348" t="str">
            <v>ALEK STEVEN LOPEZ OSORIO</v>
          </cell>
          <cell r="B1348">
            <v>33921073</v>
          </cell>
          <cell r="C1348" t="str">
            <v>ALEK STEVEN LOPEZ OSORIO</v>
          </cell>
          <cell r="D1348">
            <v>1088316190</v>
          </cell>
          <cell r="E1348">
            <v>3</v>
          </cell>
          <cell r="F1348" t="str">
            <v>Abono a cuenta entidad ACH</v>
          </cell>
          <cell r="G1348">
            <v>488452260521</v>
          </cell>
          <cell r="H1348" t="str">
            <v>A</v>
          </cell>
          <cell r="I1348" t="str">
            <v>033A3212617600MM</v>
          </cell>
          <cell r="J1348">
            <v>46198</v>
          </cell>
          <cell r="K1348" t="str">
            <v>Fuente 20. Acta No.5 con</v>
          </cell>
          <cell r="L1348" t="str">
            <v>3,709,000.00</v>
          </cell>
          <cell r="M1348" t="str">
            <v>.00</v>
          </cell>
          <cell r="N1348" t="str">
            <v>.00</v>
          </cell>
          <cell r="O1348" t="str">
            <v>REALIZADO</v>
          </cell>
          <cell r="P1348">
            <v>51</v>
          </cell>
          <cell r="R1348">
            <v>13865</v>
          </cell>
          <cell r="S1348" t="str">
            <v xml:space="preserve"> </v>
          </cell>
          <cell r="T1348" t="str">
            <v xml:space="preserve"> </v>
          </cell>
          <cell r="U1348" t="str">
            <v xml:space="preserve"> </v>
          </cell>
          <cell r="V1348" t="str">
            <v xml:space="preserve"> </v>
          </cell>
          <cell r="W1348" t="str">
            <v>trato No. interno 0911 del 2026 - SECOP II No. CO1.PCCNT</v>
          </cell>
          <cell r="X1348">
            <v>42137697</v>
          </cell>
        </row>
        <row r="1349">
          <cell r="A1349" t="str">
            <v>JUAN CARLOS AGUDELO MONTOYA</v>
          </cell>
          <cell r="B1349">
            <v>33921073</v>
          </cell>
          <cell r="C1349" t="str">
            <v>JUAN CARLOS AGUDELO MONTOYA</v>
          </cell>
          <cell r="D1349">
            <v>10142368</v>
          </cell>
          <cell r="E1349">
            <v>3</v>
          </cell>
          <cell r="F1349" t="str">
            <v>Abono a cuenta entidad ACH</v>
          </cell>
          <cell r="G1349">
            <v>30628900595</v>
          </cell>
          <cell r="H1349" t="str">
            <v>A</v>
          </cell>
          <cell r="I1349" t="str">
            <v>033A3212617600MR</v>
          </cell>
          <cell r="J1349">
            <v>46198</v>
          </cell>
          <cell r="K1349" t="str">
            <v>FUENTE 20 ACTA N°5 PARCI</v>
          </cell>
          <cell r="L1349" t="str">
            <v>6,487,000.00</v>
          </cell>
          <cell r="M1349" t="str">
            <v>.00</v>
          </cell>
          <cell r="N1349" t="str">
            <v>.00</v>
          </cell>
          <cell r="O1349" t="str">
            <v>REALIZADO</v>
          </cell>
          <cell r="P1349">
            <v>7</v>
          </cell>
          <cell r="R1349">
            <v>14019</v>
          </cell>
          <cell r="S1349" t="str">
            <v xml:space="preserve"> </v>
          </cell>
          <cell r="T1349" t="str">
            <v xml:space="preserve"> </v>
          </cell>
          <cell r="U1349" t="str">
            <v xml:space="preserve"> </v>
          </cell>
          <cell r="V1349" t="str">
            <v xml:space="preserve"> </v>
          </cell>
          <cell r="W1349" t="str">
            <v>AL CONTRATO INTERNO N° 0714 SECOP II No. 8838912 de fech</v>
          </cell>
          <cell r="X1349">
            <v>42137697</v>
          </cell>
        </row>
        <row r="1350">
          <cell r="A1350" t="str">
            <v>CARLOS ALBERTO HERNANDEZ AGUIR</v>
          </cell>
          <cell r="B1350">
            <v>33921073</v>
          </cell>
          <cell r="C1350" t="str">
            <v>CARLOS ALBERTO HERNANDEZ AGUIR</v>
          </cell>
          <cell r="D1350">
            <v>10019158</v>
          </cell>
          <cell r="E1350">
            <v>2</v>
          </cell>
          <cell r="F1350" t="str">
            <v>Abono a producto Banco de Occidente</v>
          </cell>
          <cell r="G1350">
            <v>33876046</v>
          </cell>
          <cell r="H1350" t="str">
            <v>A</v>
          </cell>
          <cell r="I1350" t="str">
            <v>033F004261760004</v>
          </cell>
          <cell r="J1350">
            <v>46198</v>
          </cell>
          <cell r="K1350" t="str">
            <v xml:space="preserve">FUENTE 20, ACTA DE PAGO </v>
          </cell>
          <cell r="L1350" t="str">
            <v>3,709,000.00</v>
          </cell>
          <cell r="M1350" t="str">
            <v>.00</v>
          </cell>
          <cell r="N1350" t="str">
            <v>.00</v>
          </cell>
          <cell r="O1350" t="str">
            <v>REALIZADO</v>
          </cell>
          <cell r="P1350">
            <v>23</v>
          </cell>
          <cell r="R1350">
            <v>13887</v>
          </cell>
          <cell r="S1350" t="str">
            <v xml:space="preserve"> </v>
          </cell>
          <cell r="T1350" t="str">
            <v xml:space="preserve"> </v>
          </cell>
          <cell r="U1350" t="str">
            <v xml:space="preserve"> </v>
          </cell>
          <cell r="V1350" t="str">
            <v xml:space="preserve"> </v>
          </cell>
          <cell r="W1350" t="str">
            <v xml:space="preserve">5 AL CONTRATO DE PRESTACION DE SERVICIOS NUMERO INTERNO </v>
          </cell>
          <cell r="X1350">
            <v>42137697</v>
          </cell>
        </row>
        <row r="1351">
          <cell r="A1351" t="str">
            <v>ADRIAN CARDONA ALZATE</v>
          </cell>
          <cell r="B1351">
            <v>33921073</v>
          </cell>
          <cell r="C1351" t="str">
            <v>ADRIAN CARDONA ALZATE</v>
          </cell>
          <cell r="D1351">
            <v>10030918</v>
          </cell>
          <cell r="E1351">
            <v>3</v>
          </cell>
          <cell r="F1351" t="str">
            <v>Abono a cuenta entidad ACH</v>
          </cell>
          <cell r="G1351">
            <v>85134022278</v>
          </cell>
          <cell r="H1351" t="str">
            <v>A</v>
          </cell>
          <cell r="I1351" t="str">
            <v>033A3212617600MY</v>
          </cell>
          <cell r="J1351">
            <v>46198</v>
          </cell>
          <cell r="K1351" t="str">
            <v>Fuente 20 Acta No. 05 Co</v>
          </cell>
          <cell r="L1351" t="str">
            <v>5,521,000.00</v>
          </cell>
          <cell r="M1351" t="str">
            <v>.00</v>
          </cell>
          <cell r="N1351" t="str">
            <v>.00</v>
          </cell>
          <cell r="O1351" t="str">
            <v>REALIZADO</v>
          </cell>
          <cell r="P1351">
            <v>7</v>
          </cell>
          <cell r="R1351">
            <v>14088</v>
          </cell>
          <cell r="S1351" t="str">
            <v xml:space="preserve"> </v>
          </cell>
          <cell r="T1351" t="str">
            <v xml:space="preserve"> </v>
          </cell>
          <cell r="U1351" t="str">
            <v xml:space="preserve"> </v>
          </cell>
          <cell r="V1351" t="str">
            <v xml:space="preserve"> </v>
          </cell>
          <cell r="W1351" t="str">
            <v>ntrato No Interno 1182 del 2026 Secop II No. CO1.PCCNTR.</v>
          </cell>
          <cell r="X1351">
            <v>42137697</v>
          </cell>
        </row>
        <row r="1352">
          <cell r="A1352" t="str">
            <v>DAVID SANTIAGO CADAVID ORTIZ</v>
          </cell>
          <cell r="B1352">
            <v>33921073</v>
          </cell>
          <cell r="C1352" t="str">
            <v>DAVID SANTIAGO CADAVID ORTIZ</v>
          </cell>
          <cell r="D1352">
            <v>1088294063</v>
          </cell>
          <cell r="E1352">
            <v>3</v>
          </cell>
          <cell r="F1352" t="str">
            <v>Abono a cuenta entidad ACH</v>
          </cell>
          <cell r="G1352">
            <v>127270114078</v>
          </cell>
          <cell r="H1352" t="str">
            <v>A</v>
          </cell>
          <cell r="I1352" t="str">
            <v>033A3212617600ML</v>
          </cell>
          <cell r="J1352">
            <v>46198</v>
          </cell>
          <cell r="K1352" t="str">
            <v>Fuente 20 acta parcial #</v>
          </cell>
          <cell r="L1352" t="str">
            <v>3,709,000.00</v>
          </cell>
          <cell r="M1352" t="str">
            <v>.00</v>
          </cell>
          <cell r="N1352" t="str">
            <v>.00</v>
          </cell>
          <cell r="O1352" t="str">
            <v>REALIZADO</v>
          </cell>
          <cell r="P1352">
            <v>51</v>
          </cell>
          <cell r="R1352">
            <v>13854</v>
          </cell>
          <cell r="S1352" t="str">
            <v xml:space="preserve"> </v>
          </cell>
          <cell r="T1352" t="str">
            <v xml:space="preserve"> </v>
          </cell>
          <cell r="U1352" t="str">
            <v xml:space="preserve"> </v>
          </cell>
          <cell r="V1352" t="str">
            <v xml:space="preserve"> </v>
          </cell>
          <cell r="W1352" t="str">
            <v>4 del contrato 2171 en el periodo comprendido entre el 9</v>
          </cell>
          <cell r="X1352">
            <v>42137697</v>
          </cell>
        </row>
        <row r="1353">
          <cell r="A1353" t="str">
            <v>JUAN DAVID URREA GIL</v>
          </cell>
          <cell r="B1353">
            <v>33921073</v>
          </cell>
          <cell r="C1353" t="str">
            <v>JUAN DAVID URREA GIL</v>
          </cell>
          <cell r="D1353">
            <v>1087991065</v>
          </cell>
          <cell r="E1353">
            <v>3</v>
          </cell>
          <cell r="F1353" t="str">
            <v>Abono a cuenta entidad ACH</v>
          </cell>
          <cell r="G1353">
            <v>127470088478</v>
          </cell>
          <cell r="H1353" t="str">
            <v>A</v>
          </cell>
          <cell r="I1353" t="str">
            <v>033A3212617600N9</v>
          </cell>
          <cell r="J1353">
            <v>46198</v>
          </cell>
          <cell r="K1353" t="str">
            <v>Fuente 20, acta No 05 Co</v>
          </cell>
          <cell r="L1353" t="str">
            <v>4,124,000.00</v>
          </cell>
          <cell r="M1353" t="str">
            <v>.00</v>
          </cell>
          <cell r="N1353" t="str">
            <v>.00</v>
          </cell>
          <cell r="O1353" t="str">
            <v>REALIZADO</v>
          </cell>
          <cell r="P1353">
            <v>51</v>
          </cell>
          <cell r="R1353">
            <v>14239</v>
          </cell>
          <cell r="S1353" t="str">
            <v xml:space="preserve"> </v>
          </cell>
          <cell r="T1353" t="str">
            <v xml:space="preserve"> </v>
          </cell>
          <cell r="U1353" t="str">
            <v xml:space="preserve"> </v>
          </cell>
          <cell r="V1353" t="str">
            <v xml:space="preserve"> </v>
          </cell>
          <cell r="W1353" t="str">
            <v>ntrato de prestacion de servicios Nro. Interno 1350 SECO</v>
          </cell>
          <cell r="X1353">
            <v>42137697</v>
          </cell>
        </row>
        <row r="1354">
          <cell r="A1354" t="str">
            <v>MAGDA MARIA SANCHEZ LOPEZ</v>
          </cell>
          <cell r="B1354">
            <v>33921073</v>
          </cell>
          <cell r="C1354" t="str">
            <v>MAGDA MARIA SANCHEZ LOPEZ</v>
          </cell>
          <cell r="D1354">
            <v>1053797163</v>
          </cell>
          <cell r="E1354">
            <v>3</v>
          </cell>
          <cell r="F1354" t="str">
            <v>Abono a cuenta entidad ACH</v>
          </cell>
          <cell r="G1354">
            <v>128070074108</v>
          </cell>
          <cell r="H1354" t="str">
            <v>A</v>
          </cell>
          <cell r="I1354" t="str">
            <v>033A3212617600MX</v>
          </cell>
          <cell r="J1354">
            <v>46198</v>
          </cell>
          <cell r="K1354" t="str">
            <v>Fuente 20 Acta No 03 - C</v>
          </cell>
          <cell r="L1354" t="str">
            <v>5,521,000.00</v>
          </cell>
          <cell r="M1354" t="str">
            <v>.00</v>
          </cell>
          <cell r="N1354" t="str">
            <v>.00</v>
          </cell>
          <cell r="O1354" t="str">
            <v>REALIZADO</v>
          </cell>
          <cell r="P1354">
            <v>51</v>
          </cell>
          <cell r="R1354">
            <v>14066</v>
          </cell>
          <cell r="S1354" t="str">
            <v xml:space="preserve"> </v>
          </cell>
          <cell r="T1354" t="str">
            <v xml:space="preserve"> </v>
          </cell>
          <cell r="U1354" t="str">
            <v xml:space="preserve"> </v>
          </cell>
          <cell r="V1354" t="str">
            <v xml:space="preserve"> </v>
          </cell>
          <cell r="W1354" t="str">
            <v>ontrato No. Interno 0253 del 2026 - Secop II No CO1.PCCN</v>
          </cell>
          <cell r="X1354">
            <v>42137697</v>
          </cell>
        </row>
        <row r="1355">
          <cell r="A1355" t="str">
            <v>FONDO DE EMPLEADOS DE RISARALD</v>
          </cell>
          <cell r="B1355">
            <v>33921073</v>
          </cell>
          <cell r="C1355" t="str">
            <v>FONDO DE EMPLEADOS DE RISARALD</v>
          </cell>
          <cell r="D1355">
            <v>891412988</v>
          </cell>
          <cell r="E1355">
            <v>3</v>
          </cell>
          <cell r="F1355" t="str">
            <v>Abono a cuenta entidad ACH</v>
          </cell>
          <cell r="G1355">
            <v>21003747172</v>
          </cell>
          <cell r="H1355" t="str">
            <v>C</v>
          </cell>
          <cell r="I1355" t="str">
            <v>033A3212617600MF</v>
          </cell>
          <cell r="J1355">
            <v>46198</v>
          </cell>
          <cell r="K1355" t="str">
            <v>FUENTE 20- ACTA No 5 - C</v>
          </cell>
          <cell r="L1355" t="str">
            <v>706,000.00</v>
          </cell>
          <cell r="M1355" t="str">
            <v>.00</v>
          </cell>
          <cell r="N1355" t="str">
            <v>.00</v>
          </cell>
          <cell r="O1355" t="str">
            <v>REALIZADO</v>
          </cell>
          <cell r="P1355">
            <v>32</v>
          </cell>
          <cell r="R1355">
            <v>13499</v>
          </cell>
          <cell r="S1355" t="str">
            <v xml:space="preserve"> </v>
          </cell>
          <cell r="T1355" t="str">
            <v xml:space="preserve"> </v>
          </cell>
          <cell r="U1355" t="str">
            <v xml:space="preserve"> </v>
          </cell>
          <cell r="V1355" t="str">
            <v xml:space="preserve"> </v>
          </cell>
          <cell r="W1355" t="str">
            <v xml:space="preserve">ONTRATO No INTERNO 0116 DEL 2026 - SECOP II No. 8820938 </v>
          </cell>
          <cell r="X1355">
            <v>42137697</v>
          </cell>
        </row>
        <row r="1356">
          <cell r="A1356" t="str">
            <v>CARLOS TOMAS GONZALEZ BASTERO</v>
          </cell>
          <cell r="B1356">
            <v>33921073</v>
          </cell>
          <cell r="C1356" t="str">
            <v>CARLOS TOMAS GONZALEZ BASTERO</v>
          </cell>
          <cell r="D1356">
            <v>409482</v>
          </cell>
          <cell r="E1356">
            <v>3</v>
          </cell>
          <cell r="F1356" t="str">
            <v>Abono a cuenta entidad ACH</v>
          </cell>
          <cell r="G1356">
            <v>85280469721</v>
          </cell>
          <cell r="H1356" t="str">
            <v>A</v>
          </cell>
          <cell r="I1356" t="str">
            <v>033A3212617600MN</v>
          </cell>
          <cell r="J1356">
            <v>46198</v>
          </cell>
          <cell r="K1356" t="str">
            <v>Acta Parcial No. 5 Contr</v>
          </cell>
          <cell r="L1356" t="str">
            <v>5,521,000.00</v>
          </cell>
          <cell r="M1356" t="str">
            <v>.00</v>
          </cell>
          <cell r="N1356" t="str">
            <v>.00</v>
          </cell>
          <cell r="O1356" t="str">
            <v>REALIZADO</v>
          </cell>
          <cell r="P1356">
            <v>7</v>
          </cell>
          <cell r="R1356">
            <v>13881</v>
          </cell>
          <cell r="S1356" t="str">
            <v xml:space="preserve"> </v>
          </cell>
          <cell r="T1356" t="str">
            <v xml:space="preserve"> </v>
          </cell>
          <cell r="U1356" t="str">
            <v xml:space="preserve"> </v>
          </cell>
          <cell r="V1356" t="str">
            <v xml:space="preserve"> </v>
          </cell>
          <cell r="W1356" t="str">
            <v>ato de Prestacion de servicios, CARLOS TOMAS GONZALEZ BA</v>
          </cell>
          <cell r="X1356">
            <v>42137697</v>
          </cell>
        </row>
        <row r="1357">
          <cell r="A1357" t="str">
            <v>CATALINA ESTRADA CARDONA</v>
          </cell>
          <cell r="B1357">
            <v>33921073</v>
          </cell>
          <cell r="C1357" t="str">
            <v>CATALINA ESTRADA CARDONA</v>
          </cell>
          <cell r="D1357">
            <v>1088302060</v>
          </cell>
          <cell r="E1357">
            <v>2</v>
          </cell>
          <cell r="F1357" t="str">
            <v>Abono a producto Banco de Occidente</v>
          </cell>
          <cell r="G1357">
            <v>33921842</v>
          </cell>
          <cell r="H1357" t="str">
            <v>A</v>
          </cell>
          <cell r="I1357" t="str">
            <v>033F004261760005</v>
          </cell>
          <cell r="J1357">
            <v>46198</v>
          </cell>
          <cell r="K1357" t="str">
            <v xml:space="preserve">Fuente  20.   Acta No.  </v>
          </cell>
          <cell r="L1357" t="str">
            <v>3,709,000.00</v>
          </cell>
          <cell r="M1357" t="str">
            <v>.00</v>
          </cell>
          <cell r="N1357" t="str">
            <v>.00</v>
          </cell>
          <cell r="O1357" t="str">
            <v>REALIZADO</v>
          </cell>
          <cell r="P1357">
            <v>23</v>
          </cell>
          <cell r="R1357">
            <v>13926</v>
          </cell>
          <cell r="S1357" t="str">
            <v xml:space="preserve"> </v>
          </cell>
          <cell r="T1357" t="str">
            <v xml:space="preserve"> </v>
          </cell>
          <cell r="U1357" t="str">
            <v xml:space="preserve"> </v>
          </cell>
          <cell r="V1357" t="str">
            <v xml:space="preserve"> </v>
          </cell>
          <cell r="W1357" t="str">
            <v>05 contrato No. Interno 307 del   2026 - Secop II No.  C</v>
          </cell>
          <cell r="X1357">
            <v>42137697</v>
          </cell>
        </row>
        <row r="1358">
          <cell r="A1358" t="str">
            <v>MARIA CAMILA RAMIREZ QUINTERO</v>
          </cell>
          <cell r="B1358">
            <v>33921073</v>
          </cell>
          <cell r="C1358" t="str">
            <v>MARIA CAMILA RAMIREZ QUINTERO</v>
          </cell>
          <cell r="D1358">
            <v>1225091646</v>
          </cell>
          <cell r="E1358">
            <v>3</v>
          </cell>
          <cell r="F1358" t="str">
            <v>Abono a cuenta entidad ACH</v>
          </cell>
          <cell r="G1358">
            <v>72300001410</v>
          </cell>
          <cell r="H1358" t="str">
            <v>A</v>
          </cell>
          <cell r="I1358" t="str">
            <v>033A3212617600NA</v>
          </cell>
          <cell r="J1358">
            <v>46198</v>
          </cell>
          <cell r="K1358" t="str">
            <v>FUENTE 20- ACTA 03- CONT</v>
          </cell>
          <cell r="L1358" t="str">
            <v>3,511,000.00</v>
          </cell>
          <cell r="M1358" t="str">
            <v>.00</v>
          </cell>
          <cell r="N1358" t="str">
            <v>.00</v>
          </cell>
          <cell r="O1358" t="str">
            <v>REALIZADO</v>
          </cell>
          <cell r="P1358">
            <v>7</v>
          </cell>
          <cell r="R1358">
            <v>14274</v>
          </cell>
          <cell r="S1358" t="str">
            <v xml:space="preserve"> </v>
          </cell>
          <cell r="T1358" t="str">
            <v xml:space="preserve"> </v>
          </cell>
          <cell r="U1358" t="str">
            <v xml:space="preserve"> </v>
          </cell>
          <cell r="V1358" t="str">
            <v xml:space="preserve"> </v>
          </cell>
          <cell r="W1358" t="str">
            <v>RATO INTERNO 949 DEL 2026- SECOP II  8880440- CONTRATIST</v>
          </cell>
          <cell r="X1358">
            <v>42137697</v>
          </cell>
        </row>
        <row r="1359">
          <cell r="A1359" t="str">
            <v>JORGE ANDRES QUINTERO HERNANDE</v>
          </cell>
          <cell r="B1359">
            <v>33921073</v>
          </cell>
          <cell r="C1359" t="str">
            <v>JORGE ANDRES QUINTERO HERNANDE</v>
          </cell>
          <cell r="D1359">
            <v>10034467</v>
          </cell>
          <cell r="E1359">
            <v>3</v>
          </cell>
          <cell r="F1359" t="str">
            <v>Abono a cuenta entidad ACH</v>
          </cell>
          <cell r="G1359">
            <v>488457267612</v>
          </cell>
          <cell r="H1359" t="str">
            <v>A</v>
          </cell>
          <cell r="I1359" t="str">
            <v>033A3212617600MI</v>
          </cell>
          <cell r="J1359">
            <v>46198</v>
          </cell>
          <cell r="K1359" t="str">
            <v>FUENTE 20 ACTA N 5 DEL C</v>
          </cell>
          <cell r="L1359" t="str">
            <v>2,928,000.00</v>
          </cell>
          <cell r="M1359" t="str">
            <v>.00</v>
          </cell>
          <cell r="N1359" t="str">
            <v>.00</v>
          </cell>
          <cell r="O1359" t="str">
            <v>REALIZADO</v>
          </cell>
          <cell r="P1359">
            <v>51</v>
          </cell>
          <cell r="R1359">
            <v>13763</v>
          </cell>
          <cell r="S1359" t="str">
            <v xml:space="preserve"> </v>
          </cell>
          <cell r="T1359" t="str">
            <v xml:space="preserve"> </v>
          </cell>
          <cell r="U1359" t="str">
            <v xml:space="preserve"> </v>
          </cell>
          <cell r="V1359" t="str">
            <v xml:space="preserve"> </v>
          </cell>
          <cell r="W1359" t="str">
            <v>ONTRAO 0081 DEL PERIODO COMPRENDIDO  DEL 11 DE MAYO AL 1</v>
          </cell>
          <cell r="X1359">
            <v>42137697</v>
          </cell>
        </row>
        <row r="1360">
          <cell r="A1360" t="str">
            <v>AGREGADOS DEL OCCIDENTE DE RIS</v>
          </cell>
          <cell r="B1360">
            <v>33916743</v>
          </cell>
          <cell r="C1360" t="str">
            <v>AGREGADOS DEL OCCIDENTE DE RIS</v>
          </cell>
          <cell r="D1360">
            <v>9001887508</v>
          </cell>
          <cell r="E1360">
            <v>3</v>
          </cell>
          <cell r="F1360" t="str">
            <v>Abono a cuenta entidad ACH</v>
          </cell>
          <cell r="G1360">
            <v>633135223</v>
          </cell>
          <cell r="H1360" t="str">
            <v>A</v>
          </cell>
          <cell r="I1360" t="str">
            <v>033A3212617600JR</v>
          </cell>
          <cell r="J1360">
            <v>46198</v>
          </cell>
          <cell r="K1360" t="str">
            <v xml:space="preserve">                        </v>
          </cell>
          <cell r="L1360" t="str">
            <v>1,195,325,531.00</v>
          </cell>
          <cell r="M1360" t="str">
            <v>.00</v>
          </cell>
          <cell r="N1360" t="str">
            <v>.00</v>
          </cell>
          <cell r="O1360" t="str">
            <v>REALIZADO</v>
          </cell>
          <cell r="P1360">
            <v>1</v>
          </cell>
          <cell r="R1360">
            <v>13445</v>
          </cell>
          <cell r="S1360" t="str">
            <v xml:space="preserve"> </v>
          </cell>
          <cell r="T1360" t="str">
            <v xml:space="preserve"> </v>
          </cell>
          <cell r="U1360" t="str">
            <v xml:space="preserve"> </v>
          </cell>
          <cell r="V1360" t="str">
            <v xml:space="preserve"> </v>
          </cell>
          <cell r="X1360">
            <v>42137697</v>
          </cell>
        </row>
        <row r="1361">
          <cell r="A1361" t="str">
            <v>DEPARTAMENTO DE RISARALDA</v>
          </cell>
          <cell r="B1361">
            <v>33921073</v>
          </cell>
          <cell r="C1361" t="str">
            <v>DEPARTAMENTO DE RISARALDA</v>
          </cell>
          <cell r="D1361">
            <v>8914800857</v>
          </cell>
          <cell r="E1361">
            <v>2</v>
          </cell>
          <cell r="F1361" t="str">
            <v>Abono a producto Banco de Occidente</v>
          </cell>
          <cell r="G1361">
            <v>33916743</v>
          </cell>
          <cell r="H1361" t="str">
            <v>A</v>
          </cell>
          <cell r="I1361" t="str">
            <v>033F004261760001</v>
          </cell>
          <cell r="J1361">
            <v>46198</v>
          </cell>
          <cell r="K1361" t="str">
            <v xml:space="preserve">                        </v>
          </cell>
          <cell r="L1361" t="str">
            <v>1,556,890,531.00</v>
          </cell>
          <cell r="M1361" t="str">
            <v>.00</v>
          </cell>
          <cell r="N1361" t="str">
            <v>.00</v>
          </cell>
          <cell r="O1361" t="str">
            <v>REALIZADO</v>
          </cell>
          <cell r="P1361">
            <v>23</v>
          </cell>
          <cell r="R1361">
            <v>1170</v>
          </cell>
          <cell r="S1361" t="str">
            <v xml:space="preserve"> </v>
          </cell>
          <cell r="T1361" t="str">
            <v xml:space="preserve"> </v>
          </cell>
          <cell r="U1361" t="str">
            <v xml:space="preserve"> </v>
          </cell>
          <cell r="V1361" t="str">
            <v xml:space="preserve"> </v>
          </cell>
          <cell r="X1361">
            <v>42137697</v>
          </cell>
        </row>
        <row r="1362">
          <cell r="A1362" t="str">
            <v>JUAN JACOBO TREJOS OSPINA</v>
          </cell>
          <cell r="B1362">
            <v>33921073</v>
          </cell>
          <cell r="C1362" t="str">
            <v>JUAN JACOBO TREJOS OSPINA</v>
          </cell>
          <cell r="D1362">
            <v>1088331834</v>
          </cell>
          <cell r="E1362">
            <v>3</v>
          </cell>
          <cell r="F1362" t="str">
            <v>Abono a cuenta entidad ACH</v>
          </cell>
          <cell r="G1362">
            <v>27090916845</v>
          </cell>
          <cell r="H1362" t="str">
            <v>A</v>
          </cell>
          <cell r="I1362" t="str">
            <v>033A3212617600L1</v>
          </cell>
          <cell r="J1362">
            <v>46198</v>
          </cell>
          <cell r="K1362" t="str">
            <v>Acta parcial No. 4 Contr</v>
          </cell>
          <cell r="L1362" t="str">
            <v>4,124,000.00</v>
          </cell>
          <cell r="M1362" t="str">
            <v>.00</v>
          </cell>
          <cell r="N1362" t="str">
            <v>.00</v>
          </cell>
          <cell r="O1362" t="str">
            <v>REALIZADO</v>
          </cell>
          <cell r="P1362">
            <v>7</v>
          </cell>
          <cell r="R1362">
            <v>14117</v>
          </cell>
          <cell r="S1362" t="str">
            <v xml:space="preserve"> </v>
          </cell>
          <cell r="T1362" t="str">
            <v xml:space="preserve"> </v>
          </cell>
          <cell r="U1362" t="str">
            <v xml:space="preserve"> </v>
          </cell>
          <cell r="V1362" t="str">
            <v xml:space="preserve"> </v>
          </cell>
          <cell r="W1362" t="str">
            <v>ato de prestaci n de servicios, JUAN JACOBO TREJOS OSPIN</v>
          </cell>
          <cell r="X1362">
            <v>42137697</v>
          </cell>
        </row>
        <row r="1363">
          <cell r="A1363" t="str">
            <v>YURY MARCELA GOMEZ ECHEVERRI</v>
          </cell>
          <cell r="B1363">
            <v>33921073</v>
          </cell>
          <cell r="C1363" t="str">
            <v>YURY MARCELA GOMEZ ECHEVERRI</v>
          </cell>
          <cell r="D1363">
            <v>42163773</v>
          </cell>
          <cell r="E1363">
            <v>3</v>
          </cell>
          <cell r="F1363" t="str">
            <v>Abono a cuenta entidad ACH</v>
          </cell>
          <cell r="G1363">
            <v>85294872626</v>
          </cell>
          <cell r="H1363" t="str">
            <v>A</v>
          </cell>
          <cell r="I1363" t="str">
            <v>033A3212617600KI</v>
          </cell>
          <cell r="J1363">
            <v>46198</v>
          </cell>
          <cell r="K1363" t="str">
            <v>Fuente 20,  ACTA 5, CONT</v>
          </cell>
          <cell r="L1363" t="str">
            <v>5,808,000.00</v>
          </cell>
          <cell r="M1363" t="str">
            <v>.00</v>
          </cell>
          <cell r="N1363" t="str">
            <v>.00</v>
          </cell>
          <cell r="O1363" t="str">
            <v>REALIZADO</v>
          </cell>
          <cell r="P1363">
            <v>7</v>
          </cell>
          <cell r="R1363">
            <v>13891</v>
          </cell>
          <cell r="S1363" t="str">
            <v xml:space="preserve"> </v>
          </cell>
          <cell r="T1363" t="str">
            <v xml:space="preserve"> </v>
          </cell>
          <cell r="U1363" t="str">
            <v xml:space="preserve"> </v>
          </cell>
          <cell r="V1363" t="str">
            <v xml:space="preserve"> </v>
          </cell>
          <cell r="W1363" t="str">
            <v>RATO # 1108, DE ENERO 21 DE 2026, # DE CONTRATO EN SECOP</v>
          </cell>
          <cell r="X1363">
            <v>42137697</v>
          </cell>
        </row>
        <row r="1364">
          <cell r="A1364" t="str">
            <v>GERARDO DE LA CRUZ SANCHEZ ART</v>
          </cell>
          <cell r="B1364">
            <v>33921073</v>
          </cell>
          <cell r="C1364" t="str">
            <v>GERARDO DE LA CRUZ SANCHEZ ART</v>
          </cell>
          <cell r="D1364">
            <v>18502528</v>
          </cell>
          <cell r="E1364">
            <v>3</v>
          </cell>
          <cell r="F1364" t="str">
            <v>Abono a cuenta entidad ACH</v>
          </cell>
          <cell r="G1364">
            <v>127070142402</v>
          </cell>
          <cell r="H1364" t="str">
            <v>A</v>
          </cell>
          <cell r="I1364" t="str">
            <v>033A3212617600KM</v>
          </cell>
          <cell r="J1364">
            <v>46198</v>
          </cell>
          <cell r="K1364" t="str">
            <v>FUENTE 20. ACTA NO. 05 C</v>
          </cell>
          <cell r="L1364" t="str">
            <v>2,730,000.00</v>
          </cell>
          <cell r="M1364" t="str">
            <v>.00</v>
          </cell>
          <cell r="N1364" t="str">
            <v>.00</v>
          </cell>
          <cell r="O1364" t="str">
            <v>REALIZADO</v>
          </cell>
          <cell r="P1364">
            <v>51</v>
          </cell>
          <cell r="R1364">
            <v>13940</v>
          </cell>
          <cell r="S1364" t="str">
            <v xml:space="preserve"> </v>
          </cell>
          <cell r="T1364" t="str">
            <v xml:space="preserve"> </v>
          </cell>
          <cell r="U1364" t="str">
            <v xml:space="preserve"> </v>
          </cell>
          <cell r="V1364" t="str">
            <v xml:space="preserve"> </v>
          </cell>
          <cell r="W1364" t="str">
            <v>ONTRATO NO. INTERNO 1321 DEL 2026 - SECOP II NO. CO1.PCC</v>
          </cell>
          <cell r="X1364">
            <v>42137697</v>
          </cell>
        </row>
        <row r="1365">
          <cell r="A1365" t="str">
            <v>CESAR AUGUSTO OSORIO BERNAL</v>
          </cell>
          <cell r="B1365">
            <v>33921073</v>
          </cell>
          <cell r="C1365" t="str">
            <v>CESAR AUGUSTO OSORIO BERNAL</v>
          </cell>
          <cell r="D1365">
            <v>10012278</v>
          </cell>
          <cell r="E1365">
            <v>3</v>
          </cell>
          <cell r="F1365" t="str">
            <v>Abono a cuenta entidad ACH</v>
          </cell>
          <cell r="G1365">
            <v>24068828680</v>
          </cell>
          <cell r="H1365" t="str">
            <v>A</v>
          </cell>
          <cell r="I1365" t="str">
            <v>033A3212617600L2</v>
          </cell>
          <cell r="J1365">
            <v>46198</v>
          </cell>
          <cell r="K1365" t="str">
            <v>FUENTE 20 PAGO ACTA PARC</v>
          </cell>
          <cell r="L1365" t="str">
            <v>4,124,000.00</v>
          </cell>
          <cell r="M1365" t="str">
            <v>.00</v>
          </cell>
          <cell r="N1365" t="str">
            <v>.00</v>
          </cell>
          <cell r="O1365" t="str">
            <v>REALIZADO</v>
          </cell>
          <cell r="P1365">
            <v>32</v>
          </cell>
          <cell r="R1365">
            <v>14120</v>
          </cell>
          <cell r="S1365" t="str">
            <v xml:space="preserve"> </v>
          </cell>
          <cell r="T1365" t="str">
            <v xml:space="preserve"> </v>
          </cell>
          <cell r="U1365" t="str">
            <v xml:space="preserve"> </v>
          </cell>
          <cell r="V1365" t="str">
            <v xml:space="preserve"> </v>
          </cell>
          <cell r="W1365" t="str">
            <v>IAL No. 4 CONTRATO No. INTERNO 2435 DE FECHA 28 DE ENERO</v>
          </cell>
          <cell r="X1365">
            <v>42137697</v>
          </cell>
        </row>
        <row r="1366">
          <cell r="A1366" t="str">
            <v>NELSON DE JESUS LOPEZ LONDO O</v>
          </cell>
          <cell r="B1366">
            <v>33921073</v>
          </cell>
          <cell r="C1366" t="str">
            <v>NELSON DE JESUS LOPEZ LONDO O</v>
          </cell>
          <cell r="D1366">
            <v>9760745</v>
          </cell>
          <cell r="E1366">
            <v>3</v>
          </cell>
          <cell r="F1366" t="str">
            <v>Abono a cuenta entidad ACH</v>
          </cell>
          <cell r="G1366">
            <v>488443156127</v>
          </cell>
          <cell r="H1366" t="str">
            <v>A</v>
          </cell>
          <cell r="I1366" t="str">
            <v>033A3212617600KY</v>
          </cell>
          <cell r="J1366">
            <v>46198</v>
          </cell>
          <cell r="K1366" t="str">
            <v xml:space="preserve"> FUENTE 20 ACTA NO. 04 C</v>
          </cell>
          <cell r="L1366" t="str">
            <v>3,709,000.00</v>
          </cell>
          <cell r="M1366" t="str">
            <v>.00</v>
          </cell>
          <cell r="N1366" t="str">
            <v>.00</v>
          </cell>
          <cell r="O1366" t="str">
            <v>REALIZADO</v>
          </cell>
          <cell r="P1366">
            <v>51</v>
          </cell>
          <cell r="R1366">
            <v>14090</v>
          </cell>
          <cell r="S1366" t="str">
            <v xml:space="preserve"> </v>
          </cell>
          <cell r="T1366" t="str">
            <v xml:space="preserve"> </v>
          </cell>
          <cell r="U1366" t="str">
            <v xml:space="preserve"> </v>
          </cell>
          <cell r="V1366" t="str">
            <v xml:space="preserve"> </v>
          </cell>
          <cell r="W1366" t="str">
            <v xml:space="preserve">ONTRATO NO INTERNO 0775 DE 16 ENERO DE 2026 CONTRATISTA </v>
          </cell>
          <cell r="X1366">
            <v>42137697</v>
          </cell>
        </row>
        <row r="1367">
          <cell r="A1367" t="str">
            <v>CLAUDIA PAOLA QUINTERO LOPEZ</v>
          </cell>
          <cell r="B1367">
            <v>33921073</v>
          </cell>
          <cell r="C1367" t="str">
            <v>CLAUDIA PAOLA QUINTERO LOPEZ</v>
          </cell>
          <cell r="D1367">
            <v>1088018786</v>
          </cell>
          <cell r="E1367">
            <v>3</v>
          </cell>
          <cell r="F1367" t="str">
            <v>Abono a cuenta entidad ACH</v>
          </cell>
          <cell r="G1367">
            <v>488413568442</v>
          </cell>
          <cell r="H1367" t="str">
            <v>A</v>
          </cell>
          <cell r="I1367" t="str">
            <v>033A3212617600KZ</v>
          </cell>
          <cell r="J1367">
            <v>46198</v>
          </cell>
          <cell r="K1367" t="str">
            <v>Acta Parcial No. 5 Contr</v>
          </cell>
          <cell r="L1367" t="str">
            <v>4,124,000.00</v>
          </cell>
          <cell r="M1367" t="str">
            <v>.00</v>
          </cell>
          <cell r="N1367" t="str">
            <v>.00</v>
          </cell>
          <cell r="O1367" t="str">
            <v>REALIZADO</v>
          </cell>
          <cell r="P1367">
            <v>51</v>
          </cell>
          <cell r="R1367">
            <v>14094</v>
          </cell>
          <cell r="S1367" t="str">
            <v xml:space="preserve"> </v>
          </cell>
          <cell r="T1367" t="str">
            <v xml:space="preserve"> </v>
          </cell>
          <cell r="U1367" t="str">
            <v xml:space="preserve"> </v>
          </cell>
          <cell r="V1367" t="str">
            <v xml:space="preserve"> </v>
          </cell>
          <cell r="W1367" t="str">
            <v>ato de Prestaci n de servicios, Claudia Paola Quintero L</v>
          </cell>
          <cell r="X1367">
            <v>42137697</v>
          </cell>
        </row>
        <row r="1368">
          <cell r="A1368" t="str">
            <v>JORGE ANDRES OCAMPO VINASCO</v>
          </cell>
          <cell r="B1368">
            <v>33921073</v>
          </cell>
          <cell r="C1368" t="str">
            <v>JORGE ANDRES OCAMPO VINASCO</v>
          </cell>
          <cell r="D1368">
            <v>1088272849</v>
          </cell>
          <cell r="E1368">
            <v>3</v>
          </cell>
          <cell r="F1368" t="str">
            <v>Abono a cuenta entidad ACH</v>
          </cell>
          <cell r="G1368">
            <v>127470074502</v>
          </cell>
          <cell r="H1368" t="str">
            <v>A</v>
          </cell>
          <cell r="I1368" t="str">
            <v>033A3212617600KD</v>
          </cell>
          <cell r="J1368">
            <v>46198</v>
          </cell>
          <cell r="K1368" t="str">
            <v>Fuente 20 Acta No. 5 (Fi</v>
          </cell>
          <cell r="L1368" t="str">
            <v>3,709,000.00</v>
          </cell>
          <cell r="M1368" t="str">
            <v>.00</v>
          </cell>
          <cell r="N1368" t="str">
            <v>.00</v>
          </cell>
          <cell r="O1368" t="str">
            <v>REALIZADO</v>
          </cell>
          <cell r="P1368">
            <v>51</v>
          </cell>
          <cell r="R1368">
            <v>13857</v>
          </cell>
          <cell r="S1368" t="str">
            <v xml:space="preserve"> </v>
          </cell>
          <cell r="T1368" t="str">
            <v xml:space="preserve"> </v>
          </cell>
          <cell r="U1368" t="str">
            <v xml:space="preserve"> </v>
          </cell>
          <cell r="V1368" t="str">
            <v xml:space="preserve"> </v>
          </cell>
          <cell r="W1368" t="str">
            <v>nal) Contrato No Interno 1464 del 2026 Secop II No. CO1.</v>
          </cell>
          <cell r="X1368">
            <v>42137697</v>
          </cell>
        </row>
        <row r="1369">
          <cell r="A1369" t="str">
            <v>OSCAR JAIME ALZATE GOMEZ</v>
          </cell>
          <cell r="B1369">
            <v>33921073</v>
          </cell>
          <cell r="C1369" t="str">
            <v>OSCAR JAIME ALZATE GOMEZ</v>
          </cell>
          <cell r="D1369">
            <v>10015875</v>
          </cell>
          <cell r="E1369">
            <v>3</v>
          </cell>
          <cell r="F1369" t="str">
            <v>Abono a cuenta entidad ACH</v>
          </cell>
          <cell r="G1369">
            <v>488416695143</v>
          </cell>
          <cell r="H1369" t="str">
            <v>A</v>
          </cell>
          <cell r="I1369" t="str">
            <v>033A3212617600L4</v>
          </cell>
          <cell r="J1369">
            <v>46198</v>
          </cell>
          <cell r="K1369" t="str">
            <v>FUENTE 20 ACTA No.5 CONT</v>
          </cell>
          <cell r="L1369" t="str">
            <v>4,124,000.00</v>
          </cell>
          <cell r="M1369" t="str">
            <v>.00</v>
          </cell>
          <cell r="N1369" t="str">
            <v>.00</v>
          </cell>
          <cell r="O1369" t="str">
            <v>REALIZADO</v>
          </cell>
          <cell r="P1369">
            <v>51</v>
          </cell>
          <cell r="R1369">
            <v>14198</v>
          </cell>
          <cell r="S1369" t="str">
            <v xml:space="preserve"> </v>
          </cell>
          <cell r="T1369" t="str">
            <v xml:space="preserve"> </v>
          </cell>
          <cell r="U1369" t="str">
            <v xml:space="preserve"> </v>
          </cell>
          <cell r="V1369" t="str">
            <v xml:space="preserve"> </v>
          </cell>
          <cell r="W1369" t="str">
            <v>RATO INTERNO 1448 CONTRATO SECOP II CO1.PCCNTR.9012566 O</v>
          </cell>
          <cell r="X1369">
            <v>42137697</v>
          </cell>
        </row>
        <row r="1370">
          <cell r="A1370" t="str">
            <v>VICTOR ALFONSO ECHEVERRY RODRI</v>
          </cell>
          <cell r="B1370">
            <v>33921073</v>
          </cell>
          <cell r="C1370" t="str">
            <v>VICTOR ALFONSO ECHEVERRY RODRI</v>
          </cell>
          <cell r="D1370">
            <v>1096037338</v>
          </cell>
          <cell r="E1370">
            <v>3</v>
          </cell>
          <cell r="F1370" t="str">
            <v>Abono a cuenta entidad ACH</v>
          </cell>
          <cell r="G1370">
            <v>136000832610</v>
          </cell>
          <cell r="H1370" t="str">
            <v>A</v>
          </cell>
          <cell r="I1370" t="str">
            <v>033A3212617600KU</v>
          </cell>
          <cell r="J1370">
            <v>46198</v>
          </cell>
          <cell r="K1370" t="str">
            <v>Fuente 20. Acta 05. Cont</v>
          </cell>
          <cell r="L1370" t="str">
            <v>4,608,000.00</v>
          </cell>
          <cell r="M1370" t="str">
            <v>.00</v>
          </cell>
          <cell r="N1370" t="str">
            <v>.00</v>
          </cell>
          <cell r="O1370" t="str">
            <v>REALIZADO</v>
          </cell>
          <cell r="P1370">
            <v>51</v>
          </cell>
          <cell r="R1370">
            <v>14047</v>
          </cell>
          <cell r="S1370" t="str">
            <v xml:space="preserve"> </v>
          </cell>
          <cell r="T1370" t="str">
            <v xml:space="preserve"> </v>
          </cell>
          <cell r="U1370" t="str">
            <v xml:space="preserve"> </v>
          </cell>
          <cell r="V1370" t="str">
            <v xml:space="preserve"> </v>
          </cell>
          <cell r="W1370" t="str">
            <v>rato interno No 0909 del 17 de enero de 2026. SECOP II N</v>
          </cell>
          <cell r="X1370">
            <v>42137697</v>
          </cell>
        </row>
        <row r="1371">
          <cell r="A1371" t="str">
            <v>CENTRO NACIONAL PARA EL DESARR</v>
          </cell>
          <cell r="B1371">
            <v>33921073</v>
          </cell>
          <cell r="C1371" t="str">
            <v>CENTRO NACIONAL PARA EL DESARR</v>
          </cell>
          <cell r="D1371">
            <v>811012739</v>
          </cell>
          <cell r="E1371">
            <v>2</v>
          </cell>
          <cell r="F1371" t="str">
            <v>Abono a producto Banco de Occidente</v>
          </cell>
          <cell r="G1371">
            <v>465014991</v>
          </cell>
          <cell r="H1371" t="str">
            <v>C</v>
          </cell>
          <cell r="I1371" t="str">
            <v>033F004261760003</v>
          </cell>
          <cell r="J1371">
            <v>46198</v>
          </cell>
          <cell r="K1371" t="str">
            <v>PARTICIPACION DE (01) UN</v>
          </cell>
          <cell r="L1371" t="str">
            <v>1,046,000.00</v>
          </cell>
          <cell r="M1371" t="str">
            <v>.00</v>
          </cell>
          <cell r="N1371" t="str">
            <v>.00</v>
          </cell>
          <cell r="O1371" t="str">
            <v>REALIZADO</v>
          </cell>
          <cell r="P1371">
            <v>23</v>
          </cell>
          <cell r="R1371">
            <v>14154</v>
          </cell>
          <cell r="S1371" t="str">
            <v xml:space="preserve"> </v>
          </cell>
          <cell r="T1371" t="str">
            <v xml:space="preserve"> </v>
          </cell>
          <cell r="U1371" t="str">
            <v xml:space="preserve"> </v>
          </cell>
          <cell r="V1371" t="str">
            <v xml:space="preserve"> </v>
          </cell>
          <cell r="W1371" t="str">
            <v xml:space="preserve">A FUNCIONARIA EN EL SEMINARIO NACIONAL ADMINISTRACI N P </v>
          </cell>
          <cell r="X1371">
            <v>42137697</v>
          </cell>
        </row>
        <row r="1372">
          <cell r="A1372" t="str">
            <v>SANDRA MILENA PE A SANCHEZ</v>
          </cell>
          <cell r="B1372">
            <v>33921073</v>
          </cell>
          <cell r="C1372" t="str">
            <v>SANDRA MILENA PE A SANCHEZ</v>
          </cell>
          <cell r="D1372">
            <v>42156916</v>
          </cell>
          <cell r="E1372">
            <v>3</v>
          </cell>
          <cell r="F1372" t="str">
            <v>Abono a cuenta entidad ACH</v>
          </cell>
          <cell r="G1372">
            <v>91208741034</v>
          </cell>
          <cell r="H1372" t="str">
            <v>A</v>
          </cell>
          <cell r="I1372" t="str">
            <v>033A3212617600KK</v>
          </cell>
          <cell r="J1372">
            <v>46198</v>
          </cell>
          <cell r="K1372" t="str">
            <v>FUENTE 20 ACTA No.5 CONT</v>
          </cell>
          <cell r="L1372" t="str">
            <v>4,124,000.00</v>
          </cell>
          <cell r="M1372" t="str">
            <v>.00</v>
          </cell>
          <cell r="N1372" t="str">
            <v>.00</v>
          </cell>
          <cell r="O1372" t="str">
            <v>REALIZADO</v>
          </cell>
          <cell r="P1372">
            <v>7</v>
          </cell>
          <cell r="R1372">
            <v>13920</v>
          </cell>
          <cell r="S1372" t="str">
            <v xml:space="preserve"> </v>
          </cell>
          <cell r="T1372" t="str">
            <v xml:space="preserve"> </v>
          </cell>
          <cell r="U1372" t="str">
            <v xml:space="preserve"> </v>
          </cell>
          <cell r="V1372" t="str">
            <v xml:space="preserve"> </v>
          </cell>
          <cell r="W1372" t="str">
            <v>RATO INTERNO 955 CONTRATO SECOP II CO1.PCCNTR.8918881 SA</v>
          </cell>
          <cell r="X1372">
            <v>42137697</v>
          </cell>
        </row>
        <row r="1373">
          <cell r="A1373" t="str">
            <v>CATALINA OSPINA QUINTERO</v>
          </cell>
          <cell r="B1373">
            <v>33921073</v>
          </cell>
          <cell r="C1373" t="str">
            <v>CATALINA OSPINA QUINTERO</v>
          </cell>
          <cell r="D1373">
            <v>1088336657</v>
          </cell>
          <cell r="E1373">
            <v>3</v>
          </cell>
          <cell r="F1373" t="str">
            <v>Abono a cuenta entidad ACH</v>
          </cell>
          <cell r="G1373">
            <v>488408000245</v>
          </cell>
          <cell r="H1373" t="str">
            <v>A</v>
          </cell>
          <cell r="I1373" t="str">
            <v>033A3212617600KG</v>
          </cell>
          <cell r="J1373">
            <v>46198</v>
          </cell>
          <cell r="K1373" t="str">
            <v>ACTA NO. 5 CONTRATO NO I</v>
          </cell>
          <cell r="L1373" t="str">
            <v>3,709,000.00</v>
          </cell>
          <cell r="M1373" t="str">
            <v>.00</v>
          </cell>
          <cell r="N1373" t="str">
            <v>.00</v>
          </cell>
          <cell r="O1373" t="str">
            <v>REALIZADO</v>
          </cell>
          <cell r="P1373">
            <v>51</v>
          </cell>
          <cell r="R1373">
            <v>13875</v>
          </cell>
          <cell r="S1373" t="str">
            <v xml:space="preserve"> </v>
          </cell>
          <cell r="T1373" t="str">
            <v xml:space="preserve"> </v>
          </cell>
          <cell r="U1373" t="str">
            <v xml:space="preserve"> </v>
          </cell>
          <cell r="V1373" t="str">
            <v xml:space="preserve"> </v>
          </cell>
          <cell r="W1373" t="str">
            <v>NTERNO 0746 DEL 16 DE ENERO DE 2026 SECOP II NO CO1.PCCN</v>
          </cell>
          <cell r="X1373">
            <v>42137697</v>
          </cell>
        </row>
        <row r="1374">
          <cell r="A1374" t="str">
            <v>CLAUDIA LUCIA QUINTERO AGUDELO</v>
          </cell>
          <cell r="B1374">
            <v>33921073</v>
          </cell>
          <cell r="C1374" t="str">
            <v>CLAUDIA LUCIA QUINTERO AGUDELO</v>
          </cell>
          <cell r="D1374">
            <v>42101663</v>
          </cell>
          <cell r="E1374">
            <v>3</v>
          </cell>
          <cell r="F1374" t="str">
            <v>Abono a cuenta entidad ACH</v>
          </cell>
          <cell r="G1374">
            <v>24123659349</v>
          </cell>
          <cell r="H1374" t="str">
            <v>A</v>
          </cell>
          <cell r="I1374" t="str">
            <v>033A3212617600KF</v>
          </cell>
          <cell r="J1374">
            <v>46198</v>
          </cell>
          <cell r="K1374" t="str">
            <v>Pago Acta Parcial N 5 Fu</v>
          </cell>
          <cell r="L1374" t="str">
            <v>4,124,000.00</v>
          </cell>
          <cell r="M1374" t="str">
            <v>.00</v>
          </cell>
          <cell r="N1374" t="str">
            <v>.00</v>
          </cell>
          <cell r="O1374" t="str">
            <v>REALIZADO</v>
          </cell>
          <cell r="P1374">
            <v>32</v>
          </cell>
          <cell r="R1374">
            <v>13869</v>
          </cell>
          <cell r="S1374" t="str">
            <v xml:space="preserve"> </v>
          </cell>
          <cell r="T1374" t="str">
            <v xml:space="preserve"> </v>
          </cell>
          <cell r="U1374" t="str">
            <v xml:space="preserve"> </v>
          </cell>
          <cell r="V1374" t="str">
            <v xml:space="preserve"> </v>
          </cell>
          <cell r="W1374" t="str">
            <v>ente 20.  Contrato N 1523 SECOP II No COL1.PCCNTR. 89995</v>
          </cell>
          <cell r="X1374">
            <v>42137697</v>
          </cell>
        </row>
        <row r="1375">
          <cell r="A1375" t="str">
            <v>MARINO SANCHEZ MARTINEZ</v>
          </cell>
          <cell r="B1375">
            <v>33921073</v>
          </cell>
          <cell r="C1375" t="str">
            <v>MARINO SANCHEZ MARTINEZ</v>
          </cell>
          <cell r="D1375">
            <v>10093873</v>
          </cell>
          <cell r="E1375">
            <v>3</v>
          </cell>
          <cell r="F1375" t="str">
            <v>Abono a cuenta entidad ACH</v>
          </cell>
          <cell r="G1375">
            <v>70600093027</v>
          </cell>
          <cell r="H1375" t="str">
            <v>A</v>
          </cell>
          <cell r="I1375" t="str">
            <v>033A3212617600K9</v>
          </cell>
          <cell r="J1375">
            <v>46198</v>
          </cell>
          <cell r="K1375" t="str">
            <v>FUENTE 20- ACTA 01 - CON</v>
          </cell>
          <cell r="L1375" t="str">
            <v>4,090,000.00</v>
          </cell>
          <cell r="M1375" t="str">
            <v>.00</v>
          </cell>
          <cell r="N1375" t="str">
            <v>.00</v>
          </cell>
          <cell r="O1375" t="str">
            <v>REALIZADO</v>
          </cell>
          <cell r="P1375">
            <v>7</v>
          </cell>
          <cell r="R1375">
            <v>13518</v>
          </cell>
          <cell r="S1375" t="str">
            <v xml:space="preserve"> </v>
          </cell>
          <cell r="T1375" t="str">
            <v xml:space="preserve"> </v>
          </cell>
          <cell r="U1375" t="str">
            <v xml:space="preserve"> </v>
          </cell>
          <cell r="V1375" t="str">
            <v xml:space="preserve"> </v>
          </cell>
          <cell r="W1375" t="str">
            <v>TRATO INTERNO 2459 DE 2026 - SECOP II No 9183887 - CONTR</v>
          </cell>
          <cell r="X1375">
            <v>42137697</v>
          </cell>
        </row>
        <row r="1376">
          <cell r="A1376" t="str">
            <v>JUANITA MARIN BETANCUR</v>
          </cell>
          <cell r="B1376">
            <v>33916743</v>
          </cell>
          <cell r="C1376" t="str">
            <v>JUANITA MARIN BETANCUR</v>
          </cell>
          <cell r="D1376">
            <v>1088345805</v>
          </cell>
          <cell r="E1376">
            <v>3</v>
          </cell>
          <cell r="F1376" t="str">
            <v>Abono a cuenta entidad ACH</v>
          </cell>
          <cell r="G1376">
            <v>33136454817</v>
          </cell>
          <cell r="H1376" t="str">
            <v>A</v>
          </cell>
          <cell r="I1376" t="str">
            <v>033A3212617600K5</v>
          </cell>
          <cell r="J1376">
            <v>46198</v>
          </cell>
          <cell r="K1376" t="str">
            <v>Fuente 20. Acta No. 05 C</v>
          </cell>
          <cell r="L1376" t="str">
            <v>5,808,000.00</v>
          </cell>
          <cell r="M1376" t="str">
            <v>.00</v>
          </cell>
          <cell r="N1376" t="str">
            <v>.00</v>
          </cell>
          <cell r="O1376" t="str">
            <v>REALIZADO</v>
          </cell>
          <cell r="P1376">
            <v>7</v>
          </cell>
          <cell r="R1376">
            <v>13942</v>
          </cell>
          <cell r="S1376" t="str">
            <v xml:space="preserve"> </v>
          </cell>
          <cell r="T1376" t="str">
            <v xml:space="preserve"> </v>
          </cell>
          <cell r="U1376" t="str">
            <v xml:space="preserve"> </v>
          </cell>
          <cell r="V1376" t="str">
            <v xml:space="preserve"> </v>
          </cell>
          <cell r="W1376" t="str">
            <v>ontrato No. Interno 0435 del 2026 - Secop II No.CO1.PCCN</v>
          </cell>
          <cell r="X1376">
            <v>42137697</v>
          </cell>
        </row>
        <row r="1377">
          <cell r="A1377" t="str">
            <v>SHADIA LOPEZ ZAWADA</v>
          </cell>
          <cell r="B1377">
            <v>33916743</v>
          </cell>
          <cell r="C1377" t="str">
            <v>SHADIA LOPEZ ZAWADA</v>
          </cell>
          <cell r="D1377">
            <v>1088343337</v>
          </cell>
          <cell r="E1377">
            <v>3</v>
          </cell>
          <cell r="F1377" t="str">
            <v>Abono a cuenta entidad ACH</v>
          </cell>
          <cell r="G1377">
            <v>91297981914</v>
          </cell>
          <cell r="H1377" t="str">
            <v>A</v>
          </cell>
          <cell r="I1377" t="str">
            <v>033A3212617600K4</v>
          </cell>
          <cell r="J1377">
            <v>46198</v>
          </cell>
          <cell r="K1377" t="str">
            <v>Fuente 20 Acta 05 Contra</v>
          </cell>
          <cell r="L1377" t="str">
            <v>4,124,000.00</v>
          </cell>
          <cell r="M1377" t="str">
            <v>.00</v>
          </cell>
          <cell r="N1377" t="str">
            <v>.00</v>
          </cell>
          <cell r="O1377" t="str">
            <v>REALIZADO</v>
          </cell>
          <cell r="P1377">
            <v>7</v>
          </cell>
          <cell r="R1377">
            <v>13922</v>
          </cell>
          <cell r="S1377" t="str">
            <v xml:space="preserve"> </v>
          </cell>
          <cell r="T1377" t="str">
            <v xml:space="preserve"> </v>
          </cell>
          <cell r="U1377" t="str">
            <v xml:space="preserve"> </v>
          </cell>
          <cell r="V1377" t="str">
            <v xml:space="preserve"> </v>
          </cell>
          <cell r="W1377" t="str">
            <v>to No. Interno 1078 DEL 2026 - Secop II No. CO1.PCCNTR.8</v>
          </cell>
          <cell r="X1377">
            <v>42137697</v>
          </cell>
        </row>
        <row r="1378">
          <cell r="A1378" t="str">
            <v>JOSE WILMAR NOREÑA VARGAS</v>
          </cell>
          <cell r="B1378">
            <v>33921073</v>
          </cell>
          <cell r="C1378" t="str">
            <v>JOSE WILMAR NOREÑA VARGAS</v>
          </cell>
          <cell r="D1378">
            <v>10020029</v>
          </cell>
          <cell r="E1378">
            <v>3</v>
          </cell>
          <cell r="F1378" t="str">
            <v>Abono a cuenta entidad ACH</v>
          </cell>
          <cell r="G1378">
            <v>488454630978</v>
          </cell>
          <cell r="H1378" t="str">
            <v>A</v>
          </cell>
          <cell r="I1378" t="str">
            <v>033A3212617600MV</v>
          </cell>
          <cell r="J1378">
            <v>46198</v>
          </cell>
          <cell r="K1378" t="str">
            <v>FUENTE 20 CONTRATO DE PR</v>
          </cell>
          <cell r="L1378" t="str">
            <v>4,124,000.00</v>
          </cell>
          <cell r="M1378" t="str">
            <v>.00</v>
          </cell>
          <cell r="N1378" t="str">
            <v>.00</v>
          </cell>
          <cell r="O1378" t="str">
            <v>REALIZADO</v>
          </cell>
          <cell r="P1378">
            <v>51</v>
          </cell>
          <cell r="R1378">
            <v>14045</v>
          </cell>
          <cell r="S1378" t="str">
            <v xml:space="preserve"> </v>
          </cell>
          <cell r="T1378" t="str">
            <v xml:space="preserve"> </v>
          </cell>
          <cell r="U1378" t="str">
            <v xml:space="preserve"> </v>
          </cell>
          <cell r="V1378" t="str">
            <v xml:space="preserve"> </v>
          </cell>
          <cell r="W1378" t="str">
            <v>ESTACION DE SERVICIOS NO INTERNO  0298 DE FECHA 12/01/20</v>
          </cell>
          <cell r="X1378">
            <v>42137697</v>
          </cell>
        </row>
        <row r="1379">
          <cell r="A1379" t="str">
            <v>ALEXANDER RESTREPO BARTOLO</v>
          </cell>
          <cell r="B1379">
            <v>33921073</v>
          </cell>
          <cell r="C1379" t="str">
            <v>ALEXANDER RESTREPO BARTOLO</v>
          </cell>
          <cell r="D1379">
            <v>1088286197</v>
          </cell>
          <cell r="E1379">
            <v>3</v>
          </cell>
          <cell r="F1379" t="str">
            <v>Abono a cuenta entidad ACH</v>
          </cell>
          <cell r="G1379">
            <v>488400935372</v>
          </cell>
          <cell r="H1379" t="str">
            <v>A</v>
          </cell>
          <cell r="I1379" t="str">
            <v>033A3212617600MU</v>
          </cell>
          <cell r="J1379">
            <v>46198</v>
          </cell>
          <cell r="K1379" t="str">
            <v xml:space="preserve">Fuente  20.   Acta No.  </v>
          </cell>
          <cell r="L1379" t="str">
            <v>3,244,000.00</v>
          </cell>
          <cell r="M1379" t="str">
            <v>.00</v>
          </cell>
          <cell r="N1379" t="str">
            <v>.00</v>
          </cell>
          <cell r="O1379" t="str">
            <v>REALIZADO</v>
          </cell>
          <cell r="P1379">
            <v>51</v>
          </cell>
          <cell r="R1379">
            <v>14036</v>
          </cell>
          <cell r="S1379" t="str">
            <v xml:space="preserve"> </v>
          </cell>
          <cell r="T1379" t="str">
            <v xml:space="preserve"> </v>
          </cell>
          <cell r="U1379" t="str">
            <v xml:space="preserve"> </v>
          </cell>
          <cell r="V1379" t="str">
            <v xml:space="preserve"> </v>
          </cell>
          <cell r="W1379" t="str">
            <v>04     contrato No. Interno 284 del   2026 - Secop II No</v>
          </cell>
          <cell r="X1379">
            <v>42137697</v>
          </cell>
        </row>
        <row r="1380">
          <cell r="A1380" t="str">
            <v>JENNIFER MEJIA JIMENEZ</v>
          </cell>
          <cell r="B1380">
            <v>33921073</v>
          </cell>
          <cell r="C1380" t="str">
            <v>JENNIFER MEJIA JIMENEZ</v>
          </cell>
          <cell r="D1380">
            <v>1088023605</v>
          </cell>
          <cell r="E1380">
            <v>3</v>
          </cell>
          <cell r="F1380" t="str">
            <v>Abono a cuenta entidad ACH</v>
          </cell>
          <cell r="G1380">
            <v>89634324489</v>
          </cell>
          <cell r="H1380" t="str">
            <v>A</v>
          </cell>
          <cell r="I1380" t="str">
            <v>033A3212617600N2</v>
          </cell>
          <cell r="J1380">
            <v>46198</v>
          </cell>
          <cell r="K1380" t="str">
            <v>FUENTE 20. PAGO ACTA PAR</v>
          </cell>
          <cell r="L1380" t="str">
            <v>2,884,000.00</v>
          </cell>
          <cell r="M1380" t="str">
            <v>.00</v>
          </cell>
          <cell r="N1380" t="str">
            <v>.00</v>
          </cell>
          <cell r="O1380" t="str">
            <v>REALIZADO</v>
          </cell>
          <cell r="P1380">
            <v>7</v>
          </cell>
          <cell r="R1380">
            <v>14112</v>
          </cell>
          <cell r="S1380" t="str">
            <v xml:space="preserve"> </v>
          </cell>
          <cell r="T1380" t="str">
            <v xml:space="preserve"> </v>
          </cell>
          <cell r="U1380" t="str">
            <v xml:space="preserve"> </v>
          </cell>
          <cell r="V1380" t="str">
            <v xml:space="preserve"> </v>
          </cell>
          <cell r="W1380" t="str">
            <v>CIAL No.1 CONTRATO No. INTERNO 2712 DEL 30 DE ENERO DE 2</v>
          </cell>
          <cell r="X1380">
            <v>42137697</v>
          </cell>
        </row>
        <row r="1381">
          <cell r="A1381" t="str">
            <v>JHON DAVID RAMIREZ OSORIO</v>
          </cell>
          <cell r="B1381">
            <v>33921073</v>
          </cell>
          <cell r="C1381" t="str">
            <v>JHON DAVID RAMIREZ OSORIO</v>
          </cell>
          <cell r="D1381">
            <v>1073691058</v>
          </cell>
          <cell r="E1381">
            <v>3</v>
          </cell>
          <cell r="F1381" t="str">
            <v>Abono a cuenta entidad ACH</v>
          </cell>
          <cell r="G1381">
            <v>127200187970</v>
          </cell>
          <cell r="H1381" t="str">
            <v>A</v>
          </cell>
          <cell r="I1381" t="str">
            <v>033A3212617600MJ</v>
          </cell>
          <cell r="J1381">
            <v>46198</v>
          </cell>
          <cell r="K1381" t="str">
            <v>Fuente 20. Acta No.5 con</v>
          </cell>
          <cell r="L1381" t="str">
            <v>2,391,000.00</v>
          </cell>
          <cell r="M1381" t="str">
            <v>.00</v>
          </cell>
          <cell r="N1381" t="str">
            <v>.00</v>
          </cell>
          <cell r="O1381" t="str">
            <v>REALIZADO</v>
          </cell>
          <cell r="P1381">
            <v>51</v>
          </cell>
          <cell r="R1381">
            <v>13800</v>
          </cell>
          <cell r="S1381" t="str">
            <v xml:space="preserve"> </v>
          </cell>
          <cell r="T1381" t="str">
            <v xml:space="preserve"> </v>
          </cell>
          <cell r="U1381" t="str">
            <v xml:space="preserve"> </v>
          </cell>
          <cell r="V1381" t="str">
            <v xml:space="preserve"> </v>
          </cell>
          <cell r="W1381" t="str">
            <v>trato No. interno 1231 del 2026 - SECOP II No. CO1.PCCNT</v>
          </cell>
          <cell r="X1381">
            <v>42137697</v>
          </cell>
        </row>
        <row r="1382">
          <cell r="A1382" t="str">
            <v>MARIA CAMILA RAGA VASQUEZ</v>
          </cell>
          <cell r="B1382">
            <v>33921073</v>
          </cell>
          <cell r="C1382" t="str">
            <v>MARIA CAMILA RAGA VASQUEZ</v>
          </cell>
          <cell r="D1382">
            <v>1088316460</v>
          </cell>
          <cell r="E1382">
            <v>3</v>
          </cell>
          <cell r="F1382" t="str">
            <v>Abono a cuenta entidad ACH</v>
          </cell>
          <cell r="G1382">
            <v>85261175032</v>
          </cell>
          <cell r="H1382" t="str">
            <v>A</v>
          </cell>
          <cell r="I1382" t="str">
            <v>033A3212617600ME</v>
          </cell>
          <cell r="J1382">
            <v>46198</v>
          </cell>
          <cell r="K1382" t="str">
            <v>FUENTE 20- ACTA No 5 - C</v>
          </cell>
          <cell r="L1382" t="str">
            <v>3,785,000.00</v>
          </cell>
          <cell r="M1382" t="str">
            <v>.00</v>
          </cell>
          <cell r="N1382" t="str">
            <v>.00</v>
          </cell>
          <cell r="O1382" t="str">
            <v>REALIZADO</v>
          </cell>
          <cell r="P1382">
            <v>7</v>
          </cell>
          <cell r="R1382">
            <v>13499</v>
          </cell>
          <cell r="S1382" t="str">
            <v xml:space="preserve"> </v>
          </cell>
          <cell r="T1382" t="str">
            <v xml:space="preserve"> </v>
          </cell>
          <cell r="U1382" t="str">
            <v xml:space="preserve"> </v>
          </cell>
          <cell r="V1382" t="str">
            <v xml:space="preserve"> </v>
          </cell>
          <cell r="W1382" t="str">
            <v xml:space="preserve">ONTRATO No INTERNO 0116 DEL 2026 - SECOP II No. 8820938 </v>
          </cell>
          <cell r="X1382">
            <v>42137697</v>
          </cell>
        </row>
        <row r="1383">
          <cell r="A1383" t="str">
            <v>FRANCIA XIMENA ARBOLEDA VALENC</v>
          </cell>
          <cell r="B1383">
            <v>33921073</v>
          </cell>
          <cell r="C1383" t="str">
            <v>FRANCIA XIMENA ARBOLEDA VALENC</v>
          </cell>
          <cell r="D1383">
            <v>42138615</v>
          </cell>
          <cell r="E1383">
            <v>3</v>
          </cell>
          <cell r="F1383" t="str">
            <v>Abono a cuenta entidad ACH</v>
          </cell>
          <cell r="G1383">
            <v>70608354414</v>
          </cell>
          <cell r="H1383" t="str">
            <v>A</v>
          </cell>
          <cell r="I1383" t="str">
            <v>033A3212617600N8</v>
          </cell>
          <cell r="J1383">
            <v>46198</v>
          </cell>
          <cell r="K1383" t="str">
            <v>Acta Parcial No. 5 Contr</v>
          </cell>
          <cell r="L1383" t="str">
            <v>3,709,000.00</v>
          </cell>
          <cell r="M1383" t="str">
            <v>.00</v>
          </cell>
          <cell r="N1383" t="str">
            <v>.00</v>
          </cell>
          <cell r="O1383" t="str">
            <v>REALIZADO</v>
          </cell>
          <cell r="P1383">
            <v>7</v>
          </cell>
          <cell r="R1383">
            <v>14204</v>
          </cell>
          <cell r="S1383" t="str">
            <v xml:space="preserve"> </v>
          </cell>
          <cell r="T1383" t="str">
            <v xml:space="preserve"> </v>
          </cell>
          <cell r="U1383" t="str">
            <v xml:space="preserve"> </v>
          </cell>
          <cell r="V1383" t="str">
            <v xml:space="preserve"> </v>
          </cell>
          <cell r="W1383" t="str">
            <v xml:space="preserve">ato de Prestacion de servicios, FRANCIA XIMENA ARBOLEDA </v>
          </cell>
          <cell r="X1383">
            <v>42137697</v>
          </cell>
        </row>
        <row r="1384">
          <cell r="A1384" t="str">
            <v>DIANA MARITZA ARENAS GIL</v>
          </cell>
          <cell r="B1384">
            <v>33921073</v>
          </cell>
          <cell r="C1384" t="str">
            <v>DIANA MARITZA ARENAS GIL</v>
          </cell>
          <cell r="D1384">
            <v>1093227102</v>
          </cell>
          <cell r="E1384">
            <v>3</v>
          </cell>
          <cell r="F1384" t="str">
            <v>Abono a cuenta entidad ACH</v>
          </cell>
          <cell r="G1384">
            <v>74488896923</v>
          </cell>
          <cell r="H1384" t="str">
            <v>A</v>
          </cell>
          <cell r="I1384" t="str">
            <v>033A3212617600KL</v>
          </cell>
          <cell r="J1384">
            <v>46198</v>
          </cell>
          <cell r="K1384" t="str">
            <v>Fuente 20, acta No 05 de</v>
          </cell>
          <cell r="L1384" t="str">
            <v>4,124,000.00</v>
          </cell>
          <cell r="M1384" t="str">
            <v>.00</v>
          </cell>
          <cell r="N1384" t="str">
            <v>.00</v>
          </cell>
          <cell r="O1384" t="str">
            <v>REALIZADO</v>
          </cell>
          <cell r="P1384">
            <v>7</v>
          </cell>
          <cell r="R1384">
            <v>13938</v>
          </cell>
          <cell r="S1384" t="str">
            <v xml:space="preserve"> </v>
          </cell>
          <cell r="T1384" t="str">
            <v xml:space="preserve"> </v>
          </cell>
          <cell r="U1384" t="str">
            <v xml:space="preserve"> </v>
          </cell>
          <cell r="V1384" t="str">
            <v xml:space="preserve"> </v>
          </cell>
          <cell r="W1384" t="str">
            <v>l Contrato No interno 1061 SECOP II No CO1.PCCNTR. 89318</v>
          </cell>
          <cell r="X1384">
            <v>42137697</v>
          </cell>
        </row>
        <row r="1385">
          <cell r="A1385" t="str">
            <v>JULIANA OSORIO TORO</v>
          </cell>
          <cell r="B1385">
            <v>33921073</v>
          </cell>
          <cell r="C1385" t="str">
            <v>JULIANA OSORIO TORO</v>
          </cell>
          <cell r="D1385">
            <v>1088328306</v>
          </cell>
          <cell r="E1385">
            <v>3</v>
          </cell>
          <cell r="F1385" t="str">
            <v>Abono a cuenta entidad ACH</v>
          </cell>
          <cell r="G1385">
            <v>85150456946</v>
          </cell>
          <cell r="H1385" t="str">
            <v>A</v>
          </cell>
          <cell r="I1385" t="str">
            <v>033A3212617600KB</v>
          </cell>
          <cell r="J1385">
            <v>46198</v>
          </cell>
          <cell r="K1385" t="str">
            <v>Fuente:20, Acta No 4 ,Co</v>
          </cell>
          <cell r="L1385" t="str">
            <v>3,709,000.00</v>
          </cell>
          <cell r="M1385" t="str">
            <v>.00</v>
          </cell>
          <cell r="N1385" t="str">
            <v>.00</v>
          </cell>
          <cell r="O1385" t="str">
            <v>REALIZADO</v>
          </cell>
          <cell r="P1385">
            <v>7</v>
          </cell>
          <cell r="R1385">
            <v>13761</v>
          </cell>
          <cell r="S1385" t="str">
            <v xml:space="preserve"> </v>
          </cell>
          <cell r="T1385" t="str">
            <v xml:space="preserve"> </v>
          </cell>
          <cell r="U1385" t="str">
            <v xml:space="preserve"> </v>
          </cell>
          <cell r="V1385" t="str">
            <v xml:space="preserve"> </v>
          </cell>
          <cell r="W1385" t="str">
            <v>ntrato interno 2467 del 29 de enero del 2026 SECOP ll No</v>
          </cell>
          <cell r="X1385">
            <v>42137697</v>
          </cell>
        </row>
        <row r="1386">
          <cell r="A1386" t="str">
            <v>JULIAN ANDRES RIOS GIRALDO</v>
          </cell>
          <cell r="B1386">
            <v>33921073</v>
          </cell>
          <cell r="C1386" t="str">
            <v>JULIAN ANDRES RIOS GIRALDO</v>
          </cell>
          <cell r="D1386">
            <v>4415959</v>
          </cell>
          <cell r="E1386">
            <v>3</v>
          </cell>
          <cell r="F1386" t="str">
            <v>Abono a cuenta entidad ACH</v>
          </cell>
          <cell r="G1386">
            <v>488443249971</v>
          </cell>
          <cell r="H1386" t="str">
            <v>A</v>
          </cell>
          <cell r="I1386" t="str">
            <v>033A3212617600KE</v>
          </cell>
          <cell r="J1386">
            <v>46198</v>
          </cell>
          <cell r="K1386" t="str">
            <v xml:space="preserve">FUENTE 20, ACTA DE PAGO </v>
          </cell>
          <cell r="L1386" t="str">
            <v>3,709,000.00</v>
          </cell>
          <cell r="M1386" t="str">
            <v>.00</v>
          </cell>
          <cell r="N1386" t="str">
            <v>.00</v>
          </cell>
          <cell r="O1386" t="str">
            <v>REALIZADO</v>
          </cell>
          <cell r="P1386">
            <v>51</v>
          </cell>
          <cell r="R1386">
            <v>13864</v>
          </cell>
          <cell r="S1386" t="str">
            <v xml:space="preserve"> </v>
          </cell>
          <cell r="T1386" t="str">
            <v xml:space="preserve"> </v>
          </cell>
          <cell r="U1386" t="str">
            <v xml:space="preserve"> </v>
          </cell>
          <cell r="V1386" t="str">
            <v xml:space="preserve"> </v>
          </cell>
          <cell r="W1386" t="str">
            <v xml:space="preserve">5 AL CONTRATO DE PRESTACION DE SERVICIOS N MERO INTERNO </v>
          </cell>
          <cell r="X1386">
            <v>42137697</v>
          </cell>
        </row>
        <row r="1387">
          <cell r="A1387" t="str">
            <v>GERSAIN ANTONIO OROZCO RAMIREZ</v>
          </cell>
          <cell r="B1387">
            <v>33921073</v>
          </cell>
          <cell r="C1387" t="str">
            <v>GERSAIN ANTONIO OROZCO RAMIREZ</v>
          </cell>
          <cell r="D1387">
            <v>6272876</v>
          </cell>
          <cell r="E1387">
            <v>3</v>
          </cell>
          <cell r="F1387" t="str">
            <v>Abono a cuenta entidad ACH</v>
          </cell>
          <cell r="G1387">
            <v>457030131312</v>
          </cell>
          <cell r="H1387" t="str">
            <v>A</v>
          </cell>
          <cell r="I1387" t="str">
            <v>033A3212617600KP</v>
          </cell>
          <cell r="J1387">
            <v>46198</v>
          </cell>
          <cell r="K1387" t="str">
            <v>Acta Parcial No. 5 Contr</v>
          </cell>
          <cell r="L1387" t="str">
            <v>3,511,000.00</v>
          </cell>
          <cell r="M1387" t="str">
            <v>.00</v>
          </cell>
          <cell r="N1387" t="str">
            <v>.00</v>
          </cell>
          <cell r="O1387" t="str">
            <v>REALIZADO</v>
          </cell>
          <cell r="P1387">
            <v>40</v>
          </cell>
          <cell r="R1387">
            <v>13963</v>
          </cell>
          <cell r="S1387" t="str">
            <v xml:space="preserve"> </v>
          </cell>
          <cell r="T1387" t="str">
            <v xml:space="preserve"> </v>
          </cell>
          <cell r="U1387" t="str">
            <v xml:space="preserve"> </v>
          </cell>
          <cell r="V1387" t="str">
            <v xml:space="preserve"> </v>
          </cell>
          <cell r="W1387" t="str">
            <v>ato de Prestaci n de servicios, GERSAIN ANTONIO OROZCO R</v>
          </cell>
          <cell r="X1387">
            <v>42137697</v>
          </cell>
        </row>
        <row r="1388">
          <cell r="A1388" t="str">
            <v>MARIA CAMILA CARDONA MORALES</v>
          </cell>
          <cell r="B1388">
            <v>33921073</v>
          </cell>
          <cell r="C1388" t="str">
            <v>MARIA CAMILA CARDONA MORALES</v>
          </cell>
          <cell r="D1388">
            <v>1088295927</v>
          </cell>
          <cell r="E1388">
            <v>3</v>
          </cell>
          <cell r="F1388" t="str">
            <v>Abono a cuenta entidad ACH</v>
          </cell>
          <cell r="G1388">
            <v>72389993809</v>
          </cell>
          <cell r="H1388" t="str">
            <v>A</v>
          </cell>
          <cell r="I1388" t="str">
            <v>033A3212617600L5</v>
          </cell>
          <cell r="J1388">
            <v>46198</v>
          </cell>
          <cell r="K1388" t="str">
            <v xml:space="preserve">Fuente  20.   Acta No.  </v>
          </cell>
          <cell r="L1388" t="str">
            <v>3,709,000.00</v>
          </cell>
          <cell r="M1388" t="str">
            <v>.00</v>
          </cell>
          <cell r="N1388" t="str">
            <v>.00</v>
          </cell>
          <cell r="O1388" t="str">
            <v>REALIZADO</v>
          </cell>
          <cell r="P1388">
            <v>7</v>
          </cell>
          <cell r="R1388">
            <v>14205</v>
          </cell>
          <cell r="S1388" t="str">
            <v xml:space="preserve"> </v>
          </cell>
          <cell r="T1388" t="str">
            <v xml:space="preserve"> </v>
          </cell>
          <cell r="U1388" t="str">
            <v xml:space="preserve"> </v>
          </cell>
          <cell r="V1388" t="str">
            <v xml:space="preserve"> </v>
          </cell>
          <cell r="W1388" t="str">
            <v>05      contrato No. Interno 368 del   2026 - Secop II N</v>
          </cell>
          <cell r="X1388">
            <v>42137697</v>
          </cell>
        </row>
        <row r="1389">
          <cell r="A1389" t="str">
            <v>LYDA CLEMENCIA SOSA COLORADO</v>
          </cell>
          <cell r="B1389">
            <v>33921073</v>
          </cell>
          <cell r="C1389" t="str">
            <v>LYDA CLEMENCIA SOSA COLORADO</v>
          </cell>
          <cell r="D1389">
            <v>1088237390</v>
          </cell>
          <cell r="E1389">
            <v>3</v>
          </cell>
          <cell r="F1389" t="str">
            <v>Abono a cuenta entidad ACH</v>
          </cell>
          <cell r="G1389">
            <v>23715958708</v>
          </cell>
          <cell r="H1389" t="str">
            <v>A</v>
          </cell>
          <cell r="I1389" t="str">
            <v>033A3212617600K8</v>
          </cell>
          <cell r="J1389">
            <v>46198</v>
          </cell>
          <cell r="K1389" t="str">
            <v xml:space="preserve">Fuente 20. Acta Parcial </v>
          </cell>
          <cell r="L1389" t="str">
            <v>5,521,000.00</v>
          </cell>
          <cell r="M1389" t="str">
            <v>.00</v>
          </cell>
          <cell r="N1389" t="str">
            <v>.00</v>
          </cell>
          <cell r="O1389" t="str">
            <v>REALIZADO</v>
          </cell>
          <cell r="P1389">
            <v>7</v>
          </cell>
          <cell r="R1389">
            <v>13422</v>
          </cell>
          <cell r="S1389" t="str">
            <v xml:space="preserve"> </v>
          </cell>
          <cell r="T1389" t="str">
            <v xml:space="preserve"> </v>
          </cell>
          <cell r="U1389" t="str">
            <v xml:space="preserve"> </v>
          </cell>
          <cell r="V1389" t="str">
            <v xml:space="preserve"> </v>
          </cell>
          <cell r="W1389" t="str">
            <v xml:space="preserve">No. 5 Contrato No. Interno 139 del 11 de enero del 2026 </v>
          </cell>
          <cell r="X1389">
            <v>42137697</v>
          </cell>
        </row>
        <row r="1390">
          <cell r="A1390" t="str">
            <v>T.V.A NOTICIAS S.A.S</v>
          </cell>
          <cell r="B1390">
            <v>33921073</v>
          </cell>
          <cell r="C1390" t="str">
            <v>T.V.A NOTICIAS S.A.S</v>
          </cell>
          <cell r="D1390">
            <v>900517007</v>
          </cell>
          <cell r="E1390">
            <v>2</v>
          </cell>
          <cell r="F1390" t="str">
            <v>Abono a producto Banco de Occidente</v>
          </cell>
          <cell r="G1390">
            <v>33903105</v>
          </cell>
          <cell r="H1390" t="str">
            <v>A</v>
          </cell>
          <cell r="I1390" t="str">
            <v>033F004261760002</v>
          </cell>
          <cell r="J1390">
            <v>46198</v>
          </cell>
          <cell r="K1390" t="str">
            <v>FUENTE 20 - ACTA No 04 -</v>
          </cell>
          <cell r="L1390" t="str">
            <v>12,100,000.00</v>
          </cell>
          <cell r="M1390" t="str">
            <v>.00</v>
          </cell>
          <cell r="N1390" t="str">
            <v>.00</v>
          </cell>
          <cell r="O1390" t="str">
            <v>REALIZADO</v>
          </cell>
          <cell r="P1390">
            <v>23</v>
          </cell>
          <cell r="R1390">
            <v>13571</v>
          </cell>
          <cell r="S1390" t="str">
            <v xml:space="preserve"> </v>
          </cell>
          <cell r="T1390" t="str">
            <v xml:space="preserve"> </v>
          </cell>
          <cell r="U1390" t="str">
            <v xml:space="preserve"> </v>
          </cell>
          <cell r="V1390" t="str">
            <v xml:space="preserve"> </v>
          </cell>
          <cell r="W1390" t="str">
            <v xml:space="preserve">  CONTRATO No. INTERNO 1973, DEL 2026 - SECOP II No 914 </v>
          </cell>
          <cell r="X1390">
            <v>42137697</v>
          </cell>
        </row>
        <row r="1391">
          <cell r="A1391" t="str">
            <v>SANTIAGO LOAIZA MARIN</v>
          </cell>
          <cell r="B1391">
            <v>33921073</v>
          </cell>
          <cell r="C1391" t="str">
            <v>SANTIAGO LOAIZA MARIN</v>
          </cell>
          <cell r="D1391">
            <v>1090151023</v>
          </cell>
          <cell r="E1391">
            <v>3</v>
          </cell>
          <cell r="F1391" t="str">
            <v>Abono a cuenta entidad ACH</v>
          </cell>
          <cell r="G1391">
            <v>72344336611</v>
          </cell>
          <cell r="H1391" t="str">
            <v>A</v>
          </cell>
          <cell r="I1391" t="str">
            <v>033A3212617600KH</v>
          </cell>
          <cell r="J1391">
            <v>46198</v>
          </cell>
          <cell r="K1391" t="str">
            <v>PAGO PARCIAL No. 4 - PRE</v>
          </cell>
          <cell r="L1391" t="str">
            <v>2,928,000.00</v>
          </cell>
          <cell r="M1391" t="str">
            <v>.00</v>
          </cell>
          <cell r="N1391" t="str">
            <v>.00</v>
          </cell>
          <cell r="O1391" t="str">
            <v>REALIZADO</v>
          </cell>
          <cell r="P1391">
            <v>7</v>
          </cell>
          <cell r="R1391">
            <v>13877</v>
          </cell>
          <cell r="S1391" t="str">
            <v xml:space="preserve"> </v>
          </cell>
          <cell r="T1391" t="str">
            <v xml:space="preserve"> </v>
          </cell>
          <cell r="U1391" t="str">
            <v xml:space="preserve"> </v>
          </cell>
          <cell r="V1391" t="str">
            <v xml:space="preserve"> </v>
          </cell>
          <cell r="W1391" t="str">
            <v>STACI N DE SERVICIOS DE APOYO A LA GESTI N EN LABORES AD</v>
          </cell>
          <cell r="X1391">
            <v>42137697</v>
          </cell>
        </row>
        <row r="1392">
          <cell r="A1392" t="str">
            <v>L.L. EDITORES S.A.S.</v>
          </cell>
          <cell r="B1392">
            <v>33921073</v>
          </cell>
          <cell r="C1392" t="str">
            <v>L.L. EDITORES S.A.S.</v>
          </cell>
          <cell r="D1392">
            <v>901244720</v>
          </cell>
          <cell r="E1392">
            <v>3</v>
          </cell>
          <cell r="F1392" t="str">
            <v>Abono a cuenta entidad ACH</v>
          </cell>
          <cell r="G1392">
            <v>72300017194</v>
          </cell>
          <cell r="H1392" t="str">
            <v>A</v>
          </cell>
          <cell r="I1392" t="str">
            <v>033A3212617600K6</v>
          </cell>
          <cell r="J1392">
            <v>46198</v>
          </cell>
          <cell r="K1392" t="str">
            <v>FUENTE 20 - ACTA 03 - CO</v>
          </cell>
          <cell r="L1392" t="str">
            <v>7,320,000.00</v>
          </cell>
          <cell r="M1392" t="str">
            <v>.00</v>
          </cell>
          <cell r="N1392" t="str">
            <v>.00</v>
          </cell>
          <cell r="O1392" t="str">
            <v>REALIZADO</v>
          </cell>
          <cell r="P1392">
            <v>7</v>
          </cell>
          <cell r="R1392">
            <v>12912</v>
          </cell>
          <cell r="S1392" t="str">
            <v xml:space="preserve"> </v>
          </cell>
          <cell r="T1392" t="str">
            <v xml:space="preserve"> </v>
          </cell>
          <cell r="U1392" t="str">
            <v xml:space="preserve"> </v>
          </cell>
          <cell r="V1392" t="str">
            <v xml:space="preserve"> </v>
          </cell>
          <cell r="W1392" t="str">
            <v>NTRATO INTERNO 1757 DE 2026 - SECOP II No 8958455 - CONT</v>
          </cell>
          <cell r="X1392">
            <v>42137697</v>
          </cell>
        </row>
        <row r="1393">
          <cell r="A1393" t="str">
            <v>DIEGO ALEXANDER BOLA OS LOPEZ</v>
          </cell>
          <cell r="B1393">
            <v>33921073</v>
          </cell>
          <cell r="C1393" t="str">
            <v>DIEGO ALEXANDER BOLA OS LOPEZ</v>
          </cell>
          <cell r="D1393">
            <v>1093533558</v>
          </cell>
          <cell r="E1393">
            <v>3</v>
          </cell>
          <cell r="F1393" t="str">
            <v>Abono a cuenta entidad ACH</v>
          </cell>
          <cell r="G1393">
            <v>488427723504</v>
          </cell>
          <cell r="H1393" t="str">
            <v>A</v>
          </cell>
          <cell r="I1393" t="str">
            <v>033A3212617600KT</v>
          </cell>
          <cell r="J1393">
            <v>46198</v>
          </cell>
          <cell r="K1393" t="str">
            <v>FUENTES 20 ACTA No. 5 co</v>
          </cell>
          <cell r="L1393" t="str">
            <v>4,124,000.00</v>
          </cell>
          <cell r="M1393" t="str">
            <v>.00</v>
          </cell>
          <cell r="N1393" t="str">
            <v>.00</v>
          </cell>
          <cell r="O1393" t="str">
            <v>REALIZADO</v>
          </cell>
          <cell r="P1393">
            <v>51</v>
          </cell>
          <cell r="R1393">
            <v>14039</v>
          </cell>
          <cell r="S1393" t="str">
            <v xml:space="preserve"> </v>
          </cell>
          <cell r="T1393" t="str">
            <v xml:space="preserve"> </v>
          </cell>
          <cell r="U1393" t="str">
            <v xml:space="preserve"> </v>
          </cell>
          <cell r="V1393" t="str">
            <v xml:space="preserve"> </v>
          </cell>
          <cell r="W1393" t="str">
            <v>ntrato No interno 981 de fecha 19 de enero de 2026 SECOP</v>
          </cell>
          <cell r="X1393">
            <v>42137697</v>
          </cell>
        </row>
        <row r="1394">
          <cell r="A1394" t="str">
            <v>JUAN PABLO VELEZ AGUDELO</v>
          </cell>
          <cell r="B1394">
            <v>33921073</v>
          </cell>
          <cell r="C1394" t="str">
            <v>JUAN PABLO VELEZ AGUDELO</v>
          </cell>
          <cell r="D1394">
            <v>1088268162</v>
          </cell>
          <cell r="E1394">
            <v>3</v>
          </cell>
          <cell r="F1394" t="str">
            <v>Abono a cuenta entidad ACH</v>
          </cell>
          <cell r="G1394">
            <v>85156037252</v>
          </cell>
          <cell r="H1394" t="str">
            <v>A</v>
          </cell>
          <cell r="I1394" t="str">
            <v>033A3212617600LM</v>
          </cell>
          <cell r="J1394">
            <v>46198</v>
          </cell>
          <cell r="K1394" t="str">
            <v>FUENTE 20.ACTA No.5 CONT</v>
          </cell>
          <cell r="L1394" t="str">
            <v>5,808,000.00</v>
          </cell>
          <cell r="M1394" t="str">
            <v>.00</v>
          </cell>
          <cell r="N1394" t="str">
            <v>.00</v>
          </cell>
          <cell r="O1394" t="str">
            <v>REALIZADO</v>
          </cell>
          <cell r="P1394">
            <v>7</v>
          </cell>
          <cell r="R1394">
            <v>13884</v>
          </cell>
          <cell r="S1394" t="str">
            <v xml:space="preserve"> </v>
          </cell>
          <cell r="T1394" t="str">
            <v xml:space="preserve"> </v>
          </cell>
          <cell r="U1394" t="str">
            <v xml:space="preserve"> </v>
          </cell>
          <cell r="V1394" t="str">
            <v xml:space="preserve"> </v>
          </cell>
          <cell r="W1394" t="str">
            <v>RATO No. INTERNO 970 DE FECHA 19 DE ENERO DE 2026, NUMER</v>
          </cell>
          <cell r="X1394">
            <v>42137697</v>
          </cell>
        </row>
        <row r="1395">
          <cell r="A1395" t="str">
            <v>NODIER ELIECER ACOSTA PATIÑO</v>
          </cell>
          <cell r="B1395">
            <v>33921073</v>
          </cell>
          <cell r="C1395" t="str">
            <v>NODIER ELIECER ACOSTA PATIÑO</v>
          </cell>
          <cell r="D1395">
            <v>10000815</v>
          </cell>
          <cell r="E1395">
            <v>3</v>
          </cell>
          <cell r="F1395" t="str">
            <v>Abono a cuenta entidad ACH</v>
          </cell>
          <cell r="G1395">
            <v>702022564</v>
          </cell>
          <cell r="H1395" t="str">
            <v>A</v>
          </cell>
          <cell r="I1395" t="str">
            <v>033A3212617600MB</v>
          </cell>
          <cell r="J1395">
            <v>46198</v>
          </cell>
          <cell r="K1395" t="str">
            <v xml:space="preserve">FUENTE 20, ACTA DE PAGO </v>
          </cell>
          <cell r="L1395" t="str">
            <v>3,709,000.00</v>
          </cell>
          <cell r="M1395" t="str">
            <v>.00</v>
          </cell>
          <cell r="N1395" t="str">
            <v>.00</v>
          </cell>
          <cell r="O1395" t="str">
            <v>REALIZADO</v>
          </cell>
          <cell r="P1395">
            <v>19</v>
          </cell>
          <cell r="R1395">
            <v>14233</v>
          </cell>
          <cell r="S1395" t="str">
            <v xml:space="preserve"> </v>
          </cell>
          <cell r="T1395" t="str">
            <v xml:space="preserve"> </v>
          </cell>
          <cell r="U1395" t="str">
            <v xml:space="preserve"> </v>
          </cell>
          <cell r="V1395" t="str">
            <v xml:space="preserve"> </v>
          </cell>
          <cell r="W1395" t="str">
            <v xml:space="preserve">5 AL CONTRATO DE PRESTACION DE SERVICIOS NUMERO INTERNO </v>
          </cell>
          <cell r="X1395">
            <v>42137697</v>
          </cell>
        </row>
        <row r="1396">
          <cell r="A1396" t="str">
            <v>CARLOS FERNANDO CALLE VELEZ</v>
          </cell>
          <cell r="B1396">
            <v>33921073</v>
          </cell>
          <cell r="C1396" t="str">
            <v>CARLOS FERNANDO CALLE VELEZ</v>
          </cell>
          <cell r="D1396">
            <v>18394297</v>
          </cell>
          <cell r="E1396">
            <v>3</v>
          </cell>
          <cell r="F1396" t="str">
            <v>Abono a cuenta entidad ACH</v>
          </cell>
          <cell r="G1396">
            <v>127070072930</v>
          </cell>
          <cell r="H1396" t="str">
            <v>A</v>
          </cell>
          <cell r="I1396" t="str">
            <v>033A3212617600LU</v>
          </cell>
          <cell r="J1396">
            <v>46198</v>
          </cell>
          <cell r="K1396" t="str">
            <v>FUENTE 20. ACTA NO. 05 C</v>
          </cell>
          <cell r="L1396" t="str">
            <v>5,521,000.00</v>
          </cell>
          <cell r="M1396" t="str">
            <v>.00</v>
          </cell>
          <cell r="N1396" t="str">
            <v>.00</v>
          </cell>
          <cell r="O1396" t="str">
            <v>REALIZADO</v>
          </cell>
          <cell r="P1396">
            <v>51</v>
          </cell>
          <cell r="R1396">
            <v>14004</v>
          </cell>
          <cell r="S1396" t="str">
            <v xml:space="preserve"> </v>
          </cell>
          <cell r="T1396" t="str">
            <v xml:space="preserve"> </v>
          </cell>
          <cell r="U1396" t="str">
            <v xml:space="preserve"> </v>
          </cell>
          <cell r="V1396" t="str">
            <v xml:space="preserve"> </v>
          </cell>
          <cell r="W1396" t="str">
            <v>ONTRATO NO. INTERNO 0852 DEL 2026 - SECOP II NO. CO1.PCC</v>
          </cell>
          <cell r="X1396">
            <v>42137697</v>
          </cell>
        </row>
        <row r="1397">
          <cell r="A1397" t="str">
            <v>CRHISTIAN LONDOÑO ORREGO</v>
          </cell>
          <cell r="B1397">
            <v>33921073</v>
          </cell>
          <cell r="C1397" t="str">
            <v>CRHISTIAN LONDOÑO ORREGO</v>
          </cell>
          <cell r="D1397">
            <v>9860745</v>
          </cell>
          <cell r="E1397">
            <v>3</v>
          </cell>
          <cell r="F1397" t="str">
            <v>Abono a cuenta entidad ACH</v>
          </cell>
          <cell r="G1397">
            <v>27026016695</v>
          </cell>
          <cell r="H1397" t="str">
            <v>A</v>
          </cell>
          <cell r="I1397" t="str">
            <v>033A3212617600M3</v>
          </cell>
          <cell r="J1397">
            <v>46198</v>
          </cell>
          <cell r="K1397" t="str">
            <v>Fuente 20 Acta No. 5 (Fi</v>
          </cell>
          <cell r="L1397" t="str">
            <v>3,244,000.00</v>
          </cell>
          <cell r="M1397" t="str">
            <v>.00</v>
          </cell>
          <cell r="N1397" t="str">
            <v>.00</v>
          </cell>
          <cell r="O1397" t="str">
            <v>REALIZADO</v>
          </cell>
          <cell r="P1397">
            <v>7</v>
          </cell>
          <cell r="R1397">
            <v>14135</v>
          </cell>
          <cell r="S1397" t="str">
            <v xml:space="preserve"> </v>
          </cell>
          <cell r="T1397" t="str">
            <v xml:space="preserve"> </v>
          </cell>
          <cell r="U1397" t="str">
            <v xml:space="preserve"> </v>
          </cell>
          <cell r="V1397" t="str">
            <v xml:space="preserve"> </v>
          </cell>
          <cell r="W1397" t="str">
            <v>nal) Contrato No Interno 1221 del 2026 Secop II No. CO1.</v>
          </cell>
          <cell r="X1397">
            <v>42137697</v>
          </cell>
        </row>
        <row r="1398">
          <cell r="A1398" t="str">
            <v>PAULA ANDREA ALZATE PELAEZ</v>
          </cell>
          <cell r="B1398">
            <v>33921073</v>
          </cell>
          <cell r="C1398" t="str">
            <v>PAULA ANDREA ALZATE PELAEZ</v>
          </cell>
          <cell r="D1398">
            <v>42114428</v>
          </cell>
          <cell r="E1398">
            <v>3</v>
          </cell>
          <cell r="F1398" t="str">
            <v>Abono a cuenta entidad ACH</v>
          </cell>
          <cell r="G1398">
            <v>24104451443</v>
          </cell>
          <cell r="H1398" t="str">
            <v>A</v>
          </cell>
          <cell r="I1398" t="str">
            <v>033A3212617600M6</v>
          </cell>
          <cell r="J1398">
            <v>46198</v>
          </cell>
          <cell r="K1398" t="str">
            <v>FUENTE 20. PAGO ACTA PAR</v>
          </cell>
          <cell r="L1398" t="str">
            <v>4,124,000.00</v>
          </cell>
          <cell r="M1398" t="str">
            <v>.00</v>
          </cell>
          <cell r="N1398" t="str">
            <v>.00</v>
          </cell>
          <cell r="O1398" t="str">
            <v>REALIZADO</v>
          </cell>
          <cell r="P1398">
            <v>32</v>
          </cell>
          <cell r="R1398">
            <v>14166</v>
          </cell>
          <cell r="S1398" t="str">
            <v xml:space="preserve"> </v>
          </cell>
          <cell r="T1398" t="str">
            <v xml:space="preserve"> </v>
          </cell>
          <cell r="U1398" t="str">
            <v xml:space="preserve"> </v>
          </cell>
          <cell r="V1398" t="str">
            <v xml:space="preserve"> </v>
          </cell>
          <cell r="W1398" t="str">
            <v>CIAL No. 5 CONTRATO No. INTERNO 980 DEL 19 DE ENERO DE 2</v>
          </cell>
          <cell r="X1398">
            <v>42137697</v>
          </cell>
        </row>
        <row r="1399">
          <cell r="A1399" t="str">
            <v>JAIME ANDRES GARCIA OSPINA</v>
          </cell>
          <cell r="B1399">
            <v>33921073</v>
          </cell>
          <cell r="C1399" t="str">
            <v>JAIME ANDRES GARCIA OSPINA</v>
          </cell>
          <cell r="D1399">
            <v>4585441</v>
          </cell>
          <cell r="E1399">
            <v>3</v>
          </cell>
          <cell r="F1399" t="str">
            <v>Abono a cuenta entidad ACH</v>
          </cell>
          <cell r="G1399">
            <v>5772037301</v>
          </cell>
          <cell r="H1399" t="str">
            <v>A</v>
          </cell>
          <cell r="I1399" t="str">
            <v>033A3212617600M4</v>
          </cell>
          <cell r="J1399">
            <v>46198</v>
          </cell>
          <cell r="K1399" t="str">
            <v>FUENTE. 20. ACTA PARCIAL</v>
          </cell>
          <cell r="L1399" t="str">
            <v>3,490,967.00</v>
          </cell>
          <cell r="M1399" t="str">
            <v>.00</v>
          </cell>
          <cell r="N1399" t="str">
            <v>.00</v>
          </cell>
          <cell r="O1399" t="str">
            <v>REALIZADO</v>
          </cell>
          <cell r="P1399">
            <v>19</v>
          </cell>
          <cell r="R1399">
            <v>14145</v>
          </cell>
          <cell r="S1399" t="str">
            <v xml:space="preserve"> </v>
          </cell>
          <cell r="T1399" t="str">
            <v xml:space="preserve"> </v>
          </cell>
          <cell r="U1399" t="str">
            <v xml:space="preserve"> </v>
          </cell>
          <cell r="V1399" t="str">
            <v xml:space="preserve"> </v>
          </cell>
          <cell r="W1399" t="str">
            <v xml:space="preserve"> 5 . CONTRATO DE PRESTACION DE SERVICIOS No 0271 DE FECH</v>
          </cell>
          <cell r="X1399">
            <v>42137697</v>
          </cell>
        </row>
        <row r="1400">
          <cell r="A1400" t="str">
            <v>ALEJANDRA VILLA PULGARIN</v>
          </cell>
          <cell r="B1400">
            <v>33921073</v>
          </cell>
          <cell r="C1400" t="str">
            <v>ALEJANDRA VILLA PULGARIN</v>
          </cell>
          <cell r="D1400">
            <v>1088250887</v>
          </cell>
          <cell r="E1400">
            <v>3</v>
          </cell>
          <cell r="F1400" t="str">
            <v>Abono a cuenta entidad ACH</v>
          </cell>
          <cell r="G1400">
            <v>72746985089</v>
          </cell>
          <cell r="H1400" t="str">
            <v>A</v>
          </cell>
          <cell r="I1400" t="str">
            <v>033A3212617600LT</v>
          </cell>
          <cell r="J1400">
            <v>46198</v>
          </cell>
          <cell r="K1400" t="str">
            <v>Fuente 20, acta 5 Contra</v>
          </cell>
          <cell r="L1400" t="str">
            <v>2,928,000.00</v>
          </cell>
          <cell r="M1400" t="str">
            <v>.00</v>
          </cell>
          <cell r="N1400" t="str">
            <v>.00</v>
          </cell>
          <cell r="O1400" t="str">
            <v>REALIZADO</v>
          </cell>
          <cell r="P1400">
            <v>7</v>
          </cell>
          <cell r="R1400">
            <v>13977</v>
          </cell>
          <cell r="S1400" t="str">
            <v xml:space="preserve"> </v>
          </cell>
          <cell r="T1400" t="str">
            <v xml:space="preserve"> </v>
          </cell>
          <cell r="U1400" t="str">
            <v xml:space="preserve"> </v>
          </cell>
          <cell r="V1400" t="str">
            <v xml:space="preserve"> </v>
          </cell>
          <cell r="W1400" t="str">
            <v>to de prestacion de servicios Nro. Interno 0974 SECOP II</v>
          </cell>
          <cell r="X1400">
            <v>42137697</v>
          </cell>
        </row>
        <row r="1401">
          <cell r="A1401" t="str">
            <v>VANESA ALVAREZ JIMENEZ</v>
          </cell>
          <cell r="B1401">
            <v>33921073</v>
          </cell>
          <cell r="C1401" t="str">
            <v>VANESA ALVAREZ JIMENEZ</v>
          </cell>
          <cell r="D1401">
            <v>1093217708</v>
          </cell>
          <cell r="E1401">
            <v>3</v>
          </cell>
          <cell r="F1401" t="str">
            <v>Abono a cuenta entidad ACH</v>
          </cell>
          <cell r="G1401">
            <v>127570012121</v>
          </cell>
          <cell r="H1401" t="str">
            <v>A</v>
          </cell>
          <cell r="I1401" t="str">
            <v>033A3212617600LX</v>
          </cell>
          <cell r="J1401">
            <v>46198</v>
          </cell>
          <cell r="K1401" t="str">
            <v xml:space="preserve">FUENTE 20, ACTA DE PAGO </v>
          </cell>
          <cell r="L1401" t="str">
            <v>3,709,000.00</v>
          </cell>
          <cell r="M1401" t="str">
            <v>.00</v>
          </cell>
          <cell r="N1401" t="str">
            <v>.00</v>
          </cell>
          <cell r="O1401" t="str">
            <v>REALIZADO</v>
          </cell>
          <cell r="P1401">
            <v>51</v>
          </cell>
          <cell r="R1401">
            <v>14013</v>
          </cell>
          <cell r="S1401" t="str">
            <v xml:space="preserve"> </v>
          </cell>
          <cell r="T1401" t="str">
            <v xml:space="preserve"> </v>
          </cell>
          <cell r="U1401" t="str">
            <v xml:space="preserve"> </v>
          </cell>
          <cell r="V1401" t="str">
            <v xml:space="preserve"> </v>
          </cell>
          <cell r="W1401" t="str">
            <v xml:space="preserve">5 AL CONTRATO DE PRESTACION DE SERVICIOS NUMERO INTERNO </v>
          </cell>
          <cell r="X1401">
            <v>42137697</v>
          </cell>
        </row>
        <row r="1402">
          <cell r="A1402" t="str">
            <v>FONDO DE EMPLEADOS DE RISARALD</v>
          </cell>
          <cell r="B1402">
            <v>33921073</v>
          </cell>
          <cell r="C1402" t="str">
            <v>FONDO DE EMPLEADOS DE RISARALD</v>
          </cell>
          <cell r="D1402">
            <v>891412988</v>
          </cell>
          <cell r="E1402">
            <v>3</v>
          </cell>
          <cell r="F1402" t="str">
            <v>Abono a cuenta entidad ACH</v>
          </cell>
          <cell r="G1402">
            <v>21003747172</v>
          </cell>
          <cell r="H1402" t="str">
            <v>C</v>
          </cell>
          <cell r="I1402" t="str">
            <v>033A3212617600LO</v>
          </cell>
          <cell r="J1402">
            <v>46198</v>
          </cell>
          <cell r="K1402" t="str">
            <v>FUENTE 20- ACTA 05 - CON</v>
          </cell>
          <cell r="L1402" t="str">
            <v>622,183.00</v>
          </cell>
          <cell r="M1402" t="str">
            <v>.00</v>
          </cell>
          <cell r="N1402" t="str">
            <v>.00</v>
          </cell>
          <cell r="O1402" t="str">
            <v>REALIZADO</v>
          </cell>
          <cell r="P1402">
            <v>32</v>
          </cell>
          <cell r="R1402">
            <v>13899</v>
          </cell>
          <cell r="S1402" t="str">
            <v xml:space="preserve"> </v>
          </cell>
          <cell r="T1402" t="str">
            <v xml:space="preserve"> </v>
          </cell>
          <cell r="U1402" t="str">
            <v xml:space="preserve"> </v>
          </cell>
          <cell r="V1402" t="str">
            <v xml:space="preserve"> </v>
          </cell>
          <cell r="W1402" t="str">
            <v>TRATO INTERNO 1256 DE 2026 - SECOP II No 8976871 - CONTR</v>
          </cell>
          <cell r="X1402">
            <v>42137697</v>
          </cell>
        </row>
        <row r="1403">
          <cell r="A1403" t="str">
            <v>FONDO DE EMPLEADOS DE RISARALD</v>
          </cell>
          <cell r="B1403">
            <v>33921073</v>
          </cell>
          <cell r="C1403" t="str">
            <v>FONDO DE EMPLEADOS DE RISARALD</v>
          </cell>
          <cell r="D1403">
            <v>891412988</v>
          </cell>
          <cell r="E1403">
            <v>3</v>
          </cell>
          <cell r="F1403" t="str">
            <v>Abono a cuenta entidad ACH</v>
          </cell>
          <cell r="G1403">
            <v>21003747172</v>
          </cell>
          <cell r="H1403" t="str">
            <v>C</v>
          </cell>
          <cell r="I1403" t="str">
            <v>033A3212617600M5</v>
          </cell>
          <cell r="J1403">
            <v>46198</v>
          </cell>
          <cell r="K1403" t="str">
            <v>FUENTE. 20. ACTA PARCIAL</v>
          </cell>
          <cell r="L1403" t="str">
            <v>633,033.00</v>
          </cell>
          <cell r="M1403" t="str">
            <v>.00</v>
          </cell>
          <cell r="N1403" t="str">
            <v>.00</v>
          </cell>
          <cell r="O1403" t="str">
            <v>REALIZADO</v>
          </cell>
          <cell r="P1403">
            <v>32</v>
          </cell>
          <cell r="R1403">
            <v>14145</v>
          </cell>
          <cell r="S1403" t="str">
            <v xml:space="preserve"> </v>
          </cell>
          <cell r="T1403" t="str">
            <v xml:space="preserve"> </v>
          </cell>
          <cell r="U1403" t="str">
            <v xml:space="preserve"> </v>
          </cell>
          <cell r="V1403" t="str">
            <v xml:space="preserve"> </v>
          </cell>
          <cell r="W1403" t="str">
            <v xml:space="preserve"> 5 . CONTRATO DE PRESTACION DE SERVICIOS No 0271 DE FECH</v>
          </cell>
          <cell r="X1403">
            <v>42137697</v>
          </cell>
        </row>
        <row r="1404">
          <cell r="A1404" t="str">
            <v>TANIA KATERIN GALEANO  PINZON</v>
          </cell>
          <cell r="B1404">
            <v>33921073</v>
          </cell>
          <cell r="C1404" t="str">
            <v>TANIA KATERIN GALEANO  PINZON</v>
          </cell>
          <cell r="D1404">
            <v>1058138793</v>
          </cell>
          <cell r="E1404">
            <v>3</v>
          </cell>
          <cell r="F1404" t="str">
            <v>Abono a cuenta entidad ACH</v>
          </cell>
          <cell r="G1404">
            <v>91283088044</v>
          </cell>
          <cell r="H1404" t="str">
            <v>A</v>
          </cell>
          <cell r="I1404" t="str">
            <v>033A3212617600LD</v>
          </cell>
          <cell r="J1404">
            <v>46198</v>
          </cell>
          <cell r="K1404" t="str">
            <v>FUENTE 20 - ACTA No 05 -</v>
          </cell>
          <cell r="L1404" t="str">
            <v>3,244,000.00</v>
          </cell>
          <cell r="M1404" t="str">
            <v>.00</v>
          </cell>
          <cell r="N1404" t="str">
            <v>.00</v>
          </cell>
          <cell r="O1404" t="str">
            <v>REALIZADO</v>
          </cell>
          <cell r="P1404">
            <v>7</v>
          </cell>
          <cell r="R1404">
            <v>13804</v>
          </cell>
          <cell r="S1404" t="str">
            <v xml:space="preserve"> </v>
          </cell>
          <cell r="T1404" t="str">
            <v xml:space="preserve"> </v>
          </cell>
          <cell r="U1404" t="str">
            <v xml:space="preserve"> </v>
          </cell>
          <cell r="V1404" t="str">
            <v xml:space="preserve"> </v>
          </cell>
          <cell r="W1404" t="str">
            <v xml:space="preserve">  CONTRATO No. INTERNO 549 DEL 2026 - SECOP II No 885615</v>
          </cell>
          <cell r="X1404">
            <v>42137697</v>
          </cell>
        </row>
        <row r="1405">
          <cell r="A1405" t="str">
            <v>FONDO DE EMPLEADOS DE RISARALD</v>
          </cell>
          <cell r="B1405">
            <v>33921073</v>
          </cell>
          <cell r="C1405" t="str">
            <v>FONDO DE EMPLEADOS DE RISARALD</v>
          </cell>
          <cell r="D1405">
            <v>891412988</v>
          </cell>
          <cell r="E1405">
            <v>3</v>
          </cell>
          <cell r="F1405" t="str">
            <v>Abono a cuenta entidad ACH</v>
          </cell>
          <cell r="G1405">
            <v>21003747172</v>
          </cell>
          <cell r="H1405" t="str">
            <v>C</v>
          </cell>
          <cell r="I1405" t="str">
            <v>033A3212617600LQ</v>
          </cell>
          <cell r="J1405">
            <v>46198</v>
          </cell>
          <cell r="K1405" t="str">
            <v>FUENTE 20- ACTA No.5- Co</v>
          </cell>
          <cell r="L1405" t="str">
            <v>746,620.00</v>
          </cell>
          <cell r="M1405" t="str">
            <v>.00</v>
          </cell>
          <cell r="N1405" t="str">
            <v>.00</v>
          </cell>
          <cell r="O1405" t="str">
            <v>REALIZADO</v>
          </cell>
          <cell r="P1405">
            <v>32</v>
          </cell>
          <cell r="R1405">
            <v>13945</v>
          </cell>
          <cell r="S1405" t="str">
            <v xml:space="preserve"> </v>
          </cell>
          <cell r="T1405" t="str">
            <v xml:space="preserve"> </v>
          </cell>
          <cell r="U1405" t="str">
            <v xml:space="preserve"> </v>
          </cell>
          <cell r="V1405" t="str">
            <v xml:space="preserve"> </v>
          </cell>
          <cell r="W1405" t="str">
            <v>ntrato No interno 748- SECOP II No.CO1.PCCNTR.8892899- C</v>
          </cell>
          <cell r="X1405">
            <v>42137697</v>
          </cell>
        </row>
        <row r="1406">
          <cell r="A1406" t="str">
            <v>JORGE ANDRES LOPEZ RINCON</v>
          </cell>
          <cell r="B1406">
            <v>33921073</v>
          </cell>
          <cell r="C1406" t="str">
            <v>JORGE ANDRES LOPEZ RINCON</v>
          </cell>
          <cell r="D1406">
            <v>10011761</v>
          </cell>
          <cell r="E1406">
            <v>3</v>
          </cell>
          <cell r="F1406" t="str">
            <v>Abono a cuenta entidad ACH</v>
          </cell>
          <cell r="G1406">
            <v>302721477</v>
          </cell>
          <cell r="H1406" t="str">
            <v>A</v>
          </cell>
          <cell r="I1406" t="str">
            <v>033A3212617600LK</v>
          </cell>
          <cell r="J1406">
            <v>46198</v>
          </cell>
          <cell r="K1406" t="str">
            <v xml:space="preserve">Fuente 20 Acta No. 04   </v>
          </cell>
          <cell r="L1406" t="str">
            <v>4,124,000.00</v>
          </cell>
          <cell r="M1406" t="str">
            <v>.00</v>
          </cell>
          <cell r="N1406" t="str">
            <v>.00</v>
          </cell>
          <cell r="O1406" t="str">
            <v>REALIZADO</v>
          </cell>
          <cell r="P1406">
            <v>51</v>
          </cell>
          <cell r="R1406">
            <v>13872</v>
          </cell>
          <cell r="S1406" t="str">
            <v xml:space="preserve"> </v>
          </cell>
          <cell r="T1406" t="str">
            <v xml:space="preserve"> </v>
          </cell>
          <cell r="U1406" t="str">
            <v xml:space="preserve"> </v>
          </cell>
          <cell r="V1406" t="str">
            <v xml:space="preserve"> </v>
          </cell>
          <cell r="W1406" t="str">
            <v xml:space="preserve">Contrato No. Interno 1794 del 21 de enero de 2026 Secop </v>
          </cell>
          <cell r="X1406">
            <v>42137697</v>
          </cell>
        </row>
        <row r="1407">
          <cell r="A1407" t="str">
            <v>JUAN PABLO HOLGUIN LOPEZ</v>
          </cell>
          <cell r="B1407">
            <v>33921073</v>
          </cell>
          <cell r="C1407" t="str">
            <v>JUAN PABLO HOLGUIN LOPEZ</v>
          </cell>
          <cell r="D1407">
            <v>18503402</v>
          </cell>
          <cell r="E1407">
            <v>3</v>
          </cell>
          <cell r="F1407" t="str">
            <v>Abono a cuenta entidad ACH</v>
          </cell>
          <cell r="G1407">
            <v>70601010342</v>
          </cell>
          <cell r="H1407" t="str">
            <v>A</v>
          </cell>
          <cell r="I1407" t="str">
            <v>033A3212617600LW</v>
          </cell>
          <cell r="J1407">
            <v>46198</v>
          </cell>
          <cell r="K1407" t="str">
            <v>ORDENAR EL PAGO DE VIATI</v>
          </cell>
          <cell r="L1407" t="str">
            <v>104,114.00</v>
          </cell>
          <cell r="M1407" t="str">
            <v>.00</v>
          </cell>
          <cell r="N1407" t="str">
            <v>.00</v>
          </cell>
          <cell r="O1407" t="str">
            <v>REALIZADO</v>
          </cell>
          <cell r="P1407">
            <v>7</v>
          </cell>
          <cell r="R1407">
            <v>14012</v>
          </cell>
          <cell r="S1407" t="str">
            <v xml:space="preserve"> </v>
          </cell>
          <cell r="T1407" t="str">
            <v xml:space="preserve"> </v>
          </cell>
          <cell r="U1407" t="str">
            <v xml:space="preserve"> </v>
          </cell>
          <cell r="V1407" t="str">
            <v xml:space="preserve"> </v>
          </cell>
          <cell r="W1407" t="str">
            <v>COS Y GASTOS DE VIAJE DEL FUNCIONARIO JUAN PABLO HOLGUIN</v>
          </cell>
          <cell r="X1407">
            <v>42137697</v>
          </cell>
        </row>
        <row r="1408">
          <cell r="A1408" t="str">
            <v>CRISTIAN CAMILO CONTRERAS CAST</v>
          </cell>
          <cell r="B1408">
            <v>33921073</v>
          </cell>
          <cell r="C1408" t="str">
            <v>CRISTIAN CAMILO CONTRERAS CAST</v>
          </cell>
          <cell r="D1408">
            <v>1088283252</v>
          </cell>
          <cell r="E1408">
            <v>3</v>
          </cell>
          <cell r="F1408" t="str">
            <v>Abono a cuenta entidad ACH</v>
          </cell>
          <cell r="G1408">
            <v>5802000106</v>
          </cell>
          <cell r="H1408" t="str">
            <v>A</v>
          </cell>
          <cell r="I1408" t="str">
            <v>033A3212617600LR</v>
          </cell>
          <cell r="J1408">
            <v>46198</v>
          </cell>
          <cell r="K1408" t="str">
            <v>Fuente 20, acta 05 Contr</v>
          </cell>
          <cell r="L1408" t="str">
            <v>6,282,000.00</v>
          </cell>
          <cell r="M1408" t="str">
            <v>.00</v>
          </cell>
          <cell r="N1408" t="str">
            <v>.00</v>
          </cell>
          <cell r="O1408" t="str">
            <v>REALIZADO</v>
          </cell>
          <cell r="P1408">
            <v>19</v>
          </cell>
          <cell r="R1408">
            <v>13953</v>
          </cell>
          <cell r="S1408" t="str">
            <v xml:space="preserve"> </v>
          </cell>
          <cell r="T1408" t="str">
            <v xml:space="preserve"> </v>
          </cell>
          <cell r="U1408" t="str">
            <v xml:space="preserve"> </v>
          </cell>
          <cell r="V1408" t="str">
            <v xml:space="preserve"> </v>
          </cell>
          <cell r="W1408" t="str">
            <v>ato de prestacion de servicios Nro. Interno 0135 SECOP I</v>
          </cell>
          <cell r="X1408">
            <v>42137697</v>
          </cell>
        </row>
        <row r="1409">
          <cell r="A1409" t="str">
            <v>MARTIN ZULUAGA REYES</v>
          </cell>
          <cell r="B1409">
            <v>33921073</v>
          </cell>
          <cell r="C1409" t="str">
            <v>MARTIN ZULUAGA REYES</v>
          </cell>
          <cell r="D1409">
            <v>1088281607</v>
          </cell>
          <cell r="E1409">
            <v>3</v>
          </cell>
          <cell r="F1409" t="str">
            <v>Abono a cuenta entidad ACH</v>
          </cell>
          <cell r="G1409">
            <v>72349165369</v>
          </cell>
          <cell r="H1409" t="str">
            <v>A</v>
          </cell>
          <cell r="I1409" t="str">
            <v>033A3212617600L9</v>
          </cell>
          <cell r="J1409">
            <v>46198</v>
          </cell>
          <cell r="K1409" t="str">
            <v>Fuente 20 Acta No. 5 (Fi</v>
          </cell>
          <cell r="L1409" t="str">
            <v>4,124,000.00</v>
          </cell>
          <cell r="M1409" t="str">
            <v>.00</v>
          </cell>
          <cell r="N1409" t="str">
            <v>.00</v>
          </cell>
          <cell r="O1409" t="str">
            <v>REALIZADO</v>
          </cell>
          <cell r="P1409">
            <v>7</v>
          </cell>
          <cell r="R1409">
            <v>13755</v>
          </cell>
          <cell r="S1409" t="str">
            <v xml:space="preserve"> </v>
          </cell>
          <cell r="T1409" t="str">
            <v xml:space="preserve"> </v>
          </cell>
          <cell r="U1409" t="str">
            <v xml:space="preserve"> </v>
          </cell>
          <cell r="V1409" t="str">
            <v xml:space="preserve"> </v>
          </cell>
          <cell r="W1409" t="str">
            <v>nal) Contrato No Interno 815 del 2026 Secop II No. CO1.P</v>
          </cell>
          <cell r="X1409">
            <v>42137697</v>
          </cell>
        </row>
        <row r="1410">
          <cell r="A1410" t="str">
            <v>JUAN CARLOS DIAZ ALZATE</v>
          </cell>
          <cell r="B1410">
            <v>33921073</v>
          </cell>
          <cell r="C1410" t="str">
            <v>JUAN CARLOS DIAZ ALZATE</v>
          </cell>
          <cell r="D1410">
            <v>4517887</v>
          </cell>
          <cell r="E1410">
            <v>3</v>
          </cell>
          <cell r="F1410" t="str">
            <v>Abono a cuenta entidad ACH</v>
          </cell>
          <cell r="G1410">
            <v>453179392</v>
          </cell>
          <cell r="H1410" t="str">
            <v>A</v>
          </cell>
          <cell r="I1410" t="str">
            <v>033A3212617600LV</v>
          </cell>
          <cell r="J1410">
            <v>46198</v>
          </cell>
          <cell r="K1410" t="str">
            <v xml:space="preserve">FUENTE 20- ACTA No. 05- </v>
          </cell>
          <cell r="L1410" t="str">
            <v>5,808,000.00</v>
          </cell>
          <cell r="M1410" t="str">
            <v>.00</v>
          </cell>
          <cell r="N1410" t="str">
            <v>.00</v>
          </cell>
          <cell r="O1410" t="str">
            <v>REALIZADO</v>
          </cell>
          <cell r="P1410">
            <v>13</v>
          </cell>
          <cell r="R1410">
            <v>14008</v>
          </cell>
          <cell r="S1410" t="str">
            <v xml:space="preserve"> </v>
          </cell>
          <cell r="T1410" t="str">
            <v xml:space="preserve"> </v>
          </cell>
          <cell r="U1410" t="str">
            <v xml:space="preserve"> </v>
          </cell>
          <cell r="V1410" t="str">
            <v xml:space="preserve"> </v>
          </cell>
          <cell r="W1410" t="str">
            <v>Contrato No interno 747- SECOP II No CO1.PCCNTR.8849692-</v>
          </cell>
          <cell r="X1410">
            <v>42137697</v>
          </cell>
        </row>
        <row r="1411">
          <cell r="A1411" t="str">
            <v>LEYDI GUENISSE REY RAMIREZ</v>
          </cell>
          <cell r="B1411">
            <v>33921073</v>
          </cell>
          <cell r="C1411" t="str">
            <v>LEYDI GUENISSE REY RAMIREZ</v>
          </cell>
          <cell r="D1411">
            <v>42149474</v>
          </cell>
          <cell r="E1411">
            <v>3</v>
          </cell>
          <cell r="F1411" t="str">
            <v>Abono a cuenta entidad ACH</v>
          </cell>
          <cell r="G1411">
            <v>126270373312</v>
          </cell>
          <cell r="H1411" t="str">
            <v>A</v>
          </cell>
          <cell r="I1411" t="str">
            <v>033A3212617600MD</v>
          </cell>
          <cell r="J1411">
            <v>46198</v>
          </cell>
          <cell r="K1411" t="str">
            <v>Pago Acta Parcial N°5 Fu</v>
          </cell>
          <cell r="L1411" t="str">
            <v>4,124,000.00</v>
          </cell>
          <cell r="M1411" t="str">
            <v>.00</v>
          </cell>
          <cell r="N1411" t="str">
            <v>.00</v>
          </cell>
          <cell r="O1411" t="str">
            <v>REALIZADO</v>
          </cell>
          <cell r="P1411">
            <v>51</v>
          </cell>
          <cell r="R1411">
            <v>14264</v>
          </cell>
          <cell r="S1411" t="str">
            <v xml:space="preserve"> </v>
          </cell>
          <cell r="T1411" t="str">
            <v xml:space="preserve"> </v>
          </cell>
          <cell r="U1411" t="str">
            <v xml:space="preserve"> </v>
          </cell>
          <cell r="V1411" t="str">
            <v xml:space="preserve"> </v>
          </cell>
          <cell r="W1411" t="str">
            <v xml:space="preserve">ente 20.  Contrato N°1349 SECOP II No CO1.PCCTR.8927647 </v>
          </cell>
          <cell r="X1411">
            <v>42137697</v>
          </cell>
        </row>
        <row r="1412">
          <cell r="A1412" t="str">
            <v>ANGGY MALORY CARDONA AGUIRRE</v>
          </cell>
          <cell r="B1412">
            <v>33921073</v>
          </cell>
          <cell r="C1412" t="str">
            <v>ANGGY MALORY CARDONA AGUIRRE</v>
          </cell>
          <cell r="D1412">
            <v>1088295590</v>
          </cell>
          <cell r="E1412">
            <v>3</v>
          </cell>
          <cell r="F1412" t="str">
            <v>Abono a cuenta entidad ACH</v>
          </cell>
          <cell r="G1412">
            <v>24044831433</v>
          </cell>
          <cell r="H1412" t="str">
            <v>A</v>
          </cell>
          <cell r="I1412" t="str">
            <v>033A3212617600LH</v>
          </cell>
          <cell r="J1412">
            <v>46198</v>
          </cell>
          <cell r="K1412" t="str">
            <v>Fuente 20 Acta No 05 - C</v>
          </cell>
          <cell r="L1412" t="str">
            <v>4,124,000.00</v>
          </cell>
          <cell r="M1412" t="str">
            <v>.00</v>
          </cell>
          <cell r="N1412" t="str">
            <v>.00</v>
          </cell>
          <cell r="O1412" t="str">
            <v>REALIZADO</v>
          </cell>
          <cell r="P1412">
            <v>32</v>
          </cell>
          <cell r="R1412">
            <v>13849</v>
          </cell>
          <cell r="S1412" t="str">
            <v xml:space="preserve"> </v>
          </cell>
          <cell r="T1412" t="str">
            <v xml:space="preserve"> </v>
          </cell>
          <cell r="U1412" t="str">
            <v xml:space="preserve"> </v>
          </cell>
          <cell r="V1412" t="str">
            <v xml:space="preserve"> </v>
          </cell>
          <cell r="W1412" t="str">
            <v>ontrato No. Interno 1111 del 2026 - Secop II No CO1.PCCN</v>
          </cell>
          <cell r="X1412">
            <v>42137697</v>
          </cell>
        </row>
        <row r="1413">
          <cell r="A1413" t="str">
            <v>GUSTAVO ADOLFO CAÑAS GAVIRIA</v>
          </cell>
          <cell r="B1413">
            <v>33921073</v>
          </cell>
          <cell r="C1413" t="str">
            <v>GUSTAVO ADOLFO CAÑAS GAVIRIA</v>
          </cell>
          <cell r="D1413">
            <v>9817479</v>
          </cell>
          <cell r="E1413">
            <v>3</v>
          </cell>
          <cell r="F1413" t="str">
            <v>Abono a cuenta entidad ACH</v>
          </cell>
          <cell r="G1413">
            <v>85387153131</v>
          </cell>
          <cell r="H1413" t="str">
            <v>A</v>
          </cell>
          <cell r="I1413" t="str">
            <v>033A3212617600M1</v>
          </cell>
          <cell r="J1413">
            <v>46198</v>
          </cell>
          <cell r="K1413" t="str">
            <v>FUENTE 20 Acta No 5 CONT</v>
          </cell>
          <cell r="L1413" t="str">
            <v>3,709,000.00</v>
          </cell>
          <cell r="M1413" t="str">
            <v>.00</v>
          </cell>
          <cell r="N1413" t="str">
            <v>.00</v>
          </cell>
          <cell r="O1413" t="str">
            <v>REALIZADO</v>
          </cell>
          <cell r="P1413">
            <v>7</v>
          </cell>
          <cell r="R1413">
            <v>14060</v>
          </cell>
          <cell r="S1413" t="str">
            <v xml:space="preserve"> </v>
          </cell>
          <cell r="T1413" t="str">
            <v xml:space="preserve"> </v>
          </cell>
          <cell r="U1413" t="str">
            <v xml:space="preserve"> </v>
          </cell>
          <cell r="V1413" t="str">
            <v xml:space="preserve"> </v>
          </cell>
          <cell r="W1413" t="str">
            <v>RATO No INTERNO 1057 DE FECHA 19/01/2026 NUMERO DE CONTR</v>
          </cell>
          <cell r="X1413">
            <v>42137697</v>
          </cell>
        </row>
        <row r="1414">
          <cell r="A1414" t="str">
            <v>NELSON VILLOTA ECHEVERRY</v>
          </cell>
          <cell r="B1414">
            <v>33921073</v>
          </cell>
          <cell r="C1414" t="str">
            <v>NELSON VILLOTA ECHEVERRY</v>
          </cell>
          <cell r="D1414">
            <v>10021331</v>
          </cell>
          <cell r="E1414">
            <v>3</v>
          </cell>
          <cell r="F1414" t="str">
            <v>Abono a cuenta entidad ACH</v>
          </cell>
          <cell r="G1414">
            <v>70601461023</v>
          </cell>
          <cell r="H1414" t="str">
            <v>A</v>
          </cell>
          <cell r="I1414" t="str">
            <v>033A3212617600MC</v>
          </cell>
          <cell r="J1414">
            <v>46198</v>
          </cell>
          <cell r="K1414" t="str">
            <v>Pago Acta Parcial N°5 Fu</v>
          </cell>
          <cell r="L1414" t="str">
            <v>5,808,000.00</v>
          </cell>
          <cell r="M1414" t="str">
            <v>.00</v>
          </cell>
          <cell r="N1414" t="str">
            <v>.00</v>
          </cell>
          <cell r="O1414" t="str">
            <v>REALIZADO</v>
          </cell>
          <cell r="P1414">
            <v>7</v>
          </cell>
          <cell r="R1414">
            <v>14234</v>
          </cell>
          <cell r="S1414" t="str">
            <v xml:space="preserve"> </v>
          </cell>
          <cell r="T1414" t="str">
            <v xml:space="preserve"> </v>
          </cell>
          <cell r="U1414" t="str">
            <v xml:space="preserve"> </v>
          </cell>
          <cell r="V1414" t="str">
            <v xml:space="preserve"> </v>
          </cell>
          <cell r="W1414" t="str">
            <v>ente 20.  Contrato N°405 SECOP II N°CO1.PCCNTR.8850419 c</v>
          </cell>
          <cell r="X1414">
            <v>42137697</v>
          </cell>
        </row>
        <row r="1415">
          <cell r="A1415" t="str">
            <v>LINA MARCELA LONDOÑO GARCIA</v>
          </cell>
          <cell r="B1415">
            <v>33921073</v>
          </cell>
          <cell r="C1415" t="str">
            <v>LINA MARCELA LONDOÑO GARCIA</v>
          </cell>
          <cell r="D1415">
            <v>42160306</v>
          </cell>
          <cell r="E1415">
            <v>6</v>
          </cell>
          <cell r="F1415" t="str">
            <v>Abono Cuenta Entidad AVAL</v>
          </cell>
          <cell r="G1415">
            <v>468339064</v>
          </cell>
          <cell r="H1415" t="str">
            <v>A</v>
          </cell>
          <cell r="I1415" t="str">
            <v>033F04226176000O</v>
          </cell>
          <cell r="J1415">
            <v>46198</v>
          </cell>
          <cell r="K1415" t="str">
            <v xml:space="preserve">FUENTE 20. ACTA PARCIAL </v>
          </cell>
          <cell r="L1415" t="str">
            <v>3,709,000.00</v>
          </cell>
          <cell r="O1415" t="str">
            <v>REALIZADO</v>
          </cell>
          <cell r="P1415">
            <v>1</v>
          </cell>
          <cell r="R1415">
            <v>13736</v>
          </cell>
          <cell r="S1415" t="str">
            <v xml:space="preserve"> </v>
          </cell>
          <cell r="T1415" t="str">
            <v xml:space="preserve"> </v>
          </cell>
          <cell r="U1415" t="str">
            <v xml:space="preserve"> </v>
          </cell>
          <cell r="V1415" t="str">
            <v xml:space="preserve"> </v>
          </cell>
          <cell r="W1415" t="str">
            <v>05 CONTRATO NO. INTERNO 638 DEL 2026 - SECOP II NO. CO1.</v>
          </cell>
          <cell r="X1415">
            <v>42137697</v>
          </cell>
        </row>
        <row r="1416">
          <cell r="A1416" t="str">
            <v>JULIAN DAVID MARIN GUAPACHA</v>
          </cell>
          <cell r="B1416">
            <v>33921073</v>
          </cell>
          <cell r="C1416" t="str">
            <v>JULIAN DAVID MARIN GUAPACHA</v>
          </cell>
          <cell r="D1416">
            <v>1088014312</v>
          </cell>
          <cell r="E1416">
            <v>3</v>
          </cell>
          <cell r="F1416" t="str">
            <v>Abono a cuenta entidad ACH</v>
          </cell>
          <cell r="G1416">
            <v>3137385868</v>
          </cell>
          <cell r="H1416" t="str">
            <v>A</v>
          </cell>
          <cell r="I1416" t="str">
            <v>033A3212617600LB</v>
          </cell>
          <cell r="J1416">
            <v>46198</v>
          </cell>
          <cell r="K1416" t="str">
            <v xml:space="preserve">FUENTE 20, ACTA DE PAGO </v>
          </cell>
          <cell r="L1416" t="str">
            <v>3,132,978.00</v>
          </cell>
          <cell r="M1416" t="str">
            <v>.00</v>
          </cell>
          <cell r="N1416" t="str">
            <v>.00</v>
          </cell>
          <cell r="O1416" t="str">
            <v>REALIZADO</v>
          </cell>
          <cell r="P1416">
            <v>50</v>
          </cell>
          <cell r="R1416">
            <v>13802</v>
          </cell>
          <cell r="S1416" t="str">
            <v xml:space="preserve"> </v>
          </cell>
          <cell r="T1416" t="str">
            <v xml:space="preserve"> </v>
          </cell>
          <cell r="U1416" t="str">
            <v xml:space="preserve"> </v>
          </cell>
          <cell r="V1416" t="str">
            <v xml:space="preserve"> </v>
          </cell>
          <cell r="W1416" t="str">
            <v xml:space="preserve">5 AL CONTRATO DE PRESTACION DE SERVICIOS NUMERO INTERNO </v>
          </cell>
          <cell r="X1416">
            <v>42137697</v>
          </cell>
        </row>
        <row r="1417">
          <cell r="A1417" t="str">
            <v>CAROLINA HERNANDEZ LOPEZ</v>
          </cell>
          <cell r="B1417">
            <v>33921073</v>
          </cell>
          <cell r="C1417" t="str">
            <v>CAROLINA HERNANDEZ LOPEZ</v>
          </cell>
          <cell r="D1417">
            <v>22584477</v>
          </cell>
          <cell r="E1417">
            <v>3</v>
          </cell>
          <cell r="F1417" t="str">
            <v>Abono a cuenta entidad ACH</v>
          </cell>
          <cell r="G1417">
            <v>488414137148</v>
          </cell>
          <cell r="H1417" t="str">
            <v>A</v>
          </cell>
          <cell r="I1417" t="str">
            <v>033A3212617600LN</v>
          </cell>
          <cell r="J1417">
            <v>46198</v>
          </cell>
          <cell r="K1417" t="str">
            <v>FUENTE 20- ACTA 05 - CON</v>
          </cell>
          <cell r="L1417" t="str">
            <v>3,086,817.00</v>
          </cell>
          <cell r="M1417" t="str">
            <v>.00</v>
          </cell>
          <cell r="N1417" t="str">
            <v>.00</v>
          </cell>
          <cell r="O1417" t="str">
            <v>REALIZADO</v>
          </cell>
          <cell r="P1417">
            <v>51</v>
          </cell>
          <cell r="R1417">
            <v>13899</v>
          </cell>
          <cell r="S1417" t="str">
            <v xml:space="preserve"> </v>
          </cell>
          <cell r="T1417" t="str">
            <v xml:space="preserve"> </v>
          </cell>
          <cell r="U1417" t="str">
            <v xml:space="preserve"> </v>
          </cell>
          <cell r="V1417" t="str">
            <v xml:space="preserve"> </v>
          </cell>
          <cell r="W1417" t="str">
            <v>TRATO INTERNO 1256 DE 2026 - SECOP II No 8976871 - CONTR</v>
          </cell>
          <cell r="X1417">
            <v>42137697</v>
          </cell>
        </row>
        <row r="1418">
          <cell r="A1418" t="str">
            <v>ANDRES FERNANDO HOYOS TRUJILLO</v>
          </cell>
          <cell r="B1418">
            <v>33921073</v>
          </cell>
          <cell r="C1418" t="str">
            <v>ANDRES FERNANDO HOYOS TRUJILLO</v>
          </cell>
          <cell r="D1418">
            <v>9866504</v>
          </cell>
          <cell r="E1418">
            <v>3</v>
          </cell>
          <cell r="F1418" t="str">
            <v>Abono a cuenta entidad ACH</v>
          </cell>
          <cell r="G1418">
            <v>85222491628</v>
          </cell>
          <cell r="H1418" t="str">
            <v>A</v>
          </cell>
          <cell r="I1418" t="str">
            <v>033A3212617600M9</v>
          </cell>
          <cell r="J1418">
            <v>46198</v>
          </cell>
          <cell r="K1418" t="str">
            <v>FUENTE 20. ACTA No. 4 (P</v>
          </cell>
          <cell r="L1418" t="str">
            <v>4,124,000.00</v>
          </cell>
          <cell r="M1418" t="str">
            <v>.00</v>
          </cell>
          <cell r="N1418" t="str">
            <v>.00</v>
          </cell>
          <cell r="O1418" t="str">
            <v>REALIZADO</v>
          </cell>
          <cell r="P1418">
            <v>7</v>
          </cell>
          <cell r="R1418">
            <v>14221</v>
          </cell>
          <cell r="S1418" t="str">
            <v xml:space="preserve"> </v>
          </cell>
          <cell r="T1418" t="str">
            <v xml:space="preserve"> </v>
          </cell>
          <cell r="U1418" t="str">
            <v xml:space="preserve"> </v>
          </cell>
          <cell r="V1418" t="str">
            <v xml:space="preserve"> </v>
          </cell>
          <cell r="W1418" t="str">
            <v>ARCIAL) CONTRATO No. INTERNO 971 DE FECHA 19 DE ENERO DE</v>
          </cell>
          <cell r="X1418">
            <v>42137697</v>
          </cell>
        </row>
        <row r="1419">
          <cell r="A1419" t="str">
            <v>SEIS NEGOCIOS SAS</v>
          </cell>
          <cell r="B1419">
            <v>33921073</v>
          </cell>
          <cell r="C1419" t="str">
            <v>SEIS NEGOCIOS SAS</v>
          </cell>
          <cell r="D1419">
            <v>816003761</v>
          </cell>
          <cell r="E1419">
            <v>3</v>
          </cell>
          <cell r="F1419" t="str">
            <v>Abono a cuenta entidad ACH</v>
          </cell>
          <cell r="G1419">
            <v>5801003887</v>
          </cell>
          <cell r="H1419" t="str">
            <v>C</v>
          </cell>
          <cell r="I1419" t="str">
            <v>033A3212617600LC</v>
          </cell>
          <cell r="J1419">
            <v>46198</v>
          </cell>
          <cell r="K1419" t="str">
            <v xml:space="preserve">FUENTE 20, ACTA DE PAGO </v>
          </cell>
          <cell r="L1419" t="str">
            <v>576,022.00</v>
          </cell>
          <cell r="M1419" t="str">
            <v>.00</v>
          </cell>
          <cell r="N1419" t="str">
            <v>.00</v>
          </cell>
          <cell r="O1419" t="str">
            <v>REALIZADO</v>
          </cell>
          <cell r="P1419">
            <v>19</v>
          </cell>
          <cell r="R1419">
            <v>13802</v>
          </cell>
          <cell r="S1419" t="str">
            <v xml:space="preserve"> </v>
          </cell>
          <cell r="T1419" t="str">
            <v xml:space="preserve"> </v>
          </cell>
          <cell r="U1419" t="str">
            <v xml:space="preserve"> </v>
          </cell>
          <cell r="V1419" t="str">
            <v xml:space="preserve"> </v>
          </cell>
          <cell r="W1419" t="str">
            <v xml:space="preserve">5 AL CONTRATO DE PRESTACION DE SERVICIOS NUMERO INTERNO </v>
          </cell>
          <cell r="X1419">
            <v>42137697</v>
          </cell>
        </row>
        <row r="1420">
          <cell r="A1420" t="str">
            <v>JEISSON STIVEN MARIN VALENCIA</v>
          </cell>
          <cell r="B1420">
            <v>33921073</v>
          </cell>
          <cell r="C1420" t="str">
            <v>JEISSON STIVEN MARIN VALENCIA</v>
          </cell>
          <cell r="D1420">
            <v>1088333750</v>
          </cell>
          <cell r="E1420">
            <v>3</v>
          </cell>
          <cell r="F1420" t="str">
            <v>Abono a cuenta entidad ACH</v>
          </cell>
          <cell r="G1420">
            <v>488446939461</v>
          </cell>
          <cell r="H1420" t="str">
            <v>A</v>
          </cell>
          <cell r="I1420" t="str">
            <v>033A3212617600M2</v>
          </cell>
          <cell r="J1420">
            <v>46198</v>
          </cell>
          <cell r="K1420" t="str">
            <v xml:space="preserve">Fondo 20 ACTA No. 5 DEL </v>
          </cell>
          <cell r="L1420" t="str">
            <v>3,511,000.00</v>
          </cell>
          <cell r="M1420" t="str">
            <v>.00</v>
          </cell>
          <cell r="N1420" t="str">
            <v>.00</v>
          </cell>
          <cell r="O1420" t="str">
            <v>REALIZADO</v>
          </cell>
          <cell r="P1420">
            <v>51</v>
          </cell>
          <cell r="R1420">
            <v>14080</v>
          </cell>
          <cell r="S1420" t="str">
            <v xml:space="preserve"> </v>
          </cell>
          <cell r="T1420" t="str">
            <v xml:space="preserve"> </v>
          </cell>
          <cell r="U1420" t="str">
            <v xml:space="preserve"> </v>
          </cell>
          <cell r="V1420" t="str">
            <v xml:space="preserve"> </v>
          </cell>
          <cell r="W1420" t="str">
            <v>CONTRATO No INTERNO 266 DE FECHA 12 DE ENERO DE 2026 NUM</v>
          </cell>
          <cell r="X1420">
            <v>42137697</v>
          </cell>
        </row>
        <row r="1421">
          <cell r="A1421" t="str">
            <v>JORGE IVAN MORALES RIVERA</v>
          </cell>
          <cell r="B1421">
            <v>33921073</v>
          </cell>
          <cell r="C1421" t="str">
            <v>JORGE IVAN MORALES RIVERA</v>
          </cell>
          <cell r="D1421">
            <v>16138562</v>
          </cell>
          <cell r="E1421">
            <v>3</v>
          </cell>
          <cell r="F1421" t="str">
            <v>Abono a cuenta entidad ACH</v>
          </cell>
          <cell r="G1421">
            <v>7356871957</v>
          </cell>
          <cell r="H1421" t="str">
            <v>A</v>
          </cell>
          <cell r="I1421" t="str">
            <v>033A3212617600L7</v>
          </cell>
          <cell r="J1421">
            <v>46198</v>
          </cell>
          <cell r="K1421" t="str">
            <v>FUENTE N° 20 VALOR CANCE</v>
          </cell>
          <cell r="L1421" t="str">
            <v>5,521,000.00</v>
          </cell>
          <cell r="M1421" t="str">
            <v>.00</v>
          </cell>
          <cell r="N1421" t="str">
            <v>.00</v>
          </cell>
          <cell r="O1421" t="str">
            <v>REALIZADO</v>
          </cell>
          <cell r="P1421">
            <v>7</v>
          </cell>
          <cell r="R1421">
            <v>13697</v>
          </cell>
          <cell r="S1421" t="str">
            <v xml:space="preserve"> </v>
          </cell>
          <cell r="T1421" t="str">
            <v xml:space="preserve"> </v>
          </cell>
          <cell r="U1421" t="str">
            <v xml:space="preserve"> </v>
          </cell>
          <cell r="V1421" t="str">
            <v xml:space="preserve"> </v>
          </cell>
          <cell r="W1421" t="str">
            <v xml:space="preserve">LACION ACTA No. 5 - PARCIAL CORRESPONDIENTE AL CONTRATO </v>
          </cell>
          <cell r="X1421">
            <v>42137697</v>
          </cell>
        </row>
        <row r="1422">
          <cell r="A1422" t="str">
            <v>ANDRES FELIPE ROMAN SALGADO</v>
          </cell>
          <cell r="B1422">
            <v>33921073</v>
          </cell>
          <cell r="C1422" t="str">
            <v>ANDRES FELIPE ROMAN SALGADO</v>
          </cell>
          <cell r="D1422">
            <v>1088022846</v>
          </cell>
          <cell r="E1422">
            <v>3</v>
          </cell>
          <cell r="F1422" t="str">
            <v>Abono a cuenta entidad ACH</v>
          </cell>
          <cell r="G1422">
            <v>11579898251</v>
          </cell>
          <cell r="H1422" t="str">
            <v>A</v>
          </cell>
          <cell r="I1422" t="str">
            <v>033A3212617600LY</v>
          </cell>
          <cell r="J1422">
            <v>46198</v>
          </cell>
          <cell r="K1422" t="str">
            <v>Fuente 20 Acta No 05 - C</v>
          </cell>
          <cell r="L1422" t="str">
            <v>4,124,000.00</v>
          </cell>
          <cell r="M1422" t="str">
            <v>.00</v>
          </cell>
          <cell r="N1422" t="str">
            <v>.00</v>
          </cell>
          <cell r="O1422" t="str">
            <v>REALIZADO</v>
          </cell>
          <cell r="P1422">
            <v>7</v>
          </cell>
          <cell r="R1422">
            <v>14040</v>
          </cell>
          <cell r="S1422" t="str">
            <v xml:space="preserve"> </v>
          </cell>
          <cell r="T1422" t="str">
            <v xml:space="preserve"> </v>
          </cell>
          <cell r="U1422" t="str">
            <v xml:space="preserve"> </v>
          </cell>
          <cell r="V1422" t="str">
            <v xml:space="preserve"> </v>
          </cell>
          <cell r="W1422" t="str">
            <v>ontrato No. Interno 0925 del 2025 - Secop II No CO1.PCCN</v>
          </cell>
          <cell r="X1422">
            <v>42137697</v>
          </cell>
        </row>
        <row r="1423">
          <cell r="A1423" t="str">
            <v>LUIS ELIMELETH PALACIO MATURAN</v>
          </cell>
          <cell r="B1423">
            <v>33921073</v>
          </cell>
          <cell r="C1423" t="str">
            <v>LUIS ELIMELETH PALACIO MATURAN</v>
          </cell>
          <cell r="D1423">
            <v>10004758</v>
          </cell>
          <cell r="E1423">
            <v>3</v>
          </cell>
          <cell r="F1423" t="str">
            <v>Abono a cuenta entidad ACH</v>
          </cell>
          <cell r="G1423">
            <v>127470094666</v>
          </cell>
          <cell r="H1423" t="str">
            <v>A</v>
          </cell>
          <cell r="I1423" t="str">
            <v>033A3212617600L8</v>
          </cell>
          <cell r="J1423">
            <v>46198</v>
          </cell>
          <cell r="K1423" t="str">
            <v>FUENTE 20. ACTA NO. 05 C</v>
          </cell>
          <cell r="L1423" t="str">
            <v>5,521,000.00</v>
          </cell>
          <cell r="M1423" t="str">
            <v>.00</v>
          </cell>
          <cell r="N1423" t="str">
            <v>.00</v>
          </cell>
          <cell r="O1423" t="str">
            <v>REALIZADO</v>
          </cell>
          <cell r="P1423">
            <v>51</v>
          </cell>
          <cell r="R1423">
            <v>13725</v>
          </cell>
          <cell r="S1423" t="str">
            <v xml:space="preserve"> </v>
          </cell>
          <cell r="T1423" t="str">
            <v xml:space="preserve"> </v>
          </cell>
          <cell r="U1423" t="str">
            <v xml:space="preserve"> </v>
          </cell>
          <cell r="V1423" t="str">
            <v xml:space="preserve"> </v>
          </cell>
          <cell r="W1423" t="str">
            <v>ONTRATO NO. INTERNO 245  DEL 2026 - SECOP II NO. CO1.PCC</v>
          </cell>
          <cell r="X1423">
            <v>42137697</v>
          </cell>
        </row>
        <row r="1424">
          <cell r="A1424" t="str">
            <v>ELIZABET RICO ESTRADA</v>
          </cell>
          <cell r="B1424">
            <v>33921073</v>
          </cell>
          <cell r="C1424" t="str">
            <v>ELIZABET RICO ESTRADA</v>
          </cell>
          <cell r="D1424">
            <v>42090188</v>
          </cell>
          <cell r="E1424">
            <v>3</v>
          </cell>
          <cell r="F1424" t="str">
            <v>Abono a cuenta entidad ACH</v>
          </cell>
          <cell r="G1424">
            <v>24122246997</v>
          </cell>
          <cell r="H1424" t="str">
            <v>A</v>
          </cell>
          <cell r="I1424" t="str">
            <v>033A3212617600LP</v>
          </cell>
          <cell r="J1424">
            <v>46198</v>
          </cell>
          <cell r="K1424" t="str">
            <v>FUENTE 20- ACTA No.5- Co</v>
          </cell>
          <cell r="L1424" t="str">
            <v>2,181,380.00</v>
          </cell>
          <cell r="M1424" t="str">
            <v>.00</v>
          </cell>
          <cell r="N1424" t="str">
            <v>.00</v>
          </cell>
          <cell r="O1424" t="str">
            <v>REALIZADO</v>
          </cell>
          <cell r="P1424">
            <v>32</v>
          </cell>
          <cell r="R1424">
            <v>13945</v>
          </cell>
          <cell r="S1424" t="str">
            <v xml:space="preserve"> </v>
          </cell>
          <cell r="T1424" t="str">
            <v xml:space="preserve"> </v>
          </cell>
          <cell r="U1424" t="str">
            <v xml:space="preserve"> </v>
          </cell>
          <cell r="V1424" t="str">
            <v xml:space="preserve"> </v>
          </cell>
          <cell r="W1424" t="str">
            <v>ntrato No interno 748- SECOP II No.CO1.PCCNTR.8892899- C</v>
          </cell>
          <cell r="X1424">
            <v>42137697</v>
          </cell>
        </row>
        <row r="1425">
          <cell r="A1425" t="str">
            <v>GABRIEL ALEJANDRO MARTINEZ COR</v>
          </cell>
          <cell r="B1425">
            <v>33921073</v>
          </cell>
          <cell r="C1425" t="str">
            <v>GABRIEL ALEJANDRO MARTINEZ COR</v>
          </cell>
          <cell r="D1425">
            <v>1088263206</v>
          </cell>
          <cell r="E1425">
            <v>3</v>
          </cell>
          <cell r="F1425" t="str">
            <v>Abono a cuenta entidad ACH</v>
          </cell>
          <cell r="G1425">
            <v>70601203530</v>
          </cell>
          <cell r="H1425" t="str">
            <v>A</v>
          </cell>
          <cell r="I1425" t="str">
            <v>033A3212617600M7</v>
          </cell>
          <cell r="J1425">
            <v>46198</v>
          </cell>
          <cell r="K1425" t="str">
            <v xml:space="preserve">FUENTE 20. ACTA PARCIAL </v>
          </cell>
          <cell r="L1425" t="str">
            <v>4,742,600.00</v>
          </cell>
          <cell r="M1425" t="str">
            <v>.00</v>
          </cell>
          <cell r="N1425" t="str">
            <v>.00</v>
          </cell>
          <cell r="O1425" t="str">
            <v>REALIZADO</v>
          </cell>
          <cell r="P1425">
            <v>7</v>
          </cell>
          <cell r="R1425">
            <v>14176</v>
          </cell>
          <cell r="S1425" t="str">
            <v xml:space="preserve"> </v>
          </cell>
          <cell r="T1425" t="str">
            <v xml:space="preserve"> </v>
          </cell>
          <cell r="U1425" t="str">
            <v xml:space="preserve"> </v>
          </cell>
          <cell r="V1425" t="str">
            <v xml:space="preserve"> </v>
          </cell>
          <cell r="W1425" t="str">
            <v>05 CONTRATO NO. INTERNO 1357 DEL 2026 - SECOP II NO. CO1</v>
          </cell>
          <cell r="X1425">
            <v>42137697</v>
          </cell>
        </row>
        <row r="1426">
          <cell r="A1426" t="str">
            <v>ISABELA MARIN RODRIGUEZ</v>
          </cell>
          <cell r="B1426">
            <v>33921073</v>
          </cell>
          <cell r="C1426" t="str">
            <v>ISABELA MARIN RODRIGUEZ</v>
          </cell>
          <cell r="D1426">
            <v>1004752023</v>
          </cell>
          <cell r="E1426">
            <v>3</v>
          </cell>
          <cell r="F1426" t="str">
            <v>Abono a cuenta entidad ACH</v>
          </cell>
          <cell r="G1426">
            <v>24110951467</v>
          </cell>
          <cell r="H1426" t="str">
            <v>A</v>
          </cell>
          <cell r="I1426" t="str">
            <v>033A3212617600M0</v>
          </cell>
          <cell r="J1426">
            <v>46198</v>
          </cell>
          <cell r="K1426" t="str">
            <v>FUENTE. 20. ACTA PARCIAL</v>
          </cell>
          <cell r="L1426" t="str">
            <v>4,124,000.00</v>
          </cell>
          <cell r="M1426" t="str">
            <v>.00</v>
          </cell>
          <cell r="N1426" t="str">
            <v>.00</v>
          </cell>
          <cell r="O1426" t="str">
            <v>REALIZADO</v>
          </cell>
          <cell r="P1426">
            <v>32</v>
          </cell>
          <cell r="R1426">
            <v>14049</v>
          </cell>
          <cell r="S1426" t="str">
            <v xml:space="preserve"> </v>
          </cell>
          <cell r="T1426" t="str">
            <v xml:space="preserve"> </v>
          </cell>
          <cell r="U1426" t="str">
            <v xml:space="preserve"> </v>
          </cell>
          <cell r="V1426" t="str">
            <v xml:space="preserve"> </v>
          </cell>
          <cell r="W1426" t="str">
            <v xml:space="preserve"> 5. CONTRATO DE PRESTACION DE SERVICIOS No 0536   DE FEC</v>
          </cell>
          <cell r="X1426">
            <v>42137697</v>
          </cell>
        </row>
        <row r="1427">
          <cell r="A1427" t="str">
            <v>LUIS HERNEY LONDOÑO PINILLA</v>
          </cell>
          <cell r="B1427">
            <v>33921073</v>
          </cell>
          <cell r="C1427" t="str">
            <v>LUIS HERNEY LONDOÑO PINILLA</v>
          </cell>
          <cell r="D1427">
            <v>18613692</v>
          </cell>
          <cell r="E1427">
            <v>3</v>
          </cell>
          <cell r="F1427" t="str">
            <v>Abono a cuenta entidad ACH</v>
          </cell>
          <cell r="G1427">
            <v>74494993787</v>
          </cell>
          <cell r="H1427" t="str">
            <v>A</v>
          </cell>
          <cell r="I1427" t="str">
            <v>033A3212617600LZ</v>
          </cell>
          <cell r="J1427">
            <v>46198</v>
          </cell>
          <cell r="K1427" t="str">
            <v>Fuente 20, acta No 05 de</v>
          </cell>
          <cell r="L1427" t="str">
            <v>4,124,000.00</v>
          </cell>
          <cell r="M1427" t="str">
            <v>.00</v>
          </cell>
          <cell r="N1427" t="str">
            <v>.00</v>
          </cell>
          <cell r="O1427" t="str">
            <v>REALIZADO</v>
          </cell>
          <cell r="P1427">
            <v>7</v>
          </cell>
          <cell r="R1427">
            <v>14044</v>
          </cell>
          <cell r="S1427" t="str">
            <v xml:space="preserve"> </v>
          </cell>
          <cell r="T1427" t="str">
            <v xml:space="preserve"> </v>
          </cell>
          <cell r="U1427" t="str">
            <v xml:space="preserve"> </v>
          </cell>
          <cell r="V1427" t="str">
            <v xml:space="preserve"> </v>
          </cell>
          <cell r="W1427" t="str">
            <v>l Contrato No interno 1063 SECOP II No CO1.PCCNTR. 89385</v>
          </cell>
          <cell r="X1427">
            <v>42137697</v>
          </cell>
        </row>
        <row r="1428">
          <cell r="A1428" t="str">
            <v>DANIELA VALENCIA ACEVEDO</v>
          </cell>
          <cell r="B1428">
            <v>33921073</v>
          </cell>
          <cell r="C1428" t="str">
            <v>DANIELA VALENCIA ACEVEDO</v>
          </cell>
          <cell r="D1428">
            <v>1088018635</v>
          </cell>
          <cell r="E1428">
            <v>3</v>
          </cell>
          <cell r="F1428" t="str">
            <v>Abono a cuenta entidad ACH</v>
          </cell>
          <cell r="G1428">
            <v>85195786696</v>
          </cell>
          <cell r="H1428" t="str">
            <v>A</v>
          </cell>
          <cell r="I1428" t="str">
            <v>033A3212617600LE</v>
          </cell>
          <cell r="J1428">
            <v>46198</v>
          </cell>
          <cell r="K1428" t="str">
            <v>FUENTES 20 ACTA No. 4 co</v>
          </cell>
          <cell r="L1428" t="str">
            <v>5,521,000.00</v>
          </cell>
          <cell r="M1428" t="str">
            <v>.00</v>
          </cell>
          <cell r="N1428" t="str">
            <v>.00</v>
          </cell>
          <cell r="O1428" t="str">
            <v>REALIZADO</v>
          </cell>
          <cell r="P1428">
            <v>7</v>
          </cell>
          <cell r="R1428">
            <v>13836</v>
          </cell>
          <cell r="S1428" t="str">
            <v xml:space="preserve"> </v>
          </cell>
          <cell r="T1428" t="str">
            <v xml:space="preserve"> </v>
          </cell>
          <cell r="U1428" t="str">
            <v xml:space="preserve"> </v>
          </cell>
          <cell r="V1428" t="str">
            <v xml:space="preserve"> </v>
          </cell>
          <cell r="W1428" t="str">
            <v>ntrato No interno 2194  de fecha 28 de enero de 2026 SEC</v>
          </cell>
          <cell r="X1428">
            <v>42137697</v>
          </cell>
        </row>
        <row r="1429">
          <cell r="A1429" t="str">
            <v>MANUELA FERNANDA GARZON ACEVED</v>
          </cell>
          <cell r="B1429">
            <v>33921073</v>
          </cell>
          <cell r="C1429" t="str">
            <v>MANUELA FERNANDA GARZON ACEVED</v>
          </cell>
          <cell r="D1429">
            <v>1007223942</v>
          </cell>
          <cell r="E1429">
            <v>3</v>
          </cell>
          <cell r="F1429" t="str">
            <v>Abono a cuenta entidad ACH</v>
          </cell>
          <cell r="G1429">
            <v>85305380283</v>
          </cell>
          <cell r="H1429" t="str">
            <v>A</v>
          </cell>
          <cell r="I1429" t="str">
            <v>033A3212617600LG</v>
          </cell>
          <cell r="J1429">
            <v>46198</v>
          </cell>
          <cell r="K1429" t="str">
            <v xml:space="preserve">Fuente  20.   Acta No.  </v>
          </cell>
          <cell r="L1429" t="str">
            <v>2,928,000.00</v>
          </cell>
          <cell r="M1429" t="str">
            <v>.00</v>
          </cell>
          <cell r="N1429" t="str">
            <v>.00</v>
          </cell>
          <cell r="O1429" t="str">
            <v>REALIZADO</v>
          </cell>
          <cell r="P1429">
            <v>7</v>
          </cell>
          <cell r="R1429">
            <v>13845</v>
          </cell>
          <cell r="S1429" t="str">
            <v xml:space="preserve"> </v>
          </cell>
          <cell r="T1429" t="str">
            <v xml:space="preserve"> </v>
          </cell>
          <cell r="U1429" t="str">
            <v xml:space="preserve"> </v>
          </cell>
          <cell r="V1429" t="str">
            <v xml:space="preserve"> </v>
          </cell>
          <cell r="W1429" t="str">
            <v xml:space="preserve">05     Contrato No. Interno  882  del   2026 - Secop II </v>
          </cell>
          <cell r="X1429">
            <v>42137697</v>
          </cell>
        </row>
        <row r="1430">
          <cell r="A1430" t="str">
            <v>FONDO DE EMPLEADOS DE RISARALD</v>
          </cell>
          <cell r="B1430">
            <v>33921073</v>
          </cell>
          <cell r="C1430" t="str">
            <v>FONDO DE EMPLEADOS DE RISARALD</v>
          </cell>
          <cell r="D1430">
            <v>891412988</v>
          </cell>
          <cell r="E1430">
            <v>3</v>
          </cell>
          <cell r="F1430" t="str">
            <v>Abono a cuenta entidad ACH</v>
          </cell>
          <cell r="G1430">
            <v>21003747172</v>
          </cell>
          <cell r="H1430" t="str">
            <v>C</v>
          </cell>
          <cell r="I1430" t="str">
            <v>033A3212617700T3</v>
          </cell>
          <cell r="J1430">
            <v>46199</v>
          </cell>
          <cell r="K1430" t="str">
            <v>Fuente 20 ingreso corrie</v>
          </cell>
          <cell r="L1430" t="str">
            <v>734,020.00</v>
          </cell>
          <cell r="M1430" t="str">
            <v>.00</v>
          </cell>
          <cell r="N1430" t="str">
            <v>.00</v>
          </cell>
          <cell r="O1430" t="str">
            <v>REALIZADO</v>
          </cell>
          <cell r="P1430">
            <v>32</v>
          </cell>
          <cell r="R1430">
            <v>13981</v>
          </cell>
          <cell r="S1430" t="str">
            <v xml:space="preserve"> </v>
          </cell>
          <cell r="T1430" t="str">
            <v xml:space="preserve"> </v>
          </cell>
          <cell r="U1430" t="str">
            <v xml:space="preserve"> </v>
          </cell>
          <cell r="V1430" t="str">
            <v xml:space="preserve"> </v>
          </cell>
          <cell r="W1430" t="str">
            <v>nte de libre destinacion. Acta 05 del 21 DE MAYO HASTA 2</v>
          </cell>
          <cell r="X1430" t="str">
            <v>AOBANDO</v>
          </cell>
        </row>
        <row r="1431">
          <cell r="A1431" t="str">
            <v>DIEGO FELIPE BASTO VILLAMIZAR</v>
          </cell>
          <cell r="B1431">
            <v>33921073</v>
          </cell>
          <cell r="C1431" t="str">
            <v>DIEGO FELIPE BASTO VILLAMIZAR</v>
          </cell>
          <cell r="D1431">
            <v>1016027259</v>
          </cell>
          <cell r="E1431">
            <v>3</v>
          </cell>
          <cell r="F1431" t="str">
            <v>Abono a cuenta entidad ACH</v>
          </cell>
          <cell r="G1431">
            <v>24150427311</v>
          </cell>
          <cell r="H1431" t="str">
            <v>A</v>
          </cell>
          <cell r="I1431" t="str">
            <v>033A3212617700SF</v>
          </cell>
          <cell r="J1431">
            <v>46199</v>
          </cell>
          <cell r="K1431" t="str">
            <v>FUENTE 20. PAGO ACTA No.</v>
          </cell>
          <cell r="L1431" t="str">
            <v>2,612,000.00</v>
          </cell>
          <cell r="M1431" t="str">
            <v>.00</v>
          </cell>
          <cell r="N1431" t="str">
            <v>.00</v>
          </cell>
          <cell r="O1431" t="str">
            <v>REALIZADO</v>
          </cell>
          <cell r="P1431">
            <v>32</v>
          </cell>
          <cell r="R1431">
            <v>14100</v>
          </cell>
          <cell r="S1431" t="str">
            <v xml:space="preserve"> </v>
          </cell>
          <cell r="T1431" t="str">
            <v xml:space="preserve"> </v>
          </cell>
          <cell r="U1431" t="str">
            <v xml:space="preserve"> </v>
          </cell>
          <cell r="V1431" t="str">
            <v xml:space="preserve"> </v>
          </cell>
          <cell r="W1431" t="str">
            <v xml:space="preserve"> 5 Y FINAL CONTRATO No. INTERNO 327 DEL 13 DE ENERO DE 2</v>
          </cell>
          <cell r="X1431" t="str">
            <v>AOBANDO</v>
          </cell>
        </row>
        <row r="1432">
          <cell r="A1432" t="str">
            <v>ANGELICA JOHANA RAMIREZ GAVIRI</v>
          </cell>
          <cell r="B1432">
            <v>33921073</v>
          </cell>
          <cell r="C1432" t="str">
            <v>ANGELICA JOHANA RAMIREZ GAVIRI</v>
          </cell>
          <cell r="D1432">
            <v>1088338026</v>
          </cell>
          <cell r="E1432">
            <v>3</v>
          </cell>
          <cell r="F1432" t="str">
            <v>Abono a cuenta entidad ACH</v>
          </cell>
          <cell r="G1432">
            <v>488437985226</v>
          </cell>
          <cell r="H1432" t="str">
            <v>A</v>
          </cell>
          <cell r="I1432" t="str">
            <v>033A3212617700SV</v>
          </cell>
          <cell r="J1432">
            <v>46199</v>
          </cell>
          <cell r="K1432" t="str">
            <v>PAGO ACTA PARCIAL No 5 D</v>
          </cell>
          <cell r="L1432" t="str">
            <v>3,511,000.00</v>
          </cell>
          <cell r="M1432" t="str">
            <v>.00</v>
          </cell>
          <cell r="N1432" t="str">
            <v>.00</v>
          </cell>
          <cell r="O1432" t="str">
            <v>REALIZADO</v>
          </cell>
          <cell r="P1432">
            <v>51</v>
          </cell>
          <cell r="R1432">
            <v>14504</v>
          </cell>
          <cell r="S1432" t="str">
            <v xml:space="preserve"> </v>
          </cell>
          <cell r="T1432" t="str">
            <v xml:space="preserve"> </v>
          </cell>
          <cell r="U1432" t="str">
            <v xml:space="preserve"> </v>
          </cell>
          <cell r="V1432" t="str">
            <v xml:space="preserve"> </v>
          </cell>
          <cell r="W1432" t="str">
            <v>EL CONTRATO DE PRESTACION DE SERVICIOS DE APOYO A LA GES</v>
          </cell>
          <cell r="X1432" t="str">
            <v>AOBANDO</v>
          </cell>
        </row>
        <row r="1433">
          <cell r="A1433" t="str">
            <v>JHON JAIRO ECHEVERRI RAMIREZ</v>
          </cell>
          <cell r="B1433">
            <v>33921073</v>
          </cell>
          <cell r="C1433" t="str">
            <v>JHON JAIRO ECHEVERRI RAMIREZ</v>
          </cell>
          <cell r="D1433">
            <v>10135633</v>
          </cell>
          <cell r="E1433">
            <v>3</v>
          </cell>
          <cell r="F1433" t="str">
            <v>Abono a cuenta entidad ACH</v>
          </cell>
          <cell r="G1433">
            <v>126170065604</v>
          </cell>
          <cell r="H1433" t="str">
            <v>A</v>
          </cell>
          <cell r="I1433" t="str">
            <v>033A3212617700UH</v>
          </cell>
          <cell r="J1433">
            <v>46199</v>
          </cell>
          <cell r="K1433" t="str">
            <v>FUENTE 20 ACTA N°5 PARCI</v>
          </cell>
          <cell r="L1433" t="str">
            <v>7,485,000.00</v>
          </cell>
          <cell r="M1433" t="str">
            <v>.00</v>
          </cell>
          <cell r="N1433" t="str">
            <v>.00</v>
          </cell>
          <cell r="O1433" t="str">
            <v>REALIZADO</v>
          </cell>
          <cell r="P1433">
            <v>51</v>
          </cell>
          <cell r="R1433">
            <v>14173</v>
          </cell>
          <cell r="S1433" t="str">
            <v xml:space="preserve"> </v>
          </cell>
          <cell r="T1433" t="str">
            <v xml:space="preserve"> </v>
          </cell>
          <cell r="U1433" t="str">
            <v xml:space="preserve"> </v>
          </cell>
          <cell r="V1433" t="str">
            <v xml:space="preserve"> </v>
          </cell>
          <cell r="W1433" t="str">
            <v>AL CONTRATO INTERNO NO. 0443 SECOP II No. 8837965 de fec</v>
          </cell>
          <cell r="X1433" t="str">
            <v>AOBANDO</v>
          </cell>
        </row>
        <row r="1434">
          <cell r="A1434" t="str">
            <v>CAROLINA GOMEZ JARAMILLO</v>
          </cell>
          <cell r="B1434">
            <v>33921073</v>
          </cell>
          <cell r="C1434" t="str">
            <v>CAROLINA GOMEZ JARAMILLO</v>
          </cell>
          <cell r="D1434">
            <v>42162051</v>
          </cell>
          <cell r="E1434">
            <v>3</v>
          </cell>
          <cell r="F1434" t="str">
            <v>Abono a cuenta entidad ACH</v>
          </cell>
          <cell r="G1434">
            <v>703567982</v>
          </cell>
          <cell r="H1434" t="str">
            <v>A</v>
          </cell>
          <cell r="I1434" t="str">
            <v>033A3212617700V3</v>
          </cell>
          <cell r="J1434">
            <v>46199</v>
          </cell>
          <cell r="K1434" t="str">
            <v xml:space="preserve">FUENTE 20, ACTA DE PAGO </v>
          </cell>
          <cell r="L1434" t="str">
            <v>3,709,000.00</v>
          </cell>
          <cell r="M1434" t="str">
            <v>.00</v>
          </cell>
          <cell r="N1434" t="str">
            <v>.00</v>
          </cell>
          <cell r="O1434" t="str">
            <v>REALIZADO</v>
          </cell>
          <cell r="P1434">
            <v>13</v>
          </cell>
          <cell r="R1434">
            <v>14515</v>
          </cell>
          <cell r="S1434" t="str">
            <v xml:space="preserve"> </v>
          </cell>
          <cell r="T1434" t="str">
            <v xml:space="preserve"> </v>
          </cell>
          <cell r="U1434" t="str">
            <v xml:space="preserve"> </v>
          </cell>
          <cell r="V1434" t="str">
            <v xml:space="preserve"> </v>
          </cell>
          <cell r="W1434" t="str">
            <v xml:space="preserve">5 AL CONTRATO DE PRESTACION DE SERVICIOS NUMERO INTERNO </v>
          </cell>
          <cell r="X1434" t="str">
            <v>AOBANDO</v>
          </cell>
        </row>
        <row r="1435">
          <cell r="A1435" t="str">
            <v>DARIO JOSE MUÑOZ TORRES</v>
          </cell>
          <cell r="B1435">
            <v>33921073</v>
          </cell>
          <cell r="C1435" t="str">
            <v>DARIO JOSE MUÑOZ TORRES</v>
          </cell>
          <cell r="D1435">
            <v>1088278568</v>
          </cell>
          <cell r="E1435">
            <v>3</v>
          </cell>
          <cell r="F1435" t="str">
            <v>Abono a cuenta entidad ACH</v>
          </cell>
          <cell r="G1435">
            <v>942012485</v>
          </cell>
          <cell r="H1435" t="str">
            <v>A</v>
          </cell>
          <cell r="I1435" t="str">
            <v>033A3212617700T5</v>
          </cell>
          <cell r="J1435">
            <v>46199</v>
          </cell>
          <cell r="K1435" t="str">
            <v>FUENTE 20 ACTA N° 5 PARC</v>
          </cell>
          <cell r="L1435" t="str">
            <v>7,485,000.00</v>
          </cell>
          <cell r="M1435" t="str">
            <v>.00</v>
          </cell>
          <cell r="N1435" t="str">
            <v>.00</v>
          </cell>
          <cell r="O1435" t="str">
            <v>REALIZADO</v>
          </cell>
          <cell r="P1435">
            <v>13</v>
          </cell>
          <cell r="R1435">
            <v>13986</v>
          </cell>
          <cell r="S1435" t="str">
            <v xml:space="preserve"> </v>
          </cell>
          <cell r="T1435" t="str">
            <v xml:space="preserve"> </v>
          </cell>
          <cell r="U1435" t="str">
            <v xml:space="preserve"> </v>
          </cell>
          <cell r="V1435" t="str">
            <v xml:space="preserve"> </v>
          </cell>
          <cell r="W1435" t="str">
            <v>IAL CONTRATO INTERNO NO. 0432 SECOP II No. 8843842 de fe</v>
          </cell>
          <cell r="X1435" t="str">
            <v>AOBANDO</v>
          </cell>
        </row>
        <row r="1436">
          <cell r="A1436" t="str">
            <v>NORA ISABEL GONZALEZ GARCIA</v>
          </cell>
          <cell r="B1436">
            <v>33921073</v>
          </cell>
          <cell r="C1436" t="str">
            <v>NORA ISABEL GONZALEZ GARCIA</v>
          </cell>
          <cell r="D1436">
            <v>24551909</v>
          </cell>
          <cell r="E1436">
            <v>3</v>
          </cell>
          <cell r="F1436" t="str">
            <v>Abono a cuenta entidad ACH</v>
          </cell>
          <cell r="G1436">
            <v>30996223</v>
          </cell>
          <cell r="H1436" t="str">
            <v>A</v>
          </cell>
          <cell r="I1436" t="str">
            <v>033A3212617700TO</v>
          </cell>
          <cell r="J1436">
            <v>46199</v>
          </cell>
          <cell r="K1436" t="str">
            <v>Fuente 20. Acta 04. Cont</v>
          </cell>
          <cell r="L1436" t="str">
            <v>3,709,000.00</v>
          </cell>
          <cell r="M1436" t="str">
            <v>.00</v>
          </cell>
          <cell r="N1436" t="str">
            <v>.00</v>
          </cell>
          <cell r="O1436" t="str">
            <v>REALIZADO</v>
          </cell>
          <cell r="P1436">
            <v>80</v>
          </cell>
          <cell r="R1436">
            <v>14383</v>
          </cell>
          <cell r="S1436" t="str">
            <v xml:space="preserve"> </v>
          </cell>
          <cell r="T1436" t="str">
            <v xml:space="preserve"> </v>
          </cell>
          <cell r="U1436" t="str">
            <v xml:space="preserve"> </v>
          </cell>
          <cell r="V1436" t="str">
            <v xml:space="preserve"> </v>
          </cell>
          <cell r="W1436" t="str">
            <v>rato interno No.2358 de enero de 2026. SECOP II No CO1.P</v>
          </cell>
          <cell r="X1436" t="str">
            <v>AOBANDO</v>
          </cell>
        </row>
        <row r="1437">
          <cell r="A1437" t="str">
            <v>CLAUDIA GOMEZ JARAMILLO</v>
          </cell>
          <cell r="B1437">
            <v>33921073</v>
          </cell>
          <cell r="C1437" t="str">
            <v>CLAUDIA GOMEZ JARAMILLO</v>
          </cell>
          <cell r="D1437">
            <v>42103569</v>
          </cell>
          <cell r="E1437">
            <v>3</v>
          </cell>
          <cell r="F1437" t="str">
            <v>Abono a cuenta entidad ACH</v>
          </cell>
          <cell r="G1437">
            <v>126170314549</v>
          </cell>
          <cell r="H1437" t="str">
            <v>A</v>
          </cell>
          <cell r="I1437" t="str">
            <v>033A3212617700SZ</v>
          </cell>
          <cell r="J1437">
            <v>46199</v>
          </cell>
          <cell r="K1437" t="str">
            <v>Fuente 20. Acta 5. Contr</v>
          </cell>
          <cell r="L1437" t="str">
            <v>4,124,000.00</v>
          </cell>
          <cell r="M1437" t="str">
            <v>.00</v>
          </cell>
          <cell r="N1437" t="str">
            <v>.00</v>
          </cell>
          <cell r="O1437" t="str">
            <v>REALIZADO</v>
          </cell>
          <cell r="P1437">
            <v>51</v>
          </cell>
          <cell r="R1437">
            <v>13934</v>
          </cell>
          <cell r="S1437" t="str">
            <v xml:space="preserve"> </v>
          </cell>
          <cell r="T1437" t="str">
            <v xml:space="preserve"> </v>
          </cell>
          <cell r="U1437" t="str">
            <v xml:space="preserve"> </v>
          </cell>
          <cell r="V1437" t="str">
            <v xml:space="preserve"> </v>
          </cell>
          <cell r="W1437" t="str">
            <v>ato interno No.962 de enero de 2026. SECOP II No CO1.PCC</v>
          </cell>
          <cell r="X1437" t="str">
            <v>AOBANDO</v>
          </cell>
        </row>
        <row r="1438">
          <cell r="A1438" t="str">
            <v>FABIAN ALBERTO ARIAS ARANGO</v>
          </cell>
          <cell r="B1438">
            <v>33921073</v>
          </cell>
          <cell r="C1438" t="str">
            <v>FABIAN ALBERTO ARIAS ARANGO</v>
          </cell>
          <cell r="D1438">
            <v>9850464</v>
          </cell>
          <cell r="E1438">
            <v>3</v>
          </cell>
          <cell r="F1438" t="str">
            <v>Abono a cuenta entidad ACH</v>
          </cell>
          <cell r="G1438">
            <v>72329269087</v>
          </cell>
          <cell r="H1438" t="str">
            <v>A</v>
          </cell>
          <cell r="I1438" t="str">
            <v>033A3212617700UA</v>
          </cell>
          <cell r="J1438">
            <v>46199</v>
          </cell>
          <cell r="K1438" t="str">
            <v>Fuente 20 Acta No 05 - C</v>
          </cell>
          <cell r="L1438" t="str">
            <v>4,124,000.00</v>
          </cell>
          <cell r="M1438" t="str">
            <v>.00</v>
          </cell>
          <cell r="N1438" t="str">
            <v>.00</v>
          </cell>
          <cell r="O1438" t="str">
            <v>REALIZADO</v>
          </cell>
          <cell r="P1438">
            <v>7</v>
          </cell>
          <cell r="R1438">
            <v>14107</v>
          </cell>
          <cell r="S1438" t="str">
            <v xml:space="preserve"> </v>
          </cell>
          <cell r="T1438" t="str">
            <v xml:space="preserve"> </v>
          </cell>
          <cell r="U1438" t="str">
            <v xml:space="preserve"> </v>
          </cell>
          <cell r="V1438" t="str">
            <v xml:space="preserve"> </v>
          </cell>
          <cell r="W1438" t="str">
            <v>ontrato No. Interno 1241 del 2026 - Secop II No CO1.PCCN</v>
          </cell>
          <cell r="X1438" t="str">
            <v>AOBANDO</v>
          </cell>
        </row>
        <row r="1439">
          <cell r="A1439" t="str">
            <v>MARIA LUISA GARZON CALPA</v>
          </cell>
          <cell r="B1439">
            <v>33921073</v>
          </cell>
          <cell r="C1439" t="str">
            <v>MARIA LUISA GARZON CALPA</v>
          </cell>
          <cell r="D1439">
            <v>59818926</v>
          </cell>
          <cell r="E1439">
            <v>3</v>
          </cell>
          <cell r="F1439" t="str">
            <v>Abono a cuenta entidad ACH</v>
          </cell>
          <cell r="G1439">
            <v>70891475428</v>
          </cell>
          <cell r="H1439" t="str">
            <v>A</v>
          </cell>
          <cell r="I1439" t="str">
            <v>033A3212617700TP</v>
          </cell>
          <cell r="J1439">
            <v>46199</v>
          </cell>
          <cell r="K1439" t="str">
            <v>FUENTE 20. PAGO ACTA PAR</v>
          </cell>
          <cell r="L1439" t="str">
            <v>5,808,000.00</v>
          </cell>
          <cell r="M1439" t="str">
            <v>.00</v>
          </cell>
          <cell r="N1439" t="str">
            <v>.00</v>
          </cell>
          <cell r="O1439" t="str">
            <v>REALIZADO</v>
          </cell>
          <cell r="P1439">
            <v>7</v>
          </cell>
          <cell r="R1439">
            <v>14386</v>
          </cell>
          <cell r="S1439" t="str">
            <v xml:space="preserve"> </v>
          </cell>
          <cell r="T1439" t="str">
            <v xml:space="preserve"> </v>
          </cell>
          <cell r="U1439" t="str">
            <v xml:space="preserve"> </v>
          </cell>
          <cell r="V1439" t="str">
            <v xml:space="preserve"> </v>
          </cell>
          <cell r="W1439" t="str">
            <v>CIAL N0. 05 DEL CONTRATO 831 CO1.CO1.PCCNT.8894994 DEL 1</v>
          </cell>
          <cell r="X1439" t="str">
            <v>AOBANDO</v>
          </cell>
        </row>
        <row r="1440">
          <cell r="A1440" t="str">
            <v>FONDO DE EMPLEADOS DE RISARALD</v>
          </cell>
          <cell r="B1440">
            <v>33921073</v>
          </cell>
          <cell r="C1440" t="str">
            <v>FONDO DE EMPLEADOS DE RISARALD</v>
          </cell>
          <cell r="D1440">
            <v>891412988</v>
          </cell>
          <cell r="E1440">
            <v>3</v>
          </cell>
          <cell r="F1440" t="str">
            <v>Abono a cuenta entidad ACH</v>
          </cell>
          <cell r="G1440">
            <v>21003747172</v>
          </cell>
          <cell r="H1440" t="str">
            <v>C</v>
          </cell>
          <cell r="I1440" t="str">
            <v>033A3212617700UF</v>
          </cell>
          <cell r="J1440">
            <v>46199</v>
          </cell>
          <cell r="K1440" t="str">
            <v>FUENTE 20 ACTA N°5 PARCI</v>
          </cell>
          <cell r="L1440" t="str">
            <v>1,311,626.00</v>
          </cell>
          <cell r="M1440" t="str">
            <v>.00</v>
          </cell>
          <cell r="N1440" t="str">
            <v>.00</v>
          </cell>
          <cell r="O1440" t="str">
            <v>REALIZADO</v>
          </cell>
          <cell r="P1440">
            <v>32</v>
          </cell>
          <cell r="R1440">
            <v>14155</v>
          </cell>
          <cell r="S1440" t="str">
            <v xml:space="preserve"> </v>
          </cell>
          <cell r="T1440" t="str">
            <v xml:space="preserve"> </v>
          </cell>
          <cell r="U1440" t="str">
            <v xml:space="preserve"> </v>
          </cell>
          <cell r="V1440" t="str">
            <v xml:space="preserve"> </v>
          </cell>
          <cell r="W1440" t="str">
            <v>AL CONTRATO INTERNO N°0579 SECOP II No. 8839162 de fecha</v>
          </cell>
          <cell r="X1440" t="str">
            <v>AOBANDO</v>
          </cell>
        </row>
        <row r="1441">
          <cell r="A1441" t="str">
            <v>JENNY JAZMIN ALARCON PARRA</v>
          </cell>
          <cell r="B1441">
            <v>33921073</v>
          </cell>
          <cell r="C1441" t="str">
            <v>JENNY JAZMIN ALARCON PARRA</v>
          </cell>
          <cell r="D1441">
            <v>1018414096</v>
          </cell>
          <cell r="E1441">
            <v>6</v>
          </cell>
          <cell r="F1441" t="str">
            <v>Abono Cuenta Entidad AVAL</v>
          </cell>
          <cell r="G1441">
            <v>15255771</v>
          </cell>
          <cell r="H1441" t="str">
            <v>A</v>
          </cell>
          <cell r="I1441" t="str">
            <v>033F0422617700EJ</v>
          </cell>
          <cell r="J1441">
            <v>46199</v>
          </cell>
          <cell r="K1441" t="str">
            <v xml:space="preserve">Fuente 20. Acta Parcial </v>
          </cell>
          <cell r="L1441" t="str">
            <v>8,794,000.00</v>
          </cell>
          <cell r="O1441" t="str">
            <v>REALIZADO</v>
          </cell>
          <cell r="P1441">
            <v>1</v>
          </cell>
          <cell r="R1441">
            <v>14245</v>
          </cell>
          <cell r="S1441" t="str">
            <v xml:space="preserve"> </v>
          </cell>
          <cell r="T1441" t="str">
            <v xml:space="preserve"> </v>
          </cell>
          <cell r="U1441" t="str">
            <v xml:space="preserve"> </v>
          </cell>
          <cell r="V1441" t="str">
            <v xml:space="preserve"> </v>
          </cell>
          <cell r="W1441" t="str">
            <v xml:space="preserve">No. 4 Contrato No. Interno 2257 del 28 de enero de 2026 </v>
          </cell>
          <cell r="X1441" t="str">
            <v>AOBANDO</v>
          </cell>
        </row>
        <row r="1442">
          <cell r="A1442" t="str">
            <v>OCTAVIO ANDRES JIMENEZ ARANGO</v>
          </cell>
          <cell r="B1442">
            <v>33921073</v>
          </cell>
          <cell r="C1442" t="str">
            <v>OCTAVIO ANDRES JIMENEZ ARANGO</v>
          </cell>
          <cell r="D1442">
            <v>1088251616</v>
          </cell>
          <cell r="E1442">
            <v>3</v>
          </cell>
          <cell r="F1442" t="str">
            <v>Abono a cuenta entidad ACH</v>
          </cell>
          <cell r="G1442">
            <v>488448885704</v>
          </cell>
          <cell r="H1442" t="str">
            <v>A</v>
          </cell>
          <cell r="I1442" t="str">
            <v>033A3212617700V6</v>
          </cell>
          <cell r="J1442">
            <v>46199</v>
          </cell>
          <cell r="K1442" t="str">
            <v>Fuente 20 Acta No. 05 Co</v>
          </cell>
          <cell r="L1442" t="str">
            <v>3,709,000.00</v>
          </cell>
          <cell r="M1442" t="str">
            <v>.00</v>
          </cell>
          <cell r="N1442" t="str">
            <v>.00</v>
          </cell>
          <cell r="O1442" t="str">
            <v>REALIZADO</v>
          </cell>
          <cell r="P1442">
            <v>51</v>
          </cell>
          <cell r="R1442">
            <v>14542</v>
          </cell>
          <cell r="S1442" t="str">
            <v xml:space="preserve"> </v>
          </cell>
          <cell r="T1442" t="str">
            <v xml:space="preserve"> </v>
          </cell>
          <cell r="U1442" t="str">
            <v xml:space="preserve"> </v>
          </cell>
          <cell r="V1442" t="str">
            <v xml:space="preserve"> </v>
          </cell>
          <cell r="W1442" t="str">
            <v>ntrato No Interno 1119 del 2026 - SECOP II No. CO1. PCCN</v>
          </cell>
          <cell r="X1442" t="str">
            <v>AOBANDO</v>
          </cell>
        </row>
        <row r="1443">
          <cell r="A1443" t="str">
            <v>EMMANUEL CARDONA ARENAS</v>
          </cell>
          <cell r="B1443">
            <v>33921073</v>
          </cell>
          <cell r="C1443" t="str">
            <v>EMMANUEL CARDONA ARENAS</v>
          </cell>
          <cell r="D1443">
            <v>1088333966</v>
          </cell>
          <cell r="E1443">
            <v>3</v>
          </cell>
          <cell r="F1443" t="str">
            <v>Abono a cuenta entidad ACH</v>
          </cell>
          <cell r="G1443">
            <v>11572524436</v>
          </cell>
          <cell r="H1443" t="str">
            <v>A</v>
          </cell>
          <cell r="I1443" t="str">
            <v>033A3212617700SI</v>
          </cell>
          <cell r="J1443">
            <v>46199</v>
          </cell>
          <cell r="K1443" t="str">
            <v>FUENTE 20 ACTA N°5 PARCI</v>
          </cell>
          <cell r="L1443" t="str">
            <v>3,493,000.00</v>
          </cell>
          <cell r="M1443" t="str">
            <v>.00</v>
          </cell>
          <cell r="N1443" t="str">
            <v>.00</v>
          </cell>
          <cell r="O1443" t="str">
            <v>REALIZADO</v>
          </cell>
          <cell r="P1443">
            <v>7</v>
          </cell>
          <cell r="R1443">
            <v>14157</v>
          </cell>
          <cell r="S1443" t="str">
            <v xml:space="preserve"> </v>
          </cell>
          <cell r="T1443" t="str">
            <v xml:space="preserve"> </v>
          </cell>
          <cell r="U1443" t="str">
            <v xml:space="preserve"> </v>
          </cell>
          <cell r="V1443" t="str">
            <v xml:space="preserve"> </v>
          </cell>
          <cell r="W1443" t="str">
            <v>AL CONTRATO INTERNO NO. 1447 SECOP II No. 8954181 de fec</v>
          </cell>
          <cell r="X1443" t="str">
            <v>AOBANDO</v>
          </cell>
        </row>
        <row r="1444">
          <cell r="A1444" t="str">
            <v>WILDER ALDAIRO ARBOLEDA GUTIER</v>
          </cell>
          <cell r="B1444">
            <v>33921073</v>
          </cell>
          <cell r="C1444" t="str">
            <v>WILDER ALDAIRO ARBOLEDA GUTIER</v>
          </cell>
          <cell r="D1444">
            <v>1092910820</v>
          </cell>
          <cell r="E1444">
            <v>3</v>
          </cell>
          <cell r="F1444" t="str">
            <v>Abono a cuenta entidad ACH</v>
          </cell>
          <cell r="G1444">
            <v>3043649296</v>
          </cell>
          <cell r="H1444" t="str">
            <v>A</v>
          </cell>
          <cell r="I1444" t="str">
            <v>033A3212617700UB</v>
          </cell>
          <cell r="J1444">
            <v>46199</v>
          </cell>
          <cell r="K1444" t="str">
            <v>Acta Parcial No. 5 Contr</v>
          </cell>
          <cell r="L1444" t="str">
            <v>4,124,000.00</v>
          </cell>
          <cell r="M1444" t="str">
            <v>.00</v>
          </cell>
          <cell r="N1444" t="str">
            <v>.00</v>
          </cell>
          <cell r="O1444" t="str">
            <v>REALIZADO</v>
          </cell>
          <cell r="P1444">
            <v>50</v>
          </cell>
          <cell r="R1444">
            <v>14124</v>
          </cell>
          <cell r="S1444" t="str">
            <v xml:space="preserve"> </v>
          </cell>
          <cell r="T1444" t="str">
            <v xml:space="preserve"> </v>
          </cell>
          <cell r="U1444" t="str">
            <v xml:space="preserve"> </v>
          </cell>
          <cell r="V1444" t="str">
            <v xml:space="preserve"> </v>
          </cell>
          <cell r="W1444" t="str">
            <v xml:space="preserve">ato de Prestacion de servicios, Wilder Aldairo Arboleda </v>
          </cell>
          <cell r="X1444" t="str">
            <v>AOBANDO</v>
          </cell>
        </row>
        <row r="1445">
          <cell r="A1445" t="str">
            <v>NATALIA SANCHEZ OSORIO</v>
          </cell>
          <cell r="B1445">
            <v>33921073</v>
          </cell>
          <cell r="C1445" t="str">
            <v>NATALIA SANCHEZ OSORIO</v>
          </cell>
          <cell r="D1445">
            <v>1088000728</v>
          </cell>
          <cell r="E1445">
            <v>6</v>
          </cell>
          <cell r="F1445" t="str">
            <v>Abono Cuenta Entidad AVAL</v>
          </cell>
          <cell r="G1445">
            <v>327821091</v>
          </cell>
          <cell r="H1445" t="str">
            <v>A</v>
          </cell>
          <cell r="I1445" t="str">
            <v>033F0422617700EI</v>
          </cell>
          <cell r="J1445">
            <v>46199</v>
          </cell>
          <cell r="K1445" t="str">
            <v>Fuente 20 Acta No 05 - C</v>
          </cell>
          <cell r="L1445" t="str">
            <v>4,124,000.00</v>
          </cell>
          <cell r="O1445" t="str">
            <v>REALIZADO</v>
          </cell>
          <cell r="P1445">
            <v>52</v>
          </cell>
          <cell r="R1445">
            <v>14412</v>
          </cell>
          <cell r="S1445" t="str">
            <v xml:space="preserve"> </v>
          </cell>
          <cell r="T1445" t="str">
            <v xml:space="preserve"> </v>
          </cell>
          <cell r="U1445" t="str">
            <v xml:space="preserve"> </v>
          </cell>
          <cell r="V1445" t="str">
            <v xml:space="preserve"> </v>
          </cell>
          <cell r="W1445" t="str">
            <v>ontrato No. Interno 1548 del 2026 - Secop II No CO1.PCCN</v>
          </cell>
          <cell r="X1445" t="str">
            <v>AOBANDO</v>
          </cell>
        </row>
        <row r="1446">
          <cell r="A1446" t="str">
            <v>ANA MILENA BETANCOURT JIMENEZ</v>
          </cell>
          <cell r="B1446">
            <v>33921073</v>
          </cell>
          <cell r="C1446" t="str">
            <v>ANA MILENA BETANCOURT JIMENEZ</v>
          </cell>
          <cell r="D1446">
            <v>42133534</v>
          </cell>
          <cell r="E1446">
            <v>3</v>
          </cell>
          <cell r="F1446" t="str">
            <v>Abono a cuenta entidad ACH</v>
          </cell>
          <cell r="G1446">
            <v>24025806753</v>
          </cell>
          <cell r="H1446" t="str">
            <v>A</v>
          </cell>
          <cell r="I1446" t="str">
            <v>033A3212617700UX</v>
          </cell>
          <cell r="J1446">
            <v>46199</v>
          </cell>
          <cell r="K1446" t="str">
            <v>Fuente 20 Acta No 05 - C</v>
          </cell>
          <cell r="L1446" t="str">
            <v>4,124,000.00</v>
          </cell>
          <cell r="M1446" t="str">
            <v>.00</v>
          </cell>
          <cell r="N1446" t="str">
            <v>.00</v>
          </cell>
          <cell r="O1446" t="str">
            <v>REALIZADO</v>
          </cell>
          <cell r="P1446">
            <v>32</v>
          </cell>
          <cell r="R1446">
            <v>14463</v>
          </cell>
          <cell r="S1446" t="str">
            <v xml:space="preserve"> </v>
          </cell>
          <cell r="T1446" t="str">
            <v xml:space="preserve"> </v>
          </cell>
          <cell r="U1446" t="str">
            <v xml:space="preserve"> </v>
          </cell>
          <cell r="V1446" t="str">
            <v xml:space="preserve"> </v>
          </cell>
          <cell r="W1446" t="str">
            <v>ontrato No. Interno 0916 del 2026 - Secop II No CO1.PCCN</v>
          </cell>
          <cell r="X1446" t="str">
            <v>AOBANDO</v>
          </cell>
        </row>
        <row r="1447">
          <cell r="A1447" t="str">
            <v>DIEGO ALEJANDRO ARANGO LOPEZ</v>
          </cell>
          <cell r="B1447">
            <v>33921073</v>
          </cell>
          <cell r="C1447" t="str">
            <v>DIEGO ALEJANDRO ARANGO LOPEZ</v>
          </cell>
          <cell r="D1447">
            <v>1088284164</v>
          </cell>
          <cell r="E1447">
            <v>3</v>
          </cell>
          <cell r="F1447" t="str">
            <v>Abono a cuenta entidad ACH</v>
          </cell>
          <cell r="G1447">
            <v>126070716348</v>
          </cell>
          <cell r="H1447" t="str">
            <v>A</v>
          </cell>
          <cell r="I1447" t="str">
            <v>033A3212617700S1</v>
          </cell>
          <cell r="J1447">
            <v>46199</v>
          </cell>
          <cell r="K1447" t="str">
            <v>ACTA PARCIAL No. 05 PAGO</v>
          </cell>
          <cell r="L1447" t="str">
            <v>3,482,692.00</v>
          </cell>
          <cell r="M1447" t="str">
            <v>.00</v>
          </cell>
          <cell r="N1447" t="str">
            <v>.00</v>
          </cell>
          <cell r="O1447" t="str">
            <v>REALIZADO</v>
          </cell>
          <cell r="P1447">
            <v>51</v>
          </cell>
          <cell r="R1447">
            <v>13812</v>
          </cell>
          <cell r="S1447" t="str">
            <v xml:space="preserve"> </v>
          </cell>
          <cell r="T1447" t="str">
            <v xml:space="preserve"> </v>
          </cell>
          <cell r="U1447" t="str">
            <v xml:space="preserve"> </v>
          </cell>
          <cell r="V1447" t="str">
            <v xml:space="preserve"> </v>
          </cell>
          <cell r="W1447" t="str">
            <v xml:space="preserve"> CORRESPONDIENTE AL CONTRATO NO. 0765 DE FECHA 16 DE ENE</v>
          </cell>
          <cell r="X1447" t="str">
            <v>AOBANDO</v>
          </cell>
        </row>
        <row r="1448">
          <cell r="A1448" t="str">
            <v>SAMUEL CASTAÑEDA QUINTERO</v>
          </cell>
          <cell r="B1448">
            <v>33921073</v>
          </cell>
          <cell r="C1448" t="str">
            <v>SAMUEL CASTAÑEDA QUINTERO</v>
          </cell>
          <cell r="D1448">
            <v>1089600605</v>
          </cell>
          <cell r="E1448">
            <v>3</v>
          </cell>
          <cell r="F1448" t="str">
            <v>Abono a cuenta entidad ACH</v>
          </cell>
          <cell r="G1448">
            <v>24108833388</v>
          </cell>
          <cell r="H1448" t="str">
            <v>A</v>
          </cell>
          <cell r="I1448" t="str">
            <v>033A3212617700SS</v>
          </cell>
          <cell r="J1448">
            <v>46199</v>
          </cell>
          <cell r="K1448" t="str">
            <v>Fuente 20 ingreso corrie</v>
          </cell>
          <cell r="L1448" t="str">
            <v>2,928,000.00</v>
          </cell>
          <cell r="M1448" t="str">
            <v>.00</v>
          </cell>
          <cell r="N1448" t="str">
            <v>.00</v>
          </cell>
          <cell r="O1448" t="str">
            <v>REALIZADO</v>
          </cell>
          <cell r="P1448">
            <v>32</v>
          </cell>
          <cell r="R1448">
            <v>14410</v>
          </cell>
          <cell r="S1448" t="str">
            <v xml:space="preserve"> </v>
          </cell>
          <cell r="T1448" t="str">
            <v xml:space="preserve"> </v>
          </cell>
          <cell r="U1448" t="str">
            <v xml:space="preserve"> </v>
          </cell>
          <cell r="V1448" t="str">
            <v xml:space="preserve"> </v>
          </cell>
          <cell r="W1448" t="str">
            <v xml:space="preserve">nte de libre destinacion. Acta 5 21 DE MAYO HASTA 20 DE </v>
          </cell>
          <cell r="X1448" t="str">
            <v>AOBANDO</v>
          </cell>
        </row>
        <row r="1449">
          <cell r="A1449" t="str">
            <v>LILIANA CANO GRISALES</v>
          </cell>
          <cell r="B1449">
            <v>33921073</v>
          </cell>
          <cell r="C1449" t="str">
            <v>LILIANA CANO GRISALES</v>
          </cell>
          <cell r="D1449">
            <v>25165557</v>
          </cell>
          <cell r="E1449">
            <v>3</v>
          </cell>
          <cell r="F1449" t="str">
            <v>Abono a cuenta entidad ACH</v>
          </cell>
          <cell r="G1449">
            <v>74427131606</v>
          </cell>
          <cell r="H1449" t="str">
            <v>A</v>
          </cell>
          <cell r="I1449" t="str">
            <v>033A3212617700TD</v>
          </cell>
          <cell r="J1449">
            <v>46199</v>
          </cell>
          <cell r="K1449" t="str">
            <v>FUENTE 20 ACTA No.5 CONT</v>
          </cell>
          <cell r="L1449" t="str">
            <v>5,808,000.00</v>
          </cell>
          <cell r="M1449" t="str">
            <v>.00</v>
          </cell>
          <cell r="N1449" t="str">
            <v>.00</v>
          </cell>
          <cell r="O1449" t="str">
            <v>REALIZADO</v>
          </cell>
          <cell r="P1449">
            <v>7</v>
          </cell>
          <cell r="R1449">
            <v>14202</v>
          </cell>
          <cell r="S1449" t="str">
            <v xml:space="preserve"> </v>
          </cell>
          <cell r="T1449" t="str">
            <v xml:space="preserve"> </v>
          </cell>
          <cell r="U1449" t="str">
            <v xml:space="preserve"> </v>
          </cell>
          <cell r="V1449" t="str">
            <v xml:space="preserve"> </v>
          </cell>
          <cell r="W1449" t="str">
            <v>RATO INTERNO 643 CONTRATO SECOP II CO1.PCCNTR.8893561 LI</v>
          </cell>
          <cell r="X1449" t="str">
            <v>AOBANDO</v>
          </cell>
        </row>
        <row r="1450">
          <cell r="A1450" t="str">
            <v>JOHAN SEBASTIAN NOREÑA ARBOLED</v>
          </cell>
          <cell r="B1450">
            <v>33921073</v>
          </cell>
          <cell r="C1450" t="str">
            <v>JOHAN SEBASTIAN NOREÑA ARBOLED</v>
          </cell>
          <cell r="D1450">
            <v>1004699094</v>
          </cell>
          <cell r="E1450">
            <v>6</v>
          </cell>
          <cell r="F1450" t="str">
            <v>Abono Cuenta Entidad AVAL</v>
          </cell>
          <cell r="G1450">
            <v>500803595637</v>
          </cell>
          <cell r="H1450" t="str">
            <v>A</v>
          </cell>
          <cell r="I1450" t="str">
            <v>033F0422617700EE</v>
          </cell>
          <cell r="J1450">
            <v>46199</v>
          </cell>
          <cell r="K1450" t="str">
            <v>FUENTE 20. PAGO ACTA PAR</v>
          </cell>
          <cell r="L1450" t="str">
            <v>3,709,000.00</v>
          </cell>
          <cell r="O1450" t="str">
            <v>REALIZADO</v>
          </cell>
          <cell r="P1450">
            <v>2</v>
          </cell>
          <cell r="R1450">
            <v>14110</v>
          </cell>
          <cell r="S1450" t="str">
            <v xml:space="preserve"> </v>
          </cell>
          <cell r="T1450" t="str">
            <v xml:space="preserve"> </v>
          </cell>
          <cell r="U1450" t="str">
            <v xml:space="preserve"> </v>
          </cell>
          <cell r="V1450" t="str">
            <v xml:space="preserve"> </v>
          </cell>
          <cell r="W1450" t="str">
            <v xml:space="preserve">CIAL No. 2 CONTRATO No. INTERNO 2000 DEL 26 DE ENERO DE </v>
          </cell>
          <cell r="X1450" t="str">
            <v>AOBANDO</v>
          </cell>
        </row>
        <row r="1451">
          <cell r="A1451" t="str">
            <v>RODRIGO CARVAJAL ZAPATA</v>
          </cell>
          <cell r="B1451">
            <v>33921073</v>
          </cell>
          <cell r="C1451" t="str">
            <v>RODRIGO CARVAJAL ZAPATA</v>
          </cell>
          <cell r="D1451">
            <v>10100715</v>
          </cell>
          <cell r="E1451">
            <v>3</v>
          </cell>
          <cell r="F1451" t="str">
            <v>Abono a cuenta entidad ACH</v>
          </cell>
          <cell r="G1451">
            <v>5782005809</v>
          </cell>
          <cell r="H1451" t="str">
            <v>A</v>
          </cell>
          <cell r="I1451" t="str">
            <v>033A3212617700SK</v>
          </cell>
          <cell r="J1451">
            <v>46199</v>
          </cell>
          <cell r="K1451" t="str">
            <v>Fuente 20. Acta 5 del co</v>
          </cell>
          <cell r="L1451" t="str">
            <v>5,808,000.00</v>
          </cell>
          <cell r="M1451" t="str">
            <v>.00</v>
          </cell>
          <cell r="N1451" t="str">
            <v>.00</v>
          </cell>
          <cell r="O1451" t="str">
            <v>REALIZADO</v>
          </cell>
          <cell r="P1451">
            <v>19</v>
          </cell>
          <cell r="R1451">
            <v>14200</v>
          </cell>
          <cell r="S1451" t="str">
            <v xml:space="preserve"> </v>
          </cell>
          <cell r="T1451" t="str">
            <v xml:space="preserve"> </v>
          </cell>
          <cell r="U1451" t="str">
            <v xml:space="preserve"> </v>
          </cell>
          <cell r="V1451" t="str">
            <v xml:space="preserve"> </v>
          </cell>
          <cell r="W1451" t="str">
            <v>ntrato No. interno 1024 SECOP II PCCNTR 8923474 del 20 d</v>
          </cell>
          <cell r="X1451" t="str">
            <v>AOBANDO</v>
          </cell>
        </row>
        <row r="1452">
          <cell r="A1452" t="str">
            <v>IA INGENIERIA &amp; MEDIA SAS</v>
          </cell>
          <cell r="B1452">
            <v>33921073</v>
          </cell>
          <cell r="C1452" t="str">
            <v>IA INGENIERIA &amp; MEDIA SAS</v>
          </cell>
          <cell r="D1452">
            <v>901968966</v>
          </cell>
          <cell r="E1452">
            <v>3</v>
          </cell>
          <cell r="F1452" t="str">
            <v>Abono a cuenta entidad ACH</v>
          </cell>
          <cell r="G1452">
            <v>27000012822</v>
          </cell>
          <cell r="H1452" t="str">
            <v>A</v>
          </cell>
          <cell r="I1452" t="str">
            <v>033A3212617700SC</v>
          </cell>
          <cell r="J1452">
            <v>46199</v>
          </cell>
          <cell r="K1452" t="str">
            <v>FUENTE 20 - ACTA 04 - CO</v>
          </cell>
          <cell r="L1452" t="str">
            <v>2,865,000.00</v>
          </cell>
          <cell r="M1452" t="str">
            <v>.00</v>
          </cell>
          <cell r="N1452" t="str">
            <v>.00</v>
          </cell>
          <cell r="O1452" t="str">
            <v>REALIZADO</v>
          </cell>
          <cell r="P1452">
            <v>7</v>
          </cell>
          <cell r="R1452">
            <v>13975</v>
          </cell>
          <cell r="S1452" t="str">
            <v xml:space="preserve"> </v>
          </cell>
          <cell r="T1452" t="str">
            <v xml:space="preserve"> </v>
          </cell>
          <cell r="U1452" t="str">
            <v xml:space="preserve"> </v>
          </cell>
          <cell r="V1452" t="str">
            <v xml:space="preserve"> </v>
          </cell>
          <cell r="W1452" t="str">
            <v>NTRATO INTERNO 1938, DE 2026 - SECOP II No 8995882 - CON</v>
          </cell>
          <cell r="X1452" t="str">
            <v>AOBANDO</v>
          </cell>
        </row>
        <row r="1453">
          <cell r="A1453" t="str">
            <v>MARYURY MOYANO ESPITIA</v>
          </cell>
          <cell r="B1453">
            <v>33921073</v>
          </cell>
          <cell r="C1453" t="str">
            <v>MARYURY MOYANO ESPITIA</v>
          </cell>
          <cell r="D1453">
            <v>1088275316</v>
          </cell>
          <cell r="E1453">
            <v>3</v>
          </cell>
          <cell r="F1453" t="str">
            <v>Abono a cuenta entidad ACH</v>
          </cell>
          <cell r="G1453">
            <v>644300303</v>
          </cell>
          <cell r="H1453" t="str">
            <v>A</v>
          </cell>
          <cell r="I1453" t="str">
            <v>033A3212617700U4</v>
          </cell>
          <cell r="J1453">
            <v>46199</v>
          </cell>
          <cell r="K1453" t="str">
            <v>Fuente 20 Acta No 05 - C</v>
          </cell>
          <cell r="L1453" t="str">
            <v>3,749,167.00</v>
          </cell>
          <cell r="M1453" t="str">
            <v>.00</v>
          </cell>
          <cell r="N1453" t="str">
            <v>.00</v>
          </cell>
          <cell r="O1453" t="str">
            <v>REALIZADO</v>
          </cell>
          <cell r="P1453">
            <v>13</v>
          </cell>
          <cell r="R1453">
            <v>13969</v>
          </cell>
          <cell r="S1453" t="str">
            <v xml:space="preserve"> </v>
          </cell>
          <cell r="T1453" t="str">
            <v xml:space="preserve"> </v>
          </cell>
          <cell r="U1453" t="str">
            <v xml:space="preserve"> </v>
          </cell>
          <cell r="V1453" t="str">
            <v xml:space="preserve"> </v>
          </cell>
          <cell r="W1453" t="str">
            <v>ontrato No. Interno 0849 del 2025 - Secop II No CO1.PCCN</v>
          </cell>
          <cell r="X1453" t="str">
            <v>AOBANDO</v>
          </cell>
        </row>
        <row r="1454">
          <cell r="A1454" t="str">
            <v>VICTOR ALFONSO AGUIRRE ROMAN</v>
          </cell>
          <cell r="B1454">
            <v>33921073</v>
          </cell>
          <cell r="C1454" t="str">
            <v>VICTOR ALFONSO AGUIRRE ROMAN</v>
          </cell>
          <cell r="D1454">
            <v>4585471</v>
          </cell>
          <cell r="E1454">
            <v>3</v>
          </cell>
          <cell r="F1454" t="str">
            <v>Abono a cuenta entidad ACH</v>
          </cell>
          <cell r="G1454">
            <v>85300023687</v>
          </cell>
          <cell r="H1454" t="str">
            <v>A</v>
          </cell>
          <cell r="I1454" t="str">
            <v>033A3212617700TC</v>
          </cell>
          <cell r="J1454">
            <v>46199</v>
          </cell>
          <cell r="K1454" t="str">
            <v>Fuente 20. Acta 5 conven</v>
          </cell>
          <cell r="L1454" t="str">
            <v>4,124,000.00</v>
          </cell>
          <cell r="M1454" t="str">
            <v>.00</v>
          </cell>
          <cell r="N1454" t="str">
            <v>.00</v>
          </cell>
          <cell r="O1454" t="str">
            <v>REALIZADO</v>
          </cell>
          <cell r="P1454">
            <v>7</v>
          </cell>
          <cell r="R1454">
            <v>14128</v>
          </cell>
          <cell r="S1454" t="str">
            <v xml:space="preserve"> </v>
          </cell>
          <cell r="T1454" t="str">
            <v xml:space="preserve"> </v>
          </cell>
          <cell r="U1454" t="str">
            <v xml:space="preserve"> </v>
          </cell>
          <cell r="V1454" t="str">
            <v xml:space="preserve"> </v>
          </cell>
          <cell r="W1454" t="str">
            <v>io No. interno 0800 del 2026 - SECOP II No. CO1.PCCNTR.8</v>
          </cell>
          <cell r="X1454" t="str">
            <v>AOBANDO</v>
          </cell>
        </row>
        <row r="1455">
          <cell r="A1455" t="str">
            <v>MANUELA GOMEZ ECHEVERRY</v>
          </cell>
          <cell r="B1455">
            <v>33921073</v>
          </cell>
          <cell r="C1455" t="str">
            <v>MANUELA GOMEZ ECHEVERRY</v>
          </cell>
          <cell r="D1455">
            <v>1088323325</v>
          </cell>
          <cell r="E1455">
            <v>3</v>
          </cell>
          <cell r="F1455" t="str">
            <v>Abono a cuenta entidad ACH</v>
          </cell>
          <cell r="G1455">
            <v>27026528149</v>
          </cell>
          <cell r="H1455" t="str">
            <v>A</v>
          </cell>
          <cell r="I1455" t="str">
            <v>033A3212617700U6</v>
          </cell>
          <cell r="J1455">
            <v>46199</v>
          </cell>
          <cell r="K1455" t="str">
            <v>FUENTES 20 ACTA No. 5 co</v>
          </cell>
          <cell r="L1455" t="str">
            <v>4,124,000.00</v>
          </cell>
          <cell r="M1455" t="str">
            <v>.00</v>
          </cell>
          <cell r="N1455" t="str">
            <v>.00</v>
          </cell>
          <cell r="O1455" t="str">
            <v>REALIZADO</v>
          </cell>
          <cell r="P1455">
            <v>7</v>
          </cell>
          <cell r="R1455">
            <v>14024</v>
          </cell>
          <cell r="S1455" t="str">
            <v xml:space="preserve"> </v>
          </cell>
          <cell r="T1455" t="str">
            <v xml:space="preserve"> </v>
          </cell>
          <cell r="U1455" t="str">
            <v xml:space="preserve"> </v>
          </cell>
          <cell r="V1455" t="str">
            <v xml:space="preserve"> </v>
          </cell>
          <cell r="W1455" t="str">
            <v>ntrato No interno 1136 de fecha 19 de enero de 2026 SECO</v>
          </cell>
          <cell r="X1455" t="str">
            <v>AOBANDO</v>
          </cell>
        </row>
        <row r="1456">
          <cell r="A1456" t="str">
            <v>ELIZABETH PEREZ MENESES</v>
          </cell>
          <cell r="B1456">
            <v>33921073</v>
          </cell>
          <cell r="C1456" t="str">
            <v>ELIZABETH PEREZ MENESES</v>
          </cell>
          <cell r="D1456">
            <v>42134648</v>
          </cell>
          <cell r="E1456">
            <v>3</v>
          </cell>
          <cell r="F1456" t="str">
            <v>Abono a cuenta entidad ACH</v>
          </cell>
          <cell r="G1456">
            <v>127370036056</v>
          </cell>
          <cell r="H1456" t="str">
            <v>A</v>
          </cell>
          <cell r="I1456" t="str">
            <v>033A3212617700U2</v>
          </cell>
          <cell r="J1456">
            <v>46199</v>
          </cell>
          <cell r="K1456" t="str">
            <v xml:space="preserve">ACTA No. 04 Contrato No </v>
          </cell>
          <cell r="L1456" t="str">
            <v>3,709,000.00</v>
          </cell>
          <cell r="M1456" t="str">
            <v>.00</v>
          </cell>
          <cell r="N1456" t="str">
            <v>.00</v>
          </cell>
          <cell r="O1456" t="str">
            <v>REALIZADO</v>
          </cell>
          <cell r="P1456">
            <v>51</v>
          </cell>
          <cell r="R1456">
            <v>13840</v>
          </cell>
          <cell r="S1456" t="str">
            <v xml:space="preserve"> </v>
          </cell>
          <cell r="T1456" t="str">
            <v xml:space="preserve"> </v>
          </cell>
          <cell r="U1456" t="str">
            <v xml:space="preserve"> </v>
          </cell>
          <cell r="V1456" t="str">
            <v xml:space="preserve"> </v>
          </cell>
          <cell r="W1456" t="str">
            <v>interno 2298 SECOP II No. 9176672 de fecha 28 de enero d</v>
          </cell>
          <cell r="X1456" t="str">
            <v>AOBANDO</v>
          </cell>
        </row>
        <row r="1457">
          <cell r="A1457" t="str">
            <v>JUAN ESTEBAN SANTA QUINTERO</v>
          </cell>
          <cell r="B1457">
            <v>33921073</v>
          </cell>
          <cell r="C1457" t="str">
            <v>JUAN ESTEBAN SANTA QUINTERO</v>
          </cell>
          <cell r="D1457">
            <v>1004701654</v>
          </cell>
          <cell r="E1457">
            <v>3</v>
          </cell>
          <cell r="F1457" t="str">
            <v>Abono a cuenta entidad ACH</v>
          </cell>
          <cell r="G1457">
            <v>5802008978</v>
          </cell>
          <cell r="H1457" t="str">
            <v>A</v>
          </cell>
          <cell r="I1457" t="str">
            <v>033A3212617700TQ</v>
          </cell>
          <cell r="J1457">
            <v>46199</v>
          </cell>
          <cell r="K1457" t="str">
            <v xml:space="preserve">FUENTE 20, ACTA DE PAGO </v>
          </cell>
          <cell r="L1457" t="str">
            <v>3,709,000.00</v>
          </cell>
          <cell r="M1457" t="str">
            <v>.00</v>
          </cell>
          <cell r="N1457" t="str">
            <v>.00</v>
          </cell>
          <cell r="O1457" t="str">
            <v>REALIZADO</v>
          </cell>
          <cell r="P1457">
            <v>19</v>
          </cell>
          <cell r="R1457">
            <v>14389</v>
          </cell>
          <cell r="S1457" t="str">
            <v xml:space="preserve"> </v>
          </cell>
          <cell r="T1457" t="str">
            <v xml:space="preserve"> </v>
          </cell>
          <cell r="U1457" t="str">
            <v xml:space="preserve"> </v>
          </cell>
          <cell r="V1457" t="str">
            <v xml:space="preserve"> </v>
          </cell>
          <cell r="W1457" t="str">
            <v xml:space="preserve">5 AL CONTRATO DE PRESTACION DE SERVICIOS NUMERO INTERNO </v>
          </cell>
          <cell r="X1457" t="str">
            <v>AOBANDO</v>
          </cell>
        </row>
        <row r="1458">
          <cell r="A1458" t="str">
            <v>LAURA MUÑOZ HOYOS</v>
          </cell>
          <cell r="B1458">
            <v>33921073</v>
          </cell>
          <cell r="C1458" t="str">
            <v>LAURA MUÑOZ HOYOS</v>
          </cell>
          <cell r="D1458">
            <v>1225093336</v>
          </cell>
          <cell r="E1458">
            <v>3</v>
          </cell>
          <cell r="F1458" t="str">
            <v>Abono a cuenta entidad ACH</v>
          </cell>
          <cell r="G1458">
            <v>488410901331</v>
          </cell>
          <cell r="H1458" t="str">
            <v>A</v>
          </cell>
          <cell r="I1458" t="str">
            <v>033A3212617700RX</v>
          </cell>
          <cell r="J1458">
            <v>46199</v>
          </cell>
          <cell r="K1458" t="str">
            <v>FUENTE 20 - ACTA 04- CON</v>
          </cell>
          <cell r="L1458" t="str">
            <v>3,992,000.00</v>
          </cell>
          <cell r="M1458" t="str">
            <v>.00</v>
          </cell>
          <cell r="N1458" t="str">
            <v>.00</v>
          </cell>
          <cell r="O1458" t="str">
            <v>REALIZADO</v>
          </cell>
          <cell r="P1458">
            <v>51</v>
          </cell>
          <cell r="R1458">
            <v>13421</v>
          </cell>
          <cell r="S1458" t="str">
            <v xml:space="preserve"> </v>
          </cell>
          <cell r="T1458" t="str">
            <v xml:space="preserve"> </v>
          </cell>
          <cell r="U1458" t="str">
            <v xml:space="preserve"> </v>
          </cell>
          <cell r="V1458" t="str">
            <v xml:space="preserve"> </v>
          </cell>
          <cell r="W1458" t="str">
            <v>TRATO INTERNO 2246 DE 2026 - SECOP II No 9048561 - CONTR</v>
          </cell>
          <cell r="X1458" t="str">
            <v>AOBANDO</v>
          </cell>
        </row>
        <row r="1459">
          <cell r="A1459" t="str">
            <v>CAROLINA GIL GARCIA</v>
          </cell>
          <cell r="B1459">
            <v>33921073</v>
          </cell>
          <cell r="C1459" t="str">
            <v>CAROLINA GIL GARCIA</v>
          </cell>
          <cell r="D1459">
            <v>42130652</v>
          </cell>
          <cell r="E1459">
            <v>3</v>
          </cell>
          <cell r="F1459" t="str">
            <v>Abono a cuenta entidad ACH</v>
          </cell>
          <cell r="G1459">
            <v>96010032440</v>
          </cell>
          <cell r="H1459" t="str">
            <v>A</v>
          </cell>
          <cell r="I1459" t="str">
            <v>033A3212617700RZ</v>
          </cell>
          <cell r="J1459">
            <v>46199</v>
          </cell>
          <cell r="K1459" t="str">
            <v xml:space="preserve"> Fuente 20. Acta No.5 co</v>
          </cell>
          <cell r="L1459" t="str">
            <v>3,709,000.00</v>
          </cell>
          <cell r="M1459" t="str">
            <v>.00</v>
          </cell>
          <cell r="N1459" t="str">
            <v>.00</v>
          </cell>
          <cell r="O1459" t="str">
            <v>REALIZADO</v>
          </cell>
          <cell r="P1459">
            <v>12</v>
          </cell>
          <cell r="R1459">
            <v>13773</v>
          </cell>
          <cell r="S1459" t="str">
            <v xml:space="preserve"> </v>
          </cell>
          <cell r="T1459" t="str">
            <v xml:space="preserve"> </v>
          </cell>
          <cell r="U1459" t="str">
            <v xml:space="preserve"> </v>
          </cell>
          <cell r="V1459" t="str">
            <v xml:space="preserve"> </v>
          </cell>
          <cell r="W1459" t="str">
            <v>ntrato No. interno 1180 del 2026 - SECOP II No. CO1.PCCN</v>
          </cell>
          <cell r="X1459" t="str">
            <v>AOBANDO</v>
          </cell>
        </row>
        <row r="1460">
          <cell r="A1460" t="str">
            <v>LUISA FERNANDA ARBOLEDA LOPEZ</v>
          </cell>
          <cell r="B1460">
            <v>33921073</v>
          </cell>
          <cell r="C1460" t="str">
            <v>LUISA FERNANDA ARBOLEDA LOPEZ</v>
          </cell>
          <cell r="D1460">
            <v>1094938563</v>
          </cell>
          <cell r="E1460">
            <v>3</v>
          </cell>
          <cell r="F1460" t="str">
            <v>Abono a cuenta entidad ACH</v>
          </cell>
          <cell r="G1460">
            <v>6916261959</v>
          </cell>
          <cell r="H1460" t="str">
            <v>A</v>
          </cell>
          <cell r="I1460" t="str">
            <v>033A3212617700TR</v>
          </cell>
          <cell r="J1460">
            <v>46199</v>
          </cell>
          <cell r="K1460" t="str">
            <v>Acta n° 5, Contrato inte</v>
          </cell>
          <cell r="L1460" t="str">
            <v>3,709,000.00</v>
          </cell>
          <cell r="M1460" t="str">
            <v>.00</v>
          </cell>
          <cell r="N1460" t="str">
            <v>.00</v>
          </cell>
          <cell r="O1460" t="str">
            <v>REALIZADO</v>
          </cell>
          <cell r="P1460">
            <v>7</v>
          </cell>
          <cell r="R1460">
            <v>14400</v>
          </cell>
          <cell r="S1460" t="str">
            <v xml:space="preserve"> </v>
          </cell>
          <cell r="T1460" t="str">
            <v xml:space="preserve"> </v>
          </cell>
          <cell r="U1460" t="str">
            <v xml:space="preserve"> </v>
          </cell>
          <cell r="V1460" t="str">
            <v xml:space="preserve"> </v>
          </cell>
          <cell r="W1460" t="str">
            <v>rno n° 1491, Contrato en Secop CO1.PCCNTR.8982934, Luisa</v>
          </cell>
          <cell r="X1460" t="str">
            <v>AOBANDO</v>
          </cell>
        </row>
        <row r="1461">
          <cell r="A1461" t="str">
            <v>LUIS MIGUEL SUTA GASPAR</v>
          </cell>
          <cell r="B1461">
            <v>33921073</v>
          </cell>
          <cell r="C1461" t="str">
            <v>LUIS MIGUEL SUTA GASPAR</v>
          </cell>
          <cell r="D1461">
            <v>1088316815</v>
          </cell>
          <cell r="E1461">
            <v>3</v>
          </cell>
          <cell r="F1461" t="str">
            <v>Abono a cuenta entidad ACH</v>
          </cell>
          <cell r="G1461">
            <v>85260083215</v>
          </cell>
          <cell r="H1461" t="str">
            <v>A</v>
          </cell>
          <cell r="I1461" t="str">
            <v>033A3212617700UQ</v>
          </cell>
          <cell r="J1461">
            <v>46199</v>
          </cell>
          <cell r="K1461" t="str">
            <v>FUENTE 20- ACTA 05- CONT</v>
          </cell>
          <cell r="L1461" t="str">
            <v>4,124,000.00</v>
          </cell>
          <cell r="M1461" t="str">
            <v>.00</v>
          </cell>
          <cell r="N1461" t="str">
            <v>.00</v>
          </cell>
          <cell r="O1461" t="str">
            <v>REALIZADO</v>
          </cell>
          <cell r="P1461">
            <v>7</v>
          </cell>
          <cell r="R1461">
            <v>14286</v>
          </cell>
          <cell r="S1461" t="str">
            <v xml:space="preserve"> </v>
          </cell>
          <cell r="T1461" t="str">
            <v xml:space="preserve"> </v>
          </cell>
          <cell r="U1461" t="str">
            <v xml:space="preserve"> </v>
          </cell>
          <cell r="V1461" t="str">
            <v xml:space="preserve"> </v>
          </cell>
          <cell r="W1461" t="str">
            <v>RATO INTERNO 554 DE 2026- SECOP II No. 8862324- CONTRATI</v>
          </cell>
          <cell r="X1461" t="str">
            <v>AOBANDO</v>
          </cell>
        </row>
        <row r="1462">
          <cell r="A1462" t="str">
            <v>JUAN FELIPE AGUDELO VILLA</v>
          </cell>
          <cell r="B1462">
            <v>33921073</v>
          </cell>
          <cell r="C1462" t="str">
            <v>JUAN FELIPE AGUDELO VILLA</v>
          </cell>
          <cell r="D1462">
            <v>1004520740</v>
          </cell>
          <cell r="E1462">
            <v>3</v>
          </cell>
          <cell r="F1462" t="str">
            <v>Abono a cuenta entidad ACH</v>
          </cell>
          <cell r="G1462">
            <v>488435677387</v>
          </cell>
          <cell r="H1462" t="str">
            <v>A</v>
          </cell>
          <cell r="I1462" t="str">
            <v>033A3212617700U8</v>
          </cell>
          <cell r="J1462">
            <v>46199</v>
          </cell>
          <cell r="K1462" t="str">
            <v xml:space="preserve">FUENTE 20, ACTA DE PAGO </v>
          </cell>
          <cell r="L1462" t="str">
            <v>3,244,000.00</v>
          </cell>
          <cell r="M1462" t="str">
            <v>.00</v>
          </cell>
          <cell r="N1462" t="str">
            <v>.00</v>
          </cell>
          <cell r="O1462" t="str">
            <v>REALIZADO</v>
          </cell>
          <cell r="P1462">
            <v>51</v>
          </cell>
          <cell r="R1462">
            <v>14085</v>
          </cell>
          <cell r="S1462" t="str">
            <v xml:space="preserve"> </v>
          </cell>
          <cell r="T1462" t="str">
            <v xml:space="preserve"> </v>
          </cell>
          <cell r="U1462" t="str">
            <v xml:space="preserve"> </v>
          </cell>
          <cell r="V1462" t="str">
            <v xml:space="preserve"> </v>
          </cell>
          <cell r="W1462" t="str">
            <v xml:space="preserve">5 AL CONTRATO DE PRESTACION DE SERVICIOS NUMERO INTERNO </v>
          </cell>
          <cell r="X1462" t="str">
            <v>AOBANDO</v>
          </cell>
        </row>
        <row r="1463">
          <cell r="A1463" t="str">
            <v>FONDO DE EMPLEADOS DE RISARALD</v>
          </cell>
          <cell r="B1463">
            <v>33921073</v>
          </cell>
          <cell r="C1463" t="str">
            <v>FONDO DE EMPLEADOS DE RISARALD</v>
          </cell>
          <cell r="D1463">
            <v>891412988</v>
          </cell>
          <cell r="E1463">
            <v>3</v>
          </cell>
          <cell r="F1463" t="str">
            <v>Abono a cuenta entidad ACH</v>
          </cell>
          <cell r="G1463">
            <v>21003747172</v>
          </cell>
          <cell r="H1463" t="str">
            <v>C</v>
          </cell>
          <cell r="I1463" t="str">
            <v>033A3212617700TN</v>
          </cell>
          <cell r="J1463">
            <v>46199</v>
          </cell>
          <cell r="K1463" t="str">
            <v xml:space="preserve">FUENTE 20, ACTA DE PAGO </v>
          </cell>
          <cell r="L1463" t="str">
            <v>1,368,604.00</v>
          </cell>
          <cell r="M1463" t="str">
            <v>.00</v>
          </cell>
          <cell r="N1463" t="str">
            <v>.00</v>
          </cell>
          <cell r="O1463" t="str">
            <v>REALIZADO</v>
          </cell>
          <cell r="P1463">
            <v>32</v>
          </cell>
          <cell r="R1463">
            <v>14371</v>
          </cell>
          <cell r="S1463" t="str">
            <v xml:space="preserve"> </v>
          </cell>
          <cell r="T1463" t="str">
            <v xml:space="preserve"> </v>
          </cell>
          <cell r="U1463" t="str">
            <v xml:space="preserve"> </v>
          </cell>
          <cell r="V1463" t="str">
            <v xml:space="preserve"> </v>
          </cell>
          <cell r="W1463" t="str">
            <v xml:space="preserve">5 AL CONTRATO DE PRESTACION DE SERVICIOS NUMERO INTERNO </v>
          </cell>
          <cell r="X1463" t="str">
            <v>AOBANDO</v>
          </cell>
        </row>
        <row r="1464">
          <cell r="A1464" t="str">
            <v>FONDO DE EMPLEADOS DE RISARALD</v>
          </cell>
          <cell r="B1464">
            <v>33921073</v>
          </cell>
          <cell r="C1464" t="str">
            <v>FONDO DE EMPLEADOS DE RISARALD</v>
          </cell>
          <cell r="D1464">
            <v>891412988</v>
          </cell>
          <cell r="E1464">
            <v>3</v>
          </cell>
          <cell r="F1464" t="str">
            <v>Abono a cuenta entidad ACH</v>
          </cell>
          <cell r="G1464">
            <v>21003747172</v>
          </cell>
          <cell r="H1464" t="str">
            <v>C</v>
          </cell>
          <cell r="I1464" t="str">
            <v>033A3212617700SY</v>
          </cell>
          <cell r="J1464">
            <v>46199</v>
          </cell>
          <cell r="K1464" t="str">
            <v xml:space="preserve">FUENTE 20, ACTA DE PAGO </v>
          </cell>
          <cell r="L1464" t="str">
            <v>641,308.00</v>
          </cell>
          <cell r="M1464" t="str">
            <v>.00</v>
          </cell>
          <cell r="N1464" t="str">
            <v>.00</v>
          </cell>
          <cell r="O1464" t="str">
            <v>REALIZADO</v>
          </cell>
          <cell r="P1464">
            <v>32</v>
          </cell>
          <cell r="R1464">
            <v>13871</v>
          </cell>
          <cell r="S1464" t="str">
            <v xml:space="preserve"> </v>
          </cell>
          <cell r="T1464" t="str">
            <v xml:space="preserve"> </v>
          </cell>
          <cell r="U1464" t="str">
            <v xml:space="preserve"> </v>
          </cell>
          <cell r="V1464" t="str">
            <v xml:space="preserve"> </v>
          </cell>
          <cell r="W1464" t="str">
            <v xml:space="preserve">5 AL CONTRATO DE PRESTACION DE SERVICIOS NUMERO INTERNO </v>
          </cell>
          <cell r="X1464" t="str">
            <v>AOBANDO</v>
          </cell>
        </row>
        <row r="1465">
          <cell r="A1465" t="str">
            <v>OSCAR DANIEL RIVERA HENAO</v>
          </cell>
          <cell r="B1465">
            <v>33921073</v>
          </cell>
          <cell r="C1465" t="str">
            <v>OSCAR DANIEL RIVERA HENAO</v>
          </cell>
          <cell r="D1465">
            <v>18601232</v>
          </cell>
          <cell r="E1465">
            <v>3</v>
          </cell>
          <cell r="F1465" t="str">
            <v>Abono a cuenta entidad ACH</v>
          </cell>
          <cell r="G1465">
            <v>24099157313</v>
          </cell>
          <cell r="H1465" t="str">
            <v>A</v>
          </cell>
          <cell r="I1465" t="str">
            <v>033A3212617700SO</v>
          </cell>
          <cell r="J1465">
            <v>46199</v>
          </cell>
          <cell r="K1465" t="str">
            <v>Fuente 20 ingreso corrie</v>
          </cell>
          <cell r="L1465" t="str">
            <v>2,928,000.00</v>
          </cell>
          <cell r="M1465" t="str">
            <v>.00</v>
          </cell>
          <cell r="N1465" t="str">
            <v>.00</v>
          </cell>
          <cell r="O1465" t="str">
            <v>REALIZADO</v>
          </cell>
          <cell r="P1465">
            <v>32</v>
          </cell>
          <cell r="R1465">
            <v>14283</v>
          </cell>
          <cell r="S1465" t="str">
            <v xml:space="preserve"> </v>
          </cell>
          <cell r="T1465" t="str">
            <v xml:space="preserve"> </v>
          </cell>
          <cell r="U1465" t="str">
            <v xml:space="preserve"> </v>
          </cell>
          <cell r="V1465" t="str">
            <v xml:space="preserve"> </v>
          </cell>
          <cell r="W1465" t="str">
            <v>nte de libre destinacion. Acta 05 del DESDE 21 DE MAYO H</v>
          </cell>
          <cell r="X1465" t="str">
            <v>AOBANDO</v>
          </cell>
        </row>
        <row r="1466">
          <cell r="A1466" t="str">
            <v>CARLOS ANDRES YEPEZ ACONCHA</v>
          </cell>
          <cell r="B1466">
            <v>33921073</v>
          </cell>
          <cell r="C1466" t="str">
            <v>CARLOS ANDRES YEPEZ ACONCHA</v>
          </cell>
          <cell r="D1466">
            <v>1037642153</v>
          </cell>
          <cell r="E1466">
            <v>3</v>
          </cell>
          <cell r="F1466" t="str">
            <v>Abono a cuenta entidad ACH</v>
          </cell>
          <cell r="G1466">
            <v>50834635205</v>
          </cell>
          <cell r="H1466" t="str">
            <v>A</v>
          </cell>
          <cell r="I1466" t="str">
            <v>033A3212617700S4</v>
          </cell>
          <cell r="J1466">
            <v>46199</v>
          </cell>
          <cell r="K1466" t="str">
            <v xml:space="preserve">Fuente  20.   Acta No.  </v>
          </cell>
          <cell r="L1466" t="str">
            <v>3,709,000.00</v>
          </cell>
          <cell r="M1466" t="str">
            <v>.00</v>
          </cell>
          <cell r="N1466" t="str">
            <v>.00</v>
          </cell>
          <cell r="O1466" t="str">
            <v>REALIZADO</v>
          </cell>
          <cell r="P1466">
            <v>7</v>
          </cell>
          <cell r="R1466">
            <v>13850</v>
          </cell>
          <cell r="S1466" t="str">
            <v xml:space="preserve"> </v>
          </cell>
          <cell r="T1466" t="str">
            <v xml:space="preserve"> </v>
          </cell>
          <cell r="U1466" t="str">
            <v xml:space="preserve"> </v>
          </cell>
          <cell r="V1466" t="str">
            <v xml:space="preserve"> </v>
          </cell>
          <cell r="W1466" t="str">
            <v>04     contrato No. Interno 2397 del   2026 - Secop II N</v>
          </cell>
          <cell r="X1466" t="str">
            <v>AOBANDO</v>
          </cell>
        </row>
        <row r="1467">
          <cell r="A1467" t="str">
            <v>JUAN CARLOS RAMIREZ AGUIRRE</v>
          </cell>
          <cell r="B1467">
            <v>33921073</v>
          </cell>
          <cell r="C1467" t="str">
            <v>JUAN CARLOS RAMIREZ AGUIRRE</v>
          </cell>
          <cell r="D1467">
            <v>1055835053</v>
          </cell>
          <cell r="E1467">
            <v>3</v>
          </cell>
          <cell r="F1467" t="str">
            <v>Abono a cuenta entidad ACH</v>
          </cell>
          <cell r="G1467">
            <v>62336248511</v>
          </cell>
          <cell r="H1467" t="str">
            <v>A</v>
          </cell>
          <cell r="I1467" t="str">
            <v>033A3212617700SM</v>
          </cell>
          <cell r="J1467">
            <v>46199</v>
          </cell>
          <cell r="K1467" t="str">
            <v xml:space="preserve">FUENTE 20. ACTA NO. 05  </v>
          </cell>
          <cell r="L1467" t="str">
            <v>4,124,000.00</v>
          </cell>
          <cell r="M1467" t="str">
            <v>.00</v>
          </cell>
          <cell r="N1467" t="str">
            <v>.00</v>
          </cell>
          <cell r="O1467" t="str">
            <v>REALIZADO</v>
          </cell>
          <cell r="P1467">
            <v>7</v>
          </cell>
          <cell r="R1467">
            <v>14256</v>
          </cell>
          <cell r="S1467" t="str">
            <v xml:space="preserve"> </v>
          </cell>
          <cell r="T1467" t="str">
            <v xml:space="preserve"> </v>
          </cell>
          <cell r="U1467" t="str">
            <v xml:space="preserve"> </v>
          </cell>
          <cell r="V1467" t="str">
            <v xml:space="preserve"> </v>
          </cell>
          <cell r="W1467" t="str">
            <v>CONTRATO NO. INTERNO 961 DEL 2026 - SECOP II NO. CO1.PCC</v>
          </cell>
          <cell r="X1467" t="str">
            <v>AOBANDO</v>
          </cell>
        </row>
        <row r="1468">
          <cell r="A1468" t="str">
            <v>JUAN CAMILO ZULUAGA VALENCIA</v>
          </cell>
          <cell r="B1468">
            <v>33921073</v>
          </cell>
          <cell r="C1468" t="str">
            <v>JUAN CAMILO ZULUAGA VALENCIA</v>
          </cell>
          <cell r="D1468">
            <v>1053792128</v>
          </cell>
          <cell r="E1468">
            <v>3</v>
          </cell>
          <cell r="F1468" t="str">
            <v>Abono a cuenta entidad ACH</v>
          </cell>
          <cell r="G1468">
            <v>7069145340</v>
          </cell>
          <cell r="H1468" t="str">
            <v>A</v>
          </cell>
          <cell r="I1468" t="str">
            <v>033A3212617700UV</v>
          </cell>
          <cell r="J1468">
            <v>46199</v>
          </cell>
          <cell r="K1468" t="str">
            <v>FUENTE. 20. ACTA PARCIAL</v>
          </cell>
          <cell r="L1468" t="str">
            <v>4,124,000.00</v>
          </cell>
          <cell r="M1468" t="str">
            <v>.00</v>
          </cell>
          <cell r="N1468" t="str">
            <v>.00</v>
          </cell>
          <cell r="O1468" t="str">
            <v>REALIZADO</v>
          </cell>
          <cell r="P1468">
            <v>7</v>
          </cell>
          <cell r="R1468">
            <v>14434</v>
          </cell>
          <cell r="S1468" t="str">
            <v xml:space="preserve"> </v>
          </cell>
          <cell r="T1468" t="str">
            <v xml:space="preserve"> </v>
          </cell>
          <cell r="U1468" t="str">
            <v xml:space="preserve"> </v>
          </cell>
          <cell r="V1468" t="str">
            <v xml:space="preserve"> </v>
          </cell>
          <cell r="W1468" t="str">
            <v xml:space="preserve"> 5. CONTRATO DE PRESTACION DE SERVICIOS No.  0268 DE FEC</v>
          </cell>
          <cell r="X1468" t="str">
            <v>AOBANDO</v>
          </cell>
        </row>
        <row r="1469">
          <cell r="A1469" t="str">
            <v>SEIS NEGOCIOS SAS</v>
          </cell>
          <cell r="B1469">
            <v>33921073</v>
          </cell>
          <cell r="C1469" t="str">
            <v>SEIS NEGOCIOS SAS</v>
          </cell>
          <cell r="D1469">
            <v>816003761</v>
          </cell>
          <cell r="E1469">
            <v>3</v>
          </cell>
          <cell r="F1469" t="str">
            <v>Abono a cuenta entidad ACH</v>
          </cell>
          <cell r="G1469">
            <v>5801003887</v>
          </cell>
          <cell r="H1469" t="str">
            <v>C</v>
          </cell>
          <cell r="I1469" t="str">
            <v>033A3212617700UL</v>
          </cell>
          <cell r="J1469">
            <v>46199</v>
          </cell>
          <cell r="K1469" t="str">
            <v xml:space="preserve">FUENTE 20, ACTA DE PAGO </v>
          </cell>
          <cell r="L1469" t="str">
            <v>757,152.00</v>
          </cell>
          <cell r="M1469" t="str">
            <v>.00</v>
          </cell>
          <cell r="N1469" t="str">
            <v>.00</v>
          </cell>
          <cell r="O1469" t="str">
            <v>REALIZADO</v>
          </cell>
          <cell r="P1469">
            <v>19</v>
          </cell>
          <cell r="R1469">
            <v>14241</v>
          </cell>
          <cell r="S1469" t="str">
            <v xml:space="preserve"> </v>
          </cell>
          <cell r="T1469" t="str">
            <v xml:space="preserve"> </v>
          </cell>
          <cell r="U1469" t="str">
            <v xml:space="preserve"> </v>
          </cell>
          <cell r="V1469" t="str">
            <v xml:space="preserve"> </v>
          </cell>
          <cell r="W1469" t="str">
            <v xml:space="preserve">5 AL CONTRATO DE PRESTACION DE SERVICIOS NUMERO INTERNO </v>
          </cell>
          <cell r="X1469" t="str">
            <v>AOBANDO</v>
          </cell>
        </row>
        <row r="1470">
          <cell r="A1470" t="str">
            <v>LAURA SOFIA LOPEZ  RINCON</v>
          </cell>
          <cell r="B1470">
            <v>33921073</v>
          </cell>
          <cell r="C1470" t="str">
            <v>LAURA SOFIA LOPEZ  RINCON</v>
          </cell>
          <cell r="D1470">
            <v>1004734586</v>
          </cell>
          <cell r="E1470">
            <v>3</v>
          </cell>
          <cell r="F1470" t="str">
            <v>Abono a cuenta entidad ACH</v>
          </cell>
          <cell r="G1470">
            <v>3206236881</v>
          </cell>
          <cell r="H1470" t="str">
            <v>A</v>
          </cell>
          <cell r="I1470" t="str">
            <v>033A3212617700UO</v>
          </cell>
          <cell r="J1470">
            <v>46199</v>
          </cell>
          <cell r="K1470" t="str">
            <v>Fuente 20 Acta No 05 - C</v>
          </cell>
          <cell r="L1470" t="str">
            <v>4,124,000.00</v>
          </cell>
          <cell r="M1470" t="str">
            <v>.00</v>
          </cell>
          <cell r="N1470" t="str">
            <v>.00</v>
          </cell>
          <cell r="O1470" t="str">
            <v>REALIZADO</v>
          </cell>
          <cell r="P1470">
            <v>50</v>
          </cell>
          <cell r="R1470">
            <v>14265</v>
          </cell>
          <cell r="S1470" t="str">
            <v xml:space="preserve"> </v>
          </cell>
          <cell r="T1470" t="str">
            <v xml:space="preserve"> </v>
          </cell>
          <cell r="U1470" t="str">
            <v xml:space="preserve"> </v>
          </cell>
          <cell r="V1470" t="str">
            <v xml:space="preserve"> </v>
          </cell>
          <cell r="W1470" t="str">
            <v>ontrato No. Interno 0732 del 2025 - Secop II No CO1.PCCN</v>
          </cell>
          <cell r="X1470" t="str">
            <v>AOBANDO</v>
          </cell>
        </row>
        <row r="1471">
          <cell r="A1471" t="str">
            <v>JENNY JAZMIN ALARCON PARRA</v>
          </cell>
          <cell r="B1471">
            <v>33921073</v>
          </cell>
          <cell r="C1471" t="str">
            <v>JENNY JAZMIN ALARCON PARRA</v>
          </cell>
          <cell r="D1471">
            <v>1018414096</v>
          </cell>
          <cell r="E1471">
            <v>6</v>
          </cell>
          <cell r="F1471" t="str">
            <v>Abono Cuenta Entidad AVAL</v>
          </cell>
          <cell r="G1471">
            <v>15255771</v>
          </cell>
          <cell r="H1471" t="str">
            <v>A</v>
          </cell>
          <cell r="I1471" t="str">
            <v>033F0422617700EF</v>
          </cell>
          <cell r="J1471">
            <v>46199</v>
          </cell>
          <cell r="K1471" t="str">
            <v xml:space="preserve">Fuente 20. Acta Parcial </v>
          </cell>
          <cell r="L1471" t="str">
            <v>8,794,000.00</v>
          </cell>
          <cell r="O1471" t="str">
            <v>REALIZADO</v>
          </cell>
          <cell r="P1471">
            <v>1</v>
          </cell>
          <cell r="R1471">
            <v>14142</v>
          </cell>
          <cell r="S1471" t="str">
            <v xml:space="preserve"> </v>
          </cell>
          <cell r="T1471" t="str">
            <v xml:space="preserve"> </v>
          </cell>
          <cell r="U1471" t="str">
            <v xml:space="preserve"> </v>
          </cell>
          <cell r="V1471" t="str">
            <v xml:space="preserve"> </v>
          </cell>
          <cell r="W1471" t="str">
            <v xml:space="preserve">No. 3 Contrato No. Interno 2257 del 28 de enero de 2026 </v>
          </cell>
          <cell r="X1471" t="str">
            <v>AOBANDO</v>
          </cell>
        </row>
        <row r="1472">
          <cell r="A1472" t="str">
            <v>BRIAN FERNANDO CARVAJAL GALLEG</v>
          </cell>
          <cell r="B1472">
            <v>33921073</v>
          </cell>
          <cell r="C1472" t="str">
            <v>BRIAN FERNANDO CARVAJAL GALLEG</v>
          </cell>
          <cell r="D1472">
            <v>1088318083</v>
          </cell>
          <cell r="E1472">
            <v>3</v>
          </cell>
          <cell r="F1472" t="str">
            <v>Abono a cuenta entidad ACH</v>
          </cell>
          <cell r="G1472">
            <v>488430892486</v>
          </cell>
          <cell r="H1472" t="str">
            <v>A</v>
          </cell>
          <cell r="I1472" t="str">
            <v>033A3212617700U1</v>
          </cell>
          <cell r="J1472">
            <v>46199</v>
          </cell>
          <cell r="K1472" t="str">
            <v>ACTA DE PAGO NRO 4 CONTR</v>
          </cell>
          <cell r="L1472" t="str">
            <v>3,709,000.00</v>
          </cell>
          <cell r="M1472" t="str">
            <v>.00</v>
          </cell>
          <cell r="N1472" t="str">
            <v>.00</v>
          </cell>
          <cell r="O1472" t="str">
            <v>REALIZADO</v>
          </cell>
          <cell r="P1472">
            <v>51</v>
          </cell>
          <cell r="R1472">
            <v>14551</v>
          </cell>
          <cell r="S1472" t="str">
            <v xml:space="preserve"> </v>
          </cell>
          <cell r="T1472" t="str">
            <v xml:space="preserve"> </v>
          </cell>
          <cell r="U1472" t="str">
            <v xml:space="preserve"> </v>
          </cell>
          <cell r="V1472" t="str">
            <v xml:space="preserve"> </v>
          </cell>
          <cell r="W1472" t="str">
            <v>ATO DE PRESTACION DE SERVICIOS NRO 124 DEL 11012026 PERI</v>
          </cell>
          <cell r="X1472" t="str">
            <v>AOBANDO</v>
          </cell>
        </row>
        <row r="1473">
          <cell r="A1473" t="str">
            <v>JAIME ANDRES ORDOÑEZ VALENCIA</v>
          </cell>
          <cell r="B1473">
            <v>33921073</v>
          </cell>
          <cell r="C1473" t="str">
            <v>JAIME ANDRES ORDOÑEZ VALENCIA</v>
          </cell>
          <cell r="D1473">
            <v>1088316484</v>
          </cell>
          <cell r="E1473">
            <v>3</v>
          </cell>
          <cell r="F1473" t="str">
            <v>Abono a cuenta entidad ACH</v>
          </cell>
          <cell r="G1473">
            <v>128070112197</v>
          </cell>
          <cell r="H1473" t="str">
            <v>A</v>
          </cell>
          <cell r="I1473" t="str">
            <v>033A3212617700UI</v>
          </cell>
          <cell r="J1473">
            <v>46199</v>
          </cell>
          <cell r="K1473" t="str">
            <v xml:space="preserve">FUENTE 20. ACTA PARCIAL </v>
          </cell>
          <cell r="L1473" t="str">
            <v>4,124,000.00</v>
          </cell>
          <cell r="M1473" t="str">
            <v>.00</v>
          </cell>
          <cell r="N1473" t="str">
            <v>.00</v>
          </cell>
          <cell r="O1473" t="str">
            <v>REALIZADO</v>
          </cell>
          <cell r="P1473">
            <v>51</v>
          </cell>
          <cell r="R1473">
            <v>14189</v>
          </cell>
          <cell r="S1473" t="str">
            <v xml:space="preserve"> </v>
          </cell>
          <cell r="T1473" t="str">
            <v xml:space="preserve"> </v>
          </cell>
          <cell r="U1473" t="str">
            <v xml:space="preserve"> </v>
          </cell>
          <cell r="V1473" t="str">
            <v xml:space="preserve"> </v>
          </cell>
          <cell r="W1473" t="str">
            <v>NO. 05 CONTRATO NO. INTERNO 1322 DEL 2026 - SECOP II NO.</v>
          </cell>
          <cell r="X1473" t="str">
            <v>AOBANDO</v>
          </cell>
        </row>
        <row r="1474">
          <cell r="A1474" t="str">
            <v>VICTOR MANUEL ALZATE QUINTERO</v>
          </cell>
          <cell r="B1474">
            <v>33921073</v>
          </cell>
          <cell r="C1474" t="str">
            <v>VICTOR MANUEL ALZATE QUINTERO</v>
          </cell>
          <cell r="D1474">
            <v>18510889</v>
          </cell>
          <cell r="E1474">
            <v>3</v>
          </cell>
          <cell r="F1474" t="str">
            <v>Abono a cuenta entidad ACH</v>
          </cell>
          <cell r="G1474">
            <v>488404483023</v>
          </cell>
          <cell r="H1474" t="str">
            <v>A</v>
          </cell>
          <cell r="I1474" t="str">
            <v>033A3212617700RY</v>
          </cell>
          <cell r="J1474">
            <v>46199</v>
          </cell>
          <cell r="K1474" t="str">
            <v>ORDENAR LA TRANSFERENCIA</v>
          </cell>
          <cell r="L1474" t="str">
            <v>6,090,000.00</v>
          </cell>
          <cell r="M1474" t="str">
            <v>.00</v>
          </cell>
          <cell r="N1474" t="str">
            <v>.00</v>
          </cell>
          <cell r="O1474" t="str">
            <v>REALIZADO</v>
          </cell>
          <cell r="P1474">
            <v>51</v>
          </cell>
          <cell r="R1474">
            <v>13613</v>
          </cell>
          <cell r="S1474" t="str">
            <v xml:space="preserve"> </v>
          </cell>
          <cell r="T1474" t="str">
            <v xml:space="preserve"> </v>
          </cell>
          <cell r="U1474" t="str">
            <v xml:space="preserve"> </v>
          </cell>
          <cell r="V1474" t="str">
            <v xml:space="preserve"> </v>
          </cell>
          <cell r="W1474" t="str">
            <v xml:space="preserve"> DE LA CUOTAS PARTES DE CESANTIAS PARCIALES AL SEÑORVIC </v>
          </cell>
          <cell r="X1474" t="str">
            <v>AOBANDO</v>
          </cell>
        </row>
        <row r="1475">
          <cell r="A1475" t="str">
            <v>JORGE MARIO LONDOÑO GONZALEZ</v>
          </cell>
          <cell r="B1475">
            <v>33921073</v>
          </cell>
          <cell r="C1475" t="str">
            <v>JORGE MARIO LONDOÑO GONZALEZ</v>
          </cell>
          <cell r="D1475">
            <v>1116252328</v>
          </cell>
          <cell r="E1475">
            <v>3</v>
          </cell>
          <cell r="F1475" t="str">
            <v>Abono a cuenta entidad ACH</v>
          </cell>
          <cell r="G1475">
            <v>376070230887</v>
          </cell>
          <cell r="H1475" t="str">
            <v>A</v>
          </cell>
          <cell r="I1475" t="str">
            <v>033A3212617700UU</v>
          </cell>
          <cell r="J1475">
            <v>46199</v>
          </cell>
          <cell r="K1475" t="str">
            <v>Pago Acta Parcial N°5 Fu</v>
          </cell>
          <cell r="L1475" t="str">
            <v>5,521,000.00</v>
          </cell>
          <cell r="M1475" t="str">
            <v>.00</v>
          </cell>
          <cell r="N1475" t="str">
            <v>.00</v>
          </cell>
          <cell r="O1475" t="str">
            <v>REALIZADO</v>
          </cell>
          <cell r="P1475">
            <v>51</v>
          </cell>
          <cell r="R1475">
            <v>14433</v>
          </cell>
          <cell r="S1475" t="str">
            <v xml:space="preserve"> </v>
          </cell>
          <cell r="T1475" t="str">
            <v xml:space="preserve"> </v>
          </cell>
          <cell r="U1475" t="str">
            <v xml:space="preserve"> </v>
          </cell>
          <cell r="V1475" t="str">
            <v xml:space="preserve"> </v>
          </cell>
          <cell r="W1475" t="str">
            <v>ente 20.  Contrato N°1348 del 21 de enero SECOP II No CO</v>
          </cell>
          <cell r="X1475" t="str">
            <v>AOBANDO</v>
          </cell>
        </row>
        <row r="1476">
          <cell r="A1476" t="str">
            <v>JOHN JAHIR GIRALDO RAMIREZ</v>
          </cell>
          <cell r="B1476">
            <v>33921073</v>
          </cell>
          <cell r="C1476" t="str">
            <v>JOHN JAHIR GIRALDO RAMIREZ</v>
          </cell>
          <cell r="D1476">
            <v>10137249</v>
          </cell>
          <cell r="E1476">
            <v>3</v>
          </cell>
          <cell r="F1476" t="str">
            <v>Abono a cuenta entidad ACH</v>
          </cell>
          <cell r="G1476">
            <v>702031810</v>
          </cell>
          <cell r="H1476" t="str">
            <v>A</v>
          </cell>
          <cell r="I1476" t="str">
            <v>033A3212617700UR</v>
          </cell>
          <cell r="J1476">
            <v>46199</v>
          </cell>
          <cell r="K1476" t="str">
            <v xml:space="preserve">Acta No. 05 Contrato No </v>
          </cell>
          <cell r="L1476" t="str">
            <v>2,928,000.00</v>
          </cell>
          <cell r="M1476" t="str">
            <v>.00</v>
          </cell>
          <cell r="N1476" t="str">
            <v>.00</v>
          </cell>
          <cell r="O1476" t="str">
            <v>REALIZADO</v>
          </cell>
          <cell r="P1476">
            <v>19</v>
          </cell>
          <cell r="R1476">
            <v>14307</v>
          </cell>
          <cell r="S1476" t="str">
            <v xml:space="preserve"> </v>
          </cell>
          <cell r="T1476" t="str">
            <v xml:space="preserve"> </v>
          </cell>
          <cell r="U1476" t="str">
            <v xml:space="preserve"> </v>
          </cell>
          <cell r="V1476" t="str">
            <v xml:space="preserve"> </v>
          </cell>
          <cell r="W1476" t="str">
            <v>interno 749 SECOP II No.CO1.PCCNTR.8838849 de fecha 16/0</v>
          </cell>
          <cell r="X1476" t="str">
            <v>AOBANDO</v>
          </cell>
        </row>
        <row r="1477">
          <cell r="A1477" t="str">
            <v>DIANA ALEJANDRA ATEHORTUA OROZ</v>
          </cell>
          <cell r="B1477">
            <v>33921073</v>
          </cell>
          <cell r="C1477" t="str">
            <v>DIANA ALEJANDRA ATEHORTUA OROZ</v>
          </cell>
          <cell r="D1477">
            <v>1088270199</v>
          </cell>
          <cell r="E1477">
            <v>3</v>
          </cell>
          <cell r="F1477" t="str">
            <v>Abono a cuenta entidad ACH</v>
          </cell>
          <cell r="G1477">
            <v>11584417911</v>
          </cell>
          <cell r="H1477" t="str">
            <v>A</v>
          </cell>
          <cell r="I1477" t="str">
            <v>033A3212617700UD</v>
          </cell>
          <cell r="J1477">
            <v>46199</v>
          </cell>
          <cell r="K1477" t="str">
            <v>Fuente 20. Acta No. 5 co</v>
          </cell>
          <cell r="L1477" t="str">
            <v>3,709,000.00</v>
          </cell>
          <cell r="M1477" t="str">
            <v>.00</v>
          </cell>
          <cell r="N1477" t="str">
            <v>.00</v>
          </cell>
          <cell r="O1477" t="str">
            <v>REALIZADO</v>
          </cell>
          <cell r="P1477">
            <v>7</v>
          </cell>
          <cell r="R1477">
            <v>14146</v>
          </cell>
          <cell r="S1477" t="str">
            <v xml:space="preserve"> </v>
          </cell>
          <cell r="T1477" t="str">
            <v xml:space="preserve"> </v>
          </cell>
          <cell r="U1477" t="str">
            <v xml:space="preserve"> </v>
          </cell>
          <cell r="V1477" t="str">
            <v xml:space="preserve"> </v>
          </cell>
          <cell r="W1477" t="str">
            <v>ntrato No. interno 0757 del 2026 - SECOP II No. CO1.PCCN</v>
          </cell>
          <cell r="X1477" t="str">
            <v>AOBANDO</v>
          </cell>
        </row>
        <row r="1478">
          <cell r="A1478" t="str">
            <v>ANDRES RAMIREZ GIRALDO</v>
          </cell>
          <cell r="B1478">
            <v>33921073</v>
          </cell>
          <cell r="C1478" t="str">
            <v>ANDRES RAMIREZ GIRALDO</v>
          </cell>
          <cell r="D1478">
            <v>9873409</v>
          </cell>
          <cell r="E1478">
            <v>3</v>
          </cell>
          <cell r="F1478" t="str">
            <v>Abono a cuenta entidad ACH</v>
          </cell>
          <cell r="G1478">
            <v>91291147106</v>
          </cell>
          <cell r="H1478" t="str">
            <v>A</v>
          </cell>
          <cell r="I1478" t="str">
            <v>033A3212617700UW</v>
          </cell>
          <cell r="J1478">
            <v>46199</v>
          </cell>
          <cell r="K1478" t="str">
            <v>Fuente 20, acta No 05 Co</v>
          </cell>
          <cell r="L1478" t="str">
            <v>3,709,000.00</v>
          </cell>
          <cell r="M1478" t="str">
            <v>.00</v>
          </cell>
          <cell r="N1478" t="str">
            <v>.00</v>
          </cell>
          <cell r="O1478" t="str">
            <v>REALIZADO</v>
          </cell>
          <cell r="P1478">
            <v>7</v>
          </cell>
          <cell r="R1478">
            <v>14437</v>
          </cell>
          <cell r="S1478" t="str">
            <v xml:space="preserve"> </v>
          </cell>
          <cell r="T1478" t="str">
            <v xml:space="preserve"> </v>
          </cell>
          <cell r="U1478" t="str">
            <v xml:space="preserve"> </v>
          </cell>
          <cell r="V1478" t="str">
            <v xml:space="preserve"> </v>
          </cell>
          <cell r="W1478" t="str">
            <v>ntrato de prestacion de servicios Nro. Interno 0963 SECO</v>
          </cell>
          <cell r="X1478" t="str">
            <v>AOBANDO</v>
          </cell>
        </row>
        <row r="1479">
          <cell r="A1479" t="str">
            <v>PAOLA ANDREA VALDES QUINTERO</v>
          </cell>
          <cell r="B1479">
            <v>33921073</v>
          </cell>
          <cell r="C1479" t="str">
            <v>PAOLA ANDREA VALDES QUINTERO</v>
          </cell>
          <cell r="D1479">
            <v>42015133</v>
          </cell>
          <cell r="E1479">
            <v>3</v>
          </cell>
          <cell r="F1479" t="str">
            <v>Abono a cuenta entidad ACH</v>
          </cell>
          <cell r="G1479">
            <v>127400060654</v>
          </cell>
          <cell r="H1479" t="str">
            <v>A</v>
          </cell>
          <cell r="I1479" t="str">
            <v>033A3212617700SL</v>
          </cell>
          <cell r="J1479">
            <v>46199</v>
          </cell>
          <cell r="K1479" t="str">
            <v>FUENTE 20. PAGO ACTA  PA</v>
          </cell>
          <cell r="L1479" t="str">
            <v>3,709,000.00</v>
          </cell>
          <cell r="M1479" t="str">
            <v>.00</v>
          </cell>
          <cell r="N1479" t="str">
            <v>.00</v>
          </cell>
          <cell r="O1479" t="str">
            <v>REALIZADO</v>
          </cell>
          <cell r="P1479">
            <v>51</v>
          </cell>
          <cell r="R1479">
            <v>14247</v>
          </cell>
          <cell r="S1479" t="str">
            <v xml:space="preserve"> </v>
          </cell>
          <cell r="T1479" t="str">
            <v xml:space="preserve"> </v>
          </cell>
          <cell r="U1479" t="str">
            <v xml:space="preserve"> </v>
          </cell>
          <cell r="V1479" t="str">
            <v xml:space="preserve"> </v>
          </cell>
          <cell r="W1479" t="str">
            <v>RCIAL No. 5 CONTRATO No. INTERNO 1395 DEL 21 DE ENERO DE</v>
          </cell>
          <cell r="X1479" t="str">
            <v>AOBANDO</v>
          </cell>
        </row>
        <row r="1480">
          <cell r="A1480" t="str">
            <v>FABIO DE JESUS ECHEVERRI ALVAR</v>
          </cell>
          <cell r="B1480">
            <v>33921073</v>
          </cell>
          <cell r="C1480" t="str">
            <v>FABIO DE JESUS ECHEVERRI ALVAR</v>
          </cell>
          <cell r="D1480">
            <v>10033565</v>
          </cell>
          <cell r="E1480">
            <v>3</v>
          </cell>
          <cell r="F1480" t="str">
            <v>Abono a cuenta entidad ACH</v>
          </cell>
          <cell r="G1480">
            <v>127270023253</v>
          </cell>
          <cell r="H1480" t="str">
            <v>A</v>
          </cell>
          <cell r="I1480" t="str">
            <v>033A3212617700TV</v>
          </cell>
          <cell r="J1480">
            <v>46199</v>
          </cell>
          <cell r="K1480" t="str">
            <v xml:space="preserve">FUENTE 20. ACTA NO. 05  </v>
          </cell>
          <cell r="L1480" t="str">
            <v>3,208,780.00</v>
          </cell>
          <cell r="M1480" t="str">
            <v>.00</v>
          </cell>
          <cell r="N1480" t="str">
            <v>.00</v>
          </cell>
          <cell r="O1480" t="str">
            <v>REALIZADO</v>
          </cell>
          <cell r="P1480">
            <v>51</v>
          </cell>
          <cell r="R1480">
            <v>14470</v>
          </cell>
          <cell r="S1480" t="str">
            <v xml:space="preserve"> </v>
          </cell>
          <cell r="T1480" t="str">
            <v xml:space="preserve"> </v>
          </cell>
          <cell r="U1480" t="str">
            <v xml:space="preserve"> </v>
          </cell>
          <cell r="V1480" t="str">
            <v xml:space="preserve"> </v>
          </cell>
          <cell r="W1480" t="str">
            <v>CONTRATO NO. INTERNO 1327   DEL 2026 - SECOP II NO. CO1.</v>
          </cell>
          <cell r="X1480" t="str">
            <v>AOBANDO</v>
          </cell>
        </row>
        <row r="1481">
          <cell r="A1481" t="str">
            <v>EDUARDO LIBREROS GONZALEZ</v>
          </cell>
          <cell r="B1481">
            <v>33921073</v>
          </cell>
          <cell r="C1481" t="str">
            <v>EDUARDO LIBREROS GONZALEZ</v>
          </cell>
          <cell r="D1481">
            <v>1088354345</v>
          </cell>
          <cell r="E1481">
            <v>3</v>
          </cell>
          <cell r="F1481" t="str">
            <v>Abono a cuenta entidad ACH</v>
          </cell>
          <cell r="G1481">
            <v>27031619535</v>
          </cell>
          <cell r="H1481" t="str">
            <v>A</v>
          </cell>
          <cell r="I1481" t="str">
            <v>033A3212617700TI</v>
          </cell>
          <cell r="J1481">
            <v>46199</v>
          </cell>
          <cell r="K1481" t="str">
            <v>FUENTE 20- ACTA 05 - CON</v>
          </cell>
          <cell r="L1481" t="str">
            <v>4,124,000.00</v>
          </cell>
          <cell r="M1481" t="str">
            <v>.00</v>
          </cell>
          <cell r="N1481" t="str">
            <v>.00</v>
          </cell>
          <cell r="O1481" t="str">
            <v>REALIZADO</v>
          </cell>
          <cell r="P1481">
            <v>7</v>
          </cell>
          <cell r="R1481">
            <v>14294</v>
          </cell>
          <cell r="S1481" t="str">
            <v xml:space="preserve"> </v>
          </cell>
          <cell r="T1481" t="str">
            <v xml:space="preserve"> </v>
          </cell>
          <cell r="U1481" t="str">
            <v xml:space="preserve"> </v>
          </cell>
          <cell r="V1481" t="str">
            <v xml:space="preserve"> </v>
          </cell>
          <cell r="W1481" t="str">
            <v>TRATO INTERNO 553 DE 2026 - SECOP II No 8849244- CONTRAT</v>
          </cell>
          <cell r="X1481" t="str">
            <v>AOBANDO</v>
          </cell>
        </row>
        <row r="1482">
          <cell r="A1482" t="str">
            <v>MAICOL GALVIS RAMIREZ</v>
          </cell>
          <cell r="B1482">
            <v>33921073</v>
          </cell>
          <cell r="C1482" t="str">
            <v>MAICOL GALVIS RAMIREZ</v>
          </cell>
          <cell r="D1482">
            <v>1088295062</v>
          </cell>
          <cell r="E1482">
            <v>3</v>
          </cell>
          <cell r="F1482" t="str">
            <v>Abono a cuenta entidad ACH</v>
          </cell>
          <cell r="G1482">
            <v>9901448423</v>
          </cell>
          <cell r="H1482" t="str">
            <v>A</v>
          </cell>
          <cell r="I1482" t="str">
            <v>033A3212617700TZ</v>
          </cell>
          <cell r="J1482">
            <v>46199</v>
          </cell>
          <cell r="K1482" t="str">
            <v xml:space="preserve">FUENTES 20 ACTA No. 001 </v>
          </cell>
          <cell r="L1482" t="str">
            <v>2,636,000.00</v>
          </cell>
          <cell r="M1482" t="str">
            <v>.00</v>
          </cell>
          <cell r="N1482" t="str">
            <v>.00</v>
          </cell>
          <cell r="O1482" t="str">
            <v>REALIZADO</v>
          </cell>
          <cell r="P1482">
            <v>7</v>
          </cell>
          <cell r="R1482">
            <v>14519</v>
          </cell>
          <cell r="S1482" t="str">
            <v xml:space="preserve"> </v>
          </cell>
          <cell r="T1482" t="str">
            <v xml:space="preserve"> </v>
          </cell>
          <cell r="U1482" t="str">
            <v xml:space="preserve"> </v>
          </cell>
          <cell r="V1482" t="str">
            <v xml:space="preserve"> </v>
          </cell>
          <cell r="W1482" t="str">
            <v>Contrato No. interno 1460 SECOP II No. CO1.PCCNTR.894401</v>
          </cell>
          <cell r="X1482" t="str">
            <v>AOBANDO</v>
          </cell>
        </row>
        <row r="1483">
          <cell r="A1483" t="str">
            <v>FERNANDA PAULETTE VILLEGAS ESC</v>
          </cell>
          <cell r="B1483">
            <v>33921073</v>
          </cell>
          <cell r="C1483" t="str">
            <v>FERNANDA PAULETTE VILLEGAS ESC</v>
          </cell>
          <cell r="D1483">
            <v>24552983</v>
          </cell>
          <cell r="E1483">
            <v>3</v>
          </cell>
          <cell r="F1483" t="str">
            <v>Abono a cuenta entidad ACH</v>
          </cell>
          <cell r="G1483">
            <v>127300103869</v>
          </cell>
          <cell r="H1483" t="str">
            <v>A</v>
          </cell>
          <cell r="I1483" t="str">
            <v>033A3212617700SP</v>
          </cell>
          <cell r="J1483">
            <v>46199</v>
          </cell>
          <cell r="K1483" t="str">
            <v>FUENTE 20. ACTA No. 5 CO</v>
          </cell>
          <cell r="L1483" t="str">
            <v>3,511,000.00</v>
          </cell>
          <cell r="M1483" t="str">
            <v>.00</v>
          </cell>
          <cell r="N1483" t="str">
            <v>.00</v>
          </cell>
          <cell r="O1483" t="str">
            <v>REALIZADO</v>
          </cell>
          <cell r="P1483">
            <v>51</v>
          </cell>
          <cell r="R1483">
            <v>14300</v>
          </cell>
          <cell r="S1483" t="str">
            <v xml:space="preserve"> </v>
          </cell>
          <cell r="T1483" t="str">
            <v xml:space="preserve"> </v>
          </cell>
          <cell r="U1483" t="str">
            <v xml:space="preserve"> </v>
          </cell>
          <cell r="V1483" t="str">
            <v xml:space="preserve"> </v>
          </cell>
          <cell r="W1483" t="str">
            <v xml:space="preserve">NTRATO INTERNO 457 CONTRATO SECOP II CO1.PCCNTR.8847979 </v>
          </cell>
          <cell r="X1483" t="str">
            <v>AOBANDO</v>
          </cell>
        </row>
        <row r="1484">
          <cell r="A1484" t="str">
            <v>JORDAN AUGUSTO VARGAS GARCIA</v>
          </cell>
          <cell r="B1484">
            <v>33921073</v>
          </cell>
          <cell r="C1484" t="str">
            <v>JORDAN AUGUSTO VARGAS GARCIA</v>
          </cell>
          <cell r="D1484">
            <v>1088020945</v>
          </cell>
          <cell r="E1484">
            <v>3</v>
          </cell>
          <cell r="F1484" t="str">
            <v>Abono a cuenta entidad ACH</v>
          </cell>
          <cell r="G1484">
            <v>452279300</v>
          </cell>
          <cell r="H1484" t="str">
            <v>A</v>
          </cell>
          <cell r="I1484" t="str">
            <v>033A3212617700S0</v>
          </cell>
          <cell r="J1484">
            <v>46199</v>
          </cell>
          <cell r="K1484" t="str">
            <v xml:space="preserve">FUENTE 20. ACTA PARCIAL </v>
          </cell>
          <cell r="L1484" t="str">
            <v>5,808,000.00</v>
          </cell>
          <cell r="M1484" t="str">
            <v>.00</v>
          </cell>
          <cell r="N1484" t="str">
            <v>.00</v>
          </cell>
          <cell r="O1484" t="str">
            <v>REALIZADO</v>
          </cell>
          <cell r="P1484">
            <v>13</v>
          </cell>
          <cell r="R1484">
            <v>13805</v>
          </cell>
          <cell r="S1484" t="str">
            <v xml:space="preserve"> </v>
          </cell>
          <cell r="T1484" t="str">
            <v xml:space="preserve"> </v>
          </cell>
          <cell r="U1484" t="str">
            <v xml:space="preserve"> </v>
          </cell>
          <cell r="V1484" t="str">
            <v xml:space="preserve"> </v>
          </cell>
          <cell r="W1484" t="str">
            <v>N° 5 CONTRATO N° INTERNO 559 DEL 2026 - SECOP II N°CO1.P</v>
          </cell>
          <cell r="X1484" t="str">
            <v>AOBANDO</v>
          </cell>
        </row>
        <row r="1485">
          <cell r="A1485" t="str">
            <v>JUDITH GIRALDO GIRALDO</v>
          </cell>
          <cell r="B1485">
            <v>33921073</v>
          </cell>
          <cell r="C1485" t="str">
            <v>JUDITH GIRALDO GIRALDO</v>
          </cell>
          <cell r="D1485">
            <v>42073881</v>
          </cell>
          <cell r="E1485">
            <v>3</v>
          </cell>
          <cell r="F1485" t="str">
            <v>Abono a cuenta entidad ACH</v>
          </cell>
          <cell r="G1485">
            <v>488451311671</v>
          </cell>
          <cell r="H1485" t="str">
            <v>A</v>
          </cell>
          <cell r="I1485" t="str">
            <v>033A3212617700TB</v>
          </cell>
          <cell r="J1485">
            <v>46199</v>
          </cell>
          <cell r="K1485" t="str">
            <v>Fuente 20 Acta No 04 - C</v>
          </cell>
          <cell r="L1485" t="str">
            <v>5,521,000.00</v>
          </cell>
          <cell r="M1485" t="str">
            <v>.00</v>
          </cell>
          <cell r="N1485" t="str">
            <v>.00</v>
          </cell>
          <cell r="O1485" t="str">
            <v>REALIZADO</v>
          </cell>
          <cell r="P1485">
            <v>51</v>
          </cell>
          <cell r="R1485">
            <v>14093</v>
          </cell>
          <cell r="S1485" t="str">
            <v xml:space="preserve"> </v>
          </cell>
          <cell r="T1485" t="str">
            <v xml:space="preserve"> </v>
          </cell>
          <cell r="U1485" t="str">
            <v xml:space="preserve"> </v>
          </cell>
          <cell r="V1485" t="str">
            <v xml:space="preserve"> </v>
          </cell>
          <cell r="W1485" t="str">
            <v>ontrato No. Interno 1675 del 2026 - Secop II No CO1.PCCN</v>
          </cell>
          <cell r="X1485" t="str">
            <v>AOBANDO</v>
          </cell>
        </row>
        <row r="1486">
          <cell r="A1486" t="str">
            <v>JOHN JAIRO ORTIZ MARTINEZ</v>
          </cell>
          <cell r="B1486">
            <v>33921073</v>
          </cell>
          <cell r="C1486" t="str">
            <v>JOHN JAIRO ORTIZ MARTINEZ</v>
          </cell>
          <cell r="D1486">
            <v>10130294</v>
          </cell>
          <cell r="E1486">
            <v>3</v>
          </cell>
          <cell r="F1486" t="str">
            <v>Abono a cuenta entidad ACH</v>
          </cell>
          <cell r="G1486">
            <v>488403160424</v>
          </cell>
          <cell r="H1486" t="str">
            <v>A</v>
          </cell>
          <cell r="I1486" t="str">
            <v>033A3212617700S3</v>
          </cell>
          <cell r="J1486">
            <v>46199</v>
          </cell>
          <cell r="K1486" t="str">
            <v>FUENTE 20 ACTA No.5 CONT</v>
          </cell>
          <cell r="L1486" t="str">
            <v>4,124,000.00</v>
          </cell>
          <cell r="M1486" t="str">
            <v>.00</v>
          </cell>
          <cell r="N1486" t="str">
            <v>.00</v>
          </cell>
          <cell r="O1486" t="str">
            <v>REALIZADO</v>
          </cell>
          <cell r="P1486">
            <v>51</v>
          </cell>
          <cell r="R1486">
            <v>13824</v>
          </cell>
          <cell r="S1486" t="str">
            <v xml:space="preserve"> </v>
          </cell>
          <cell r="T1486" t="str">
            <v xml:space="preserve"> </v>
          </cell>
          <cell r="U1486" t="str">
            <v xml:space="preserve"> </v>
          </cell>
          <cell r="V1486" t="str">
            <v xml:space="preserve"> </v>
          </cell>
          <cell r="W1486" t="str">
            <v>RATO INTERNO 819 CONTRATO SECOP II CO1.PCCNTR.8893912 JO</v>
          </cell>
          <cell r="X1486" t="str">
            <v>AOBANDO</v>
          </cell>
        </row>
        <row r="1487">
          <cell r="A1487" t="str">
            <v>JORGE HERNANDO COTE COTE</v>
          </cell>
          <cell r="B1487">
            <v>33921073</v>
          </cell>
          <cell r="C1487" t="str">
            <v>JORGE HERNANDO COTE COTE</v>
          </cell>
          <cell r="D1487">
            <v>18590565</v>
          </cell>
          <cell r="E1487">
            <v>3</v>
          </cell>
          <cell r="F1487" t="str">
            <v>Abono a cuenta entidad ACH</v>
          </cell>
          <cell r="G1487">
            <v>7486211011</v>
          </cell>
          <cell r="H1487" t="str">
            <v>A</v>
          </cell>
          <cell r="I1487" t="str">
            <v>033A3212617700ST</v>
          </cell>
          <cell r="J1487">
            <v>46199</v>
          </cell>
          <cell r="K1487" t="str">
            <v>PAGO DE VIATICOS Y GASTO</v>
          </cell>
          <cell r="L1487" t="str">
            <v>463,155.00</v>
          </cell>
          <cell r="M1487" t="str">
            <v>.00</v>
          </cell>
          <cell r="N1487" t="str">
            <v>.00</v>
          </cell>
          <cell r="O1487" t="str">
            <v>REALIZADO</v>
          </cell>
          <cell r="P1487">
            <v>7</v>
          </cell>
          <cell r="R1487">
            <v>14436</v>
          </cell>
          <cell r="S1487" t="str">
            <v xml:space="preserve"> </v>
          </cell>
          <cell r="T1487" t="str">
            <v xml:space="preserve"> </v>
          </cell>
          <cell r="U1487" t="str">
            <v xml:space="preserve"> </v>
          </cell>
          <cell r="V1487" t="str">
            <v xml:space="preserve"> </v>
          </cell>
          <cell r="W1487" t="str">
            <v>S DE VIAJE PARA EL SECRETARIO INFRAESTRUCTURA PARA EL DI</v>
          </cell>
          <cell r="X1487" t="str">
            <v>AOBANDO</v>
          </cell>
        </row>
        <row r="1488">
          <cell r="A1488" t="str">
            <v>CARLOS EDUARDO RODRIGUEZ CARDO</v>
          </cell>
          <cell r="B1488">
            <v>33921073</v>
          </cell>
          <cell r="C1488" t="str">
            <v>CARLOS EDUARDO RODRIGUEZ CARDO</v>
          </cell>
          <cell r="D1488">
            <v>86088655</v>
          </cell>
          <cell r="E1488">
            <v>3</v>
          </cell>
          <cell r="F1488" t="str">
            <v>Abono a cuenta entidad ACH</v>
          </cell>
          <cell r="G1488">
            <v>5772012478</v>
          </cell>
          <cell r="H1488" t="str">
            <v>A</v>
          </cell>
          <cell r="I1488" t="str">
            <v>033A3212617700T6</v>
          </cell>
          <cell r="J1488">
            <v>46199</v>
          </cell>
          <cell r="K1488" t="str">
            <v>FUENTE 20 - ACTA No 05 -</v>
          </cell>
          <cell r="L1488" t="str">
            <v>3,226,000.00</v>
          </cell>
          <cell r="M1488" t="str">
            <v>.00</v>
          </cell>
          <cell r="N1488" t="str">
            <v>.00</v>
          </cell>
          <cell r="O1488" t="str">
            <v>REALIZADO</v>
          </cell>
          <cell r="P1488">
            <v>19</v>
          </cell>
          <cell r="R1488">
            <v>13995</v>
          </cell>
          <cell r="S1488" t="str">
            <v xml:space="preserve"> </v>
          </cell>
          <cell r="T1488" t="str">
            <v xml:space="preserve"> </v>
          </cell>
          <cell r="U1488" t="str">
            <v xml:space="preserve"> </v>
          </cell>
          <cell r="V1488" t="str">
            <v xml:space="preserve"> </v>
          </cell>
          <cell r="W1488" t="str">
            <v xml:space="preserve">  CONTRATO No. INTERNO 1025 DEL 2026 - SECOP II No 89250</v>
          </cell>
          <cell r="X1488" t="str">
            <v>AOBANDO</v>
          </cell>
        </row>
        <row r="1489">
          <cell r="A1489" t="str">
            <v>HECTOR FABIO AGUDELO CARDONA</v>
          </cell>
          <cell r="B1489">
            <v>33921073</v>
          </cell>
          <cell r="C1489" t="str">
            <v>HECTOR FABIO AGUDELO CARDONA</v>
          </cell>
          <cell r="D1489">
            <v>10025731</v>
          </cell>
          <cell r="E1489">
            <v>3</v>
          </cell>
          <cell r="F1489" t="str">
            <v>Abono a cuenta entidad ACH</v>
          </cell>
          <cell r="G1489">
            <v>85100047140</v>
          </cell>
          <cell r="H1489" t="str">
            <v>A</v>
          </cell>
          <cell r="I1489" t="str">
            <v>033A3212617700V4</v>
          </cell>
          <cell r="J1489">
            <v>46199</v>
          </cell>
          <cell r="K1489" t="str">
            <v>FUENTE 20 ACTANO.04 CONT</v>
          </cell>
          <cell r="L1489" t="str">
            <v>4,124,000.00</v>
          </cell>
          <cell r="M1489" t="str">
            <v>.00</v>
          </cell>
          <cell r="N1489" t="str">
            <v>.00</v>
          </cell>
          <cell r="O1489" t="str">
            <v>REALIZADO</v>
          </cell>
          <cell r="P1489">
            <v>7</v>
          </cell>
          <cell r="R1489">
            <v>14516</v>
          </cell>
          <cell r="S1489" t="str">
            <v xml:space="preserve"> </v>
          </cell>
          <cell r="T1489" t="str">
            <v xml:space="preserve"> </v>
          </cell>
          <cell r="U1489" t="str">
            <v xml:space="preserve"> </v>
          </cell>
          <cell r="V1489" t="str">
            <v xml:space="preserve"> </v>
          </cell>
          <cell r="W1489" t="str">
            <v>RATO NO INTERNO 0119 SECOP LL NO COL.PCCNTR.8813908 DE F</v>
          </cell>
          <cell r="X1489" t="str">
            <v>AOBANDO</v>
          </cell>
        </row>
        <row r="1490">
          <cell r="A1490" t="str">
            <v>JOSE JAVIER RAMIREZ RENDON</v>
          </cell>
          <cell r="B1490">
            <v>33921073</v>
          </cell>
          <cell r="C1490" t="str">
            <v>JOSE JAVIER RAMIREZ RENDON</v>
          </cell>
          <cell r="D1490">
            <v>18531236</v>
          </cell>
          <cell r="E1490">
            <v>3</v>
          </cell>
          <cell r="F1490" t="str">
            <v>Abono a cuenta entidad ACH</v>
          </cell>
          <cell r="G1490">
            <v>8970282771</v>
          </cell>
          <cell r="H1490" t="str">
            <v>A</v>
          </cell>
          <cell r="I1490" t="str">
            <v>033A3212617700V2</v>
          </cell>
          <cell r="J1490">
            <v>46199</v>
          </cell>
          <cell r="K1490" t="str">
            <v>FUENTE 20- ACTA 05- CONT</v>
          </cell>
          <cell r="L1490" t="str">
            <v>5,788,000.00</v>
          </cell>
          <cell r="M1490" t="str">
            <v>.00</v>
          </cell>
          <cell r="N1490" t="str">
            <v>.00</v>
          </cell>
          <cell r="O1490" t="str">
            <v>REALIZADO</v>
          </cell>
          <cell r="P1490">
            <v>51</v>
          </cell>
          <cell r="R1490">
            <v>14491</v>
          </cell>
          <cell r="S1490" t="str">
            <v xml:space="preserve"> </v>
          </cell>
          <cell r="T1490" t="str">
            <v xml:space="preserve"> </v>
          </cell>
          <cell r="U1490" t="str">
            <v xml:space="preserve"> </v>
          </cell>
          <cell r="V1490" t="str">
            <v xml:space="preserve"> </v>
          </cell>
          <cell r="W1490" t="str">
            <v>RATO INTERNO 658 DE 2026- SECOP II No 8863036- CONTRATIS</v>
          </cell>
          <cell r="X1490" t="str">
            <v>AOBANDO</v>
          </cell>
        </row>
        <row r="1491">
          <cell r="A1491" t="str">
            <v>JUAN SEBASTIAN CARDONA OVALLE</v>
          </cell>
          <cell r="B1491">
            <v>33921073</v>
          </cell>
          <cell r="C1491" t="str">
            <v>JUAN SEBASTIAN CARDONA OVALLE</v>
          </cell>
          <cell r="D1491">
            <v>1088278845</v>
          </cell>
          <cell r="E1491">
            <v>3</v>
          </cell>
          <cell r="F1491" t="str">
            <v>Abono a cuenta entidad ACH</v>
          </cell>
          <cell r="G1491">
            <v>126300060772</v>
          </cell>
          <cell r="H1491" t="str">
            <v>A</v>
          </cell>
          <cell r="I1491" t="str">
            <v>033A3212617700SX</v>
          </cell>
          <cell r="J1491">
            <v>46199</v>
          </cell>
          <cell r="K1491" t="str">
            <v>Fondo 20 Acta Parcial No</v>
          </cell>
          <cell r="L1491" t="str">
            <v>3,709,000.00</v>
          </cell>
          <cell r="M1491" t="str">
            <v>.00</v>
          </cell>
          <cell r="N1491" t="str">
            <v>.00</v>
          </cell>
          <cell r="O1491" t="str">
            <v>REALIZADO</v>
          </cell>
          <cell r="P1491">
            <v>51</v>
          </cell>
          <cell r="R1491">
            <v>13848</v>
          </cell>
          <cell r="S1491" t="str">
            <v xml:space="preserve"> </v>
          </cell>
          <cell r="T1491" t="str">
            <v xml:space="preserve"> </v>
          </cell>
          <cell r="U1491" t="str">
            <v xml:space="preserve"> </v>
          </cell>
          <cell r="V1491" t="str">
            <v xml:space="preserve"> </v>
          </cell>
          <cell r="W1491" t="str">
            <v xml:space="preserve">. 03 del Contrato No. Interno 2399. Periodo comprendido </v>
          </cell>
          <cell r="X1491" t="str">
            <v>AOBANDO</v>
          </cell>
        </row>
        <row r="1492">
          <cell r="A1492" t="str">
            <v>SOFIA ARBOLEDA LONDOÑO</v>
          </cell>
          <cell r="B1492">
            <v>33921073</v>
          </cell>
          <cell r="C1492" t="str">
            <v>SOFIA ARBOLEDA LONDOÑO</v>
          </cell>
          <cell r="D1492">
            <v>1002542301</v>
          </cell>
          <cell r="E1492">
            <v>3</v>
          </cell>
          <cell r="F1492" t="str">
            <v>Abono a cuenta entidad ACH</v>
          </cell>
          <cell r="G1492">
            <v>7300006845</v>
          </cell>
          <cell r="H1492" t="str">
            <v>A</v>
          </cell>
          <cell r="I1492" t="str">
            <v>033A3212617700UP</v>
          </cell>
          <cell r="J1492">
            <v>46199</v>
          </cell>
          <cell r="K1492" t="str">
            <v>FUENTE 20- ACTA 05- CONT</v>
          </cell>
          <cell r="L1492" t="str">
            <v>4,990,000.00</v>
          </cell>
          <cell r="M1492" t="str">
            <v>.00</v>
          </cell>
          <cell r="N1492" t="str">
            <v>.00</v>
          </cell>
          <cell r="O1492" t="str">
            <v>REALIZADO</v>
          </cell>
          <cell r="P1492">
            <v>7</v>
          </cell>
          <cell r="R1492">
            <v>14281</v>
          </cell>
          <cell r="S1492" t="str">
            <v xml:space="preserve"> </v>
          </cell>
          <cell r="T1492" t="str">
            <v xml:space="preserve"> </v>
          </cell>
          <cell r="U1492" t="str">
            <v xml:space="preserve"> </v>
          </cell>
          <cell r="V1492" t="str">
            <v xml:space="preserve"> </v>
          </cell>
          <cell r="W1492" t="str">
            <v>RATO INTERNO 1626 DE 2026- SECOP II No 8985517- CONTRATI</v>
          </cell>
          <cell r="X1492" t="str">
            <v>AOBANDO</v>
          </cell>
        </row>
        <row r="1493">
          <cell r="A1493" t="str">
            <v>SILVIA DEL CARMEN BORGES DE ZA</v>
          </cell>
          <cell r="B1493">
            <v>33921073</v>
          </cell>
          <cell r="C1493" t="str">
            <v>SILVIA DEL CARMEN BORGES DE ZA</v>
          </cell>
          <cell r="D1493">
            <v>5762882</v>
          </cell>
          <cell r="E1493">
            <v>3</v>
          </cell>
          <cell r="F1493" t="str">
            <v>Abono a cuenta entidad ACH</v>
          </cell>
          <cell r="G1493">
            <v>126600029436</v>
          </cell>
          <cell r="H1493" t="str">
            <v>A</v>
          </cell>
          <cell r="I1493" t="str">
            <v>033A3212617700UE</v>
          </cell>
          <cell r="J1493">
            <v>46199</v>
          </cell>
          <cell r="K1493" t="str">
            <v>FUENTE 20 ACTA N°5 PARCI</v>
          </cell>
          <cell r="L1493" t="str">
            <v>4,177,374.00</v>
          </cell>
          <cell r="M1493" t="str">
            <v>.00</v>
          </cell>
          <cell r="N1493" t="str">
            <v>.00</v>
          </cell>
          <cell r="O1493" t="str">
            <v>REALIZADO</v>
          </cell>
          <cell r="P1493">
            <v>51</v>
          </cell>
          <cell r="R1493">
            <v>14155</v>
          </cell>
          <cell r="S1493" t="str">
            <v xml:space="preserve"> </v>
          </cell>
          <cell r="T1493" t="str">
            <v xml:space="preserve"> </v>
          </cell>
          <cell r="U1493" t="str">
            <v xml:space="preserve"> </v>
          </cell>
          <cell r="V1493" t="str">
            <v xml:space="preserve"> </v>
          </cell>
          <cell r="W1493" t="str">
            <v>AL CONTRATO INTERNO N°0579 SECOP II No. 8839162 de fecha</v>
          </cell>
          <cell r="X1493" t="str">
            <v>AOBANDO</v>
          </cell>
        </row>
        <row r="1494">
          <cell r="A1494" t="str">
            <v>LUZ JENNY LOPEZ ARENAS</v>
          </cell>
          <cell r="B1494">
            <v>33921073</v>
          </cell>
          <cell r="C1494" t="str">
            <v>LUZ JENNY LOPEZ ARENAS</v>
          </cell>
          <cell r="D1494">
            <v>42031330</v>
          </cell>
          <cell r="E1494">
            <v>3</v>
          </cell>
          <cell r="F1494" t="str">
            <v>Abono a cuenta entidad ACH</v>
          </cell>
          <cell r="G1494">
            <v>24131224465</v>
          </cell>
          <cell r="H1494" t="str">
            <v>A</v>
          </cell>
          <cell r="I1494" t="str">
            <v>033A3212617700TS</v>
          </cell>
          <cell r="J1494">
            <v>46199</v>
          </cell>
          <cell r="K1494" t="str">
            <v>Fuente 20 Acta No 05 - C</v>
          </cell>
          <cell r="L1494" t="str">
            <v>4,124,000.00</v>
          </cell>
          <cell r="M1494" t="str">
            <v>.00</v>
          </cell>
          <cell r="N1494" t="str">
            <v>.00</v>
          </cell>
          <cell r="O1494" t="str">
            <v>REALIZADO</v>
          </cell>
          <cell r="P1494">
            <v>32</v>
          </cell>
          <cell r="R1494">
            <v>14447</v>
          </cell>
          <cell r="S1494" t="str">
            <v xml:space="preserve"> </v>
          </cell>
          <cell r="T1494" t="str">
            <v xml:space="preserve"> </v>
          </cell>
          <cell r="U1494" t="str">
            <v xml:space="preserve"> </v>
          </cell>
          <cell r="V1494" t="str">
            <v xml:space="preserve"> </v>
          </cell>
          <cell r="W1494" t="str">
            <v>ontrato No. Interno 1113 del 2026 - Secop II No CO1.PCCN</v>
          </cell>
          <cell r="X1494" t="str">
            <v>AOBANDO</v>
          </cell>
        </row>
        <row r="1495">
          <cell r="A1495" t="str">
            <v>ALEJANDRO RAFAEL GRAJALES OROZ</v>
          </cell>
          <cell r="B1495">
            <v>33921073</v>
          </cell>
          <cell r="C1495" t="str">
            <v>ALEJANDRO RAFAEL GRAJALES OROZ</v>
          </cell>
          <cell r="D1495">
            <v>1088274085</v>
          </cell>
          <cell r="E1495">
            <v>3</v>
          </cell>
          <cell r="F1495" t="str">
            <v>Abono a cuenta entidad ACH</v>
          </cell>
          <cell r="G1495">
            <v>3206393421</v>
          </cell>
          <cell r="H1495" t="str">
            <v>A</v>
          </cell>
          <cell r="I1495" t="str">
            <v>033A3212617700V1</v>
          </cell>
          <cell r="J1495">
            <v>46199</v>
          </cell>
          <cell r="K1495" t="str">
            <v>Acta FINAL No. 5. Contra</v>
          </cell>
          <cell r="L1495" t="str">
            <v>4,608,000.00</v>
          </cell>
          <cell r="M1495" t="str">
            <v>.00</v>
          </cell>
          <cell r="N1495" t="str">
            <v>.00</v>
          </cell>
          <cell r="O1495" t="str">
            <v>REALIZADO</v>
          </cell>
          <cell r="P1495">
            <v>50</v>
          </cell>
          <cell r="R1495">
            <v>14489</v>
          </cell>
          <cell r="S1495" t="str">
            <v xml:space="preserve"> </v>
          </cell>
          <cell r="T1495" t="str">
            <v xml:space="preserve"> </v>
          </cell>
          <cell r="U1495" t="str">
            <v xml:space="preserve"> </v>
          </cell>
          <cell r="V1495" t="str">
            <v xml:space="preserve"> </v>
          </cell>
          <cell r="W1495" t="str">
            <v>to interno No. 1272 SECOP II COP.PCCNTR. 8945425 del con</v>
          </cell>
          <cell r="X1495" t="str">
            <v>AOBANDO</v>
          </cell>
        </row>
        <row r="1496">
          <cell r="A1496" t="str">
            <v>JHEIXON ADOLFO CAÑAS REYES</v>
          </cell>
          <cell r="B1496">
            <v>33921073</v>
          </cell>
          <cell r="C1496" t="str">
            <v>JHEIXON ADOLFO CAÑAS REYES</v>
          </cell>
          <cell r="D1496">
            <v>1088255187</v>
          </cell>
          <cell r="E1496">
            <v>3</v>
          </cell>
          <cell r="F1496" t="str">
            <v>Abono a cuenta entidad ACH</v>
          </cell>
          <cell r="G1496">
            <v>5772023388</v>
          </cell>
          <cell r="H1496" t="str">
            <v>A</v>
          </cell>
          <cell r="I1496" t="str">
            <v>033A3212617700TU</v>
          </cell>
          <cell r="J1496">
            <v>46199</v>
          </cell>
          <cell r="K1496" t="str">
            <v>FUENTE 20. PAGO ACTA PAR</v>
          </cell>
          <cell r="L1496" t="str">
            <v>3,709,000.00</v>
          </cell>
          <cell r="M1496" t="str">
            <v>.00</v>
          </cell>
          <cell r="N1496" t="str">
            <v>.00</v>
          </cell>
          <cell r="O1496" t="str">
            <v>REALIZADO</v>
          </cell>
          <cell r="P1496">
            <v>19</v>
          </cell>
          <cell r="R1496">
            <v>14458</v>
          </cell>
          <cell r="S1496" t="str">
            <v xml:space="preserve"> </v>
          </cell>
          <cell r="T1496" t="str">
            <v xml:space="preserve"> </v>
          </cell>
          <cell r="U1496" t="str">
            <v xml:space="preserve"> </v>
          </cell>
          <cell r="V1496" t="str">
            <v xml:space="preserve"> </v>
          </cell>
          <cell r="W1496" t="str">
            <v xml:space="preserve">CIAL N4 DEL CONTRATO 1084 CO1.PCCNTR. 8853270 DEL 19 DE </v>
          </cell>
          <cell r="X1496" t="str">
            <v>AOBANDO</v>
          </cell>
        </row>
        <row r="1497">
          <cell r="A1497" t="str">
            <v>DAVID TAPIAS VALENCIA</v>
          </cell>
          <cell r="B1497">
            <v>33921073</v>
          </cell>
          <cell r="C1497" t="str">
            <v>DAVID TAPIAS VALENCIA</v>
          </cell>
          <cell r="D1497">
            <v>10034986</v>
          </cell>
          <cell r="E1497">
            <v>3</v>
          </cell>
          <cell r="F1497" t="str">
            <v>Abono a cuenta entidad ACH</v>
          </cell>
          <cell r="G1497">
            <v>140101285501</v>
          </cell>
          <cell r="H1497" t="str">
            <v>A</v>
          </cell>
          <cell r="I1497" t="str">
            <v>033A3212617700T0</v>
          </cell>
          <cell r="J1497">
            <v>46199</v>
          </cell>
          <cell r="K1497" t="str">
            <v>Fuente 20 Acta No 05 - C</v>
          </cell>
          <cell r="L1497" t="str">
            <v>2,928,000.00</v>
          </cell>
          <cell r="M1497" t="str">
            <v>.00</v>
          </cell>
          <cell r="N1497" t="str">
            <v>.00</v>
          </cell>
          <cell r="O1497" t="str">
            <v>REALIZADO</v>
          </cell>
          <cell r="P1497">
            <v>61</v>
          </cell>
          <cell r="R1497">
            <v>13939</v>
          </cell>
          <cell r="S1497" t="str">
            <v xml:space="preserve"> </v>
          </cell>
          <cell r="T1497" t="str">
            <v xml:space="preserve"> </v>
          </cell>
          <cell r="U1497" t="str">
            <v xml:space="preserve"> </v>
          </cell>
          <cell r="V1497" t="str">
            <v xml:space="preserve"> </v>
          </cell>
          <cell r="W1497" t="str">
            <v>ontrato No. Interno 0891 del 2026 - Secop II No CO1.PCCN</v>
          </cell>
          <cell r="X1497" t="str">
            <v>AOBANDO</v>
          </cell>
        </row>
        <row r="1498">
          <cell r="A1498" t="str">
            <v>LEYLA QUINTERO SOSA</v>
          </cell>
          <cell r="B1498">
            <v>33921073</v>
          </cell>
          <cell r="C1498" t="str">
            <v>LEYLA QUINTERO SOSA</v>
          </cell>
          <cell r="D1498">
            <v>1010091195</v>
          </cell>
          <cell r="E1498">
            <v>3</v>
          </cell>
          <cell r="F1498" t="str">
            <v>Abono a cuenta entidad ACH</v>
          </cell>
          <cell r="G1498">
            <v>91236389401</v>
          </cell>
          <cell r="H1498" t="str">
            <v>A</v>
          </cell>
          <cell r="I1498" t="str">
            <v>033A3212617700T7</v>
          </cell>
          <cell r="J1498">
            <v>46199</v>
          </cell>
          <cell r="K1498" t="str">
            <v>FUENTE 20- ACTA 05 - CON</v>
          </cell>
          <cell r="L1498" t="str">
            <v>3,709,000.00</v>
          </cell>
          <cell r="M1498" t="str">
            <v>.00</v>
          </cell>
          <cell r="N1498" t="str">
            <v>.00</v>
          </cell>
          <cell r="O1498" t="str">
            <v>REALIZADO</v>
          </cell>
          <cell r="P1498">
            <v>7</v>
          </cell>
          <cell r="R1498">
            <v>14011</v>
          </cell>
          <cell r="S1498" t="str">
            <v xml:space="preserve"> </v>
          </cell>
          <cell r="T1498" t="str">
            <v xml:space="preserve"> </v>
          </cell>
          <cell r="U1498" t="str">
            <v xml:space="preserve"> </v>
          </cell>
          <cell r="V1498" t="str">
            <v xml:space="preserve"> </v>
          </cell>
          <cell r="W1498" t="str">
            <v>TRATO INTERNO 879 DE 2026 - SECOP II No 8903832 - CONTRA</v>
          </cell>
          <cell r="X1498" t="str">
            <v>AOBANDO</v>
          </cell>
        </row>
        <row r="1499">
          <cell r="A1499" t="str">
            <v>MANUELA BERNAL SALDARRIAGA</v>
          </cell>
          <cell r="B1499">
            <v>33921073</v>
          </cell>
          <cell r="C1499" t="str">
            <v>MANUELA BERNAL SALDARRIAGA</v>
          </cell>
          <cell r="D1499">
            <v>1088341408</v>
          </cell>
          <cell r="E1499">
            <v>3</v>
          </cell>
          <cell r="F1499" t="str">
            <v>Abono a cuenta entidad ACH</v>
          </cell>
          <cell r="G1499">
            <v>91266246370</v>
          </cell>
          <cell r="H1499" t="str">
            <v>A</v>
          </cell>
          <cell r="I1499" t="str">
            <v>033A3212617700TJ</v>
          </cell>
          <cell r="J1499">
            <v>46199</v>
          </cell>
          <cell r="K1499" t="str">
            <v>FUENTE 20. ACTA NO. 05 C</v>
          </cell>
          <cell r="L1499" t="str">
            <v>4,124,000.00</v>
          </cell>
          <cell r="M1499" t="str">
            <v>.00</v>
          </cell>
          <cell r="N1499" t="str">
            <v>.00</v>
          </cell>
          <cell r="O1499" t="str">
            <v>REALIZADO</v>
          </cell>
          <cell r="P1499">
            <v>7</v>
          </cell>
          <cell r="R1499">
            <v>14330</v>
          </cell>
          <cell r="S1499" t="str">
            <v xml:space="preserve"> </v>
          </cell>
          <cell r="T1499" t="str">
            <v xml:space="preserve"> </v>
          </cell>
          <cell r="U1499" t="str">
            <v xml:space="preserve"> </v>
          </cell>
          <cell r="V1499" t="str">
            <v xml:space="preserve"> </v>
          </cell>
          <cell r="W1499" t="str">
            <v>ONTRATO NO. INTERNO 1132 DEL 2026 - SECOP II NO. CO1.PCC</v>
          </cell>
          <cell r="X1499" t="str">
            <v>AOBANDO</v>
          </cell>
        </row>
        <row r="1500">
          <cell r="A1500" t="str">
            <v>LUIS DAVID TORRES CASTAÑEDA</v>
          </cell>
          <cell r="B1500">
            <v>33921073</v>
          </cell>
          <cell r="C1500" t="str">
            <v>LUIS DAVID TORRES CASTAÑEDA</v>
          </cell>
          <cell r="D1500">
            <v>1088261898</v>
          </cell>
          <cell r="E1500">
            <v>3</v>
          </cell>
          <cell r="F1500" t="str">
            <v>Abono a cuenta entidad ACH</v>
          </cell>
          <cell r="G1500">
            <v>5772018043</v>
          </cell>
          <cell r="H1500" t="str">
            <v>A</v>
          </cell>
          <cell r="I1500" t="str">
            <v>033A3212617700SD</v>
          </cell>
          <cell r="J1500">
            <v>46199</v>
          </cell>
          <cell r="K1500" t="str">
            <v>2.	Fondo 20 ACTA No. 5 D</v>
          </cell>
          <cell r="L1500" t="str">
            <v>4,124,000.00</v>
          </cell>
          <cell r="M1500" t="str">
            <v>.00</v>
          </cell>
          <cell r="N1500" t="str">
            <v>.00</v>
          </cell>
          <cell r="O1500" t="str">
            <v>REALIZADO</v>
          </cell>
          <cell r="P1500">
            <v>19</v>
          </cell>
          <cell r="R1500">
            <v>13989</v>
          </cell>
          <cell r="S1500" t="str">
            <v xml:space="preserve"> </v>
          </cell>
          <cell r="T1500" t="str">
            <v xml:space="preserve"> </v>
          </cell>
          <cell r="U1500" t="str">
            <v xml:space="preserve"> </v>
          </cell>
          <cell r="V1500" t="str">
            <v xml:space="preserve"> </v>
          </cell>
          <cell r="W1500" t="str">
            <v xml:space="preserve">EL CONTRATO No INTERNO 0219 DE FECHA 11 DE ENERO D      </v>
          </cell>
          <cell r="X1500" t="str">
            <v>AOBANDO</v>
          </cell>
        </row>
        <row r="1501">
          <cell r="A1501" t="str">
            <v>CAROLINA HOLGUIN ROJAS</v>
          </cell>
          <cell r="B1501">
            <v>33921073</v>
          </cell>
          <cell r="C1501" t="str">
            <v>CAROLINA HOLGUIN ROJAS</v>
          </cell>
          <cell r="D1501">
            <v>52703787</v>
          </cell>
          <cell r="E1501">
            <v>3</v>
          </cell>
          <cell r="F1501" t="str">
            <v>Abono a cuenta entidad ACH</v>
          </cell>
          <cell r="G1501">
            <v>488427932584</v>
          </cell>
          <cell r="H1501" t="str">
            <v>A</v>
          </cell>
          <cell r="I1501" t="str">
            <v>033A3212617700S5</v>
          </cell>
          <cell r="J1501">
            <v>46199</v>
          </cell>
          <cell r="K1501" t="str">
            <v xml:space="preserve">Fuente recursos propios </v>
          </cell>
          <cell r="L1501" t="str">
            <v>3,244,000.00</v>
          </cell>
          <cell r="M1501" t="str">
            <v>.00</v>
          </cell>
          <cell r="N1501" t="str">
            <v>.00</v>
          </cell>
          <cell r="O1501" t="str">
            <v>REALIZADO</v>
          </cell>
          <cell r="P1501">
            <v>51</v>
          </cell>
          <cell r="R1501">
            <v>13870</v>
          </cell>
          <cell r="S1501" t="str">
            <v xml:space="preserve"> </v>
          </cell>
          <cell r="T1501" t="str">
            <v xml:space="preserve"> </v>
          </cell>
          <cell r="U1501" t="str">
            <v xml:space="preserve"> </v>
          </cell>
          <cell r="V1501" t="str">
            <v xml:space="preserve"> </v>
          </cell>
          <cell r="W1501" t="str">
            <v xml:space="preserve">No. 20, Acta parcial No. 5 contrato No. 0941 del 2026 - </v>
          </cell>
          <cell r="X1501" t="str">
            <v>AOBANDO</v>
          </cell>
        </row>
        <row r="1502">
          <cell r="A1502" t="str">
            <v>MONICA HURTADO URREGO</v>
          </cell>
          <cell r="B1502">
            <v>33921073</v>
          </cell>
          <cell r="C1502" t="str">
            <v>MONICA HURTADO URREGO</v>
          </cell>
          <cell r="D1502">
            <v>31436152</v>
          </cell>
          <cell r="E1502">
            <v>3</v>
          </cell>
          <cell r="F1502" t="str">
            <v>Abono a cuenta entidad ACH</v>
          </cell>
          <cell r="G1502">
            <v>488439244382</v>
          </cell>
          <cell r="H1502" t="str">
            <v>A</v>
          </cell>
          <cell r="I1502" t="str">
            <v>033A3212617700U0</v>
          </cell>
          <cell r="J1502">
            <v>46199</v>
          </cell>
          <cell r="K1502" t="str">
            <v>Fondo 20 ACTA No. 03 CON</v>
          </cell>
          <cell r="L1502" t="str">
            <v>3,709,000.00</v>
          </cell>
          <cell r="M1502" t="str">
            <v>.00</v>
          </cell>
          <cell r="N1502" t="str">
            <v>.00</v>
          </cell>
          <cell r="O1502" t="str">
            <v>REALIZADO</v>
          </cell>
          <cell r="P1502">
            <v>51</v>
          </cell>
          <cell r="R1502">
            <v>14529</v>
          </cell>
          <cell r="S1502" t="str">
            <v xml:space="preserve"> </v>
          </cell>
          <cell r="T1502" t="str">
            <v xml:space="preserve"> </v>
          </cell>
          <cell r="U1502" t="str">
            <v xml:space="preserve"> </v>
          </cell>
          <cell r="V1502" t="str">
            <v xml:space="preserve"> </v>
          </cell>
          <cell r="W1502" t="str">
            <v>TRATO No INTERNO 1789 DE FECHA 24 DE ENERO DE 2026 NUMER</v>
          </cell>
          <cell r="X1502" t="str">
            <v>AOBANDO</v>
          </cell>
        </row>
        <row r="1503">
          <cell r="A1503" t="str">
            <v>FONDO DE EMPLEADOS DE RISARALD</v>
          </cell>
          <cell r="B1503">
            <v>33921073</v>
          </cell>
          <cell r="C1503" t="str">
            <v>FONDO DE EMPLEADOS DE RISARALD</v>
          </cell>
          <cell r="D1503">
            <v>891412988</v>
          </cell>
          <cell r="E1503">
            <v>3</v>
          </cell>
          <cell r="F1503" t="str">
            <v>Abono a cuenta entidad ACH</v>
          </cell>
          <cell r="G1503">
            <v>21003747172</v>
          </cell>
          <cell r="H1503" t="str">
            <v>C</v>
          </cell>
          <cell r="I1503" t="str">
            <v>033A3212617700U5</v>
          </cell>
          <cell r="J1503">
            <v>46199</v>
          </cell>
          <cell r="K1503" t="str">
            <v>Fuente 20 Acta No 05 - C</v>
          </cell>
          <cell r="L1503" t="str">
            <v>621,833.00</v>
          </cell>
          <cell r="M1503" t="str">
            <v>.00</v>
          </cell>
          <cell r="N1503" t="str">
            <v>.00</v>
          </cell>
          <cell r="O1503" t="str">
            <v>REALIZADO</v>
          </cell>
          <cell r="P1503">
            <v>32</v>
          </cell>
          <cell r="R1503">
            <v>13969</v>
          </cell>
          <cell r="S1503" t="str">
            <v xml:space="preserve"> </v>
          </cell>
          <cell r="T1503" t="str">
            <v xml:space="preserve"> </v>
          </cell>
          <cell r="U1503" t="str">
            <v xml:space="preserve"> </v>
          </cell>
          <cell r="V1503" t="str">
            <v xml:space="preserve"> </v>
          </cell>
          <cell r="W1503" t="str">
            <v>ontrato No. Interno 0849 del 2025 - Secop II No CO1.PCCN</v>
          </cell>
          <cell r="X1503" t="str">
            <v>AOBANDO</v>
          </cell>
        </row>
        <row r="1504">
          <cell r="A1504" t="str">
            <v>KEVIN ALEXIS MUÑOZ LOPEZ</v>
          </cell>
          <cell r="B1504">
            <v>33921073</v>
          </cell>
          <cell r="C1504" t="str">
            <v>KEVIN ALEXIS MUÑOZ LOPEZ</v>
          </cell>
          <cell r="D1504">
            <v>1089097125</v>
          </cell>
          <cell r="E1504">
            <v>3</v>
          </cell>
          <cell r="F1504" t="str">
            <v>Abono a cuenta entidad ACH</v>
          </cell>
          <cell r="G1504">
            <v>488453154269</v>
          </cell>
          <cell r="H1504" t="str">
            <v>A</v>
          </cell>
          <cell r="I1504" t="str">
            <v>033A3212617700TX</v>
          </cell>
          <cell r="J1504">
            <v>46199</v>
          </cell>
          <cell r="K1504" t="str">
            <v xml:space="preserve"> FUENTE 20 CONTRATO DE P</v>
          </cell>
          <cell r="L1504" t="str">
            <v>2,928,000.00</v>
          </cell>
          <cell r="M1504" t="str">
            <v>.00</v>
          </cell>
          <cell r="N1504" t="str">
            <v>.00</v>
          </cell>
          <cell r="O1504" t="str">
            <v>REALIZADO</v>
          </cell>
          <cell r="P1504">
            <v>51</v>
          </cell>
          <cell r="R1504">
            <v>14474</v>
          </cell>
          <cell r="S1504" t="str">
            <v xml:space="preserve"> </v>
          </cell>
          <cell r="T1504" t="str">
            <v xml:space="preserve"> </v>
          </cell>
          <cell r="U1504" t="str">
            <v xml:space="preserve"> </v>
          </cell>
          <cell r="V1504" t="str">
            <v xml:space="preserve"> </v>
          </cell>
          <cell r="W1504" t="str">
            <v>RESTACION DE SERVICIOS NO INTERNO 0412 NUMERO DE CONTRAT</v>
          </cell>
          <cell r="X1504" t="str">
            <v>AOBANDO</v>
          </cell>
        </row>
        <row r="1505">
          <cell r="A1505" t="str">
            <v>LUZ ADRIANA TORO</v>
          </cell>
          <cell r="B1505">
            <v>33921073</v>
          </cell>
          <cell r="C1505" t="str">
            <v>LUZ ADRIANA TORO</v>
          </cell>
          <cell r="D1505">
            <v>25173806</v>
          </cell>
          <cell r="E1505">
            <v>3</v>
          </cell>
          <cell r="F1505" t="str">
            <v>Abono a cuenta entidad ACH</v>
          </cell>
          <cell r="G1505">
            <v>488443507360</v>
          </cell>
          <cell r="H1505" t="str">
            <v>A</v>
          </cell>
          <cell r="I1505" t="str">
            <v>033A3212617700S9</v>
          </cell>
          <cell r="J1505">
            <v>46199</v>
          </cell>
          <cell r="K1505" t="str">
            <v>FUENTE 20. PAGO ACTA PAR</v>
          </cell>
          <cell r="L1505" t="str">
            <v>1,746,000.00</v>
          </cell>
          <cell r="M1505" t="str">
            <v>.00</v>
          </cell>
          <cell r="N1505" t="str">
            <v>.00</v>
          </cell>
          <cell r="O1505" t="str">
            <v>REALIZADO</v>
          </cell>
          <cell r="P1505">
            <v>51</v>
          </cell>
          <cell r="R1505">
            <v>13932</v>
          </cell>
          <cell r="S1505" t="str">
            <v xml:space="preserve"> </v>
          </cell>
          <cell r="T1505" t="str">
            <v xml:space="preserve"> </v>
          </cell>
          <cell r="U1505" t="str">
            <v xml:space="preserve"> </v>
          </cell>
          <cell r="V1505" t="str">
            <v xml:space="preserve"> </v>
          </cell>
          <cell r="W1505" t="str">
            <v>CIAL N°5 DEL CONTRATO 1345 CO1.PCCNTR. 8986777 DEL  21/0</v>
          </cell>
          <cell r="X1505" t="str">
            <v>AOBANDO</v>
          </cell>
        </row>
        <row r="1506">
          <cell r="A1506" t="str">
            <v>FONDO DE EMPLEADOS DE RISARALD</v>
          </cell>
          <cell r="B1506">
            <v>33921073</v>
          </cell>
          <cell r="C1506" t="str">
            <v>FONDO DE EMPLEADOS DE RISARALD</v>
          </cell>
          <cell r="D1506">
            <v>891412988</v>
          </cell>
          <cell r="E1506">
            <v>3</v>
          </cell>
          <cell r="F1506" t="str">
            <v>Abono a cuenta entidad ACH</v>
          </cell>
          <cell r="G1506">
            <v>21003747172</v>
          </cell>
          <cell r="H1506" t="str">
            <v>C</v>
          </cell>
          <cell r="I1506" t="str">
            <v>033A3212617700US</v>
          </cell>
          <cell r="J1506">
            <v>46199</v>
          </cell>
          <cell r="K1506" t="str">
            <v>Fuente 20 Acta No 05 - C</v>
          </cell>
          <cell r="L1506" t="str">
            <v>707,000.00</v>
          </cell>
          <cell r="M1506" t="str">
            <v>.00</v>
          </cell>
          <cell r="N1506" t="str">
            <v>.00</v>
          </cell>
          <cell r="O1506" t="str">
            <v>REALIZADO</v>
          </cell>
          <cell r="P1506">
            <v>32</v>
          </cell>
          <cell r="R1506">
            <v>14351</v>
          </cell>
          <cell r="S1506" t="str">
            <v xml:space="preserve"> </v>
          </cell>
          <cell r="T1506" t="str">
            <v xml:space="preserve"> </v>
          </cell>
          <cell r="U1506" t="str">
            <v xml:space="preserve"> </v>
          </cell>
          <cell r="V1506" t="str">
            <v xml:space="preserve"> </v>
          </cell>
          <cell r="W1506" t="str">
            <v>ontrato No. Interno 0785 del 2026 - Secop II No CO1.PCCN</v>
          </cell>
          <cell r="X1506" t="str">
            <v>AOBANDO</v>
          </cell>
        </row>
        <row r="1507">
          <cell r="A1507" t="str">
            <v>MARCO ANTONIO LONDOÑO MONTOYA</v>
          </cell>
          <cell r="B1507">
            <v>33921073</v>
          </cell>
          <cell r="C1507" t="str">
            <v>MARCO ANTONIO LONDOÑO MONTOYA</v>
          </cell>
          <cell r="D1507">
            <v>7527944</v>
          </cell>
          <cell r="E1507">
            <v>3</v>
          </cell>
          <cell r="F1507" t="str">
            <v>Abono a cuenta entidad ACH</v>
          </cell>
          <cell r="G1507">
            <v>421581703</v>
          </cell>
          <cell r="H1507" t="str">
            <v>A</v>
          </cell>
          <cell r="I1507" t="str">
            <v>033A3212617700U9</v>
          </cell>
          <cell r="J1507">
            <v>46199</v>
          </cell>
          <cell r="K1507" t="str">
            <v>FUENTE 20. PAGO ACTA PAR</v>
          </cell>
          <cell r="L1507" t="str">
            <v>4,124,000.00</v>
          </cell>
          <cell r="M1507" t="str">
            <v>.00</v>
          </cell>
          <cell r="N1507" t="str">
            <v>.00</v>
          </cell>
          <cell r="O1507" t="str">
            <v>REALIZADO</v>
          </cell>
          <cell r="P1507">
            <v>51</v>
          </cell>
          <cell r="R1507">
            <v>14106</v>
          </cell>
          <cell r="S1507" t="str">
            <v xml:space="preserve"> </v>
          </cell>
          <cell r="T1507" t="str">
            <v xml:space="preserve"> </v>
          </cell>
          <cell r="U1507" t="str">
            <v xml:space="preserve"> </v>
          </cell>
          <cell r="V1507" t="str">
            <v xml:space="preserve"> </v>
          </cell>
          <cell r="W1507" t="str">
            <v>CIAL No 4 CONTRATO No. INTERNO 1564 DEL 23 DE ENERO DE 2</v>
          </cell>
          <cell r="X1507" t="str">
            <v>AOBANDO</v>
          </cell>
        </row>
        <row r="1508">
          <cell r="A1508" t="str">
            <v>DISNEY MONCADA GUTIERREZ</v>
          </cell>
          <cell r="B1508">
            <v>33921073</v>
          </cell>
          <cell r="C1508" t="str">
            <v>DISNEY MONCADA GUTIERREZ</v>
          </cell>
          <cell r="D1508">
            <v>10009145</v>
          </cell>
          <cell r="E1508">
            <v>3</v>
          </cell>
          <cell r="F1508" t="str">
            <v>Abono a cuenta entidad ACH</v>
          </cell>
          <cell r="G1508">
            <v>7334392877</v>
          </cell>
          <cell r="H1508" t="str">
            <v>A</v>
          </cell>
          <cell r="I1508" t="str">
            <v>033A3212617700UM</v>
          </cell>
          <cell r="J1508">
            <v>46199</v>
          </cell>
          <cell r="K1508" t="str">
            <v>Fuente 20.  Acta Parcial</v>
          </cell>
          <cell r="L1508" t="str">
            <v>3,244,000.00</v>
          </cell>
          <cell r="M1508" t="str">
            <v>.00</v>
          </cell>
          <cell r="N1508" t="str">
            <v>.00</v>
          </cell>
          <cell r="O1508" t="str">
            <v>REALIZADO</v>
          </cell>
          <cell r="P1508">
            <v>7</v>
          </cell>
          <cell r="R1508">
            <v>14257</v>
          </cell>
          <cell r="S1508" t="str">
            <v xml:space="preserve"> </v>
          </cell>
          <cell r="T1508" t="str">
            <v xml:space="preserve"> </v>
          </cell>
          <cell r="U1508" t="str">
            <v xml:space="preserve"> </v>
          </cell>
          <cell r="V1508" t="str">
            <v xml:space="preserve"> </v>
          </cell>
          <cell r="W1508" t="str">
            <v xml:space="preserve"> No. 5 Contrato Interno No. 373 de Enero 13 de 2026 SECO</v>
          </cell>
          <cell r="X1508" t="str">
            <v>AOBANDO</v>
          </cell>
        </row>
        <row r="1509">
          <cell r="A1509" t="str">
            <v>JEILER JAVIER SANCHEZ MORENO</v>
          </cell>
          <cell r="B1509">
            <v>33921073</v>
          </cell>
          <cell r="C1509" t="str">
            <v>JEILER JAVIER SANCHEZ MORENO</v>
          </cell>
          <cell r="D1509">
            <v>1076819561</v>
          </cell>
          <cell r="E1509">
            <v>3</v>
          </cell>
          <cell r="F1509" t="str">
            <v>Abono a cuenta entidad ACH</v>
          </cell>
          <cell r="G1509">
            <v>53624578054</v>
          </cell>
          <cell r="H1509" t="str">
            <v>A</v>
          </cell>
          <cell r="I1509" t="str">
            <v>033A3212617700UZ</v>
          </cell>
          <cell r="J1509">
            <v>46199</v>
          </cell>
          <cell r="K1509" t="str">
            <v>FUENTE 20 ACTA NO. 05 CO</v>
          </cell>
          <cell r="L1509" t="str">
            <v>5,521,000.00</v>
          </cell>
          <cell r="M1509" t="str">
            <v>.00</v>
          </cell>
          <cell r="N1509" t="str">
            <v>.00</v>
          </cell>
          <cell r="O1509" t="str">
            <v>REALIZADO</v>
          </cell>
          <cell r="P1509">
            <v>7</v>
          </cell>
          <cell r="R1509">
            <v>14481</v>
          </cell>
          <cell r="S1509" t="str">
            <v xml:space="preserve"> </v>
          </cell>
          <cell r="T1509" t="str">
            <v xml:space="preserve"> </v>
          </cell>
          <cell r="U1509" t="str">
            <v xml:space="preserve"> </v>
          </cell>
          <cell r="V1509" t="str">
            <v xml:space="preserve"> </v>
          </cell>
          <cell r="W1509" t="str">
            <v>NTRATO NO INTERNO 0692 DE ENERO DE 2026 CONTRATISTA JEIL</v>
          </cell>
          <cell r="X1509" t="str">
            <v>AOBANDO</v>
          </cell>
        </row>
        <row r="1510">
          <cell r="A1510" t="str">
            <v>MARIANA RIPOLL SANZ</v>
          </cell>
          <cell r="B1510">
            <v>33921073</v>
          </cell>
          <cell r="C1510" t="str">
            <v>MARIANA RIPOLL SANZ</v>
          </cell>
          <cell r="D1510">
            <v>1020794842</v>
          </cell>
          <cell r="E1510">
            <v>3</v>
          </cell>
          <cell r="F1510" t="str">
            <v>Abono a cuenta entidad ACH</v>
          </cell>
          <cell r="G1510">
            <v>44588259690</v>
          </cell>
          <cell r="H1510" t="str">
            <v>A</v>
          </cell>
          <cell r="I1510" t="str">
            <v>033A3212617700S7</v>
          </cell>
          <cell r="J1510">
            <v>46199</v>
          </cell>
          <cell r="K1510" t="str">
            <v>FUENTE 20 ACTA No.4 CONT</v>
          </cell>
          <cell r="L1510" t="str">
            <v>3,709,000.00</v>
          </cell>
          <cell r="M1510" t="str">
            <v>.00</v>
          </cell>
          <cell r="N1510" t="str">
            <v>.00</v>
          </cell>
          <cell r="O1510" t="str">
            <v>REALIZADO</v>
          </cell>
          <cell r="P1510">
            <v>7</v>
          </cell>
          <cell r="R1510">
            <v>13914</v>
          </cell>
          <cell r="S1510" t="str">
            <v xml:space="preserve"> </v>
          </cell>
          <cell r="T1510" t="str">
            <v xml:space="preserve"> </v>
          </cell>
          <cell r="U1510" t="str">
            <v xml:space="preserve"> </v>
          </cell>
          <cell r="V1510" t="str">
            <v xml:space="preserve"> </v>
          </cell>
          <cell r="W1510" t="str">
            <v>RATO INTERNO 1133 CONTRATO SECOP II CO1.PCCNTR.8942594 M</v>
          </cell>
          <cell r="X1510" t="str">
            <v>AOBANDO</v>
          </cell>
        </row>
        <row r="1511">
          <cell r="A1511" t="str">
            <v>FRANCY ELENA ABAD SABAS</v>
          </cell>
          <cell r="B1511">
            <v>33921073</v>
          </cell>
          <cell r="C1511" t="str">
            <v>FRANCY ELENA ABAD SABAS</v>
          </cell>
          <cell r="D1511">
            <v>25000871</v>
          </cell>
          <cell r="E1511">
            <v>3</v>
          </cell>
          <cell r="F1511" t="str">
            <v>Abono a cuenta entidad ACH</v>
          </cell>
          <cell r="G1511">
            <v>310529946</v>
          </cell>
          <cell r="H1511" t="str">
            <v>A</v>
          </cell>
          <cell r="I1511" t="str">
            <v>033A3212617700SQ</v>
          </cell>
          <cell r="J1511">
            <v>46199</v>
          </cell>
          <cell r="K1511" t="str">
            <v>Fuente 20. Acta 5 Contra</v>
          </cell>
          <cell r="L1511" t="str">
            <v>5,808,000.00</v>
          </cell>
          <cell r="M1511" t="str">
            <v>.00</v>
          </cell>
          <cell r="N1511" t="str">
            <v>.00</v>
          </cell>
          <cell r="O1511" t="str">
            <v>REALIZADO</v>
          </cell>
          <cell r="P1511">
            <v>51</v>
          </cell>
          <cell r="R1511">
            <v>14334</v>
          </cell>
          <cell r="S1511" t="str">
            <v xml:space="preserve"> </v>
          </cell>
          <cell r="T1511" t="str">
            <v xml:space="preserve"> </v>
          </cell>
          <cell r="U1511" t="str">
            <v xml:space="preserve"> </v>
          </cell>
          <cell r="V1511" t="str">
            <v xml:space="preserve"> </v>
          </cell>
          <cell r="W1511" t="str">
            <v>to No. 0762 de 2026 - Secop II No. PCCNTR.8862028 del 16</v>
          </cell>
          <cell r="X1511" t="str">
            <v>AOBANDO</v>
          </cell>
        </row>
        <row r="1512">
          <cell r="A1512" t="str">
            <v>CESAR AUGUSTO ARROYAVE GIL</v>
          </cell>
          <cell r="B1512">
            <v>33921073</v>
          </cell>
          <cell r="C1512" t="str">
            <v>CESAR AUGUSTO ARROYAVE GIL</v>
          </cell>
          <cell r="D1512">
            <v>10030887</v>
          </cell>
          <cell r="E1512">
            <v>3</v>
          </cell>
          <cell r="F1512" t="str">
            <v>Abono a cuenta entidad ACH</v>
          </cell>
          <cell r="G1512">
            <v>85738420956</v>
          </cell>
          <cell r="H1512" t="str">
            <v>A</v>
          </cell>
          <cell r="I1512" t="str">
            <v>033A3212617700SR</v>
          </cell>
          <cell r="J1512">
            <v>46199</v>
          </cell>
          <cell r="K1512" t="str">
            <v xml:space="preserve">FUENTE 20, ACTA DE PAGO </v>
          </cell>
          <cell r="L1512" t="str">
            <v>5,521,000.00</v>
          </cell>
          <cell r="M1512" t="str">
            <v>.00</v>
          </cell>
          <cell r="N1512" t="str">
            <v>.00</v>
          </cell>
          <cell r="O1512" t="str">
            <v>REALIZADO</v>
          </cell>
          <cell r="P1512">
            <v>7</v>
          </cell>
          <cell r="R1512">
            <v>14345</v>
          </cell>
          <cell r="S1512" t="str">
            <v xml:space="preserve"> </v>
          </cell>
          <cell r="T1512" t="str">
            <v xml:space="preserve"> </v>
          </cell>
          <cell r="U1512" t="str">
            <v xml:space="preserve"> </v>
          </cell>
          <cell r="V1512" t="str">
            <v xml:space="preserve"> </v>
          </cell>
          <cell r="W1512" t="str">
            <v xml:space="preserve">5 AL CONTRATO DE PRESTACION DE SERVICIOS NUMERO INTERNO </v>
          </cell>
          <cell r="X1512" t="str">
            <v>AOBANDO</v>
          </cell>
        </row>
        <row r="1513">
          <cell r="A1513" t="str">
            <v>WILSON DAVID ZAPATA CIFUENTES</v>
          </cell>
          <cell r="B1513">
            <v>33921073</v>
          </cell>
          <cell r="C1513" t="str">
            <v>WILSON DAVID ZAPATA CIFUENTES</v>
          </cell>
          <cell r="D1513">
            <v>1088010211</v>
          </cell>
          <cell r="E1513">
            <v>6</v>
          </cell>
          <cell r="F1513" t="str">
            <v>Abono Cuenta Entidad AVAL</v>
          </cell>
          <cell r="G1513">
            <v>279255152</v>
          </cell>
          <cell r="H1513" t="str">
            <v>A</v>
          </cell>
          <cell r="I1513" t="str">
            <v>033F0422617700EL</v>
          </cell>
          <cell r="J1513">
            <v>46199</v>
          </cell>
          <cell r="K1513" t="str">
            <v>Fuente 20 Acta No 05 - C</v>
          </cell>
          <cell r="L1513" t="str">
            <v>4,283,000.00</v>
          </cell>
          <cell r="O1513" t="str">
            <v>REALIZADO</v>
          </cell>
          <cell r="P1513">
            <v>1</v>
          </cell>
          <cell r="R1513">
            <v>14351</v>
          </cell>
          <cell r="S1513" t="str">
            <v xml:space="preserve"> </v>
          </cell>
          <cell r="T1513" t="str">
            <v xml:space="preserve"> </v>
          </cell>
          <cell r="U1513" t="str">
            <v xml:space="preserve"> </v>
          </cell>
          <cell r="V1513" t="str">
            <v xml:space="preserve"> </v>
          </cell>
          <cell r="W1513" t="str">
            <v>ontrato No. Interno 0785 del 2026 - Secop II No CO1.PCCN</v>
          </cell>
          <cell r="X1513" t="str">
            <v>AOBANDO</v>
          </cell>
        </row>
        <row r="1514">
          <cell r="A1514" t="str">
            <v>CLAUDIA MARCELA HERRERA ROLDAN</v>
          </cell>
          <cell r="B1514">
            <v>33921073</v>
          </cell>
          <cell r="C1514" t="str">
            <v>CLAUDIA MARCELA HERRERA ROLDAN</v>
          </cell>
          <cell r="D1514">
            <v>42137508</v>
          </cell>
          <cell r="E1514">
            <v>3</v>
          </cell>
          <cell r="F1514" t="str">
            <v>Abono a cuenta entidad ACH</v>
          </cell>
          <cell r="G1514">
            <v>85171399624</v>
          </cell>
          <cell r="H1514" t="str">
            <v>A</v>
          </cell>
          <cell r="I1514" t="str">
            <v>033A3212617700TL</v>
          </cell>
          <cell r="J1514">
            <v>46199</v>
          </cell>
          <cell r="K1514" t="str">
            <v>Fuente 20 Acta No. 05 Co</v>
          </cell>
          <cell r="L1514" t="str">
            <v>3,709,000.00</v>
          </cell>
          <cell r="M1514" t="str">
            <v>.00</v>
          </cell>
          <cell r="N1514" t="str">
            <v>.00</v>
          </cell>
          <cell r="O1514" t="str">
            <v>REALIZADO</v>
          </cell>
          <cell r="P1514">
            <v>7</v>
          </cell>
          <cell r="R1514">
            <v>14353</v>
          </cell>
          <cell r="S1514" t="str">
            <v xml:space="preserve"> </v>
          </cell>
          <cell r="T1514" t="str">
            <v xml:space="preserve"> </v>
          </cell>
          <cell r="U1514" t="str">
            <v xml:space="preserve"> </v>
          </cell>
          <cell r="V1514" t="str">
            <v xml:space="preserve"> </v>
          </cell>
          <cell r="W1514" t="str">
            <v>ntrato No Interno 481 del 2026 - SECOP II No. CO1.PCCNTR</v>
          </cell>
          <cell r="X1514" t="str">
            <v>AOBANDO</v>
          </cell>
        </row>
        <row r="1515">
          <cell r="A1515" t="str">
            <v>JERSON LEANDRO VALENCIA PARRA</v>
          </cell>
          <cell r="B1515">
            <v>33921073</v>
          </cell>
          <cell r="C1515" t="str">
            <v>JERSON LEANDRO VALENCIA PARRA</v>
          </cell>
          <cell r="D1515">
            <v>1087555531</v>
          </cell>
          <cell r="E1515">
            <v>3</v>
          </cell>
          <cell r="F1515" t="str">
            <v>Abono a cuenta entidad ACH</v>
          </cell>
          <cell r="G1515">
            <v>85287616126</v>
          </cell>
          <cell r="H1515" t="str">
            <v>A</v>
          </cell>
          <cell r="I1515" t="str">
            <v>033A3212617700SG</v>
          </cell>
          <cell r="J1515">
            <v>46199</v>
          </cell>
          <cell r="K1515" t="str">
            <v>Fuente 20 Acta No 04 - C</v>
          </cell>
          <cell r="L1515" t="str">
            <v>3,709,000.00</v>
          </cell>
          <cell r="M1515" t="str">
            <v>.00</v>
          </cell>
          <cell r="N1515" t="str">
            <v>.00</v>
          </cell>
          <cell r="O1515" t="str">
            <v>REALIZADO</v>
          </cell>
          <cell r="P1515">
            <v>7</v>
          </cell>
          <cell r="R1515">
            <v>14125</v>
          </cell>
          <cell r="S1515" t="str">
            <v xml:space="preserve"> </v>
          </cell>
          <cell r="T1515" t="str">
            <v xml:space="preserve"> </v>
          </cell>
          <cell r="U1515" t="str">
            <v xml:space="preserve"> </v>
          </cell>
          <cell r="V1515" t="str">
            <v xml:space="preserve"> </v>
          </cell>
          <cell r="W1515" t="str">
            <v>ontrato No. Interno 2643 del 2026 - Secop II No CO1.PCCN</v>
          </cell>
          <cell r="X1515" t="str">
            <v>AOBANDO</v>
          </cell>
        </row>
        <row r="1516">
          <cell r="A1516" t="str">
            <v>JUAN DIEGO MONTES RENDON</v>
          </cell>
          <cell r="B1516">
            <v>33921073</v>
          </cell>
          <cell r="C1516" t="str">
            <v>JUAN DIEGO MONTES RENDON</v>
          </cell>
          <cell r="D1516">
            <v>10008942</v>
          </cell>
          <cell r="E1516">
            <v>3</v>
          </cell>
          <cell r="F1516" t="str">
            <v>Abono a cuenta entidad ACH</v>
          </cell>
          <cell r="G1516">
            <v>11534289407</v>
          </cell>
          <cell r="H1516" t="str">
            <v>A</v>
          </cell>
          <cell r="I1516" t="str">
            <v>033A3212617700SJ</v>
          </cell>
          <cell r="J1516">
            <v>46199</v>
          </cell>
          <cell r="K1516" t="str">
            <v>Fuente 20. Acta No.05 Co</v>
          </cell>
          <cell r="L1516" t="str">
            <v>5,521,000.00</v>
          </cell>
          <cell r="M1516" t="str">
            <v>.00</v>
          </cell>
          <cell r="N1516" t="str">
            <v>.00</v>
          </cell>
          <cell r="O1516" t="str">
            <v>REALIZADO</v>
          </cell>
          <cell r="P1516">
            <v>7</v>
          </cell>
          <cell r="R1516">
            <v>14187</v>
          </cell>
          <cell r="S1516" t="str">
            <v xml:space="preserve"> </v>
          </cell>
          <cell r="T1516" t="str">
            <v xml:space="preserve"> </v>
          </cell>
          <cell r="U1516" t="str">
            <v xml:space="preserve"> </v>
          </cell>
          <cell r="V1516" t="str">
            <v xml:space="preserve"> </v>
          </cell>
          <cell r="W1516" t="str">
            <v>ntrato No. Interno 312 Numero De Contrato SECOP II. CO1.</v>
          </cell>
          <cell r="X1516" t="str">
            <v>AOBANDO</v>
          </cell>
        </row>
        <row r="1517">
          <cell r="A1517" t="str">
            <v>CAMILA MANZANO SALDARRIAGA</v>
          </cell>
          <cell r="B1517">
            <v>33921073</v>
          </cell>
          <cell r="C1517" t="str">
            <v>CAMILA MANZANO SALDARRIAGA</v>
          </cell>
          <cell r="D1517">
            <v>1140855114</v>
          </cell>
          <cell r="E1517">
            <v>3</v>
          </cell>
          <cell r="F1517" t="str">
            <v>Abono a cuenta entidad ACH</v>
          </cell>
          <cell r="G1517">
            <v>702007746</v>
          </cell>
          <cell r="H1517" t="str">
            <v>A</v>
          </cell>
          <cell r="I1517" t="str">
            <v>033A3212617700TY</v>
          </cell>
          <cell r="J1517">
            <v>46199</v>
          </cell>
          <cell r="K1517" t="str">
            <v>Fuente 20 Acta No.4 Cont</v>
          </cell>
          <cell r="L1517" t="str">
            <v>5,521,000.00</v>
          </cell>
          <cell r="M1517" t="str">
            <v>.00</v>
          </cell>
          <cell r="N1517" t="str">
            <v>.00</v>
          </cell>
          <cell r="O1517" t="str">
            <v>REALIZADO</v>
          </cell>
          <cell r="P1517">
            <v>19</v>
          </cell>
          <cell r="R1517">
            <v>14514</v>
          </cell>
          <cell r="S1517" t="str">
            <v xml:space="preserve"> </v>
          </cell>
          <cell r="T1517" t="str">
            <v xml:space="preserve"> </v>
          </cell>
          <cell r="U1517" t="str">
            <v xml:space="preserve"> </v>
          </cell>
          <cell r="V1517" t="str">
            <v xml:space="preserve"> </v>
          </cell>
          <cell r="W1517" t="str">
            <v>rato No Interno 1729 del 2026 ¿ Secop II No. CO1PCCNTR.9</v>
          </cell>
          <cell r="X1517" t="str">
            <v>AOBANDO</v>
          </cell>
        </row>
        <row r="1518">
          <cell r="A1518" t="str">
            <v>DANIELA TIBAQUIRA GRISALES</v>
          </cell>
          <cell r="B1518">
            <v>33921073</v>
          </cell>
          <cell r="C1518" t="str">
            <v>DANIELA TIBAQUIRA GRISALES</v>
          </cell>
          <cell r="D1518">
            <v>1088329114</v>
          </cell>
          <cell r="E1518">
            <v>3</v>
          </cell>
          <cell r="F1518" t="str">
            <v>Abono a cuenta entidad ACH</v>
          </cell>
          <cell r="G1518">
            <v>72343381663</v>
          </cell>
          <cell r="H1518" t="str">
            <v>A</v>
          </cell>
          <cell r="I1518" t="str">
            <v>033A3212617700T1</v>
          </cell>
          <cell r="J1518">
            <v>46199</v>
          </cell>
          <cell r="K1518" t="str">
            <v>FUENTE 20- ACTA 05 - CON</v>
          </cell>
          <cell r="L1518" t="str">
            <v>4,124,000.00</v>
          </cell>
          <cell r="M1518" t="str">
            <v>.00</v>
          </cell>
          <cell r="N1518" t="str">
            <v>.00</v>
          </cell>
          <cell r="O1518" t="str">
            <v>REALIZADO</v>
          </cell>
          <cell r="P1518">
            <v>7</v>
          </cell>
          <cell r="R1518">
            <v>13980</v>
          </cell>
          <cell r="S1518" t="str">
            <v xml:space="preserve"> </v>
          </cell>
          <cell r="T1518" t="str">
            <v xml:space="preserve"> </v>
          </cell>
          <cell r="U1518" t="str">
            <v xml:space="preserve"> </v>
          </cell>
          <cell r="V1518" t="str">
            <v xml:space="preserve"> </v>
          </cell>
          <cell r="W1518" t="str">
            <v>TRATO INTERNO 1257 DE 2026 - SECOP II No 8880369 - CONTR</v>
          </cell>
          <cell r="X1518" t="str">
            <v>AOBANDO</v>
          </cell>
        </row>
        <row r="1519">
          <cell r="A1519" t="str">
            <v>SOCIEDAD DE MEJORAS DE PEREIRA</v>
          </cell>
          <cell r="B1519">
            <v>33921073</v>
          </cell>
          <cell r="C1519" t="str">
            <v>SOCIEDAD DE MEJORAS DE PEREIRA</v>
          </cell>
          <cell r="D1519">
            <v>891480071</v>
          </cell>
          <cell r="E1519">
            <v>3</v>
          </cell>
          <cell r="F1519" t="str">
            <v>Abono a cuenta entidad ACH</v>
          </cell>
          <cell r="G1519">
            <v>70611512223</v>
          </cell>
          <cell r="H1519" t="str">
            <v>A</v>
          </cell>
          <cell r="I1519" t="str">
            <v>033A3212617700RW</v>
          </cell>
          <cell r="J1519">
            <v>46199</v>
          </cell>
          <cell r="K1519" t="str">
            <v xml:space="preserve">ACTA PARCI No 5 ADICION </v>
          </cell>
          <cell r="L1519" t="str">
            <v>61,245,000.00</v>
          </cell>
          <cell r="M1519" t="str">
            <v>.00</v>
          </cell>
          <cell r="N1519" t="str">
            <v>.00</v>
          </cell>
          <cell r="O1519" t="str">
            <v>REALIZADO</v>
          </cell>
          <cell r="P1519">
            <v>7</v>
          </cell>
          <cell r="R1519">
            <v>12793</v>
          </cell>
          <cell r="S1519" t="str">
            <v xml:space="preserve"> </v>
          </cell>
          <cell r="T1519" t="str">
            <v xml:space="preserve"> </v>
          </cell>
          <cell r="U1519" t="str">
            <v xml:space="preserve"> </v>
          </cell>
          <cell r="V1519" t="str">
            <v xml:space="preserve"> </v>
          </cell>
          <cell r="W1519" t="str">
            <v>Y PRORROGA POR VIGENCIA FUTURA,  CONTRATO NO. INTERNO 23</v>
          </cell>
          <cell r="X1519" t="str">
            <v>AOBANDO</v>
          </cell>
        </row>
        <row r="1520">
          <cell r="A1520" t="str">
            <v>GLORIA FERNANDA CORDOBA DIAZ</v>
          </cell>
          <cell r="B1520">
            <v>33921073</v>
          </cell>
          <cell r="C1520" t="str">
            <v>GLORIA FERNANDA CORDOBA DIAZ</v>
          </cell>
          <cell r="D1520">
            <v>1032503419</v>
          </cell>
          <cell r="E1520">
            <v>3</v>
          </cell>
          <cell r="F1520" t="str">
            <v>Abono a cuenta entidad ACH</v>
          </cell>
          <cell r="G1520">
            <v>15487225506</v>
          </cell>
          <cell r="H1520" t="str">
            <v>A</v>
          </cell>
          <cell r="I1520" t="str">
            <v>033A3212617700TA</v>
          </cell>
          <cell r="J1520">
            <v>46199</v>
          </cell>
          <cell r="K1520" t="str">
            <v xml:space="preserve"> Fuente 20 Acta No.03 Co</v>
          </cell>
          <cell r="L1520" t="str">
            <v>3,709,000.00</v>
          </cell>
          <cell r="M1520" t="str">
            <v>.00</v>
          </cell>
          <cell r="N1520" t="str">
            <v>.00</v>
          </cell>
          <cell r="O1520" t="str">
            <v>REALIZADO</v>
          </cell>
          <cell r="P1520">
            <v>7</v>
          </cell>
          <cell r="R1520">
            <v>14079</v>
          </cell>
          <cell r="S1520" t="str">
            <v xml:space="preserve"> </v>
          </cell>
          <cell r="T1520" t="str">
            <v xml:space="preserve"> </v>
          </cell>
          <cell r="U1520" t="str">
            <v xml:space="preserve"> </v>
          </cell>
          <cell r="V1520" t="str">
            <v xml:space="preserve"> </v>
          </cell>
          <cell r="W1520" t="str">
            <v>ntrato No 0346 del 2025 Secop II No. CO1.PCCNTR.  884033</v>
          </cell>
          <cell r="X1520" t="str">
            <v>AOBANDO</v>
          </cell>
        </row>
        <row r="1521">
          <cell r="A1521" t="str">
            <v>ELIZABETH HINCAPIE GOMEZ</v>
          </cell>
          <cell r="B1521">
            <v>33921073</v>
          </cell>
          <cell r="C1521" t="str">
            <v>ELIZABETH HINCAPIE GOMEZ</v>
          </cell>
          <cell r="D1521">
            <v>42148538</v>
          </cell>
          <cell r="E1521">
            <v>3</v>
          </cell>
          <cell r="F1521" t="str">
            <v>Abono a cuenta entidad ACH</v>
          </cell>
          <cell r="G1521">
            <v>871023990</v>
          </cell>
          <cell r="H1521" t="str">
            <v>A</v>
          </cell>
          <cell r="I1521" t="str">
            <v>033A3212617700UY</v>
          </cell>
          <cell r="J1521">
            <v>46199</v>
          </cell>
          <cell r="K1521" t="str">
            <v xml:space="preserve">FUENTE 20, ACTA DE PAGO </v>
          </cell>
          <cell r="L1521" t="str">
            <v>3,709,000.00</v>
          </cell>
          <cell r="M1521" t="str">
            <v>.00</v>
          </cell>
          <cell r="N1521" t="str">
            <v>.00</v>
          </cell>
          <cell r="O1521" t="str">
            <v>REALIZADO</v>
          </cell>
          <cell r="P1521">
            <v>13</v>
          </cell>
          <cell r="R1521">
            <v>14468</v>
          </cell>
          <cell r="S1521" t="str">
            <v xml:space="preserve"> </v>
          </cell>
          <cell r="T1521" t="str">
            <v xml:space="preserve"> </v>
          </cell>
          <cell r="U1521" t="str">
            <v xml:space="preserve"> </v>
          </cell>
          <cell r="V1521" t="str">
            <v xml:space="preserve"> </v>
          </cell>
          <cell r="W1521" t="str">
            <v xml:space="preserve">5 AL CONTRATO DE PRESTACION DE SERVICIOS NUMERO INTERNO </v>
          </cell>
          <cell r="X1521" t="str">
            <v>AOBANDO</v>
          </cell>
        </row>
        <row r="1522">
          <cell r="A1522" t="str">
            <v>FONDO DE EMPLEADOS DE RISARALD</v>
          </cell>
          <cell r="B1522">
            <v>33921073</v>
          </cell>
          <cell r="C1522" t="str">
            <v>FONDO DE EMPLEADOS DE RISARALD</v>
          </cell>
          <cell r="D1522">
            <v>891412988</v>
          </cell>
          <cell r="E1522">
            <v>3</v>
          </cell>
          <cell r="F1522" t="str">
            <v>Abono a cuenta entidad ACH</v>
          </cell>
          <cell r="G1522">
            <v>21003747172</v>
          </cell>
          <cell r="H1522" t="str">
            <v>C</v>
          </cell>
          <cell r="I1522" t="str">
            <v>033A3212617700TW</v>
          </cell>
          <cell r="J1522">
            <v>46199</v>
          </cell>
          <cell r="K1522" t="str">
            <v xml:space="preserve">FUENTE 20. ACTA NO. 05  </v>
          </cell>
          <cell r="L1522" t="str">
            <v>2,599,220.00</v>
          </cell>
          <cell r="M1522" t="str">
            <v>.00</v>
          </cell>
          <cell r="N1522" t="str">
            <v>.00</v>
          </cell>
          <cell r="O1522" t="str">
            <v>REALIZADO</v>
          </cell>
          <cell r="P1522">
            <v>32</v>
          </cell>
          <cell r="R1522">
            <v>14470</v>
          </cell>
          <cell r="S1522" t="str">
            <v xml:space="preserve"> </v>
          </cell>
          <cell r="T1522" t="str">
            <v xml:space="preserve"> </v>
          </cell>
          <cell r="U1522" t="str">
            <v xml:space="preserve"> </v>
          </cell>
          <cell r="V1522" t="str">
            <v xml:space="preserve"> </v>
          </cell>
          <cell r="W1522" t="str">
            <v>CONTRATO NO. INTERNO 1327   DEL 2026 - SECOP II NO. CO1.</v>
          </cell>
          <cell r="X1522" t="str">
            <v>AOBANDO</v>
          </cell>
        </row>
        <row r="1523">
          <cell r="A1523" t="str">
            <v>DAVID RICARDO NOVOA SANTA</v>
          </cell>
          <cell r="B1523">
            <v>33921073</v>
          </cell>
          <cell r="C1523" t="str">
            <v>DAVID RICARDO NOVOA SANTA</v>
          </cell>
          <cell r="D1523">
            <v>4585356</v>
          </cell>
          <cell r="E1523">
            <v>6</v>
          </cell>
          <cell r="F1523" t="str">
            <v>Abono Cuenta Entidad AVAL</v>
          </cell>
          <cell r="G1523">
            <v>141163311</v>
          </cell>
          <cell r="H1523" t="str">
            <v>A</v>
          </cell>
          <cell r="I1523" t="str">
            <v>033F0422617700EG</v>
          </cell>
          <cell r="J1523">
            <v>46199</v>
          </cell>
          <cell r="K1523" t="str">
            <v xml:space="preserve">FUENTE 20, ACTA DE PAGO </v>
          </cell>
          <cell r="L1523" t="str">
            <v>3,709,000.00</v>
          </cell>
          <cell r="O1523" t="str">
            <v>REALIZADO</v>
          </cell>
          <cell r="P1523">
            <v>1</v>
          </cell>
          <cell r="R1523">
            <v>14363</v>
          </cell>
          <cell r="S1523" t="str">
            <v xml:space="preserve"> </v>
          </cell>
          <cell r="T1523" t="str">
            <v xml:space="preserve"> </v>
          </cell>
          <cell r="U1523" t="str">
            <v xml:space="preserve"> </v>
          </cell>
          <cell r="V1523" t="str">
            <v xml:space="preserve"> </v>
          </cell>
          <cell r="W1523" t="str">
            <v>5 AL CONTRATO DE PRESTACION DE SERVICIOS NUMERO 1469 SEC</v>
          </cell>
          <cell r="X1523" t="str">
            <v>AOBANDO</v>
          </cell>
        </row>
        <row r="1524">
          <cell r="A1524" t="str">
            <v>JESSICA RUIZ TAFUR</v>
          </cell>
          <cell r="B1524">
            <v>33921073</v>
          </cell>
          <cell r="C1524" t="str">
            <v>JESSICA RUIZ TAFUR</v>
          </cell>
          <cell r="D1524">
            <v>1088328371</v>
          </cell>
          <cell r="E1524">
            <v>3</v>
          </cell>
          <cell r="F1524" t="str">
            <v>Abono a cuenta entidad ACH</v>
          </cell>
          <cell r="G1524">
            <v>453155020</v>
          </cell>
          <cell r="H1524" t="str">
            <v>A</v>
          </cell>
          <cell r="I1524" t="str">
            <v>033A3212617700U7</v>
          </cell>
          <cell r="J1524">
            <v>46199</v>
          </cell>
          <cell r="K1524" t="str">
            <v>UENTE 20.ACTA No.5 CONTR</v>
          </cell>
          <cell r="L1524" t="str">
            <v>5,808,000.00</v>
          </cell>
          <cell r="M1524" t="str">
            <v>.00</v>
          </cell>
          <cell r="N1524" t="str">
            <v>.00</v>
          </cell>
          <cell r="O1524" t="str">
            <v>REALIZADO</v>
          </cell>
          <cell r="P1524">
            <v>13</v>
          </cell>
          <cell r="R1524">
            <v>14078</v>
          </cell>
          <cell r="S1524" t="str">
            <v xml:space="preserve"> </v>
          </cell>
          <cell r="T1524" t="str">
            <v xml:space="preserve"> </v>
          </cell>
          <cell r="U1524" t="str">
            <v xml:space="preserve"> </v>
          </cell>
          <cell r="V1524" t="str">
            <v xml:space="preserve"> </v>
          </cell>
          <cell r="W1524" t="str">
            <v>ATO No. INTERNO 521 DE FECHA 15 DE ENERO DE 2026, NUMERO</v>
          </cell>
          <cell r="X1524" t="str">
            <v>AOBANDO</v>
          </cell>
        </row>
        <row r="1525">
          <cell r="A1525" t="str">
            <v>DANIELA HINCAPIE FRANCO</v>
          </cell>
          <cell r="B1525">
            <v>33921073</v>
          </cell>
          <cell r="C1525" t="str">
            <v>DANIELA HINCAPIE FRANCO</v>
          </cell>
          <cell r="D1525">
            <v>1088295531</v>
          </cell>
          <cell r="E1525">
            <v>3</v>
          </cell>
          <cell r="F1525" t="str">
            <v>Abono a cuenta entidad ACH</v>
          </cell>
          <cell r="G1525">
            <v>452003160</v>
          </cell>
          <cell r="H1525" t="str">
            <v>A</v>
          </cell>
          <cell r="I1525" t="str">
            <v>033A3212617700T4</v>
          </cell>
          <cell r="J1525">
            <v>46199</v>
          </cell>
          <cell r="K1525" t="str">
            <v>FUENTE 20- ACTA 05 - CON</v>
          </cell>
          <cell r="L1525" t="str">
            <v>4,124,000.00</v>
          </cell>
          <cell r="M1525" t="str">
            <v>.00</v>
          </cell>
          <cell r="N1525" t="str">
            <v>.00</v>
          </cell>
          <cell r="O1525" t="str">
            <v>REALIZADO</v>
          </cell>
          <cell r="P1525">
            <v>13</v>
          </cell>
          <cell r="R1525">
            <v>13985</v>
          </cell>
          <cell r="S1525" t="str">
            <v xml:space="preserve"> </v>
          </cell>
          <cell r="T1525" t="str">
            <v xml:space="preserve"> </v>
          </cell>
          <cell r="U1525" t="str">
            <v xml:space="preserve"> </v>
          </cell>
          <cell r="V1525" t="str">
            <v xml:space="preserve"> </v>
          </cell>
          <cell r="W1525" t="str">
            <v>TRATO INTERNO 986 DE 2026 - SECOP II No 8903706 - CONTRA</v>
          </cell>
          <cell r="X1525" t="str">
            <v>AOBANDO</v>
          </cell>
        </row>
        <row r="1526">
          <cell r="A1526" t="str">
            <v>LUIS FELIPE CORREA ACEVEDO</v>
          </cell>
          <cell r="B1526">
            <v>33921073</v>
          </cell>
          <cell r="C1526" t="str">
            <v>LUIS FELIPE CORREA ACEVEDO</v>
          </cell>
          <cell r="D1526">
            <v>1088289240</v>
          </cell>
          <cell r="E1526">
            <v>3</v>
          </cell>
          <cell r="F1526" t="str">
            <v>Abono a cuenta entidad ACH</v>
          </cell>
          <cell r="G1526">
            <v>126370274444</v>
          </cell>
          <cell r="H1526" t="str">
            <v>A</v>
          </cell>
          <cell r="I1526" t="str">
            <v>033A3212617700TH</v>
          </cell>
          <cell r="J1526">
            <v>46199</v>
          </cell>
          <cell r="K1526" t="str">
            <v>"Fuente 20, Acta No. 5 C</v>
          </cell>
          <cell r="L1526" t="str">
            <v>3,709,000.00</v>
          </cell>
          <cell r="M1526" t="str">
            <v>.00</v>
          </cell>
          <cell r="N1526" t="str">
            <v>.00</v>
          </cell>
          <cell r="O1526" t="str">
            <v>REALIZADO</v>
          </cell>
          <cell r="P1526">
            <v>51</v>
          </cell>
          <cell r="R1526">
            <v>14290</v>
          </cell>
          <cell r="S1526" t="str">
            <v xml:space="preserve"> </v>
          </cell>
          <cell r="T1526" t="str">
            <v xml:space="preserve"> </v>
          </cell>
          <cell r="U1526" t="str">
            <v xml:space="preserve"> </v>
          </cell>
          <cell r="V1526" t="str">
            <v xml:space="preserve"> </v>
          </cell>
          <cell r="W1526" t="str">
            <v>ontrato No. Interno 1476 del 2026 - Secop II No. CO1.PCC</v>
          </cell>
          <cell r="X1526" t="str">
            <v>AOBANDO</v>
          </cell>
        </row>
        <row r="1527">
          <cell r="A1527" t="str">
            <v>JULIANA MORALES HOLGUIN</v>
          </cell>
          <cell r="B1527">
            <v>33865585</v>
          </cell>
          <cell r="C1527" t="str">
            <v>JULIANA MORALES HOLGUIN</v>
          </cell>
          <cell r="D1527">
            <v>1088037914</v>
          </cell>
          <cell r="E1527">
            <v>3</v>
          </cell>
          <cell r="F1527" t="str">
            <v>Abono a cuenta entidad ACH</v>
          </cell>
          <cell r="G1527">
            <v>91279229571</v>
          </cell>
          <cell r="H1527" t="str">
            <v>A</v>
          </cell>
          <cell r="I1527" t="str">
            <v>033A3212617700HB</v>
          </cell>
          <cell r="J1527">
            <v>46199</v>
          </cell>
          <cell r="K1527" t="str">
            <v>FUENTE 60. ACTA No.04 CO</v>
          </cell>
          <cell r="L1527" t="str">
            <v>3,244,000.00</v>
          </cell>
          <cell r="M1527" t="str">
            <v>.00</v>
          </cell>
          <cell r="N1527" t="str">
            <v>.00</v>
          </cell>
          <cell r="O1527" t="str">
            <v>REALIZADO</v>
          </cell>
          <cell r="P1527">
            <v>7</v>
          </cell>
          <cell r="R1527">
            <v>14392</v>
          </cell>
          <cell r="S1527" t="str">
            <v xml:space="preserve"> </v>
          </cell>
          <cell r="T1527" t="str">
            <v xml:space="preserve"> </v>
          </cell>
          <cell r="U1527" t="str">
            <v xml:space="preserve"> </v>
          </cell>
          <cell r="V1527" t="str">
            <v xml:space="preserve"> </v>
          </cell>
          <cell r="W1527" t="str">
            <v>NTRATO No. INTERNO 1590 DEL 2026 - SECOP II No.CO1.PCCNT</v>
          </cell>
          <cell r="X1527">
            <v>42137697</v>
          </cell>
        </row>
        <row r="1528">
          <cell r="A1528" t="str">
            <v>DAVID ALEJANDRO TREJOS LOAIZA</v>
          </cell>
          <cell r="B1528">
            <v>33865585</v>
          </cell>
          <cell r="C1528" t="str">
            <v>DAVID ALEJANDRO TREJOS LOAIZA</v>
          </cell>
          <cell r="D1528">
            <v>1088030666</v>
          </cell>
          <cell r="E1528">
            <v>3</v>
          </cell>
          <cell r="F1528" t="str">
            <v>Abono a cuenta entidad ACH</v>
          </cell>
          <cell r="G1528">
            <v>43561350</v>
          </cell>
          <cell r="H1528" t="str">
            <v>A</v>
          </cell>
          <cell r="I1528" t="str">
            <v>033A3212617700HA</v>
          </cell>
          <cell r="J1528">
            <v>46199</v>
          </cell>
          <cell r="K1528" t="str">
            <v>FUENTE 60 ACTA N°5 PARCI</v>
          </cell>
          <cell r="L1528" t="str">
            <v>3,493,000.00</v>
          </cell>
          <cell r="M1528" t="str">
            <v>.00</v>
          </cell>
          <cell r="N1528" t="str">
            <v>.00</v>
          </cell>
          <cell r="O1528" t="str">
            <v>REALIZADO</v>
          </cell>
          <cell r="P1528">
            <v>80</v>
          </cell>
          <cell r="R1528">
            <v>13855</v>
          </cell>
          <cell r="S1528" t="str">
            <v xml:space="preserve"> </v>
          </cell>
          <cell r="T1528" t="str">
            <v xml:space="preserve"> </v>
          </cell>
          <cell r="U1528" t="str">
            <v xml:space="preserve"> </v>
          </cell>
          <cell r="V1528" t="str">
            <v xml:space="preserve"> </v>
          </cell>
          <cell r="W1528" t="str">
            <v>AL CONTRATO INTERNO NO. 1162 SECOP II No. 8950035 de fec</v>
          </cell>
          <cell r="X1528">
            <v>42137697</v>
          </cell>
        </row>
        <row r="1529">
          <cell r="A1529" t="str">
            <v>ERIKA JHOANA RENGIFO OBANDO</v>
          </cell>
          <cell r="B1529">
            <v>33913955</v>
          </cell>
          <cell r="C1529" t="str">
            <v>ERIKA JHOANA RENGIFO OBANDO</v>
          </cell>
          <cell r="D1529">
            <v>1022956406</v>
          </cell>
          <cell r="E1529">
            <v>3</v>
          </cell>
          <cell r="F1529" t="str">
            <v>Abono a cuenta entidad ACH</v>
          </cell>
          <cell r="G1529">
            <v>85128990688</v>
          </cell>
          <cell r="H1529" t="str">
            <v>A</v>
          </cell>
          <cell r="I1529" t="str">
            <v>033A3212617700HD</v>
          </cell>
          <cell r="J1529">
            <v>46199</v>
          </cell>
          <cell r="K1529" t="str">
            <v>PAGO ACTA PARCIAL # 5 CO</v>
          </cell>
          <cell r="L1529" t="str">
            <v>4,124,000.00</v>
          </cell>
          <cell r="M1529" t="str">
            <v>.00</v>
          </cell>
          <cell r="N1529" t="str">
            <v>.00</v>
          </cell>
          <cell r="O1529" t="str">
            <v>REALIZADO</v>
          </cell>
          <cell r="P1529">
            <v>7</v>
          </cell>
          <cell r="R1529">
            <v>14402</v>
          </cell>
          <cell r="S1529" t="str">
            <v xml:space="preserve"> </v>
          </cell>
          <cell r="T1529" t="str">
            <v xml:space="preserve"> </v>
          </cell>
          <cell r="U1529" t="str">
            <v xml:space="preserve"> </v>
          </cell>
          <cell r="V1529" t="str">
            <v xml:space="preserve"> </v>
          </cell>
          <cell r="W1529" t="str">
            <v>NTRATO DE PRESTACION DE SERVICIO # 1097  CORRESPONDIENTE</v>
          </cell>
          <cell r="X1529">
            <v>42137697</v>
          </cell>
        </row>
        <row r="1530">
          <cell r="A1530" t="str">
            <v>LUISA MARIA MURIEL LOPEZ</v>
          </cell>
          <cell r="B1530">
            <v>33913955</v>
          </cell>
          <cell r="C1530" t="str">
            <v>LUISA MARIA MURIEL LOPEZ</v>
          </cell>
          <cell r="D1530">
            <v>1088011270</v>
          </cell>
          <cell r="E1530">
            <v>3</v>
          </cell>
          <cell r="F1530" t="str">
            <v>Abono a cuenta entidad ACH</v>
          </cell>
          <cell r="G1530">
            <v>703608109</v>
          </cell>
          <cell r="H1530" t="str">
            <v>A</v>
          </cell>
          <cell r="I1530" t="str">
            <v>033A3212617700HE</v>
          </cell>
          <cell r="J1530">
            <v>46199</v>
          </cell>
          <cell r="K1530" t="str">
            <v xml:space="preserve">PAGO ACTA PARCIAL 5 DEL </v>
          </cell>
          <cell r="L1530" t="str">
            <v>4,124,000.00</v>
          </cell>
          <cell r="M1530" t="str">
            <v>.00</v>
          </cell>
          <cell r="N1530" t="str">
            <v>.00</v>
          </cell>
          <cell r="O1530" t="str">
            <v>REALIZADO</v>
          </cell>
          <cell r="P1530">
            <v>13</v>
          </cell>
          <cell r="R1530">
            <v>14425</v>
          </cell>
          <cell r="S1530" t="str">
            <v xml:space="preserve"> </v>
          </cell>
          <cell r="T1530" t="str">
            <v xml:space="preserve"> </v>
          </cell>
          <cell r="U1530" t="str">
            <v xml:space="preserve"> </v>
          </cell>
          <cell r="V1530" t="str">
            <v xml:space="preserve"> </v>
          </cell>
          <cell r="W1530" t="str">
            <v>CONTRATO DE PRESTACION DE SERVCIOS PROFESIONALES 1388, P</v>
          </cell>
          <cell r="X1530">
            <v>42137697</v>
          </cell>
        </row>
        <row r="1531">
          <cell r="A1531" t="str">
            <v>HERNAN JOSE SILVA RESTREPO</v>
          </cell>
          <cell r="B1531">
            <v>33913955</v>
          </cell>
          <cell r="C1531" t="str">
            <v>HERNAN JOSE SILVA RESTREPO</v>
          </cell>
          <cell r="D1531">
            <v>1088538977</v>
          </cell>
          <cell r="E1531">
            <v>3</v>
          </cell>
          <cell r="F1531" t="str">
            <v>Abono a cuenta entidad ACH</v>
          </cell>
          <cell r="G1531">
            <v>488444445958</v>
          </cell>
          <cell r="H1531" t="str">
            <v>A</v>
          </cell>
          <cell r="I1531" t="str">
            <v>033A3212617700HC</v>
          </cell>
          <cell r="J1531">
            <v>46199</v>
          </cell>
          <cell r="K1531" t="str">
            <v>PAGO ACTA PARCIAL No 5 D</v>
          </cell>
          <cell r="L1531" t="str">
            <v>4,124,000.00</v>
          </cell>
          <cell r="M1531" t="str">
            <v>.00</v>
          </cell>
          <cell r="N1531" t="str">
            <v>.00</v>
          </cell>
          <cell r="O1531" t="str">
            <v>REALIZADO</v>
          </cell>
          <cell r="P1531">
            <v>51</v>
          </cell>
          <cell r="R1531">
            <v>14333</v>
          </cell>
          <cell r="S1531" t="str">
            <v xml:space="preserve"> </v>
          </cell>
          <cell r="T1531" t="str">
            <v xml:space="preserve"> </v>
          </cell>
          <cell r="U1531" t="str">
            <v xml:space="preserve"> </v>
          </cell>
          <cell r="V1531" t="str">
            <v xml:space="preserve"> </v>
          </cell>
          <cell r="W1531" t="str">
            <v>E PRESTACION DE SERVICIOS PROFESIONALES 0669, PERIODO CO</v>
          </cell>
          <cell r="X1531">
            <v>42137697</v>
          </cell>
        </row>
        <row r="1532">
          <cell r="A1532" t="str">
            <v>JARRISON MEJIA VALENCIA</v>
          </cell>
          <cell r="B1532">
            <v>33913955</v>
          </cell>
          <cell r="C1532" t="str">
            <v>JARRISON MEJIA VALENCIA</v>
          </cell>
          <cell r="D1532">
            <v>1092915844</v>
          </cell>
          <cell r="E1532">
            <v>3</v>
          </cell>
          <cell r="F1532" t="str">
            <v>Abono a cuenta entidad ACH</v>
          </cell>
          <cell r="G1532">
            <v>488402867318</v>
          </cell>
          <cell r="H1532" t="str">
            <v>A</v>
          </cell>
          <cell r="I1532" t="str">
            <v>033A3212617700HF</v>
          </cell>
          <cell r="J1532">
            <v>46199</v>
          </cell>
          <cell r="K1532" t="str">
            <v>PAGO ACTA PARCIAL No 5 D</v>
          </cell>
          <cell r="L1532" t="str">
            <v>4,124,000.00</v>
          </cell>
          <cell r="M1532" t="str">
            <v>.00</v>
          </cell>
          <cell r="N1532" t="str">
            <v>.00</v>
          </cell>
          <cell r="O1532" t="str">
            <v>REALIZADO</v>
          </cell>
          <cell r="P1532">
            <v>51</v>
          </cell>
          <cell r="R1532">
            <v>14429</v>
          </cell>
          <cell r="S1532" t="str">
            <v xml:space="preserve"> </v>
          </cell>
          <cell r="T1532" t="str">
            <v xml:space="preserve"> </v>
          </cell>
          <cell r="U1532" t="str">
            <v xml:space="preserve"> </v>
          </cell>
          <cell r="V1532" t="str">
            <v xml:space="preserve"> </v>
          </cell>
          <cell r="W1532" t="str">
            <v>E PRESTACION DE SERVICIOS PROFESIONALES 0524, PERIODO CO</v>
          </cell>
          <cell r="X1532">
            <v>42137697</v>
          </cell>
        </row>
        <row r="1533">
          <cell r="A1533" t="str">
            <v>JUAN MANUEL MARIN MOLINA</v>
          </cell>
          <cell r="B1533">
            <v>33913955</v>
          </cell>
          <cell r="C1533" t="str">
            <v>JUAN MANUEL MARIN MOLINA</v>
          </cell>
          <cell r="D1533">
            <v>1088538397</v>
          </cell>
          <cell r="E1533">
            <v>3</v>
          </cell>
          <cell r="F1533" t="str">
            <v>Abono a cuenta entidad ACH</v>
          </cell>
          <cell r="G1533">
            <v>488445048231</v>
          </cell>
          <cell r="H1533" t="str">
            <v>A</v>
          </cell>
          <cell r="I1533" t="str">
            <v>033A3212617700HG</v>
          </cell>
          <cell r="J1533">
            <v>46199</v>
          </cell>
          <cell r="K1533" t="str">
            <v xml:space="preserve">PAGO ACTA PARCIAL 5 DEL </v>
          </cell>
          <cell r="L1533" t="str">
            <v>4,124,000.00</v>
          </cell>
          <cell r="M1533" t="str">
            <v>.00</v>
          </cell>
          <cell r="N1533" t="str">
            <v>.00</v>
          </cell>
          <cell r="O1533" t="str">
            <v>REALIZADO</v>
          </cell>
          <cell r="P1533">
            <v>51</v>
          </cell>
          <cell r="R1533">
            <v>14450</v>
          </cell>
          <cell r="S1533" t="str">
            <v xml:space="preserve"> </v>
          </cell>
          <cell r="T1533" t="str">
            <v xml:space="preserve"> </v>
          </cell>
          <cell r="U1533" t="str">
            <v xml:space="preserve"> </v>
          </cell>
          <cell r="V1533" t="str">
            <v xml:space="preserve"> </v>
          </cell>
          <cell r="W1533" t="str">
            <v>CONTRATO DE PRESTACION DE SERVCIOS PROFESIONALES 0965, P</v>
          </cell>
          <cell r="X1533">
            <v>42137697</v>
          </cell>
        </row>
        <row r="1534">
          <cell r="A1534" t="str">
            <v>SALOME DE LOS ANGELES OSPINA M</v>
          </cell>
          <cell r="B1534">
            <v>33913955</v>
          </cell>
          <cell r="C1534" t="str">
            <v>SALOME DE LOS ANGELES OSPINA M</v>
          </cell>
          <cell r="D1534">
            <v>1010107073</v>
          </cell>
          <cell r="E1534">
            <v>3</v>
          </cell>
          <cell r="F1534" t="str">
            <v>Abono a cuenta entidad ACH</v>
          </cell>
          <cell r="G1534">
            <v>488436996067</v>
          </cell>
          <cell r="H1534" t="str">
            <v>A</v>
          </cell>
          <cell r="I1534" t="str">
            <v>033A3212617700HH</v>
          </cell>
          <cell r="J1534">
            <v>46199</v>
          </cell>
          <cell r="K1534" t="str">
            <v>PAGO ACTA PARCIAL # 5 CO</v>
          </cell>
          <cell r="L1534" t="str">
            <v>4,124,000.00</v>
          </cell>
          <cell r="M1534" t="str">
            <v>.00</v>
          </cell>
          <cell r="N1534" t="str">
            <v>.00</v>
          </cell>
          <cell r="O1534" t="str">
            <v>REALIZADO</v>
          </cell>
          <cell r="P1534">
            <v>51</v>
          </cell>
          <cell r="R1534">
            <v>14451</v>
          </cell>
          <cell r="S1534" t="str">
            <v xml:space="preserve"> </v>
          </cell>
          <cell r="T1534" t="str">
            <v xml:space="preserve"> </v>
          </cell>
          <cell r="U1534" t="str">
            <v xml:space="preserve"> </v>
          </cell>
          <cell r="V1534" t="str">
            <v xml:space="preserve"> </v>
          </cell>
          <cell r="W1534" t="str">
            <v xml:space="preserve">NTRATO DE PRESTACION DE SERVICIO # 966  CORRESPONDIENTE </v>
          </cell>
          <cell r="X1534">
            <v>42137697</v>
          </cell>
        </row>
        <row r="1535">
          <cell r="A1535" t="str">
            <v>DANIEL RUBEN VARGAS HIGUERA</v>
          </cell>
          <cell r="B1535">
            <v>33916743</v>
          </cell>
          <cell r="C1535" t="str">
            <v>DANIEL RUBEN VARGAS HIGUERA</v>
          </cell>
          <cell r="D1535">
            <v>1098793499</v>
          </cell>
          <cell r="E1535">
            <v>3</v>
          </cell>
          <cell r="F1535" t="str">
            <v>Abono a cuenta entidad ACH</v>
          </cell>
          <cell r="G1535">
            <v>21722430</v>
          </cell>
          <cell r="H1535" t="str">
            <v>A</v>
          </cell>
          <cell r="I1535" t="str">
            <v>033A3212617700HJ</v>
          </cell>
          <cell r="J1535">
            <v>46199</v>
          </cell>
          <cell r="K1535" t="str">
            <v>Fuente 20. Acta No. 05 C</v>
          </cell>
          <cell r="L1535" t="str">
            <v>4,124,000.00</v>
          </cell>
          <cell r="M1535" t="str">
            <v>.00</v>
          </cell>
          <cell r="N1535" t="str">
            <v>.00</v>
          </cell>
          <cell r="O1535" t="str">
            <v>REALIZADO</v>
          </cell>
          <cell r="P1535">
            <v>80</v>
          </cell>
          <cell r="R1535">
            <v>13911</v>
          </cell>
          <cell r="S1535" t="str">
            <v xml:space="preserve"> </v>
          </cell>
          <cell r="T1535" t="str">
            <v xml:space="preserve"> </v>
          </cell>
          <cell r="U1535" t="str">
            <v xml:space="preserve"> </v>
          </cell>
          <cell r="V1535" t="str">
            <v xml:space="preserve"> </v>
          </cell>
          <cell r="W1535" t="str">
            <v>ontrato No. Interno 0753 del 2026 - Secop II No.CO1.PCCN</v>
          </cell>
          <cell r="X1535">
            <v>42137697</v>
          </cell>
        </row>
        <row r="1536">
          <cell r="A1536" t="str">
            <v>ANDRES FELIPE HERNANDEZ GONZAL</v>
          </cell>
          <cell r="B1536">
            <v>33916743</v>
          </cell>
          <cell r="C1536" t="str">
            <v>ANDRES FELIPE HERNANDEZ GONZAL</v>
          </cell>
          <cell r="D1536">
            <v>1087993341</v>
          </cell>
          <cell r="E1536">
            <v>3</v>
          </cell>
          <cell r="F1536" t="str">
            <v>Abono a cuenta entidad ACH</v>
          </cell>
          <cell r="G1536">
            <v>91279155934</v>
          </cell>
          <cell r="H1536" t="str">
            <v>A</v>
          </cell>
          <cell r="I1536" t="str">
            <v>033A3212617700HI</v>
          </cell>
          <cell r="J1536">
            <v>46199</v>
          </cell>
          <cell r="K1536" t="str">
            <v>fuente 20 Acta No. 05 co</v>
          </cell>
          <cell r="L1536" t="str">
            <v>4,124,000.00</v>
          </cell>
          <cell r="M1536" t="str">
            <v>.00</v>
          </cell>
          <cell r="N1536" t="str">
            <v>.00</v>
          </cell>
          <cell r="O1536" t="str">
            <v>REALIZADO</v>
          </cell>
          <cell r="P1536">
            <v>7</v>
          </cell>
          <cell r="R1536">
            <v>13807</v>
          </cell>
          <cell r="S1536" t="str">
            <v xml:space="preserve"> </v>
          </cell>
          <cell r="T1536" t="str">
            <v xml:space="preserve"> </v>
          </cell>
          <cell r="U1536" t="str">
            <v xml:space="preserve"> </v>
          </cell>
          <cell r="V1536" t="str">
            <v xml:space="preserve"> </v>
          </cell>
          <cell r="W1536" t="str">
            <v>ntrato no. interno 1076 del 2026 - Secop II No. CO1.PCCN</v>
          </cell>
          <cell r="X1536">
            <v>42137697</v>
          </cell>
        </row>
        <row r="1537">
          <cell r="A1537" t="str">
            <v>NESTOR ALFONSO PARRA BARRIOS</v>
          </cell>
          <cell r="B1537">
            <v>33916743</v>
          </cell>
          <cell r="C1537" t="str">
            <v>NESTOR ALFONSO PARRA BARRIOS</v>
          </cell>
          <cell r="D1537">
            <v>9862522</v>
          </cell>
          <cell r="E1537">
            <v>3</v>
          </cell>
          <cell r="F1537" t="str">
            <v>Abono a cuenta entidad ACH</v>
          </cell>
          <cell r="G1537">
            <v>488432188453</v>
          </cell>
          <cell r="H1537" t="str">
            <v>A</v>
          </cell>
          <cell r="I1537" t="str">
            <v>033A3212617700HK</v>
          </cell>
          <cell r="J1537">
            <v>46199</v>
          </cell>
          <cell r="K1537" t="str">
            <v>Fuente 20 Acta 5 Contrat</v>
          </cell>
          <cell r="L1537" t="str">
            <v>2,730,000.00</v>
          </cell>
          <cell r="M1537" t="str">
            <v>.00</v>
          </cell>
          <cell r="N1537" t="str">
            <v>.00</v>
          </cell>
          <cell r="O1537" t="str">
            <v>REALIZADO</v>
          </cell>
          <cell r="P1537">
            <v>51</v>
          </cell>
          <cell r="R1537">
            <v>14240</v>
          </cell>
          <cell r="S1537" t="str">
            <v xml:space="preserve"> </v>
          </cell>
          <cell r="T1537" t="str">
            <v xml:space="preserve"> </v>
          </cell>
          <cell r="U1537" t="str">
            <v xml:space="preserve"> </v>
          </cell>
          <cell r="V1537" t="str">
            <v xml:space="preserve"> </v>
          </cell>
          <cell r="W1537" t="str">
            <v>o No. Interno 1283 del 2026 - Secop II No. CO1.PCCNTR:89</v>
          </cell>
          <cell r="X1537">
            <v>42137697</v>
          </cell>
        </row>
        <row r="1538">
          <cell r="A1538" t="str">
            <v>LINA MARIA TREJOS ZULETA</v>
          </cell>
          <cell r="B1538">
            <v>33916743</v>
          </cell>
          <cell r="C1538" t="str">
            <v>LINA MARIA TREJOS ZULETA</v>
          </cell>
          <cell r="D1538">
            <v>42127604</v>
          </cell>
          <cell r="E1538">
            <v>3</v>
          </cell>
          <cell r="F1538" t="str">
            <v>Abono a cuenta entidad ACH</v>
          </cell>
          <cell r="G1538">
            <v>72399928291</v>
          </cell>
          <cell r="H1538" t="str">
            <v>A</v>
          </cell>
          <cell r="I1538" t="str">
            <v>033A3212617700HL</v>
          </cell>
          <cell r="J1538">
            <v>46199</v>
          </cell>
          <cell r="K1538" t="str">
            <v>Fuente 20 ACTA PARCIAL N</v>
          </cell>
          <cell r="L1538" t="str">
            <v>3,226,000.00</v>
          </cell>
          <cell r="M1538" t="str">
            <v>.00</v>
          </cell>
          <cell r="N1538" t="str">
            <v>.00</v>
          </cell>
          <cell r="O1538" t="str">
            <v>REALIZADO</v>
          </cell>
          <cell r="P1538">
            <v>7</v>
          </cell>
          <cell r="R1538">
            <v>14251</v>
          </cell>
          <cell r="S1538" t="str">
            <v xml:space="preserve"> </v>
          </cell>
          <cell r="T1538" t="str">
            <v xml:space="preserve"> </v>
          </cell>
          <cell r="U1538" t="str">
            <v xml:space="preserve"> </v>
          </cell>
          <cell r="V1538" t="str">
            <v xml:space="preserve"> </v>
          </cell>
          <cell r="W1538" t="str">
            <v>o.05 Contrato No. Interno 1473 DEL 2026 - Secop II No. C</v>
          </cell>
          <cell r="X1538">
            <v>42137697</v>
          </cell>
        </row>
        <row r="1539">
          <cell r="A1539" t="str">
            <v>JOHN JAMES CASTRO ACEVEDO</v>
          </cell>
          <cell r="B1539">
            <v>33916743</v>
          </cell>
          <cell r="C1539" t="str">
            <v>JOHN JAMES CASTRO ACEVEDO</v>
          </cell>
          <cell r="D1539">
            <v>10027428</v>
          </cell>
          <cell r="E1539">
            <v>2</v>
          </cell>
          <cell r="F1539" t="str">
            <v>Abono a producto Banco de Occidente</v>
          </cell>
          <cell r="G1539">
            <v>33874645</v>
          </cell>
          <cell r="H1539" t="str">
            <v>A</v>
          </cell>
          <cell r="I1539" t="str">
            <v>033F0042617700DX</v>
          </cell>
          <cell r="J1539">
            <v>46199</v>
          </cell>
          <cell r="K1539" t="str">
            <v>fuente 20. Acta No. 05 C</v>
          </cell>
          <cell r="L1539" t="str">
            <v>4,124,000.00</v>
          </cell>
          <cell r="M1539" t="str">
            <v>.00</v>
          </cell>
          <cell r="N1539" t="str">
            <v>.00</v>
          </cell>
          <cell r="O1539" t="str">
            <v>REALIZADO</v>
          </cell>
          <cell r="P1539">
            <v>23</v>
          </cell>
          <cell r="R1539">
            <v>13958</v>
          </cell>
          <cell r="S1539" t="str">
            <v xml:space="preserve"> </v>
          </cell>
          <cell r="T1539" t="str">
            <v xml:space="preserve"> </v>
          </cell>
          <cell r="U1539" t="str">
            <v xml:space="preserve"> </v>
          </cell>
          <cell r="V1539" t="str">
            <v xml:space="preserve"> </v>
          </cell>
          <cell r="W1539" t="str">
            <v xml:space="preserve">ontrato No interno 0904 de 2026 Secop II No. CO1.PCCNTR </v>
          </cell>
          <cell r="X1539">
            <v>42137697</v>
          </cell>
        </row>
        <row r="1540">
          <cell r="A1540" t="str">
            <v>JUAN RAFAEL HERRERA CARDONA</v>
          </cell>
          <cell r="B1540">
            <v>33921073</v>
          </cell>
          <cell r="C1540" t="str">
            <v>JUAN RAFAEL HERRERA CARDONA</v>
          </cell>
          <cell r="D1540">
            <v>9861107</v>
          </cell>
          <cell r="E1540">
            <v>3</v>
          </cell>
          <cell r="F1540" t="str">
            <v>Abono a cuenta entidad ACH</v>
          </cell>
          <cell r="G1540">
            <v>72325974452</v>
          </cell>
          <cell r="H1540" t="str">
            <v>A</v>
          </cell>
          <cell r="I1540" t="str">
            <v>033A3212617700GW</v>
          </cell>
          <cell r="J1540">
            <v>46199</v>
          </cell>
          <cell r="K1540" t="str">
            <v>FUENTE 20 - ACTA No 05 -</v>
          </cell>
          <cell r="L1540" t="str">
            <v>2,928,000.00</v>
          </cell>
          <cell r="M1540" t="str">
            <v>.00</v>
          </cell>
          <cell r="N1540" t="str">
            <v>.00</v>
          </cell>
          <cell r="O1540" t="str">
            <v>REALIZADO</v>
          </cell>
          <cell r="P1540">
            <v>7</v>
          </cell>
          <cell r="R1540">
            <v>14289</v>
          </cell>
          <cell r="S1540" t="str">
            <v xml:space="preserve"> </v>
          </cell>
          <cell r="T1540" t="str">
            <v xml:space="preserve"> </v>
          </cell>
          <cell r="U1540" t="str">
            <v xml:space="preserve"> </v>
          </cell>
          <cell r="V1540" t="str">
            <v xml:space="preserve"> </v>
          </cell>
          <cell r="W1540" t="str">
            <v xml:space="preserve">  CONTRATO No. INTERNO 456 DEL 2026 - SECOP II No 886100</v>
          </cell>
          <cell r="X1540">
            <v>42137697</v>
          </cell>
        </row>
        <row r="1541">
          <cell r="A1541" t="str">
            <v>JOSE FARIS MARIN ESCOBAR</v>
          </cell>
          <cell r="B1541">
            <v>33921073</v>
          </cell>
          <cell r="C1541" t="str">
            <v>JOSE FARIS MARIN ESCOBAR</v>
          </cell>
          <cell r="D1541">
            <v>10126738</v>
          </cell>
          <cell r="E1541">
            <v>3</v>
          </cell>
          <cell r="F1541" t="str">
            <v>Abono a cuenta entidad ACH</v>
          </cell>
          <cell r="G1541">
            <v>310511050</v>
          </cell>
          <cell r="H1541" t="str">
            <v>A</v>
          </cell>
          <cell r="I1541" t="str">
            <v>033A3212617700GL</v>
          </cell>
          <cell r="J1541">
            <v>46199</v>
          </cell>
          <cell r="K1541" t="str">
            <v>FUENTE 20 ACTA PARCIAL N</v>
          </cell>
          <cell r="L1541" t="str">
            <v>2,427,400.00</v>
          </cell>
          <cell r="M1541" t="str">
            <v>.00</v>
          </cell>
          <cell r="N1541" t="str">
            <v>.00</v>
          </cell>
          <cell r="O1541" t="str">
            <v>REALIZADO</v>
          </cell>
          <cell r="P1541">
            <v>51</v>
          </cell>
          <cell r="R1541">
            <v>13728</v>
          </cell>
          <cell r="S1541" t="str">
            <v xml:space="preserve"> </v>
          </cell>
          <cell r="T1541" t="str">
            <v xml:space="preserve"> </v>
          </cell>
          <cell r="U1541" t="str">
            <v xml:space="preserve"> </v>
          </cell>
          <cell r="V1541" t="str">
            <v xml:space="preserve"> </v>
          </cell>
          <cell r="W1541" t="str">
            <v xml:space="preserve">o 05 CONTRATO DE PRESTACION DE SERVICIOS No INTERNO 300 </v>
          </cell>
          <cell r="X1541">
            <v>42137697</v>
          </cell>
        </row>
        <row r="1542">
          <cell r="A1542" t="str">
            <v>ALEJANDRO TABARES ARIAS</v>
          </cell>
          <cell r="B1542">
            <v>33921073</v>
          </cell>
          <cell r="C1542" t="str">
            <v>ALEJANDRO TABARES ARIAS</v>
          </cell>
          <cell r="D1542">
            <v>10001329</v>
          </cell>
          <cell r="E1542">
            <v>3</v>
          </cell>
          <cell r="F1542" t="str">
            <v>Abono a cuenta entidad ACH</v>
          </cell>
          <cell r="G1542">
            <v>702039626</v>
          </cell>
          <cell r="H1542" t="str">
            <v>A</v>
          </cell>
          <cell r="I1542" t="str">
            <v>033A3212617700H2</v>
          </cell>
          <cell r="J1542">
            <v>46199</v>
          </cell>
          <cell r="K1542" t="str">
            <v>Fuente 20. Acta 5 No. in</v>
          </cell>
          <cell r="L1542" t="str">
            <v>5,521,000.00</v>
          </cell>
          <cell r="M1542" t="str">
            <v>.00</v>
          </cell>
          <cell r="N1542" t="str">
            <v>.00</v>
          </cell>
          <cell r="O1542" t="str">
            <v>REALIZADO</v>
          </cell>
          <cell r="P1542">
            <v>19</v>
          </cell>
          <cell r="R1542">
            <v>14378</v>
          </cell>
          <cell r="S1542" t="str">
            <v xml:space="preserve"> </v>
          </cell>
          <cell r="T1542" t="str">
            <v xml:space="preserve"> </v>
          </cell>
          <cell r="U1542" t="str">
            <v xml:space="preserve"> </v>
          </cell>
          <cell r="V1542" t="str">
            <v xml:space="preserve"> </v>
          </cell>
          <cell r="W1542" t="str">
            <v>terno 1226 del 2026 - SECOP II No. CO1.PCCNTR.8939167 AL</v>
          </cell>
          <cell r="X1542">
            <v>42137697</v>
          </cell>
        </row>
        <row r="1543">
          <cell r="A1543" t="str">
            <v>MAURICIO FERNANDEZ BUITRAGO</v>
          </cell>
          <cell r="B1543">
            <v>33921073</v>
          </cell>
          <cell r="C1543" t="str">
            <v>MAURICIO FERNANDEZ BUITRAGO</v>
          </cell>
          <cell r="D1543">
            <v>1088287612</v>
          </cell>
          <cell r="E1543">
            <v>3</v>
          </cell>
          <cell r="F1543" t="str">
            <v>Abono a cuenta entidad ACH</v>
          </cell>
          <cell r="G1543">
            <v>58537360851</v>
          </cell>
          <cell r="H1543" t="str">
            <v>A</v>
          </cell>
          <cell r="I1543" t="str">
            <v>033A3212617700GR</v>
          </cell>
          <cell r="J1543">
            <v>46199</v>
          </cell>
          <cell r="K1543" t="str">
            <v>Fuente 20 Acta No 05 - C</v>
          </cell>
          <cell r="L1543" t="str">
            <v>4,124,000.00</v>
          </cell>
          <cell r="M1543" t="str">
            <v>.00</v>
          </cell>
          <cell r="N1543" t="str">
            <v>.00</v>
          </cell>
          <cell r="O1543" t="str">
            <v>REALIZADO</v>
          </cell>
          <cell r="P1543">
            <v>7</v>
          </cell>
          <cell r="R1543">
            <v>14197</v>
          </cell>
          <cell r="S1543" t="str">
            <v xml:space="preserve"> </v>
          </cell>
          <cell r="T1543" t="str">
            <v xml:space="preserve"> </v>
          </cell>
          <cell r="U1543" t="str">
            <v xml:space="preserve"> </v>
          </cell>
          <cell r="V1543" t="str">
            <v xml:space="preserve"> </v>
          </cell>
          <cell r="W1543" t="str">
            <v>ontrato No. Interno 0471 del 2026 - Secop II No CO1.PCCN</v>
          </cell>
          <cell r="X1543">
            <v>42137697</v>
          </cell>
        </row>
        <row r="1544">
          <cell r="A1544" t="str">
            <v>GILBERTO ANTONIO OSPINA PEREZ</v>
          </cell>
          <cell r="B1544">
            <v>33921073</v>
          </cell>
          <cell r="C1544" t="str">
            <v>GILBERTO ANTONIO OSPINA PEREZ</v>
          </cell>
          <cell r="D1544">
            <v>18596847</v>
          </cell>
          <cell r="E1544">
            <v>3</v>
          </cell>
          <cell r="F1544" t="str">
            <v>Abono a cuenta entidad ACH</v>
          </cell>
          <cell r="G1544">
            <v>703571828</v>
          </cell>
          <cell r="H1544" t="str">
            <v>A</v>
          </cell>
          <cell r="I1544" t="str">
            <v>033A3212617700H6</v>
          </cell>
          <cell r="J1544">
            <v>46199</v>
          </cell>
          <cell r="K1544" t="str">
            <v xml:space="preserve">FUENTE 20, ACTA DE PAGO </v>
          </cell>
          <cell r="L1544" t="str">
            <v>2,928,000.00</v>
          </cell>
          <cell r="M1544" t="str">
            <v>.00</v>
          </cell>
          <cell r="N1544" t="str">
            <v>.00</v>
          </cell>
          <cell r="O1544" t="str">
            <v>REALIZADO</v>
          </cell>
          <cell r="P1544">
            <v>13</v>
          </cell>
          <cell r="R1544">
            <v>14493</v>
          </cell>
          <cell r="S1544" t="str">
            <v xml:space="preserve"> </v>
          </cell>
          <cell r="T1544" t="str">
            <v xml:space="preserve"> </v>
          </cell>
          <cell r="U1544" t="str">
            <v xml:space="preserve"> </v>
          </cell>
          <cell r="V1544" t="str">
            <v xml:space="preserve"> </v>
          </cell>
          <cell r="W1544" t="str">
            <v xml:space="preserve">5 AL CONTRATO DE PRESTACION DE SERVICIOS NUMERO INTERNO </v>
          </cell>
          <cell r="X1544">
            <v>42137697</v>
          </cell>
        </row>
        <row r="1545">
          <cell r="A1545" t="str">
            <v>BEATRIZ ELENA ARISMENDI CORRAL</v>
          </cell>
          <cell r="B1545">
            <v>33921073</v>
          </cell>
          <cell r="C1545" t="str">
            <v>BEATRIZ ELENA ARISMENDI CORRAL</v>
          </cell>
          <cell r="D1545">
            <v>42131672</v>
          </cell>
          <cell r="E1545">
            <v>3</v>
          </cell>
          <cell r="F1545" t="str">
            <v>Abono a cuenta entidad ACH</v>
          </cell>
          <cell r="G1545">
            <v>11572888811</v>
          </cell>
          <cell r="H1545" t="str">
            <v>A</v>
          </cell>
          <cell r="I1545" t="str">
            <v>033A3212617700GQ</v>
          </cell>
          <cell r="J1545">
            <v>46199</v>
          </cell>
          <cell r="K1545" t="str">
            <v>FUENTE 20. PAGO ACTA PAR</v>
          </cell>
          <cell r="L1545" t="str">
            <v>3,709,000.00</v>
          </cell>
          <cell r="M1545" t="str">
            <v>.00</v>
          </cell>
          <cell r="N1545" t="str">
            <v>.00</v>
          </cell>
          <cell r="O1545" t="str">
            <v>REALIZADO</v>
          </cell>
          <cell r="P1545">
            <v>7</v>
          </cell>
          <cell r="R1545">
            <v>14152</v>
          </cell>
          <cell r="S1545" t="str">
            <v xml:space="preserve"> </v>
          </cell>
          <cell r="T1545" t="str">
            <v xml:space="preserve"> </v>
          </cell>
          <cell r="U1545" t="str">
            <v xml:space="preserve"> </v>
          </cell>
          <cell r="V1545" t="str">
            <v xml:space="preserve"> </v>
          </cell>
          <cell r="W1545" t="str">
            <v>CIAL N5 DEL CONTRATO 987 CO1.PCCNTR. 8896146 DEL 17 DE E</v>
          </cell>
          <cell r="X1545">
            <v>42137697</v>
          </cell>
        </row>
        <row r="1546">
          <cell r="A1546" t="str">
            <v>MARIA STELLA SUAREZ DE GUTIERR</v>
          </cell>
          <cell r="B1546">
            <v>33921073</v>
          </cell>
          <cell r="C1546" t="str">
            <v>MARIA STELLA SUAREZ DE GUTIERR</v>
          </cell>
          <cell r="D1546">
            <v>24305967</v>
          </cell>
          <cell r="E1546">
            <v>3</v>
          </cell>
          <cell r="F1546" t="str">
            <v>Abono a cuenta entidad ACH</v>
          </cell>
          <cell r="G1546">
            <v>302693973</v>
          </cell>
          <cell r="H1546" t="str">
            <v>A</v>
          </cell>
          <cell r="I1546" t="str">
            <v>033A3212617700H0</v>
          </cell>
          <cell r="J1546">
            <v>46199</v>
          </cell>
          <cell r="K1546" t="str">
            <v xml:space="preserve">FUENTE 20, ACTA DE PAGO </v>
          </cell>
          <cell r="L1546" t="str">
            <v>5,521,000.00</v>
          </cell>
          <cell r="M1546" t="str">
            <v>.00</v>
          </cell>
          <cell r="N1546" t="str">
            <v>.00</v>
          </cell>
          <cell r="O1546" t="str">
            <v>REALIZADO</v>
          </cell>
          <cell r="P1546">
            <v>51</v>
          </cell>
          <cell r="R1546">
            <v>14373</v>
          </cell>
          <cell r="S1546" t="str">
            <v xml:space="preserve"> </v>
          </cell>
          <cell r="T1546" t="str">
            <v xml:space="preserve"> </v>
          </cell>
          <cell r="U1546" t="str">
            <v xml:space="preserve"> </v>
          </cell>
          <cell r="V1546" t="str">
            <v xml:space="preserve"> </v>
          </cell>
          <cell r="W1546" t="str">
            <v xml:space="preserve">5 AL CONTRATO DE PRESTACION DE SERVICIOS NUMERO INTERNO </v>
          </cell>
          <cell r="X1546">
            <v>42137697</v>
          </cell>
        </row>
        <row r="1547">
          <cell r="A1547" t="str">
            <v>FRANCY ELENA CASTAÑEDA SOTO</v>
          </cell>
          <cell r="B1547">
            <v>33921073</v>
          </cell>
          <cell r="C1547" t="str">
            <v>FRANCY ELENA CASTAÑEDA SOTO</v>
          </cell>
          <cell r="D1547">
            <v>29622754</v>
          </cell>
          <cell r="E1547">
            <v>3</v>
          </cell>
          <cell r="F1547" t="str">
            <v>Abono a cuenta entidad ACH</v>
          </cell>
          <cell r="G1547">
            <v>127470117640</v>
          </cell>
          <cell r="H1547" t="str">
            <v>A</v>
          </cell>
          <cell r="I1547" t="str">
            <v>033A3212617700GZ</v>
          </cell>
          <cell r="J1547">
            <v>46199</v>
          </cell>
          <cell r="K1547" t="str">
            <v>Fuente 20 Acta No 05 - C</v>
          </cell>
          <cell r="L1547" t="str">
            <v>4,124,000.00</v>
          </cell>
          <cell r="M1547" t="str">
            <v>.00</v>
          </cell>
          <cell r="N1547" t="str">
            <v>.00</v>
          </cell>
          <cell r="O1547" t="str">
            <v>REALIZADO</v>
          </cell>
          <cell r="P1547">
            <v>51</v>
          </cell>
          <cell r="R1547">
            <v>14361</v>
          </cell>
          <cell r="S1547" t="str">
            <v xml:space="preserve"> </v>
          </cell>
          <cell r="T1547" t="str">
            <v xml:space="preserve"> </v>
          </cell>
          <cell r="U1547" t="str">
            <v xml:space="preserve"> </v>
          </cell>
          <cell r="V1547" t="str">
            <v xml:space="preserve"> </v>
          </cell>
          <cell r="W1547" t="str">
            <v>ontrato No. Interno 1258 del 2026 - Secop II No CO1.PCCN</v>
          </cell>
          <cell r="X1547">
            <v>42137697</v>
          </cell>
        </row>
        <row r="1548">
          <cell r="A1548" t="str">
            <v>DIEGO FERNANDO AGUDELO GARCIA</v>
          </cell>
          <cell r="B1548">
            <v>33921073</v>
          </cell>
          <cell r="C1548" t="str">
            <v>DIEGO FERNANDO AGUDELO GARCIA</v>
          </cell>
          <cell r="D1548">
            <v>10128270</v>
          </cell>
          <cell r="E1548">
            <v>3</v>
          </cell>
          <cell r="F1548" t="str">
            <v>Abono a cuenta entidad ACH</v>
          </cell>
          <cell r="G1548">
            <v>127500124285</v>
          </cell>
          <cell r="H1548" t="str">
            <v>A</v>
          </cell>
          <cell r="I1548" t="str">
            <v>033A3212617700GU</v>
          </cell>
          <cell r="J1548">
            <v>46199</v>
          </cell>
          <cell r="K1548" t="str">
            <v>Pago Acta Parcial N°5 Fu</v>
          </cell>
          <cell r="L1548" t="str">
            <v>3,511,000.00</v>
          </cell>
          <cell r="M1548" t="str">
            <v>.00</v>
          </cell>
          <cell r="N1548" t="str">
            <v>.00</v>
          </cell>
          <cell r="O1548" t="str">
            <v>REALIZADO</v>
          </cell>
          <cell r="P1548">
            <v>51</v>
          </cell>
          <cell r="R1548">
            <v>14244</v>
          </cell>
          <cell r="S1548" t="str">
            <v xml:space="preserve"> </v>
          </cell>
          <cell r="T1548" t="str">
            <v xml:space="preserve"> </v>
          </cell>
          <cell r="U1548" t="str">
            <v xml:space="preserve"> </v>
          </cell>
          <cell r="V1548" t="str">
            <v xml:space="preserve"> </v>
          </cell>
          <cell r="W1548" t="str">
            <v>ente 20.  Contrato N°680 SECOP II No COL1.PCCNTR. 887495</v>
          </cell>
          <cell r="X1548">
            <v>42137697</v>
          </cell>
        </row>
        <row r="1549">
          <cell r="A1549" t="str">
            <v>JORGE ANDRES RIVERA CORREA</v>
          </cell>
          <cell r="B1549">
            <v>33921073</v>
          </cell>
          <cell r="C1549" t="str">
            <v>JORGE ANDRES RIVERA CORREA</v>
          </cell>
          <cell r="D1549">
            <v>4585347</v>
          </cell>
          <cell r="E1549">
            <v>3</v>
          </cell>
          <cell r="F1549" t="str">
            <v>Abono a cuenta entidad ACH</v>
          </cell>
          <cell r="G1549">
            <v>11570231725</v>
          </cell>
          <cell r="H1549" t="str">
            <v>A</v>
          </cell>
          <cell r="I1549" t="str">
            <v>033A3212617700GO</v>
          </cell>
          <cell r="J1549">
            <v>46199</v>
          </cell>
          <cell r="K1549" t="str">
            <v>FUENTE 20- ACTA 05 - CON</v>
          </cell>
          <cell r="L1549" t="str">
            <v>2,595,000.00</v>
          </cell>
          <cell r="M1549" t="str">
            <v>.00</v>
          </cell>
          <cell r="N1549" t="str">
            <v>.00</v>
          </cell>
          <cell r="O1549" t="str">
            <v>REALIZADO</v>
          </cell>
          <cell r="P1549">
            <v>7</v>
          </cell>
          <cell r="R1549">
            <v>13979</v>
          </cell>
          <cell r="S1549" t="str">
            <v xml:space="preserve"> </v>
          </cell>
          <cell r="T1549" t="str">
            <v xml:space="preserve"> </v>
          </cell>
          <cell r="U1549" t="str">
            <v xml:space="preserve"> </v>
          </cell>
          <cell r="V1549" t="str">
            <v xml:space="preserve"> </v>
          </cell>
          <cell r="W1549" t="str">
            <v>TRATO INTERNO 463 DE 2026 - SECOP II No 8858492 - CONTRA</v>
          </cell>
          <cell r="X1549">
            <v>42137697</v>
          </cell>
        </row>
        <row r="1550">
          <cell r="A1550" t="str">
            <v>FONDO DE EMPLEADOS DE RISARALD</v>
          </cell>
          <cell r="B1550">
            <v>33921073</v>
          </cell>
          <cell r="C1550" t="str">
            <v>FONDO DE EMPLEADOS DE RISARALD</v>
          </cell>
          <cell r="D1550">
            <v>891412988</v>
          </cell>
          <cell r="E1550">
            <v>3</v>
          </cell>
          <cell r="F1550" t="str">
            <v>Abono a cuenta entidad ACH</v>
          </cell>
          <cell r="G1550">
            <v>21003747172</v>
          </cell>
          <cell r="H1550" t="str">
            <v>C</v>
          </cell>
          <cell r="I1550" t="str">
            <v>033A3212617700GM</v>
          </cell>
          <cell r="J1550">
            <v>46199</v>
          </cell>
          <cell r="K1550" t="str">
            <v>FUENTE 20 ACTA PARCIAL N</v>
          </cell>
          <cell r="L1550" t="str">
            <v>500,600.00</v>
          </cell>
          <cell r="M1550" t="str">
            <v>.00</v>
          </cell>
          <cell r="N1550" t="str">
            <v>.00</v>
          </cell>
          <cell r="O1550" t="str">
            <v>REALIZADO</v>
          </cell>
          <cell r="P1550">
            <v>32</v>
          </cell>
          <cell r="R1550">
            <v>13728</v>
          </cell>
          <cell r="S1550" t="str">
            <v xml:space="preserve"> </v>
          </cell>
          <cell r="T1550" t="str">
            <v xml:space="preserve"> </v>
          </cell>
          <cell r="U1550" t="str">
            <v xml:space="preserve"> </v>
          </cell>
          <cell r="V1550" t="str">
            <v xml:space="preserve"> </v>
          </cell>
          <cell r="W1550" t="str">
            <v xml:space="preserve">o 05 CONTRATO DE PRESTACION DE SERVICIOS No INTERNO 300 </v>
          </cell>
          <cell r="X1550">
            <v>42137697</v>
          </cell>
        </row>
        <row r="1551">
          <cell r="A1551" t="str">
            <v>DIANA MARIA ZULUAGA ARBOLEDA</v>
          </cell>
          <cell r="B1551">
            <v>33921073</v>
          </cell>
          <cell r="C1551" t="str">
            <v>DIANA MARIA ZULUAGA ARBOLEDA</v>
          </cell>
          <cell r="D1551">
            <v>42015660</v>
          </cell>
          <cell r="E1551">
            <v>3</v>
          </cell>
          <cell r="F1551" t="str">
            <v>Abono a cuenta entidad ACH</v>
          </cell>
          <cell r="G1551">
            <v>127470092306</v>
          </cell>
          <cell r="H1551" t="str">
            <v>A</v>
          </cell>
          <cell r="I1551" t="str">
            <v>033A3212617700H4</v>
          </cell>
          <cell r="J1551">
            <v>46199</v>
          </cell>
          <cell r="K1551" t="str">
            <v>FUENTE 20. PAGO ACTA PAR</v>
          </cell>
          <cell r="L1551" t="str">
            <v>2,928,000.00</v>
          </cell>
          <cell r="M1551" t="str">
            <v>.00</v>
          </cell>
          <cell r="N1551" t="str">
            <v>.00</v>
          </cell>
          <cell r="O1551" t="str">
            <v>REALIZADO</v>
          </cell>
          <cell r="P1551">
            <v>51</v>
          </cell>
          <cell r="R1551">
            <v>14479</v>
          </cell>
          <cell r="S1551" t="str">
            <v xml:space="preserve"> </v>
          </cell>
          <cell r="T1551" t="str">
            <v xml:space="preserve"> </v>
          </cell>
          <cell r="U1551" t="str">
            <v xml:space="preserve"> </v>
          </cell>
          <cell r="V1551" t="str">
            <v xml:space="preserve"> </v>
          </cell>
          <cell r="W1551" t="str">
            <v xml:space="preserve">CIAL No. 5 CONTRATO No. INTERNO 1268 DEL 20 DE ENERO DE </v>
          </cell>
          <cell r="X1551">
            <v>42137697</v>
          </cell>
        </row>
        <row r="1552">
          <cell r="A1552" t="str">
            <v>CARLOS ANDRES ARREDONDO SALAZA</v>
          </cell>
          <cell r="B1552">
            <v>33921073</v>
          </cell>
          <cell r="C1552" t="str">
            <v>CARLOS ANDRES ARREDONDO SALAZA</v>
          </cell>
          <cell r="D1552">
            <v>89006973</v>
          </cell>
          <cell r="E1552">
            <v>3</v>
          </cell>
          <cell r="F1552" t="str">
            <v>Abono a cuenta entidad ACH</v>
          </cell>
          <cell r="G1552">
            <v>136770044313</v>
          </cell>
          <cell r="H1552" t="str">
            <v>A</v>
          </cell>
          <cell r="I1552" t="str">
            <v>033A3212617700GK</v>
          </cell>
          <cell r="J1552">
            <v>46199</v>
          </cell>
          <cell r="K1552" t="str">
            <v>Fuente 20 Acta No. 04 Co</v>
          </cell>
          <cell r="L1552" t="str">
            <v>4,124,000.00</v>
          </cell>
          <cell r="M1552" t="str">
            <v>.00</v>
          </cell>
          <cell r="N1552" t="str">
            <v>.00</v>
          </cell>
          <cell r="O1552" t="str">
            <v>REALIZADO</v>
          </cell>
          <cell r="P1552">
            <v>51</v>
          </cell>
          <cell r="R1552">
            <v>13683</v>
          </cell>
          <cell r="S1552" t="str">
            <v xml:space="preserve"> </v>
          </cell>
          <cell r="T1552" t="str">
            <v xml:space="preserve"> </v>
          </cell>
          <cell r="U1552" t="str">
            <v xml:space="preserve"> </v>
          </cell>
          <cell r="V1552" t="str">
            <v xml:space="preserve"> </v>
          </cell>
          <cell r="W1552" t="str">
            <v>ntrato No Interno 2327 del 2026 - SECOP II No. CO1.PCCNT</v>
          </cell>
          <cell r="X1552">
            <v>42137697</v>
          </cell>
        </row>
        <row r="1553">
          <cell r="A1553" t="str">
            <v>JUAN FERNANDO HENAO RAMIREZ</v>
          </cell>
          <cell r="B1553">
            <v>33921073</v>
          </cell>
          <cell r="C1553" t="str">
            <v>JUAN FERNANDO HENAO RAMIREZ</v>
          </cell>
          <cell r="D1553">
            <v>1088245747</v>
          </cell>
          <cell r="E1553">
            <v>3</v>
          </cell>
          <cell r="F1553" t="str">
            <v>Abono a cuenta entidad ACH</v>
          </cell>
          <cell r="G1553">
            <v>11594474505</v>
          </cell>
          <cell r="H1553" t="str">
            <v>A</v>
          </cell>
          <cell r="I1553" t="str">
            <v>033A3212617700H8</v>
          </cell>
          <cell r="J1553">
            <v>46199</v>
          </cell>
          <cell r="K1553" t="str">
            <v>Fuente 20 Acta No. 05 Co</v>
          </cell>
          <cell r="L1553" t="str">
            <v>3,709,000.00</v>
          </cell>
          <cell r="M1553" t="str">
            <v>.00</v>
          </cell>
          <cell r="N1553" t="str">
            <v>.00</v>
          </cell>
          <cell r="O1553" t="str">
            <v>REALIZADO</v>
          </cell>
          <cell r="P1553">
            <v>7</v>
          </cell>
          <cell r="R1553">
            <v>14518</v>
          </cell>
          <cell r="S1553" t="str">
            <v xml:space="preserve"> </v>
          </cell>
          <cell r="T1553" t="str">
            <v xml:space="preserve"> </v>
          </cell>
          <cell r="U1553" t="str">
            <v xml:space="preserve"> </v>
          </cell>
          <cell r="V1553" t="str">
            <v xml:space="preserve"> </v>
          </cell>
          <cell r="W1553" t="str">
            <v>ntrato No Interno 771 del 2026 - SECOP II No. CO1.PCCNTR</v>
          </cell>
          <cell r="X1553">
            <v>42137697</v>
          </cell>
        </row>
        <row r="1554">
          <cell r="A1554" t="str">
            <v>SUSAN JIMENA CIFUENTES LOAIZA</v>
          </cell>
          <cell r="B1554">
            <v>33921073</v>
          </cell>
          <cell r="C1554" t="str">
            <v>SUSAN JIMENA CIFUENTES LOAIZA</v>
          </cell>
          <cell r="D1554">
            <v>1087993069</v>
          </cell>
          <cell r="E1554">
            <v>3</v>
          </cell>
          <cell r="F1554" t="str">
            <v>Abono a cuenta entidad ACH</v>
          </cell>
          <cell r="G1554">
            <v>11539691785</v>
          </cell>
          <cell r="H1554" t="str">
            <v>A</v>
          </cell>
          <cell r="I1554" t="str">
            <v>033A3212617700H1</v>
          </cell>
          <cell r="J1554">
            <v>46199</v>
          </cell>
          <cell r="K1554" t="str">
            <v>FUENTE 20 Y 60. ACTA No.</v>
          </cell>
          <cell r="L1554" t="str">
            <v>3,244,000.00</v>
          </cell>
          <cell r="M1554" t="str">
            <v>.00</v>
          </cell>
          <cell r="N1554" t="str">
            <v>.00</v>
          </cell>
          <cell r="O1554" t="str">
            <v>REALIZADO</v>
          </cell>
          <cell r="P1554">
            <v>7</v>
          </cell>
          <cell r="R1554">
            <v>14376</v>
          </cell>
          <cell r="S1554" t="str">
            <v xml:space="preserve"> </v>
          </cell>
          <cell r="T1554" t="str">
            <v xml:space="preserve"> </v>
          </cell>
          <cell r="U1554" t="str">
            <v xml:space="preserve"> </v>
          </cell>
          <cell r="V1554" t="str">
            <v xml:space="preserve"> </v>
          </cell>
          <cell r="W1554" t="str">
            <v>04 CONTRATO No. INTERNO 2433 DEL 2026 - SECOP II No.CO1.</v>
          </cell>
          <cell r="X1554">
            <v>42137697</v>
          </cell>
        </row>
        <row r="1555">
          <cell r="A1555" t="str">
            <v>JUAN PABLO PIEDRAHITA AYALA</v>
          </cell>
          <cell r="B1555">
            <v>33921073</v>
          </cell>
          <cell r="C1555" t="str">
            <v>JUAN PABLO PIEDRAHITA AYALA</v>
          </cell>
          <cell r="D1555">
            <v>10005434</v>
          </cell>
          <cell r="E1555">
            <v>3</v>
          </cell>
          <cell r="F1555" t="str">
            <v>Abono a cuenta entidad ACH</v>
          </cell>
          <cell r="G1555">
            <v>72743263391</v>
          </cell>
          <cell r="H1555" t="str">
            <v>C</v>
          </cell>
          <cell r="I1555" t="str">
            <v>033A3212617700GP</v>
          </cell>
          <cell r="J1555">
            <v>46199</v>
          </cell>
          <cell r="K1555" t="str">
            <v>FUENTE. 20. ACTA PARCIAL</v>
          </cell>
          <cell r="L1555" t="str">
            <v>4,026,000.00</v>
          </cell>
          <cell r="M1555" t="str">
            <v>.00</v>
          </cell>
          <cell r="N1555" t="str">
            <v>.00</v>
          </cell>
          <cell r="O1555" t="str">
            <v>REALIZADO</v>
          </cell>
          <cell r="P1555">
            <v>7</v>
          </cell>
          <cell r="R1555">
            <v>14151</v>
          </cell>
          <cell r="S1555" t="str">
            <v xml:space="preserve"> </v>
          </cell>
          <cell r="T1555" t="str">
            <v xml:space="preserve"> </v>
          </cell>
          <cell r="U1555" t="str">
            <v xml:space="preserve"> </v>
          </cell>
          <cell r="V1555" t="str">
            <v xml:space="preserve"> </v>
          </cell>
          <cell r="W1555" t="str">
            <v xml:space="preserve"> 4. CONTRATO DE PRESTACION DE SERVICIOS  0672 DE FECHA 1</v>
          </cell>
          <cell r="X1555">
            <v>42137697</v>
          </cell>
        </row>
        <row r="1556">
          <cell r="A1556" t="str">
            <v>LAURA ALEJANDRA VALERO GOMEZ</v>
          </cell>
          <cell r="B1556">
            <v>33921073</v>
          </cell>
          <cell r="C1556" t="str">
            <v>LAURA ALEJANDRA VALERO GOMEZ</v>
          </cell>
          <cell r="D1556">
            <v>1032500882</v>
          </cell>
          <cell r="E1556">
            <v>3</v>
          </cell>
          <cell r="F1556" t="str">
            <v>Abono a cuenta entidad ACH</v>
          </cell>
          <cell r="G1556">
            <v>91272836910</v>
          </cell>
          <cell r="H1556" t="str">
            <v>A</v>
          </cell>
          <cell r="I1556" t="str">
            <v>033A3212617700GY</v>
          </cell>
          <cell r="J1556">
            <v>46199</v>
          </cell>
          <cell r="K1556" t="str">
            <v xml:space="preserve">FUENTE 20. ACTA PARCIAL </v>
          </cell>
          <cell r="L1556" t="str">
            <v>2,730,000.00</v>
          </cell>
          <cell r="M1556" t="str">
            <v>.00</v>
          </cell>
          <cell r="N1556" t="str">
            <v>.00</v>
          </cell>
          <cell r="O1556" t="str">
            <v>REALIZADO</v>
          </cell>
          <cell r="P1556">
            <v>7</v>
          </cell>
          <cell r="R1556">
            <v>14346</v>
          </cell>
          <cell r="S1556" t="str">
            <v xml:space="preserve"> </v>
          </cell>
          <cell r="T1556" t="str">
            <v xml:space="preserve"> </v>
          </cell>
          <cell r="U1556" t="str">
            <v xml:space="preserve"> </v>
          </cell>
          <cell r="V1556" t="str">
            <v xml:space="preserve"> </v>
          </cell>
          <cell r="W1556" t="str">
            <v>05 CONTRATO NO. INTERNO 1332 DEL 2026 - SECOP II NO. CO1</v>
          </cell>
          <cell r="X1556">
            <v>42137697</v>
          </cell>
        </row>
        <row r="1557">
          <cell r="A1557" t="str">
            <v>ALFONSO BETANCOURT TOBON</v>
          </cell>
          <cell r="B1557">
            <v>33921073</v>
          </cell>
          <cell r="C1557" t="str">
            <v>ALFONSO BETANCOURT TOBON</v>
          </cell>
          <cell r="D1557">
            <v>4512625</v>
          </cell>
          <cell r="E1557">
            <v>3</v>
          </cell>
          <cell r="F1557" t="str">
            <v>Abono a cuenta entidad ACH</v>
          </cell>
          <cell r="G1557">
            <v>127400037975</v>
          </cell>
          <cell r="H1557" t="str">
            <v>A</v>
          </cell>
          <cell r="I1557" t="str">
            <v>033A3212617700GN</v>
          </cell>
          <cell r="J1557">
            <v>46199</v>
          </cell>
          <cell r="K1557" t="str">
            <v>Fuente 20 Acta No. 03 Co</v>
          </cell>
          <cell r="L1557" t="str">
            <v>4,124,000.00</v>
          </cell>
          <cell r="M1557" t="str">
            <v>.00</v>
          </cell>
          <cell r="N1557" t="str">
            <v>.00</v>
          </cell>
          <cell r="O1557" t="str">
            <v>REALIZADO</v>
          </cell>
          <cell r="P1557">
            <v>51</v>
          </cell>
          <cell r="R1557">
            <v>13972</v>
          </cell>
          <cell r="S1557" t="str">
            <v xml:space="preserve"> </v>
          </cell>
          <cell r="T1557" t="str">
            <v xml:space="preserve"> </v>
          </cell>
          <cell r="U1557" t="str">
            <v xml:space="preserve"> </v>
          </cell>
          <cell r="V1557" t="str">
            <v xml:space="preserve"> </v>
          </cell>
          <cell r="W1557" t="str">
            <v>ntrato No Interno 1413 del 2026 - SECOP II No. CO1.PCCNT</v>
          </cell>
          <cell r="X1557">
            <v>42137697</v>
          </cell>
        </row>
        <row r="1558">
          <cell r="A1558" t="str">
            <v>VERONICA ALEXANDRA BEDOYA CARM</v>
          </cell>
          <cell r="B1558">
            <v>33921073</v>
          </cell>
          <cell r="C1558" t="str">
            <v>VERONICA ALEXANDRA BEDOYA CARM</v>
          </cell>
          <cell r="D1558">
            <v>1087994372</v>
          </cell>
          <cell r="E1558">
            <v>3</v>
          </cell>
          <cell r="F1558" t="str">
            <v>Abono a cuenta entidad ACH</v>
          </cell>
          <cell r="G1558">
            <v>127370134992</v>
          </cell>
          <cell r="H1558" t="str">
            <v>A</v>
          </cell>
          <cell r="I1558" t="str">
            <v>033A3212617700H3</v>
          </cell>
          <cell r="J1558">
            <v>46199</v>
          </cell>
          <cell r="K1558" t="str">
            <v>FUENTES 20 ACTA No. 5 co</v>
          </cell>
          <cell r="L1558" t="str">
            <v>3,709,000.00</v>
          </cell>
          <cell r="M1558" t="str">
            <v>.00</v>
          </cell>
          <cell r="N1558" t="str">
            <v>.00</v>
          </cell>
          <cell r="O1558" t="str">
            <v>REALIZADO</v>
          </cell>
          <cell r="P1558">
            <v>51</v>
          </cell>
          <cell r="R1558">
            <v>14405</v>
          </cell>
          <cell r="S1558" t="str">
            <v xml:space="preserve"> </v>
          </cell>
          <cell r="T1558" t="str">
            <v xml:space="preserve"> </v>
          </cell>
          <cell r="U1558" t="str">
            <v xml:space="preserve"> </v>
          </cell>
          <cell r="V1558" t="str">
            <v xml:space="preserve"> </v>
          </cell>
          <cell r="W1558" t="str">
            <v>ntrato No interno 1998 de fecha 27 de enero de 2026 SECO</v>
          </cell>
          <cell r="X1558">
            <v>42137697</v>
          </cell>
        </row>
        <row r="1559">
          <cell r="A1559" t="str">
            <v>HECTOR FABIAN GIRALDO JIMENEZ</v>
          </cell>
          <cell r="B1559">
            <v>33921073</v>
          </cell>
          <cell r="C1559" t="str">
            <v>HECTOR FABIAN GIRALDO JIMENEZ</v>
          </cell>
          <cell r="D1559">
            <v>1088242624</v>
          </cell>
          <cell r="E1559">
            <v>3</v>
          </cell>
          <cell r="F1559" t="str">
            <v>Abono a cuenta entidad ACH</v>
          </cell>
          <cell r="G1559">
            <v>24100933873</v>
          </cell>
          <cell r="H1559" t="str">
            <v>A</v>
          </cell>
          <cell r="I1559" t="str">
            <v>033A3212617700GX</v>
          </cell>
          <cell r="J1559">
            <v>46199</v>
          </cell>
          <cell r="K1559" t="str">
            <v>Acta parcial No. 4. Cont</v>
          </cell>
          <cell r="L1559" t="str">
            <v>5,521,000.00</v>
          </cell>
          <cell r="M1559" t="str">
            <v>.00</v>
          </cell>
          <cell r="N1559" t="str">
            <v>.00</v>
          </cell>
          <cell r="O1559" t="str">
            <v>REALIZADO</v>
          </cell>
          <cell r="P1559">
            <v>32</v>
          </cell>
          <cell r="R1559">
            <v>14342</v>
          </cell>
          <cell r="S1559" t="str">
            <v xml:space="preserve"> </v>
          </cell>
          <cell r="T1559" t="str">
            <v xml:space="preserve"> </v>
          </cell>
          <cell r="U1559" t="str">
            <v xml:space="preserve"> </v>
          </cell>
          <cell r="V1559" t="str">
            <v xml:space="preserve"> </v>
          </cell>
          <cell r="W1559" t="str">
            <v>rato interno No. 801 SECOP II COP.PCCNTR. 8903391 del co</v>
          </cell>
          <cell r="X1559">
            <v>42137697</v>
          </cell>
        </row>
        <row r="1560">
          <cell r="A1560" t="str">
            <v>GUSTAVO ANDRES OSPINA AGUDELO</v>
          </cell>
          <cell r="B1560">
            <v>33921073</v>
          </cell>
          <cell r="C1560" t="str">
            <v>GUSTAVO ANDRES OSPINA AGUDELO</v>
          </cell>
          <cell r="D1560">
            <v>1088279784</v>
          </cell>
          <cell r="E1560">
            <v>3</v>
          </cell>
          <cell r="F1560" t="str">
            <v>Abono a cuenta entidad ACH</v>
          </cell>
          <cell r="G1560">
            <v>488412566173</v>
          </cell>
          <cell r="H1560" t="str">
            <v>A</v>
          </cell>
          <cell r="I1560" t="str">
            <v>033A3212617700H5</v>
          </cell>
          <cell r="J1560">
            <v>46199</v>
          </cell>
          <cell r="K1560" t="str">
            <v>FUENTE DE FINANCIACION 2</v>
          </cell>
          <cell r="L1560" t="str">
            <v>4,124,000.00</v>
          </cell>
          <cell r="M1560" t="str">
            <v>.00</v>
          </cell>
          <cell r="N1560" t="str">
            <v>.00</v>
          </cell>
          <cell r="O1560" t="str">
            <v>REALIZADO</v>
          </cell>
          <cell r="P1560">
            <v>51</v>
          </cell>
          <cell r="R1560">
            <v>14488</v>
          </cell>
          <cell r="S1560" t="str">
            <v xml:space="preserve"> </v>
          </cell>
          <cell r="T1560" t="str">
            <v xml:space="preserve"> </v>
          </cell>
          <cell r="U1560" t="str">
            <v xml:space="preserve"> </v>
          </cell>
          <cell r="V1560" t="str">
            <v xml:space="preserve"> </v>
          </cell>
          <cell r="W1560" t="str">
            <v>0 - ACTA PARCIAL No. 4 CONTRATO INTERNO N° 0776 CO1. PCC</v>
          </cell>
          <cell r="X1560">
            <v>42137697</v>
          </cell>
        </row>
        <row r="1561">
          <cell r="A1561" t="str">
            <v>CENTRO DE DIAGNOSTICO AUTOMOTO</v>
          </cell>
          <cell r="B1561">
            <v>33921073</v>
          </cell>
          <cell r="C1561" t="str">
            <v>CENTRO DE DIAGNOSTICO AUTOMOTO</v>
          </cell>
          <cell r="D1561">
            <v>800015260</v>
          </cell>
          <cell r="E1561">
            <v>3</v>
          </cell>
          <cell r="F1561" t="str">
            <v>Abono a cuenta entidad ACH</v>
          </cell>
          <cell r="G1561">
            <v>703024042</v>
          </cell>
          <cell r="H1561" t="str">
            <v>C</v>
          </cell>
          <cell r="I1561" t="str">
            <v>033A3212617700H7</v>
          </cell>
          <cell r="J1561">
            <v>46199</v>
          </cell>
          <cell r="K1561" t="str">
            <v xml:space="preserve">ACTA No. 03 -  Contrato </v>
          </cell>
          <cell r="L1561" t="str">
            <v>657,874.00</v>
          </cell>
          <cell r="M1561" t="str">
            <v>.00</v>
          </cell>
          <cell r="N1561" t="str">
            <v>.00</v>
          </cell>
          <cell r="O1561" t="str">
            <v>REALIZADO</v>
          </cell>
          <cell r="P1561">
            <v>13</v>
          </cell>
          <cell r="R1561">
            <v>14495</v>
          </cell>
          <cell r="S1561" t="str">
            <v xml:space="preserve"> </v>
          </cell>
          <cell r="T1561" t="str">
            <v xml:space="preserve"> </v>
          </cell>
          <cell r="U1561" t="str">
            <v xml:space="preserve"> </v>
          </cell>
          <cell r="V1561" t="str">
            <v xml:space="preserve"> </v>
          </cell>
          <cell r="W1561" t="str">
            <v>No Interno 2762 de marzo 19 2026. No, SECOP II CO.1.PCCN</v>
          </cell>
          <cell r="X1561">
            <v>42137697</v>
          </cell>
        </row>
        <row r="1562">
          <cell r="A1562" t="str">
            <v>JUAN PABLO ZORRILLA OCHOA</v>
          </cell>
          <cell r="B1562">
            <v>33921073</v>
          </cell>
          <cell r="C1562" t="str">
            <v>JUAN PABLO ZORRILLA OCHOA</v>
          </cell>
          <cell r="D1562">
            <v>10015260</v>
          </cell>
          <cell r="E1562">
            <v>3</v>
          </cell>
          <cell r="F1562" t="str">
            <v>Abono a cuenta entidad ACH</v>
          </cell>
          <cell r="G1562">
            <v>72300001317</v>
          </cell>
          <cell r="H1562" t="str">
            <v>A</v>
          </cell>
          <cell r="I1562" t="str">
            <v>033A3212617700GT</v>
          </cell>
          <cell r="J1562">
            <v>46199</v>
          </cell>
          <cell r="K1562" t="str">
            <v>Acta Parcial No. 5 Contr</v>
          </cell>
          <cell r="L1562" t="str">
            <v>3,244,000.00</v>
          </cell>
          <cell r="M1562" t="str">
            <v>.00</v>
          </cell>
          <cell r="N1562" t="str">
            <v>.00</v>
          </cell>
          <cell r="O1562" t="str">
            <v>REALIZADO</v>
          </cell>
          <cell r="P1562">
            <v>7</v>
          </cell>
          <cell r="R1562">
            <v>14216</v>
          </cell>
          <cell r="S1562" t="str">
            <v xml:space="preserve"> </v>
          </cell>
          <cell r="T1562" t="str">
            <v xml:space="preserve"> </v>
          </cell>
          <cell r="U1562" t="str">
            <v xml:space="preserve"> </v>
          </cell>
          <cell r="V1562" t="str">
            <v xml:space="preserve"> </v>
          </cell>
          <cell r="W1562" t="str">
            <v>ato de Prestacion de servicios, Juan Pablo Zorrilla Ocho</v>
          </cell>
          <cell r="X1562">
            <v>42137697</v>
          </cell>
        </row>
        <row r="1563">
          <cell r="A1563" t="str">
            <v>LUIS ALBERTO DIAZ CALLE</v>
          </cell>
          <cell r="B1563">
            <v>33921073</v>
          </cell>
          <cell r="C1563" t="str">
            <v>LUIS ALBERTO DIAZ CALLE</v>
          </cell>
          <cell r="D1563">
            <v>9698065</v>
          </cell>
          <cell r="E1563">
            <v>3</v>
          </cell>
          <cell r="F1563" t="str">
            <v>Abono a cuenta entidad ACH</v>
          </cell>
          <cell r="G1563">
            <v>85793738167</v>
          </cell>
          <cell r="H1563" t="str">
            <v>A</v>
          </cell>
          <cell r="I1563" t="str">
            <v>033A3212617700GV</v>
          </cell>
          <cell r="J1563">
            <v>46199</v>
          </cell>
          <cell r="K1563" t="str">
            <v>FUENTE 20- ACTA No. 4- C</v>
          </cell>
          <cell r="L1563" t="str">
            <v>4,124,000.00</v>
          </cell>
          <cell r="M1563" t="str">
            <v>.00</v>
          </cell>
          <cell r="N1563" t="str">
            <v>.00</v>
          </cell>
          <cell r="O1563" t="str">
            <v>REALIZADO</v>
          </cell>
          <cell r="P1563">
            <v>7</v>
          </cell>
          <cell r="R1563">
            <v>14259</v>
          </cell>
          <cell r="S1563" t="str">
            <v xml:space="preserve"> </v>
          </cell>
          <cell r="T1563" t="str">
            <v xml:space="preserve"> </v>
          </cell>
          <cell r="U1563" t="str">
            <v xml:space="preserve"> </v>
          </cell>
          <cell r="V1563" t="str">
            <v xml:space="preserve"> </v>
          </cell>
          <cell r="W1563" t="str">
            <v>ontrato No interno 1433- SECOP II CO1.PCCNTR. 8950480- C</v>
          </cell>
          <cell r="X1563">
            <v>42137697</v>
          </cell>
        </row>
        <row r="1564">
          <cell r="A1564" t="str">
            <v>ROSA ELENA GARCIA MARIN</v>
          </cell>
          <cell r="B1564">
            <v>33921073</v>
          </cell>
          <cell r="C1564" t="str">
            <v>ROSA ELENA GARCIA MARIN</v>
          </cell>
          <cell r="D1564">
            <v>42156565</v>
          </cell>
          <cell r="E1564">
            <v>3</v>
          </cell>
          <cell r="F1564" t="str">
            <v>Abono a cuenta entidad ACH</v>
          </cell>
          <cell r="G1564">
            <v>71900001470</v>
          </cell>
          <cell r="H1564" t="str">
            <v>A</v>
          </cell>
          <cell r="I1564" t="str">
            <v>033A3212617700GS</v>
          </cell>
          <cell r="J1564">
            <v>46199</v>
          </cell>
          <cell r="K1564" t="str">
            <v>Fuente 20. Acta 4 conven</v>
          </cell>
          <cell r="L1564" t="str">
            <v>3,709,000.00</v>
          </cell>
          <cell r="M1564" t="str">
            <v>.00</v>
          </cell>
          <cell r="N1564" t="str">
            <v>.00</v>
          </cell>
          <cell r="O1564" t="str">
            <v>REALIZADO</v>
          </cell>
          <cell r="P1564">
            <v>7</v>
          </cell>
          <cell r="R1564">
            <v>14211</v>
          </cell>
          <cell r="S1564" t="str">
            <v xml:space="preserve"> </v>
          </cell>
          <cell r="T1564" t="str">
            <v xml:space="preserve"> </v>
          </cell>
          <cell r="U1564" t="str">
            <v xml:space="preserve"> </v>
          </cell>
          <cell r="V1564" t="str">
            <v xml:space="preserve"> </v>
          </cell>
          <cell r="W1564" t="str">
            <v>io No. interno 2092 del 2026 - SECOP II No. CO1.PCCNTR.9</v>
          </cell>
          <cell r="X1564">
            <v>42137697</v>
          </cell>
        </row>
        <row r="1565">
          <cell r="A1565" t="str">
            <v>MAURICIO PEREZ JIMENEZ</v>
          </cell>
          <cell r="B1565">
            <v>33921073</v>
          </cell>
          <cell r="C1565" t="str">
            <v>MAURICIO PEREZ JIMENEZ</v>
          </cell>
          <cell r="D1565">
            <v>1108828666</v>
          </cell>
          <cell r="E1565">
            <v>3</v>
          </cell>
          <cell r="F1565" t="str">
            <v>Abono a cuenta entidad ACH</v>
          </cell>
          <cell r="G1565">
            <v>116030144728</v>
          </cell>
          <cell r="H1565" t="str">
            <v>A</v>
          </cell>
          <cell r="I1565" t="str">
            <v>033A3212617700H9</v>
          </cell>
          <cell r="J1565">
            <v>46199</v>
          </cell>
          <cell r="K1565" t="str">
            <v xml:space="preserve">Fuente 20 Acta No. 05   </v>
          </cell>
          <cell r="L1565" t="str">
            <v>4,124,000.00</v>
          </cell>
          <cell r="M1565" t="str">
            <v>.00</v>
          </cell>
          <cell r="N1565" t="str">
            <v>.00</v>
          </cell>
          <cell r="O1565" t="str">
            <v>REALIZADO</v>
          </cell>
          <cell r="P1565">
            <v>62</v>
          </cell>
          <cell r="R1565">
            <v>14550</v>
          </cell>
          <cell r="S1565" t="str">
            <v xml:space="preserve"> </v>
          </cell>
          <cell r="T1565" t="str">
            <v xml:space="preserve"> </v>
          </cell>
          <cell r="U1565" t="str">
            <v xml:space="preserve"> </v>
          </cell>
          <cell r="V1565" t="str">
            <v xml:space="preserve"> </v>
          </cell>
          <cell r="W1565" t="str">
            <v xml:space="preserve">Contrato No. Interno 0839 del 16 de enero de 2026 Secop </v>
          </cell>
          <cell r="X1565">
            <v>42137697</v>
          </cell>
        </row>
        <row r="1566">
          <cell r="A1566" t="str">
            <v>ALLIANCE FRANCAISE</v>
          </cell>
          <cell r="B1566">
            <v>33490921</v>
          </cell>
          <cell r="C1566" t="str">
            <v>ALLIANCE FRANCAISE</v>
          </cell>
          <cell r="D1566">
            <v>891400007</v>
          </cell>
          <cell r="E1566">
            <v>3</v>
          </cell>
          <cell r="F1566" t="str">
            <v>Abono a cuenta entidad ACH</v>
          </cell>
          <cell r="G1566">
            <v>127070036539</v>
          </cell>
          <cell r="H1566" t="str">
            <v>A</v>
          </cell>
          <cell r="I1566" t="str">
            <v>033A3212617700DX</v>
          </cell>
          <cell r="J1566">
            <v>46199</v>
          </cell>
          <cell r="K1566" t="str">
            <v>Fuente 194 ACTA No. 1 Co</v>
          </cell>
          <cell r="L1566" t="str">
            <v>195,817,160.00</v>
          </cell>
          <cell r="M1566" t="str">
            <v>.00</v>
          </cell>
          <cell r="N1566" t="str">
            <v>.00</v>
          </cell>
          <cell r="O1566" t="str">
            <v>REALIZADO</v>
          </cell>
          <cell r="P1566">
            <v>51</v>
          </cell>
          <cell r="R1566">
            <v>12893</v>
          </cell>
          <cell r="S1566" t="str">
            <v xml:space="preserve"> </v>
          </cell>
          <cell r="T1566" t="str">
            <v xml:space="preserve"> </v>
          </cell>
          <cell r="U1566" t="str">
            <v xml:space="preserve"> </v>
          </cell>
          <cell r="V1566" t="str">
            <v xml:space="preserve"> </v>
          </cell>
          <cell r="W1566" t="str">
            <v xml:space="preserve">nvenio No. 2719 SECOP II No PCCNTR. 9222806 de fecha 30 </v>
          </cell>
          <cell r="X1566" t="str">
            <v>DFcastaño</v>
          </cell>
        </row>
        <row r="1567">
          <cell r="A1567" t="str">
            <v>LUZ MARIA CASTRO MOSQUERA</v>
          </cell>
          <cell r="B1567">
            <v>33921073</v>
          </cell>
          <cell r="C1567" t="str">
            <v>LUZ MARIA CASTRO MOSQUERA</v>
          </cell>
          <cell r="D1567">
            <v>42157818</v>
          </cell>
          <cell r="E1567">
            <v>3</v>
          </cell>
          <cell r="F1567" t="str">
            <v>Abono a cuenta entidad ACH</v>
          </cell>
          <cell r="G1567">
            <v>127200141043</v>
          </cell>
          <cell r="H1567" t="str">
            <v>A</v>
          </cell>
          <cell r="I1567" t="str">
            <v>033A3212617700V5</v>
          </cell>
          <cell r="J1567">
            <v>46199</v>
          </cell>
          <cell r="K1567" t="str">
            <v>Fuente 20 Acta No. 04 co</v>
          </cell>
          <cell r="L1567" t="str">
            <v>4,124,000.00</v>
          </cell>
          <cell r="M1567" t="str">
            <v>.00</v>
          </cell>
          <cell r="N1567" t="str">
            <v>.00</v>
          </cell>
          <cell r="O1567" t="str">
            <v>REALIZADO</v>
          </cell>
          <cell r="P1567">
            <v>51</v>
          </cell>
          <cell r="R1567">
            <v>14520</v>
          </cell>
          <cell r="S1567" t="str">
            <v xml:space="preserve"> </v>
          </cell>
          <cell r="T1567" t="str">
            <v xml:space="preserve"> </v>
          </cell>
          <cell r="U1567" t="str">
            <v xml:space="preserve"> </v>
          </cell>
          <cell r="V1567" t="str">
            <v xml:space="preserve"> </v>
          </cell>
          <cell r="W1567" t="str">
            <v>ntrato No. Interno 1490 del 22 de enero de 2026 contrati</v>
          </cell>
          <cell r="X1567" t="str">
            <v>AOBANDO</v>
          </cell>
        </row>
        <row r="1568">
          <cell r="A1568" t="str">
            <v>UNO A TELEVISION SAS</v>
          </cell>
          <cell r="B1568">
            <v>33921073</v>
          </cell>
          <cell r="C1568" t="str">
            <v>UNO A TELEVISION SAS</v>
          </cell>
          <cell r="D1568">
            <v>901151811</v>
          </cell>
          <cell r="E1568">
            <v>3</v>
          </cell>
          <cell r="F1568" t="str">
            <v>Abono a cuenta entidad ACH</v>
          </cell>
          <cell r="G1568">
            <v>126100099566</v>
          </cell>
          <cell r="H1568" t="str">
            <v>A</v>
          </cell>
          <cell r="I1568" t="str">
            <v>033A3212617700SN</v>
          </cell>
          <cell r="J1568">
            <v>46199</v>
          </cell>
          <cell r="K1568" t="str">
            <v>FUENTE 20 - ACTA No 02 -</v>
          </cell>
          <cell r="L1568" t="str">
            <v>8,195,000.00</v>
          </cell>
          <cell r="M1568" t="str">
            <v>.00</v>
          </cell>
          <cell r="N1568" t="str">
            <v>.00</v>
          </cell>
          <cell r="O1568" t="str">
            <v>REALIZADO</v>
          </cell>
          <cell r="P1568">
            <v>51</v>
          </cell>
          <cell r="R1568">
            <v>14280</v>
          </cell>
          <cell r="S1568" t="str">
            <v xml:space="preserve"> </v>
          </cell>
          <cell r="T1568" t="str">
            <v xml:space="preserve"> </v>
          </cell>
          <cell r="U1568" t="str">
            <v xml:space="preserve"> </v>
          </cell>
          <cell r="V1568" t="str">
            <v xml:space="preserve"> </v>
          </cell>
          <cell r="W1568" t="str">
            <v xml:space="preserve">  CONTRATO No. INTERNO 2169, DEL 2026 - SECOP II No 9136</v>
          </cell>
          <cell r="X1568" t="str">
            <v>AOBANDO</v>
          </cell>
        </row>
        <row r="1569">
          <cell r="A1569" t="str">
            <v>ANDRES AVELINO FERNANDEZ CERPA</v>
          </cell>
          <cell r="B1569">
            <v>33921073</v>
          </cell>
          <cell r="C1569" t="str">
            <v>ANDRES AVELINO FERNANDEZ CERPA</v>
          </cell>
          <cell r="D1569">
            <v>84451415</v>
          </cell>
          <cell r="E1569">
            <v>3</v>
          </cell>
          <cell r="F1569" t="str">
            <v>Abono a cuenta entidad ACH</v>
          </cell>
          <cell r="G1569">
            <v>127500143509</v>
          </cell>
          <cell r="H1569" t="str">
            <v>A</v>
          </cell>
          <cell r="I1569" t="str">
            <v>033A3212617700T2</v>
          </cell>
          <cell r="J1569">
            <v>46199</v>
          </cell>
          <cell r="K1569" t="str">
            <v>Fuente 20 ingreso corrie</v>
          </cell>
          <cell r="L1569" t="str">
            <v>2,193,980.00</v>
          </cell>
          <cell r="M1569" t="str">
            <v>.00</v>
          </cell>
          <cell r="N1569" t="str">
            <v>.00</v>
          </cell>
          <cell r="O1569" t="str">
            <v>REALIZADO</v>
          </cell>
          <cell r="P1569">
            <v>51</v>
          </cell>
          <cell r="R1569">
            <v>13981</v>
          </cell>
          <cell r="S1569" t="str">
            <v xml:space="preserve"> </v>
          </cell>
          <cell r="T1569" t="str">
            <v xml:space="preserve"> </v>
          </cell>
          <cell r="U1569" t="str">
            <v xml:space="preserve"> </v>
          </cell>
          <cell r="V1569" t="str">
            <v xml:space="preserve"> </v>
          </cell>
          <cell r="W1569" t="str">
            <v>nte de libre destinacion. Acta 05 del 21 DE MAYO HASTA 2</v>
          </cell>
          <cell r="X1569" t="str">
            <v>AOBANDO</v>
          </cell>
        </row>
        <row r="1570">
          <cell r="A1570" t="str">
            <v>LAURA DANIELA GOMEZ GIRALDO</v>
          </cell>
          <cell r="B1570">
            <v>33921073</v>
          </cell>
          <cell r="C1570" t="str">
            <v>LAURA DANIELA GOMEZ GIRALDO</v>
          </cell>
          <cell r="D1570">
            <v>1088283427</v>
          </cell>
          <cell r="E1570">
            <v>3</v>
          </cell>
          <cell r="F1570" t="str">
            <v>Abono a cuenta entidad ACH</v>
          </cell>
          <cell r="G1570">
            <v>80635893</v>
          </cell>
          <cell r="H1570" t="str">
            <v>A</v>
          </cell>
          <cell r="I1570" t="str">
            <v>033A3212617700TF</v>
          </cell>
          <cell r="J1570">
            <v>46199</v>
          </cell>
          <cell r="K1570" t="str">
            <v>FUENTE 20. ACTA NO. 05 C</v>
          </cell>
          <cell r="L1570" t="str">
            <v>5,521,000.00</v>
          </cell>
          <cell r="M1570" t="str">
            <v>.00</v>
          </cell>
          <cell r="N1570" t="str">
            <v>.00</v>
          </cell>
          <cell r="O1570" t="str">
            <v>REALIZADO</v>
          </cell>
          <cell r="P1570">
            <v>80</v>
          </cell>
          <cell r="R1570">
            <v>14266</v>
          </cell>
          <cell r="S1570" t="str">
            <v xml:space="preserve"> </v>
          </cell>
          <cell r="T1570" t="str">
            <v xml:space="preserve"> </v>
          </cell>
          <cell r="U1570" t="str">
            <v xml:space="preserve"> </v>
          </cell>
          <cell r="V1570" t="str">
            <v xml:space="preserve"> </v>
          </cell>
          <cell r="W1570" t="str">
            <v>ONTRATO INTERNO NO. 1339   DEL 2026 - SECOP II NO. CO1.P</v>
          </cell>
          <cell r="X1570" t="str">
            <v>AOBANDO</v>
          </cell>
        </row>
        <row r="1571">
          <cell r="A1571" t="str">
            <v>ADRIANA JIMENA GARCIA IDARRAGA</v>
          </cell>
          <cell r="B1571">
            <v>33921073</v>
          </cell>
          <cell r="C1571" t="str">
            <v>ADRIANA JIMENA GARCIA IDARRAGA</v>
          </cell>
          <cell r="D1571">
            <v>42110703</v>
          </cell>
          <cell r="E1571">
            <v>3</v>
          </cell>
          <cell r="F1571" t="str">
            <v>Abono a cuenta entidad ACH</v>
          </cell>
          <cell r="G1571">
            <v>6962027758</v>
          </cell>
          <cell r="H1571" t="str">
            <v>A</v>
          </cell>
          <cell r="I1571" t="str">
            <v>033A3212617700SH</v>
          </cell>
          <cell r="J1571">
            <v>46199</v>
          </cell>
          <cell r="K1571" t="str">
            <v>FUENTE 20. ACTA No.5 CON</v>
          </cell>
          <cell r="L1571" t="str">
            <v>5,808,000.00</v>
          </cell>
          <cell r="M1571" t="str">
            <v>.00</v>
          </cell>
          <cell r="N1571" t="str">
            <v>.00</v>
          </cell>
          <cell r="O1571" t="str">
            <v>REALIZADO</v>
          </cell>
          <cell r="P1571">
            <v>19</v>
          </cell>
          <cell r="R1571">
            <v>14149</v>
          </cell>
          <cell r="S1571" t="str">
            <v xml:space="preserve"> </v>
          </cell>
          <cell r="T1571" t="str">
            <v xml:space="preserve"> </v>
          </cell>
          <cell r="U1571" t="str">
            <v xml:space="preserve"> </v>
          </cell>
          <cell r="V1571" t="str">
            <v xml:space="preserve"> </v>
          </cell>
          <cell r="W1571" t="str">
            <v>TRATO INTERNO 973 DE FECHA 19 DE ENERO DE 2026, NUMERO D</v>
          </cell>
          <cell r="X1571" t="str">
            <v>AOBANDO</v>
          </cell>
        </row>
        <row r="1572">
          <cell r="A1572" t="str">
            <v>CARLOS ALBERTO RENTERIA CORDOB</v>
          </cell>
          <cell r="B1572">
            <v>33921073</v>
          </cell>
          <cell r="C1572" t="str">
            <v>CARLOS ALBERTO RENTERIA CORDOB</v>
          </cell>
          <cell r="D1572">
            <v>1088243766</v>
          </cell>
          <cell r="E1572">
            <v>3</v>
          </cell>
          <cell r="F1572" t="str">
            <v>Abono a cuenta entidad ACH</v>
          </cell>
          <cell r="G1572">
            <v>7365416596</v>
          </cell>
          <cell r="H1572" t="str">
            <v>A</v>
          </cell>
          <cell r="I1572" t="str">
            <v>033A3212617700UJ</v>
          </cell>
          <cell r="J1572">
            <v>46199</v>
          </cell>
          <cell r="K1572" t="str">
            <v>Fuente 20 Acta No. 5 Con</v>
          </cell>
          <cell r="L1572" t="str">
            <v>3,709,000.00</v>
          </cell>
          <cell r="M1572" t="str">
            <v>.00</v>
          </cell>
          <cell r="N1572" t="str">
            <v>.00</v>
          </cell>
          <cell r="O1572" t="str">
            <v>REALIZADO</v>
          </cell>
          <cell r="P1572">
            <v>7</v>
          </cell>
          <cell r="R1572">
            <v>14194</v>
          </cell>
          <cell r="S1572" t="str">
            <v xml:space="preserve"> </v>
          </cell>
          <cell r="T1572" t="str">
            <v xml:space="preserve"> </v>
          </cell>
          <cell r="U1572" t="str">
            <v xml:space="preserve"> </v>
          </cell>
          <cell r="V1572" t="str">
            <v xml:space="preserve"> </v>
          </cell>
          <cell r="W1572" t="str">
            <v xml:space="preserve">trato No Interno 1118 del 2026 Secop II No. CO1.PCCNTR. </v>
          </cell>
          <cell r="X1572" t="str">
            <v>AOBANDO</v>
          </cell>
        </row>
        <row r="1573">
          <cell r="A1573" t="str">
            <v>ANGELA PATRICIA ZAPATA ZAPATA</v>
          </cell>
          <cell r="B1573">
            <v>33921073</v>
          </cell>
          <cell r="C1573" t="str">
            <v>ANGELA PATRICIA ZAPATA ZAPATA</v>
          </cell>
          <cell r="D1573">
            <v>43883662</v>
          </cell>
          <cell r="E1573">
            <v>6</v>
          </cell>
          <cell r="F1573" t="str">
            <v>Abono Cuenta Entidad AVAL</v>
          </cell>
          <cell r="G1573">
            <v>327770314</v>
          </cell>
          <cell r="H1573" t="str">
            <v>A</v>
          </cell>
          <cell r="I1573" t="str">
            <v>033F0422617700EH</v>
          </cell>
          <cell r="J1573">
            <v>46199</v>
          </cell>
          <cell r="K1573" t="str">
            <v>Fuente 20 Acta No 05 - C</v>
          </cell>
          <cell r="L1573" t="str">
            <v>4,124,000.00</v>
          </cell>
          <cell r="O1573" t="str">
            <v>REALIZADO</v>
          </cell>
          <cell r="P1573">
            <v>52</v>
          </cell>
          <cell r="R1573">
            <v>14439</v>
          </cell>
          <cell r="S1573" t="str">
            <v xml:space="preserve"> </v>
          </cell>
          <cell r="T1573" t="str">
            <v xml:space="preserve"> </v>
          </cell>
          <cell r="U1573" t="str">
            <v xml:space="preserve"> </v>
          </cell>
          <cell r="V1573" t="str">
            <v xml:space="preserve"> </v>
          </cell>
          <cell r="W1573" t="str">
            <v>ontrato No. Interno 1667 del 2025 - Secop II No CO1.PCCN</v>
          </cell>
          <cell r="X1573" t="str">
            <v>AOBANDO</v>
          </cell>
        </row>
        <row r="1574">
          <cell r="A1574" t="str">
            <v>FONDO DE EMPLEADOS DE RISARALD</v>
          </cell>
          <cell r="B1574">
            <v>33921073</v>
          </cell>
          <cell r="C1574" t="str">
            <v>FONDO DE EMPLEADOS DE RISARALD</v>
          </cell>
          <cell r="D1574">
            <v>891412988</v>
          </cell>
          <cell r="E1574">
            <v>3</v>
          </cell>
          <cell r="F1574" t="str">
            <v>Abono a cuenta entidad ACH</v>
          </cell>
          <cell r="G1574">
            <v>21003747172</v>
          </cell>
          <cell r="H1574" t="str">
            <v>C</v>
          </cell>
          <cell r="I1574" t="str">
            <v>033A3212617700S2</v>
          </cell>
          <cell r="J1574">
            <v>46199</v>
          </cell>
          <cell r="K1574" t="str">
            <v>ACTA PARCIAL No. 05 PAGO</v>
          </cell>
          <cell r="L1574" t="str">
            <v>641,308.00</v>
          </cell>
          <cell r="M1574" t="str">
            <v>.00</v>
          </cell>
          <cell r="N1574" t="str">
            <v>.00</v>
          </cell>
          <cell r="O1574" t="str">
            <v>REALIZADO</v>
          </cell>
          <cell r="P1574">
            <v>32</v>
          </cell>
          <cell r="R1574">
            <v>13812</v>
          </cell>
          <cell r="S1574" t="str">
            <v xml:space="preserve"> </v>
          </cell>
          <cell r="T1574" t="str">
            <v xml:space="preserve"> </v>
          </cell>
          <cell r="U1574" t="str">
            <v xml:space="preserve"> </v>
          </cell>
          <cell r="V1574" t="str">
            <v xml:space="preserve"> </v>
          </cell>
          <cell r="W1574" t="str">
            <v xml:space="preserve"> CORRESPONDIENTE AL CONTRATO NO. 0765 DE FECHA 16 DE ENE</v>
          </cell>
          <cell r="X1574" t="str">
            <v>AOBANDO</v>
          </cell>
        </row>
        <row r="1575">
          <cell r="A1575" t="str">
            <v>JORGE HERNANDO COTE COTE</v>
          </cell>
          <cell r="B1575">
            <v>33921073</v>
          </cell>
          <cell r="C1575" t="str">
            <v>JORGE HERNANDO COTE COTE</v>
          </cell>
          <cell r="D1575">
            <v>18590565</v>
          </cell>
          <cell r="E1575">
            <v>3</v>
          </cell>
          <cell r="F1575" t="str">
            <v>Abono a cuenta entidad ACH</v>
          </cell>
          <cell r="G1575">
            <v>7486211011</v>
          </cell>
          <cell r="H1575" t="str">
            <v>A</v>
          </cell>
          <cell r="I1575" t="str">
            <v>033A3212617700SU</v>
          </cell>
          <cell r="J1575">
            <v>46199</v>
          </cell>
          <cell r="K1575" t="str">
            <v>PAGO DE VIATICOS Y GASTO</v>
          </cell>
          <cell r="L1575" t="str">
            <v>1,607,752.00</v>
          </cell>
          <cell r="M1575" t="str">
            <v>.00</v>
          </cell>
          <cell r="N1575" t="str">
            <v>.00</v>
          </cell>
          <cell r="O1575" t="str">
            <v>REALIZADO</v>
          </cell>
          <cell r="P1575">
            <v>7</v>
          </cell>
          <cell r="R1575">
            <v>14457</v>
          </cell>
          <cell r="S1575" t="str">
            <v xml:space="preserve"> </v>
          </cell>
          <cell r="T1575" t="str">
            <v xml:space="preserve"> </v>
          </cell>
          <cell r="U1575" t="str">
            <v xml:space="preserve"> </v>
          </cell>
          <cell r="V1575" t="str">
            <v xml:space="preserve"> </v>
          </cell>
          <cell r="W1575" t="str">
            <v>S DE VIAJE PARA EL SECRETARIO DE INFRAESTRUCTURA PARA EL</v>
          </cell>
          <cell r="X1575" t="str">
            <v>AOBANDO</v>
          </cell>
        </row>
        <row r="1576">
          <cell r="A1576" t="str">
            <v>ISABELA RUIZ MONTES</v>
          </cell>
          <cell r="B1576">
            <v>33921073</v>
          </cell>
          <cell r="C1576" t="str">
            <v>ISABELA RUIZ MONTES</v>
          </cell>
          <cell r="D1576">
            <v>1004737585</v>
          </cell>
          <cell r="E1576">
            <v>3</v>
          </cell>
          <cell r="F1576" t="str">
            <v>Abono a cuenta entidad ACH</v>
          </cell>
          <cell r="G1576">
            <v>488450292575</v>
          </cell>
          <cell r="H1576" t="str">
            <v>A</v>
          </cell>
          <cell r="I1576" t="str">
            <v>033A3212617700SE</v>
          </cell>
          <cell r="J1576">
            <v>46199</v>
          </cell>
          <cell r="K1576" t="str">
            <v xml:space="preserve">Fondo 20 ACTA No. 5 DEL </v>
          </cell>
          <cell r="L1576" t="str">
            <v>3,244,000.00</v>
          </cell>
          <cell r="M1576" t="str">
            <v>.00</v>
          </cell>
          <cell r="N1576" t="str">
            <v>.00</v>
          </cell>
          <cell r="O1576" t="str">
            <v>REALIZADO</v>
          </cell>
          <cell r="P1576">
            <v>51</v>
          </cell>
          <cell r="R1576">
            <v>14031</v>
          </cell>
          <cell r="S1576" t="str">
            <v xml:space="preserve"> </v>
          </cell>
          <cell r="T1576" t="str">
            <v xml:space="preserve"> </v>
          </cell>
          <cell r="U1576" t="str">
            <v xml:space="preserve"> </v>
          </cell>
          <cell r="V1576" t="str">
            <v xml:space="preserve"> </v>
          </cell>
          <cell r="W1576" t="str">
            <v>CONTRATO No INTERNO 1314 DE FECHA 20 DE ENERO DE 2026 NU</v>
          </cell>
          <cell r="X1576" t="str">
            <v>AOBANDO</v>
          </cell>
        </row>
        <row r="1577">
          <cell r="A1577" t="str">
            <v>ANGY MARCELA SANCHEZ GORDILLO</v>
          </cell>
          <cell r="B1577">
            <v>33921073</v>
          </cell>
          <cell r="C1577" t="str">
            <v>ANGY MARCELA SANCHEZ GORDILLO</v>
          </cell>
          <cell r="D1577">
            <v>1088346092</v>
          </cell>
          <cell r="E1577">
            <v>3</v>
          </cell>
          <cell r="F1577" t="str">
            <v>Abono a cuenta entidad ACH</v>
          </cell>
          <cell r="G1577">
            <v>98993157</v>
          </cell>
          <cell r="H1577" t="str">
            <v>A</v>
          </cell>
          <cell r="I1577" t="str">
            <v>033A3212617700V0</v>
          </cell>
          <cell r="J1577">
            <v>46199</v>
          </cell>
          <cell r="K1577" t="str">
            <v xml:space="preserve">FUENTE 20. ACTA PARCIAL </v>
          </cell>
          <cell r="L1577" t="str">
            <v>4,124,000.00</v>
          </cell>
          <cell r="M1577" t="str">
            <v>.00</v>
          </cell>
          <cell r="N1577" t="str">
            <v>.00</v>
          </cell>
          <cell r="O1577" t="str">
            <v>REALIZADO</v>
          </cell>
          <cell r="P1577">
            <v>80</v>
          </cell>
          <cell r="R1577">
            <v>14484</v>
          </cell>
          <cell r="S1577" t="str">
            <v xml:space="preserve"> </v>
          </cell>
          <cell r="T1577" t="str">
            <v xml:space="preserve"> </v>
          </cell>
          <cell r="U1577" t="str">
            <v xml:space="preserve"> </v>
          </cell>
          <cell r="V1577" t="str">
            <v xml:space="preserve"> </v>
          </cell>
          <cell r="W1577" t="str">
            <v>05 CONTRATO NO. INTERNO 1185 DEL 2026 - SECOP II NO. CO1</v>
          </cell>
          <cell r="X1577" t="str">
            <v>AOBANDO</v>
          </cell>
        </row>
        <row r="1578">
          <cell r="A1578" t="str">
            <v>DAIMLER FERNANDO NARANJO ACEVE</v>
          </cell>
          <cell r="B1578">
            <v>33921073</v>
          </cell>
          <cell r="C1578" t="str">
            <v>DAIMLER FERNANDO NARANJO ACEVE</v>
          </cell>
          <cell r="D1578">
            <v>10009550</v>
          </cell>
          <cell r="E1578">
            <v>3</v>
          </cell>
          <cell r="F1578" t="str">
            <v>Abono a cuenta entidad ACH</v>
          </cell>
          <cell r="G1578">
            <v>702006034</v>
          </cell>
          <cell r="H1578" t="str">
            <v>A</v>
          </cell>
          <cell r="I1578" t="str">
            <v>033A3212617700T8</v>
          </cell>
          <cell r="J1578">
            <v>46199</v>
          </cell>
          <cell r="K1578" t="str">
            <v>FUENTE 20- ACTA 05- CONT</v>
          </cell>
          <cell r="L1578" t="str">
            <v>2,994,000.00</v>
          </cell>
          <cell r="M1578" t="str">
            <v>.00</v>
          </cell>
          <cell r="N1578" t="str">
            <v>.00</v>
          </cell>
          <cell r="O1578" t="str">
            <v>REALIZADO</v>
          </cell>
          <cell r="P1578">
            <v>19</v>
          </cell>
          <cell r="R1578">
            <v>14033</v>
          </cell>
          <cell r="S1578" t="str">
            <v xml:space="preserve"> </v>
          </cell>
          <cell r="T1578" t="str">
            <v xml:space="preserve"> </v>
          </cell>
          <cell r="U1578" t="str">
            <v xml:space="preserve"> </v>
          </cell>
          <cell r="V1578" t="str">
            <v xml:space="preserve"> </v>
          </cell>
          <cell r="W1578" t="str">
            <v>RATO INTERNO 662 DE 2026- SECOP II No 8855686- CONTRATIS</v>
          </cell>
          <cell r="X1578" t="str">
            <v>AOBANDO</v>
          </cell>
        </row>
        <row r="1579">
          <cell r="A1579" t="str">
            <v>HERNANDO DE JESUS VARGAS HERRE</v>
          </cell>
          <cell r="B1579">
            <v>33921073</v>
          </cell>
          <cell r="C1579" t="str">
            <v>HERNANDO DE JESUS VARGAS HERRE</v>
          </cell>
          <cell r="D1579">
            <v>18603717</v>
          </cell>
          <cell r="E1579">
            <v>2</v>
          </cell>
          <cell r="F1579" t="str">
            <v>Abono a producto Banco de Occidente</v>
          </cell>
          <cell r="G1579">
            <v>63870331</v>
          </cell>
          <cell r="H1579" t="str">
            <v>A</v>
          </cell>
          <cell r="I1579" t="str">
            <v>033F0042617700RR</v>
          </cell>
          <cell r="J1579">
            <v>46199</v>
          </cell>
          <cell r="K1579" t="str">
            <v xml:space="preserve">FUENTE 20. ACTA PARCIAL </v>
          </cell>
          <cell r="L1579" t="str">
            <v>4,124,000.00</v>
          </cell>
          <cell r="M1579" t="str">
            <v>.00</v>
          </cell>
          <cell r="N1579" t="str">
            <v>.00</v>
          </cell>
          <cell r="O1579" t="str">
            <v>REALIZADO</v>
          </cell>
          <cell r="P1579">
            <v>23</v>
          </cell>
          <cell r="R1579">
            <v>14193</v>
          </cell>
          <cell r="S1579" t="str">
            <v xml:space="preserve"> </v>
          </cell>
          <cell r="T1579" t="str">
            <v xml:space="preserve"> </v>
          </cell>
          <cell r="U1579" t="str">
            <v xml:space="preserve"> </v>
          </cell>
          <cell r="V1579" t="str">
            <v xml:space="preserve"> </v>
          </cell>
          <cell r="W1579" t="str">
            <v>05 CONTRATO NO. INTERNO 1361 DEL 2026 - SECOP II NO. CO1</v>
          </cell>
          <cell r="X1579" t="str">
            <v>AOBANDO</v>
          </cell>
        </row>
        <row r="1580">
          <cell r="A1580" t="str">
            <v>VICTOR HUGO BETANCOURT GARCIA</v>
          </cell>
          <cell r="B1580">
            <v>33921073</v>
          </cell>
          <cell r="C1580" t="str">
            <v>VICTOR HUGO BETANCOURT GARCIA</v>
          </cell>
          <cell r="D1580">
            <v>9894366</v>
          </cell>
          <cell r="E1580">
            <v>3</v>
          </cell>
          <cell r="F1580" t="str">
            <v>Abono a cuenta entidad ACH</v>
          </cell>
          <cell r="G1580">
            <v>128100051126</v>
          </cell>
          <cell r="H1580" t="str">
            <v>A</v>
          </cell>
          <cell r="I1580" t="str">
            <v>033A3212617700TE</v>
          </cell>
          <cell r="J1580">
            <v>46199</v>
          </cell>
          <cell r="K1580" t="str">
            <v>FUENTE 20 ACTA No.4 CONT</v>
          </cell>
          <cell r="L1580" t="str">
            <v>3,226,000.00</v>
          </cell>
          <cell r="M1580" t="str">
            <v>.00</v>
          </cell>
          <cell r="N1580" t="str">
            <v>.00</v>
          </cell>
          <cell r="O1580" t="str">
            <v>REALIZADO</v>
          </cell>
          <cell r="P1580">
            <v>51</v>
          </cell>
          <cell r="R1580">
            <v>14207</v>
          </cell>
          <cell r="S1580" t="str">
            <v xml:space="preserve"> </v>
          </cell>
          <cell r="T1580" t="str">
            <v xml:space="preserve"> </v>
          </cell>
          <cell r="U1580" t="str">
            <v xml:space="preserve"> </v>
          </cell>
          <cell r="V1580" t="str">
            <v xml:space="preserve"> </v>
          </cell>
          <cell r="W1580" t="str">
            <v>RATO INTERNO 2460 CONTRATO SECOP II CO1.PCCNTR.9115187 V</v>
          </cell>
          <cell r="X1580" t="str">
            <v>AOBANDO</v>
          </cell>
        </row>
        <row r="1581">
          <cell r="A1581" t="str">
            <v>MATEO CIFUENTES PEREZ</v>
          </cell>
          <cell r="B1581">
            <v>33921073</v>
          </cell>
          <cell r="C1581" t="str">
            <v>MATEO CIFUENTES PEREZ</v>
          </cell>
          <cell r="D1581">
            <v>1088017218</v>
          </cell>
          <cell r="E1581">
            <v>3</v>
          </cell>
          <cell r="F1581" t="str">
            <v>Abono a cuenta entidad ACH</v>
          </cell>
          <cell r="G1581">
            <v>24102961533</v>
          </cell>
          <cell r="H1581" t="str">
            <v>A</v>
          </cell>
          <cell r="I1581" t="str">
            <v>033A3212617700TM</v>
          </cell>
          <cell r="J1581">
            <v>46199</v>
          </cell>
          <cell r="K1581" t="str">
            <v xml:space="preserve">FUENTE 20, ACTA DE PAGO </v>
          </cell>
          <cell r="L1581" t="str">
            <v>2,340,396.00</v>
          </cell>
          <cell r="M1581" t="str">
            <v>.00</v>
          </cell>
          <cell r="N1581" t="str">
            <v>.00</v>
          </cell>
          <cell r="O1581" t="str">
            <v>REALIZADO</v>
          </cell>
          <cell r="P1581">
            <v>32</v>
          </cell>
          <cell r="R1581">
            <v>14371</v>
          </cell>
          <cell r="S1581" t="str">
            <v xml:space="preserve"> </v>
          </cell>
          <cell r="T1581" t="str">
            <v xml:space="preserve"> </v>
          </cell>
          <cell r="U1581" t="str">
            <v xml:space="preserve"> </v>
          </cell>
          <cell r="V1581" t="str">
            <v xml:space="preserve"> </v>
          </cell>
          <cell r="W1581" t="str">
            <v xml:space="preserve">5 AL CONTRATO DE PRESTACION DE SERVICIOS NUMERO INTERNO </v>
          </cell>
          <cell r="X1581" t="str">
            <v>AOBANDO</v>
          </cell>
        </row>
        <row r="1582">
          <cell r="A1582" t="str">
            <v>FONDO DE EMPLEADOS DE RISARALD</v>
          </cell>
          <cell r="B1582">
            <v>33921073</v>
          </cell>
          <cell r="C1582" t="str">
            <v>FONDO DE EMPLEADOS DE RISARALD</v>
          </cell>
          <cell r="D1582">
            <v>891412988</v>
          </cell>
          <cell r="E1582">
            <v>3</v>
          </cell>
          <cell r="F1582" t="str">
            <v>Abono a cuenta entidad ACH</v>
          </cell>
          <cell r="G1582">
            <v>21003747172</v>
          </cell>
          <cell r="H1582" t="str">
            <v>C</v>
          </cell>
          <cell r="I1582" t="str">
            <v>033A3212617700SA</v>
          </cell>
          <cell r="J1582">
            <v>46199</v>
          </cell>
          <cell r="K1582" t="str">
            <v>FUENTE 20. PAGO ACTA PAR</v>
          </cell>
          <cell r="L1582" t="str">
            <v>645,000.00</v>
          </cell>
          <cell r="M1582" t="str">
            <v>.00</v>
          </cell>
          <cell r="N1582" t="str">
            <v>.00</v>
          </cell>
          <cell r="O1582" t="str">
            <v>REALIZADO</v>
          </cell>
          <cell r="P1582">
            <v>32</v>
          </cell>
          <cell r="R1582">
            <v>13932</v>
          </cell>
          <cell r="S1582" t="str">
            <v xml:space="preserve"> </v>
          </cell>
          <cell r="T1582" t="str">
            <v xml:space="preserve"> </v>
          </cell>
          <cell r="U1582" t="str">
            <v xml:space="preserve"> </v>
          </cell>
          <cell r="V1582" t="str">
            <v xml:space="preserve"> </v>
          </cell>
          <cell r="W1582" t="str">
            <v>CIAL N°5 DEL CONTRATO 1345 CO1.PCCNTR. 8986777 DEL  21/0</v>
          </cell>
          <cell r="X1582" t="str">
            <v>AOBANDO</v>
          </cell>
        </row>
        <row r="1583">
          <cell r="A1583" t="str">
            <v>JUAN SEBASTIAN GARCIA VALENCIA</v>
          </cell>
          <cell r="B1583">
            <v>33921073</v>
          </cell>
          <cell r="C1583" t="str">
            <v>JUAN SEBASTIAN GARCIA VALENCIA</v>
          </cell>
          <cell r="D1583">
            <v>9868398</v>
          </cell>
          <cell r="E1583">
            <v>3</v>
          </cell>
          <cell r="F1583" t="str">
            <v>Abono a cuenta entidad ACH</v>
          </cell>
          <cell r="G1583">
            <v>9902560135</v>
          </cell>
          <cell r="H1583" t="str">
            <v>A</v>
          </cell>
          <cell r="I1583" t="str">
            <v>033A327261770001</v>
          </cell>
          <cell r="J1583">
            <v>46199</v>
          </cell>
          <cell r="K1583" t="str">
            <v xml:space="preserve">FUENTE 20, ACTA DE PAGO </v>
          </cell>
          <cell r="L1583" t="str">
            <v>3,482,692.00</v>
          </cell>
          <cell r="M1583" t="str">
            <v>.00</v>
          </cell>
          <cell r="N1583" t="str">
            <v>.00</v>
          </cell>
          <cell r="O1583" t="str">
            <v>REALIZADO</v>
          </cell>
          <cell r="P1583">
            <v>63</v>
          </cell>
          <cell r="R1583">
            <v>13871</v>
          </cell>
          <cell r="S1583" t="str">
            <v xml:space="preserve"> </v>
          </cell>
          <cell r="T1583" t="str">
            <v xml:space="preserve"> </v>
          </cell>
          <cell r="U1583" t="str">
            <v xml:space="preserve"> </v>
          </cell>
          <cell r="V1583" t="str">
            <v xml:space="preserve"> </v>
          </cell>
          <cell r="W1583" t="str">
            <v xml:space="preserve">5 AL CONTRATO DE PRESTACION DE SERVICIOS NUMERO INTERNO </v>
          </cell>
          <cell r="X1583" t="str">
            <v>AOBANDO</v>
          </cell>
        </row>
        <row r="1584">
          <cell r="A1584" t="str">
            <v>JORGE ANDRES CORREA PERDOMO</v>
          </cell>
          <cell r="B1584">
            <v>33921073</v>
          </cell>
          <cell r="C1584" t="str">
            <v>JORGE ANDRES CORREA PERDOMO</v>
          </cell>
          <cell r="D1584">
            <v>10034243</v>
          </cell>
          <cell r="E1584">
            <v>3</v>
          </cell>
          <cell r="F1584" t="str">
            <v>Abono a cuenta entidad ACH</v>
          </cell>
          <cell r="G1584">
            <v>127070031266</v>
          </cell>
          <cell r="H1584" t="str">
            <v>A</v>
          </cell>
          <cell r="I1584" t="str">
            <v>033A3212617700S8</v>
          </cell>
          <cell r="J1584">
            <v>46199</v>
          </cell>
          <cell r="K1584" t="str">
            <v>FUENTE 20. PAGO ACTA PAR</v>
          </cell>
          <cell r="L1584" t="str">
            <v>3,709,000.00</v>
          </cell>
          <cell r="M1584" t="str">
            <v>.00</v>
          </cell>
          <cell r="N1584" t="str">
            <v>.00</v>
          </cell>
          <cell r="O1584" t="str">
            <v>REALIZADO</v>
          </cell>
          <cell r="P1584">
            <v>51</v>
          </cell>
          <cell r="R1584">
            <v>13930</v>
          </cell>
          <cell r="S1584" t="str">
            <v xml:space="preserve"> </v>
          </cell>
          <cell r="T1584" t="str">
            <v xml:space="preserve"> </v>
          </cell>
          <cell r="U1584" t="str">
            <v xml:space="preserve"> </v>
          </cell>
          <cell r="V1584" t="str">
            <v xml:space="preserve"> </v>
          </cell>
          <cell r="W1584" t="str">
            <v xml:space="preserve">CIAL No. 4 CONTRATO No. INTERNO 2191 DEL 28 DE ENERO DE </v>
          </cell>
          <cell r="X1584" t="str">
            <v>AOBANDO</v>
          </cell>
        </row>
        <row r="1585">
          <cell r="A1585" t="str">
            <v>ARLEX DAVID CASTRILLON LONDOÑO</v>
          </cell>
          <cell r="B1585">
            <v>33921073</v>
          </cell>
          <cell r="C1585" t="str">
            <v>ARLEX DAVID CASTRILLON LONDOÑO</v>
          </cell>
          <cell r="D1585">
            <v>75105181</v>
          </cell>
          <cell r="E1585">
            <v>6</v>
          </cell>
          <cell r="F1585" t="str">
            <v>Abono Cuenta Entidad AVAL</v>
          </cell>
          <cell r="G1585">
            <v>912018876</v>
          </cell>
          <cell r="H1585" t="str">
            <v>A</v>
          </cell>
          <cell r="I1585" t="str">
            <v>033F0422617700EK</v>
          </cell>
          <cell r="J1585">
            <v>46199</v>
          </cell>
          <cell r="K1585" t="str">
            <v>"FUENTE 20 ACTA No.5 CON</v>
          </cell>
          <cell r="L1585" t="str">
            <v>5,808,000.00</v>
          </cell>
          <cell r="O1585" t="str">
            <v>REALIZADO</v>
          </cell>
          <cell r="P1585">
            <v>1</v>
          </cell>
          <cell r="R1585">
            <v>14276</v>
          </cell>
          <cell r="S1585" t="str">
            <v xml:space="preserve"> </v>
          </cell>
          <cell r="T1585" t="str">
            <v xml:space="preserve"> </v>
          </cell>
          <cell r="U1585" t="str">
            <v xml:space="preserve"> </v>
          </cell>
          <cell r="V1585" t="str">
            <v xml:space="preserve"> </v>
          </cell>
          <cell r="W1585" t="str">
            <v>TRATO INTERNO 1480 DEL 2026, SECOP II No.CO1.PCCNTR.8984</v>
          </cell>
          <cell r="X1585" t="str">
            <v>AOBANDO</v>
          </cell>
        </row>
        <row r="1586">
          <cell r="A1586" t="str">
            <v>YESSICA ALEJANDRA RIOS IBARRA</v>
          </cell>
          <cell r="B1586">
            <v>33921073</v>
          </cell>
          <cell r="C1586" t="str">
            <v>YESSICA ALEJANDRA RIOS IBARRA</v>
          </cell>
          <cell r="D1586">
            <v>1088297016</v>
          </cell>
          <cell r="E1586">
            <v>3</v>
          </cell>
          <cell r="F1586" t="str">
            <v>Abono a cuenta entidad ACH</v>
          </cell>
          <cell r="G1586">
            <v>488451085051</v>
          </cell>
          <cell r="H1586" t="str">
            <v>A</v>
          </cell>
          <cell r="I1586" t="str">
            <v>033A3212617700UC</v>
          </cell>
          <cell r="J1586">
            <v>46199</v>
          </cell>
          <cell r="K1586" t="str">
            <v>Fuente 20. Acta 5 conven</v>
          </cell>
          <cell r="L1586" t="str">
            <v>3,709,000.00</v>
          </cell>
          <cell r="M1586" t="str">
            <v>.00</v>
          </cell>
          <cell r="N1586" t="str">
            <v>.00</v>
          </cell>
          <cell r="O1586" t="str">
            <v>REALIZADO</v>
          </cell>
          <cell r="P1586">
            <v>51</v>
          </cell>
          <cell r="R1586">
            <v>14132</v>
          </cell>
          <cell r="S1586" t="str">
            <v xml:space="preserve"> </v>
          </cell>
          <cell r="T1586" t="str">
            <v xml:space="preserve"> </v>
          </cell>
          <cell r="U1586" t="str">
            <v xml:space="preserve"> </v>
          </cell>
          <cell r="V1586" t="str">
            <v xml:space="preserve"> </v>
          </cell>
          <cell r="W1586" t="str">
            <v>io No. interno 1225 del 2026 - SECOP II No. CO1.PCCNTR.8</v>
          </cell>
          <cell r="X1586" t="str">
            <v>AOBANDO</v>
          </cell>
        </row>
        <row r="1587">
          <cell r="A1587" t="str">
            <v>NATALIA MAFLA CALLE</v>
          </cell>
          <cell r="B1587">
            <v>33921073</v>
          </cell>
          <cell r="C1587" t="str">
            <v>NATALIA MAFLA CALLE</v>
          </cell>
          <cell r="D1587">
            <v>1088340191</v>
          </cell>
          <cell r="E1587">
            <v>3</v>
          </cell>
          <cell r="F1587" t="str">
            <v>Abono a cuenta entidad ACH</v>
          </cell>
          <cell r="G1587">
            <v>453280885</v>
          </cell>
          <cell r="H1587" t="str">
            <v>A</v>
          </cell>
          <cell r="I1587" t="str">
            <v>033A3212617700U3</v>
          </cell>
          <cell r="J1587">
            <v>46199</v>
          </cell>
          <cell r="K1587" t="str">
            <v>FUENTE 20 ACTA No. 05 PA</v>
          </cell>
          <cell r="L1587" t="str">
            <v>4,124,000.00</v>
          </cell>
          <cell r="M1587" t="str">
            <v>.00</v>
          </cell>
          <cell r="N1587" t="str">
            <v>.00</v>
          </cell>
          <cell r="O1587" t="str">
            <v>REALIZADO</v>
          </cell>
          <cell r="P1587">
            <v>13</v>
          </cell>
          <cell r="R1587">
            <v>13944</v>
          </cell>
          <cell r="S1587" t="str">
            <v xml:space="preserve"> </v>
          </cell>
          <cell r="T1587" t="str">
            <v xml:space="preserve"> </v>
          </cell>
          <cell r="U1587" t="str">
            <v xml:space="preserve"> </v>
          </cell>
          <cell r="V1587" t="str">
            <v xml:space="preserve"> </v>
          </cell>
          <cell r="W1587" t="str">
            <v>RCIAL.  CONTRATO No. INTERNO 972 DE FECHA DE 19 DE ENERO</v>
          </cell>
          <cell r="X1587" t="str">
            <v>AOBANDO</v>
          </cell>
        </row>
        <row r="1588">
          <cell r="A1588" t="str">
            <v>MARIA VICTORIA GONZALEZ CARDEN</v>
          </cell>
          <cell r="B1588">
            <v>33921073</v>
          </cell>
          <cell r="C1588" t="str">
            <v>MARIA VICTORIA GONZALEZ CARDEN</v>
          </cell>
          <cell r="D1588">
            <v>1088283240</v>
          </cell>
          <cell r="E1588">
            <v>3</v>
          </cell>
          <cell r="F1588" t="str">
            <v>Abono a cuenta entidad ACH</v>
          </cell>
          <cell r="G1588">
            <v>72345466526</v>
          </cell>
          <cell r="H1588" t="str">
            <v>A</v>
          </cell>
          <cell r="I1588" t="str">
            <v>033A3212617700TT</v>
          </cell>
          <cell r="J1588">
            <v>46199</v>
          </cell>
          <cell r="K1588" t="str">
            <v>FUENTE 20. PAGO ACTA PAR</v>
          </cell>
          <cell r="L1588" t="str">
            <v>5,521,000.00</v>
          </cell>
          <cell r="M1588" t="str">
            <v>.00</v>
          </cell>
          <cell r="N1588" t="str">
            <v>.00</v>
          </cell>
          <cell r="O1588" t="str">
            <v>REALIZADO</v>
          </cell>
          <cell r="P1588">
            <v>7</v>
          </cell>
          <cell r="R1588">
            <v>14456</v>
          </cell>
          <cell r="S1588" t="str">
            <v xml:space="preserve"> </v>
          </cell>
          <cell r="T1588" t="str">
            <v xml:space="preserve"> </v>
          </cell>
          <cell r="U1588" t="str">
            <v xml:space="preserve"> </v>
          </cell>
          <cell r="V1588" t="str">
            <v xml:space="preserve"> </v>
          </cell>
          <cell r="W1588" t="str">
            <v>CIAL No. 5 CONTRATO No. INTERNO 979 DEL 19 DE ENERO DE 2</v>
          </cell>
          <cell r="X1588" t="str">
            <v>AOBANDO</v>
          </cell>
        </row>
        <row r="1589">
          <cell r="A1589" t="str">
            <v>DORA ANGELA TORRES QUICENO</v>
          </cell>
          <cell r="B1589">
            <v>33921073</v>
          </cell>
          <cell r="C1589" t="str">
            <v>DORA ANGELA TORRES QUICENO</v>
          </cell>
          <cell r="D1589">
            <v>42099410</v>
          </cell>
          <cell r="E1589">
            <v>6</v>
          </cell>
          <cell r="F1589" t="str">
            <v>Abono Cuenta Entidad AVAL</v>
          </cell>
          <cell r="G1589">
            <v>302899534</v>
          </cell>
          <cell r="H1589" t="str">
            <v>A</v>
          </cell>
          <cell r="I1589" t="str">
            <v>033F0422617700ED</v>
          </cell>
          <cell r="J1589">
            <v>46199</v>
          </cell>
          <cell r="K1589" t="str">
            <v xml:space="preserve">Fuente  20.   Acta No.  </v>
          </cell>
          <cell r="L1589" t="str">
            <v>4,371,000.00</v>
          </cell>
          <cell r="O1589" t="str">
            <v>REALIZADO</v>
          </cell>
          <cell r="P1589">
            <v>52</v>
          </cell>
          <cell r="R1589">
            <v>13738</v>
          </cell>
          <cell r="S1589" t="str">
            <v xml:space="preserve"> </v>
          </cell>
          <cell r="T1589" t="str">
            <v xml:space="preserve"> </v>
          </cell>
          <cell r="U1589" t="str">
            <v xml:space="preserve"> </v>
          </cell>
          <cell r="V1589" t="str">
            <v xml:space="preserve"> </v>
          </cell>
          <cell r="W1589" t="str">
            <v xml:space="preserve">05     Contrato No. Interno  299  del   2026 - Secop II </v>
          </cell>
          <cell r="X1589" t="str">
            <v>AOBANDO</v>
          </cell>
        </row>
        <row r="1590">
          <cell r="A1590" t="str">
            <v>ANGELA VIVIANA HERNANDEZ HINCA</v>
          </cell>
          <cell r="B1590">
            <v>33921073</v>
          </cell>
          <cell r="C1590" t="str">
            <v>ANGELA VIVIANA HERNANDEZ HINCA</v>
          </cell>
          <cell r="D1590">
            <v>1088242668</v>
          </cell>
          <cell r="E1590">
            <v>3</v>
          </cell>
          <cell r="F1590" t="str">
            <v>Abono a cuenta entidad ACH</v>
          </cell>
          <cell r="G1590">
            <v>72139892331</v>
          </cell>
          <cell r="H1590" t="str">
            <v>A</v>
          </cell>
          <cell r="I1590" t="str">
            <v>033A3212617700UK</v>
          </cell>
          <cell r="J1590">
            <v>46199</v>
          </cell>
          <cell r="K1590" t="str">
            <v xml:space="preserve">FUENTE 20, ACTA DE PAGO </v>
          </cell>
          <cell r="L1590" t="str">
            <v>2,486,848.00</v>
          </cell>
          <cell r="M1590" t="str">
            <v>.00</v>
          </cell>
          <cell r="N1590" t="str">
            <v>.00</v>
          </cell>
          <cell r="O1590" t="str">
            <v>REALIZADO</v>
          </cell>
          <cell r="P1590">
            <v>7</v>
          </cell>
          <cell r="R1590">
            <v>14241</v>
          </cell>
          <cell r="S1590" t="str">
            <v xml:space="preserve"> </v>
          </cell>
          <cell r="T1590" t="str">
            <v xml:space="preserve"> </v>
          </cell>
          <cell r="U1590" t="str">
            <v xml:space="preserve"> </v>
          </cell>
          <cell r="V1590" t="str">
            <v xml:space="preserve"> </v>
          </cell>
          <cell r="W1590" t="str">
            <v xml:space="preserve">5 AL CONTRATO DE PRESTACION DE SERVICIOS NUMERO INTERNO </v>
          </cell>
          <cell r="X1590" t="str">
            <v>AOBANDO</v>
          </cell>
        </row>
        <row r="1591">
          <cell r="A1591" t="str">
            <v>LUIS ALEJANDRO OBANDO CATAÑO</v>
          </cell>
          <cell r="B1591">
            <v>33921073</v>
          </cell>
          <cell r="C1591" t="str">
            <v>LUIS ALEJANDRO OBANDO CATAÑO</v>
          </cell>
          <cell r="D1591">
            <v>1088014210</v>
          </cell>
          <cell r="E1591">
            <v>3</v>
          </cell>
          <cell r="F1591" t="str">
            <v>Abono a cuenta entidad ACH</v>
          </cell>
          <cell r="G1591">
            <v>702024605</v>
          </cell>
          <cell r="H1591" t="str">
            <v>A</v>
          </cell>
          <cell r="I1591" t="str">
            <v>033A3212617700T9</v>
          </cell>
          <cell r="J1591">
            <v>46199</v>
          </cell>
          <cell r="K1591" t="str">
            <v>Fuente 20 Acta No 04 - C</v>
          </cell>
          <cell r="L1591" t="str">
            <v>3,709,000.00</v>
          </cell>
          <cell r="M1591" t="str">
            <v>.00</v>
          </cell>
          <cell r="N1591" t="str">
            <v>.00</v>
          </cell>
          <cell r="O1591" t="str">
            <v>REALIZADO</v>
          </cell>
          <cell r="P1591">
            <v>19</v>
          </cell>
          <cell r="R1591">
            <v>14052</v>
          </cell>
          <cell r="S1591" t="str">
            <v xml:space="preserve"> </v>
          </cell>
          <cell r="T1591" t="str">
            <v xml:space="preserve"> </v>
          </cell>
          <cell r="U1591" t="str">
            <v xml:space="preserve"> </v>
          </cell>
          <cell r="V1591" t="str">
            <v xml:space="preserve"> </v>
          </cell>
          <cell r="W1591" t="str">
            <v>ontrato No. Interno 2101 del 2026 - Secop II No CO1.PCCN</v>
          </cell>
          <cell r="X1591" t="str">
            <v>AOBANDO</v>
          </cell>
        </row>
        <row r="1592">
          <cell r="A1592" t="str">
            <v>ESMERALDA CARDONA RAMIREZ</v>
          </cell>
          <cell r="B1592">
            <v>33921073</v>
          </cell>
          <cell r="C1592" t="str">
            <v>ESMERALDA CARDONA RAMIREZ</v>
          </cell>
          <cell r="D1592">
            <v>1088236569</v>
          </cell>
          <cell r="E1592">
            <v>3</v>
          </cell>
          <cell r="F1592" t="str">
            <v>Abono a cuenta entidad ACH</v>
          </cell>
          <cell r="G1592">
            <v>7325578054</v>
          </cell>
          <cell r="H1592" t="str">
            <v>A</v>
          </cell>
          <cell r="I1592" t="str">
            <v>033A3212617700UT</v>
          </cell>
          <cell r="J1592">
            <v>46199</v>
          </cell>
          <cell r="K1592" t="str">
            <v>Pago Acta Parcial N°4 Fu</v>
          </cell>
          <cell r="L1592" t="str">
            <v>4,124,000.00</v>
          </cell>
          <cell r="M1592" t="str">
            <v>.00</v>
          </cell>
          <cell r="N1592" t="str">
            <v>.00</v>
          </cell>
          <cell r="O1592" t="str">
            <v>REALIZADO</v>
          </cell>
          <cell r="P1592">
            <v>7</v>
          </cell>
          <cell r="R1592">
            <v>14391</v>
          </cell>
          <cell r="S1592" t="str">
            <v xml:space="preserve"> </v>
          </cell>
          <cell r="T1592" t="str">
            <v xml:space="preserve"> </v>
          </cell>
          <cell r="U1592" t="str">
            <v xml:space="preserve"> </v>
          </cell>
          <cell r="V1592" t="str">
            <v xml:space="preserve"> </v>
          </cell>
          <cell r="W1592" t="str">
            <v>ente 20.  Contrato N°1087 SECOP II No COL1.PCCNTR. 88657</v>
          </cell>
          <cell r="X1592" t="str">
            <v>AOBANDO</v>
          </cell>
        </row>
        <row r="1593">
          <cell r="A1593" t="str">
            <v>JOSE WALDER UCHIMA ARANGO</v>
          </cell>
          <cell r="B1593">
            <v>33921073</v>
          </cell>
          <cell r="C1593" t="str">
            <v>JOSE WALDER UCHIMA ARANGO</v>
          </cell>
          <cell r="D1593">
            <v>10126049</v>
          </cell>
          <cell r="E1593">
            <v>3</v>
          </cell>
          <cell r="F1593" t="str">
            <v>Abono a cuenta entidad ACH</v>
          </cell>
          <cell r="G1593">
            <v>91219631524</v>
          </cell>
          <cell r="H1593" t="str">
            <v>A</v>
          </cell>
          <cell r="I1593" t="str">
            <v>033A3212617700TK</v>
          </cell>
          <cell r="J1593">
            <v>46199</v>
          </cell>
          <cell r="K1593" t="str">
            <v xml:space="preserve">FUENTE 20. ACTA PARCIAL </v>
          </cell>
          <cell r="L1593" t="str">
            <v>3,244,000.00</v>
          </cell>
          <cell r="M1593" t="str">
            <v>.00</v>
          </cell>
          <cell r="N1593" t="str">
            <v>.00</v>
          </cell>
          <cell r="O1593" t="str">
            <v>REALIZADO</v>
          </cell>
          <cell r="P1593">
            <v>7</v>
          </cell>
          <cell r="R1593">
            <v>14331</v>
          </cell>
          <cell r="S1593" t="str">
            <v xml:space="preserve"> </v>
          </cell>
          <cell r="T1593" t="str">
            <v xml:space="preserve"> </v>
          </cell>
          <cell r="U1593" t="str">
            <v xml:space="preserve"> </v>
          </cell>
          <cell r="V1593" t="str">
            <v xml:space="preserve"> </v>
          </cell>
          <cell r="W1593" t="str">
            <v>05 CONTRATO NO. INTERNO 1342 DEL 2026 - SECOP IINO.CO1.P</v>
          </cell>
          <cell r="X1593" t="str">
            <v>AOBANDO</v>
          </cell>
        </row>
        <row r="1594">
          <cell r="A1594" t="str">
            <v>VALENTINA GUTIERREZ SUAREZ</v>
          </cell>
          <cell r="B1594">
            <v>33921073</v>
          </cell>
          <cell r="C1594" t="str">
            <v>VALENTINA GUTIERREZ SUAREZ</v>
          </cell>
          <cell r="D1594">
            <v>1088269953</v>
          </cell>
          <cell r="E1594">
            <v>3</v>
          </cell>
          <cell r="F1594" t="str">
            <v>Abono a cuenta entidad ACH</v>
          </cell>
          <cell r="G1594">
            <v>126370253232</v>
          </cell>
          <cell r="H1594" t="str">
            <v>A</v>
          </cell>
          <cell r="I1594" t="str">
            <v>033A3212617700SB</v>
          </cell>
          <cell r="J1594">
            <v>46199</v>
          </cell>
          <cell r="K1594" t="str">
            <v>Acta parcial No. 4. Cont</v>
          </cell>
          <cell r="L1594" t="str">
            <v>4,124,000.00</v>
          </cell>
          <cell r="M1594" t="str">
            <v>.00</v>
          </cell>
          <cell r="N1594" t="str">
            <v>.00</v>
          </cell>
          <cell r="O1594" t="str">
            <v>REALIZADO</v>
          </cell>
          <cell r="P1594">
            <v>51</v>
          </cell>
          <cell r="R1594">
            <v>13957</v>
          </cell>
          <cell r="S1594" t="str">
            <v xml:space="preserve"> </v>
          </cell>
          <cell r="T1594" t="str">
            <v xml:space="preserve"> </v>
          </cell>
          <cell r="U1594" t="str">
            <v xml:space="preserve"> </v>
          </cell>
          <cell r="V1594" t="str">
            <v xml:space="preserve"> </v>
          </cell>
          <cell r="W1594" t="str">
            <v>rato interno No. 1466 SECOP II COP.PCCNTR. 9002983 del c</v>
          </cell>
          <cell r="X1594" t="str">
            <v>AOBANDO</v>
          </cell>
        </row>
        <row r="1595">
          <cell r="A1595" t="str">
            <v>CARLOS ANDRES SALGADO LOPEZ</v>
          </cell>
          <cell r="B1595">
            <v>33921073</v>
          </cell>
          <cell r="C1595" t="str">
            <v>CARLOS ANDRES SALGADO LOPEZ</v>
          </cell>
          <cell r="D1595">
            <v>18598297</v>
          </cell>
          <cell r="E1595">
            <v>3</v>
          </cell>
          <cell r="F1595" t="str">
            <v>Abono a cuenta entidad ACH</v>
          </cell>
          <cell r="G1595">
            <v>488420182922</v>
          </cell>
          <cell r="H1595" t="str">
            <v>A</v>
          </cell>
          <cell r="I1595" t="str">
            <v>033A3212617700SW</v>
          </cell>
          <cell r="J1595">
            <v>46199</v>
          </cell>
          <cell r="K1595" t="str">
            <v>Fuente 20. Acta 3 Contra</v>
          </cell>
          <cell r="L1595" t="str">
            <v>5,808,000.00</v>
          </cell>
          <cell r="M1595" t="str">
            <v>.00</v>
          </cell>
          <cell r="N1595" t="str">
            <v>.00</v>
          </cell>
          <cell r="O1595" t="str">
            <v>REALIZADO</v>
          </cell>
          <cell r="P1595">
            <v>51</v>
          </cell>
          <cell r="R1595">
            <v>13780</v>
          </cell>
          <cell r="S1595" t="str">
            <v xml:space="preserve"> </v>
          </cell>
          <cell r="T1595" t="str">
            <v xml:space="preserve"> </v>
          </cell>
          <cell r="U1595" t="str">
            <v xml:space="preserve"> </v>
          </cell>
          <cell r="V1595" t="str">
            <v xml:space="preserve"> </v>
          </cell>
          <cell r="W1595" t="str">
            <v>to No. 1931 de 2026 - Secop II No. PCCNTR.8933979 del 25</v>
          </cell>
          <cell r="X1595" t="str">
            <v>AOBANDO</v>
          </cell>
        </row>
        <row r="1596">
          <cell r="A1596" t="str">
            <v>ALVARO HERNAN SOLARTE PORTILLA</v>
          </cell>
          <cell r="B1596">
            <v>33921073</v>
          </cell>
          <cell r="C1596" t="str">
            <v>ALVARO HERNAN SOLARTE PORTILLA</v>
          </cell>
          <cell r="D1596">
            <v>16074104</v>
          </cell>
          <cell r="E1596">
            <v>3</v>
          </cell>
          <cell r="F1596" t="str">
            <v>Abono a cuenta entidad ACH</v>
          </cell>
          <cell r="G1596">
            <v>488419757205</v>
          </cell>
          <cell r="H1596" t="str">
            <v>A</v>
          </cell>
          <cell r="I1596" t="str">
            <v>033A3212617700S6</v>
          </cell>
          <cell r="J1596">
            <v>46199</v>
          </cell>
          <cell r="K1596" t="str">
            <v>Fuente 20 contrato prest</v>
          </cell>
          <cell r="L1596" t="str">
            <v>4,124,000.00</v>
          </cell>
          <cell r="M1596" t="str">
            <v>.00</v>
          </cell>
          <cell r="N1596" t="str">
            <v>.00</v>
          </cell>
          <cell r="O1596" t="str">
            <v>REALIZADO</v>
          </cell>
          <cell r="P1596">
            <v>51</v>
          </cell>
          <cell r="R1596">
            <v>13888</v>
          </cell>
          <cell r="S1596" t="str">
            <v xml:space="preserve"> </v>
          </cell>
          <cell r="T1596" t="str">
            <v xml:space="preserve"> </v>
          </cell>
          <cell r="U1596" t="str">
            <v xml:space="preserve"> </v>
          </cell>
          <cell r="V1596" t="str">
            <v xml:space="preserve"> </v>
          </cell>
          <cell r="W1596" t="str">
            <v>acion de servicios INTERNO N. 418 DE SECOP II CO1.PCCNTR</v>
          </cell>
          <cell r="X1596" t="str">
            <v>AOBANDO</v>
          </cell>
        </row>
        <row r="1597">
          <cell r="A1597" t="str">
            <v>ANDRES FELIPE MENDOZA  HERRERA</v>
          </cell>
          <cell r="B1597">
            <v>33921073</v>
          </cell>
          <cell r="C1597" t="str">
            <v>ANDRES FELIPE MENDOZA  HERRERA</v>
          </cell>
          <cell r="D1597">
            <v>1088316411</v>
          </cell>
          <cell r="E1597">
            <v>3</v>
          </cell>
          <cell r="F1597" t="str">
            <v>Abono a cuenta entidad ACH</v>
          </cell>
          <cell r="G1597">
            <v>85254552548</v>
          </cell>
          <cell r="H1597" t="str">
            <v>A</v>
          </cell>
          <cell r="I1597" t="str">
            <v>033A3212617700TG</v>
          </cell>
          <cell r="J1597">
            <v>46199</v>
          </cell>
          <cell r="K1597" t="str">
            <v>FUENTE 20. PAGO ACTA PAR</v>
          </cell>
          <cell r="L1597" t="str">
            <v>5,808,000.00</v>
          </cell>
          <cell r="M1597" t="str">
            <v>.00</v>
          </cell>
          <cell r="N1597" t="str">
            <v>.00</v>
          </cell>
          <cell r="O1597" t="str">
            <v>REALIZADO</v>
          </cell>
          <cell r="P1597">
            <v>7</v>
          </cell>
          <cell r="R1597">
            <v>14268</v>
          </cell>
          <cell r="S1597" t="str">
            <v xml:space="preserve"> </v>
          </cell>
          <cell r="T1597" t="str">
            <v xml:space="preserve"> </v>
          </cell>
          <cell r="U1597" t="str">
            <v xml:space="preserve"> </v>
          </cell>
          <cell r="V1597" t="str">
            <v xml:space="preserve"> </v>
          </cell>
          <cell r="W1597" t="str">
            <v>CIAL No. 5 CONTRATO No. INTERNO 332 DEL 12 DE ENERO DE 2</v>
          </cell>
          <cell r="X1597" t="str">
            <v>AOBANDO</v>
          </cell>
        </row>
        <row r="1598">
          <cell r="A1598" t="str">
            <v>JOSE WILLIAM GUTIERREZ AGUIRRE</v>
          </cell>
          <cell r="B1598">
            <v>33921073</v>
          </cell>
          <cell r="C1598" t="str">
            <v>JOSE WILLIAM GUTIERREZ AGUIRRE</v>
          </cell>
          <cell r="D1598">
            <v>1089745462</v>
          </cell>
          <cell r="E1598">
            <v>3</v>
          </cell>
          <cell r="F1598" t="str">
            <v>Abono a cuenta entidad ACH</v>
          </cell>
          <cell r="G1598">
            <v>128070028997</v>
          </cell>
          <cell r="H1598" t="str">
            <v>A</v>
          </cell>
          <cell r="I1598" t="str">
            <v>033A3212617700UG</v>
          </cell>
          <cell r="J1598">
            <v>46199</v>
          </cell>
          <cell r="K1598" t="str">
            <v>FUENTE 20 ACTA N°5 PARCI</v>
          </cell>
          <cell r="L1598" t="str">
            <v>6,487,000.00</v>
          </cell>
          <cell r="M1598" t="str">
            <v>.00</v>
          </cell>
          <cell r="N1598" t="str">
            <v>.00</v>
          </cell>
          <cell r="O1598" t="str">
            <v>REALIZADO</v>
          </cell>
          <cell r="P1598">
            <v>51</v>
          </cell>
          <cell r="R1598">
            <v>14156</v>
          </cell>
          <cell r="S1598" t="str">
            <v xml:space="preserve"> </v>
          </cell>
          <cell r="T1598" t="str">
            <v xml:space="preserve"> </v>
          </cell>
          <cell r="U1598" t="str">
            <v xml:space="preserve"> </v>
          </cell>
          <cell r="V1598" t="str">
            <v xml:space="preserve"> </v>
          </cell>
          <cell r="W1598" t="str">
            <v>AL CONTRATO INTERNO NO. 0715 SECOP II No. 8839012 de fec</v>
          </cell>
          <cell r="X1598" t="str">
            <v>AOBANDO</v>
          </cell>
        </row>
        <row r="1599">
          <cell r="A1599" t="str">
            <v>LUZ MARINA SANCHEZ ROMERO</v>
          </cell>
          <cell r="B1599">
            <v>33921073</v>
          </cell>
          <cell r="C1599" t="str">
            <v>LUZ MARINA SANCHEZ ROMERO</v>
          </cell>
          <cell r="D1599">
            <v>42068395</v>
          </cell>
          <cell r="E1599">
            <v>3</v>
          </cell>
          <cell r="F1599" t="str">
            <v>Abono a cuenta entidad ACH</v>
          </cell>
          <cell r="G1599">
            <v>44578559148</v>
          </cell>
          <cell r="H1599" t="str">
            <v>A</v>
          </cell>
          <cell r="I1599" t="str">
            <v>033A3212617700UN</v>
          </cell>
          <cell r="J1599">
            <v>46199</v>
          </cell>
          <cell r="K1599" t="str">
            <v>Fuente 20, acta No 04 Co</v>
          </cell>
          <cell r="L1599" t="str">
            <v>3,244,000.00</v>
          </cell>
          <cell r="M1599" t="str">
            <v>.00</v>
          </cell>
          <cell r="N1599" t="str">
            <v>.00</v>
          </cell>
          <cell r="O1599" t="str">
            <v>REALIZADO</v>
          </cell>
          <cell r="P1599">
            <v>7</v>
          </cell>
          <cell r="R1599">
            <v>14260</v>
          </cell>
          <cell r="S1599" t="str">
            <v xml:space="preserve"> </v>
          </cell>
          <cell r="T1599" t="str">
            <v xml:space="preserve"> </v>
          </cell>
          <cell r="U1599" t="str">
            <v xml:space="preserve"> </v>
          </cell>
          <cell r="V1599" t="str">
            <v xml:space="preserve"> </v>
          </cell>
          <cell r="W1599" t="str">
            <v>ntrato de prestacion de servicios Nro. Interno 0791 SECO</v>
          </cell>
          <cell r="X1599" t="str">
            <v>AOBANDO</v>
          </cell>
        </row>
        <row r="1600">
          <cell r="A1600" t="str">
            <v>PA FIDUPREVISORA SA</v>
          </cell>
          <cell r="B1600">
            <v>33859729</v>
          </cell>
          <cell r="C1600" t="str">
            <v>PA FIDUPREVISORA SA</v>
          </cell>
          <cell r="D1600">
            <v>830053105</v>
          </cell>
          <cell r="E1600">
            <v>3</v>
          </cell>
          <cell r="F1600" t="str">
            <v>Abono a cuenta entidad ACH</v>
          </cell>
          <cell r="G1600">
            <v>309055457</v>
          </cell>
          <cell r="H1600" t="str">
            <v>A</v>
          </cell>
          <cell r="I1600" t="str">
            <v>033A3212617700FD</v>
          </cell>
          <cell r="J1600">
            <v>46199</v>
          </cell>
          <cell r="K1600" t="str">
            <v xml:space="preserve">                        </v>
          </cell>
          <cell r="L1600" t="str">
            <v>844,928.00</v>
          </cell>
          <cell r="M1600" t="str">
            <v>.00</v>
          </cell>
          <cell r="N1600" t="str">
            <v>.00</v>
          </cell>
          <cell r="O1600" t="str">
            <v>REALIZADO</v>
          </cell>
          <cell r="P1600">
            <v>13</v>
          </cell>
          <cell r="R1600">
            <v>13681</v>
          </cell>
          <cell r="S1600" t="str">
            <v xml:space="preserve"> </v>
          </cell>
          <cell r="T1600" t="str">
            <v xml:space="preserve"> </v>
          </cell>
          <cell r="U1600" t="str">
            <v xml:space="preserve"> </v>
          </cell>
          <cell r="V1600" t="str">
            <v xml:space="preserve"> </v>
          </cell>
          <cell r="X1600" t="str">
            <v>AOBANDO</v>
          </cell>
        </row>
        <row r="1601">
          <cell r="A1601" t="str">
            <v>DEPARTAMENTO DE RISARALDA</v>
          </cell>
          <cell r="B1601">
            <v>33865619</v>
          </cell>
          <cell r="C1601" t="str">
            <v>DEPARTAMENTO DE RISARALDA</v>
          </cell>
          <cell r="D1601">
            <v>8914800857</v>
          </cell>
          <cell r="E1601">
            <v>3</v>
          </cell>
          <cell r="F1601" t="str">
            <v>Abono a cuenta entidad ACH</v>
          </cell>
          <cell r="G1601">
            <v>127200008580</v>
          </cell>
          <cell r="H1601" t="str">
            <v>A</v>
          </cell>
          <cell r="I1601" t="str">
            <v>033A3212617700FE</v>
          </cell>
          <cell r="J1601">
            <v>46199</v>
          </cell>
          <cell r="K1601" t="str">
            <v xml:space="preserve">                        </v>
          </cell>
          <cell r="L1601" t="str">
            <v>23,790,975.00</v>
          </cell>
          <cell r="M1601" t="str">
            <v>.00</v>
          </cell>
          <cell r="N1601" t="str">
            <v>.00</v>
          </cell>
          <cell r="O1601" t="str">
            <v>REALIZADO</v>
          </cell>
          <cell r="P1601">
            <v>51</v>
          </cell>
          <cell r="R1601">
            <v>1228</v>
          </cell>
          <cell r="S1601" t="str">
            <v xml:space="preserve"> </v>
          </cell>
          <cell r="T1601" t="str">
            <v xml:space="preserve"> </v>
          </cell>
          <cell r="U1601" t="str">
            <v xml:space="preserve"> </v>
          </cell>
          <cell r="V1601" t="str">
            <v xml:space="preserve"> </v>
          </cell>
          <cell r="X1601" t="str">
            <v>AOBANDO</v>
          </cell>
        </row>
        <row r="1602">
          <cell r="A1602" t="str">
            <v>KATHERIN AGUIRRE OSORIO</v>
          </cell>
          <cell r="B1602">
            <v>33921073</v>
          </cell>
          <cell r="C1602" t="str">
            <v>KATHERIN AGUIRRE OSORIO</v>
          </cell>
          <cell r="D1602">
            <v>1093212951</v>
          </cell>
          <cell r="E1602">
            <v>3</v>
          </cell>
          <cell r="F1602" t="str">
            <v>Abono a cuenta entidad ACH</v>
          </cell>
          <cell r="G1602">
            <v>3218875903</v>
          </cell>
          <cell r="H1602" t="str">
            <v>A</v>
          </cell>
          <cell r="I1602" t="str">
            <v>033A3212617700VV</v>
          </cell>
          <cell r="J1602">
            <v>46199</v>
          </cell>
          <cell r="K1602" t="str">
            <v>Fuente 20. Acta 4. Contr</v>
          </cell>
          <cell r="L1602" t="str">
            <v>2,730,000.00</v>
          </cell>
          <cell r="M1602" t="str">
            <v>.00</v>
          </cell>
          <cell r="N1602" t="str">
            <v>.00</v>
          </cell>
          <cell r="O1602" t="str">
            <v>REALIZADO</v>
          </cell>
          <cell r="P1602">
            <v>50</v>
          </cell>
          <cell r="R1602">
            <v>13974</v>
          </cell>
          <cell r="S1602" t="str">
            <v xml:space="preserve"> </v>
          </cell>
          <cell r="T1602" t="str">
            <v xml:space="preserve"> </v>
          </cell>
          <cell r="U1602" t="str">
            <v xml:space="preserve"> </v>
          </cell>
          <cell r="V1602" t="str">
            <v xml:space="preserve"> </v>
          </cell>
          <cell r="W1602" t="str">
            <v>ato interno No.2351 de enero de 2026. SECOP II No CO1.PC</v>
          </cell>
          <cell r="X1602" t="str">
            <v>AOBANDO</v>
          </cell>
        </row>
        <row r="1603">
          <cell r="A1603" t="str">
            <v>REINEL GARZON</v>
          </cell>
          <cell r="B1603">
            <v>33921073</v>
          </cell>
          <cell r="C1603" t="str">
            <v>REINEL GARZON</v>
          </cell>
          <cell r="D1603">
            <v>17709182</v>
          </cell>
          <cell r="E1603">
            <v>3</v>
          </cell>
          <cell r="F1603" t="str">
            <v>Abono a cuenta entidad ACH</v>
          </cell>
          <cell r="G1603">
            <v>469780000811</v>
          </cell>
          <cell r="H1603" t="str">
            <v>A</v>
          </cell>
          <cell r="I1603" t="str">
            <v>033A3212617700VM</v>
          </cell>
          <cell r="J1603">
            <v>46199</v>
          </cell>
          <cell r="K1603" t="str">
            <v>Fuente 20 Acta No 04 - C</v>
          </cell>
          <cell r="L1603" t="str">
            <v>2,928,000.00</v>
          </cell>
          <cell r="M1603" t="str">
            <v>.00</v>
          </cell>
          <cell r="N1603" t="str">
            <v>.00</v>
          </cell>
          <cell r="O1603" t="str">
            <v>REALIZADO</v>
          </cell>
          <cell r="P1603">
            <v>40</v>
          </cell>
          <cell r="R1603">
            <v>13581</v>
          </cell>
          <cell r="S1603" t="str">
            <v xml:space="preserve"> </v>
          </cell>
          <cell r="T1603" t="str">
            <v xml:space="preserve"> </v>
          </cell>
          <cell r="U1603" t="str">
            <v xml:space="preserve"> </v>
          </cell>
          <cell r="V1603" t="str">
            <v xml:space="preserve"> </v>
          </cell>
          <cell r="W1603" t="str">
            <v>ontrato No. Interno 2562 del 2026 - Secop II No CO1.PCCN</v>
          </cell>
          <cell r="X1603" t="str">
            <v>AOBANDO</v>
          </cell>
        </row>
        <row r="1604">
          <cell r="A1604" t="str">
            <v>JHON JAMES CRUZ AGUIRRE</v>
          </cell>
          <cell r="B1604">
            <v>33921073</v>
          </cell>
          <cell r="C1604" t="str">
            <v>JHON JAMES CRUZ AGUIRRE</v>
          </cell>
          <cell r="D1604">
            <v>1088276751</v>
          </cell>
          <cell r="E1604">
            <v>3</v>
          </cell>
          <cell r="F1604" t="str">
            <v>Abono a cuenta entidad ACH</v>
          </cell>
          <cell r="G1604">
            <v>128200037173</v>
          </cell>
          <cell r="H1604" t="str">
            <v>A</v>
          </cell>
          <cell r="I1604" t="str">
            <v>033A3212617700WH</v>
          </cell>
          <cell r="J1604">
            <v>46199</v>
          </cell>
          <cell r="K1604" t="str">
            <v>Fuente 20 Acta No. 03 Co</v>
          </cell>
          <cell r="L1604" t="str">
            <v>4,124,000.00</v>
          </cell>
          <cell r="M1604" t="str">
            <v>.00</v>
          </cell>
          <cell r="N1604" t="str">
            <v>.00</v>
          </cell>
          <cell r="O1604" t="str">
            <v>REALIZADO</v>
          </cell>
          <cell r="P1604">
            <v>51</v>
          </cell>
          <cell r="R1604">
            <v>14344</v>
          </cell>
          <cell r="S1604" t="str">
            <v xml:space="preserve"> </v>
          </cell>
          <cell r="T1604" t="str">
            <v xml:space="preserve"> </v>
          </cell>
          <cell r="U1604" t="str">
            <v xml:space="preserve"> </v>
          </cell>
          <cell r="V1604" t="str">
            <v xml:space="preserve"> </v>
          </cell>
          <cell r="W1604" t="str">
            <v>ntrato No Interno 1227 del 2026 - SECOP II No. CO1.PCCNT</v>
          </cell>
          <cell r="X1604" t="str">
            <v>AOBANDO</v>
          </cell>
        </row>
        <row r="1605">
          <cell r="A1605" t="str">
            <v>HECTOR WILLIAM CASTILLO JARAMI</v>
          </cell>
          <cell r="B1605">
            <v>33921073</v>
          </cell>
          <cell r="C1605" t="str">
            <v>HECTOR WILLIAM CASTILLO JARAMI</v>
          </cell>
          <cell r="D1605">
            <v>18507714</v>
          </cell>
          <cell r="E1605">
            <v>3</v>
          </cell>
          <cell r="F1605" t="str">
            <v>Abono a cuenta entidad ACH</v>
          </cell>
          <cell r="G1605">
            <v>70891483493</v>
          </cell>
          <cell r="H1605" t="str">
            <v>A</v>
          </cell>
          <cell r="I1605" t="str">
            <v>033A3212617700W9</v>
          </cell>
          <cell r="J1605">
            <v>46199</v>
          </cell>
          <cell r="K1605" t="str">
            <v xml:space="preserve">Fuente 20. Acta Parcial </v>
          </cell>
          <cell r="L1605" t="str">
            <v>3,709,000.00</v>
          </cell>
          <cell r="M1605" t="str">
            <v>.00</v>
          </cell>
          <cell r="N1605" t="str">
            <v>.00</v>
          </cell>
          <cell r="O1605" t="str">
            <v>REALIZADO</v>
          </cell>
          <cell r="P1605">
            <v>7</v>
          </cell>
          <cell r="R1605">
            <v>14180</v>
          </cell>
          <cell r="S1605" t="str">
            <v xml:space="preserve"> </v>
          </cell>
          <cell r="T1605" t="str">
            <v xml:space="preserve"> </v>
          </cell>
          <cell r="U1605" t="str">
            <v xml:space="preserve"> </v>
          </cell>
          <cell r="V1605" t="str">
            <v xml:space="preserve"> </v>
          </cell>
          <cell r="W1605" t="str">
            <v>No. 5 Contrato No. Interno 1522 del 23 de enero del 2026</v>
          </cell>
          <cell r="X1605" t="str">
            <v>AOBANDO</v>
          </cell>
        </row>
        <row r="1606">
          <cell r="A1606" t="str">
            <v>KAREN JOHANNA QUINTERO MARULAN</v>
          </cell>
          <cell r="B1606">
            <v>33921073</v>
          </cell>
          <cell r="C1606" t="str">
            <v>KAREN JOHANNA QUINTERO MARULAN</v>
          </cell>
          <cell r="D1606">
            <v>1088253465</v>
          </cell>
          <cell r="E1606">
            <v>3</v>
          </cell>
          <cell r="F1606" t="str">
            <v>Abono a cuenta entidad ACH</v>
          </cell>
          <cell r="G1606">
            <v>488403454603</v>
          </cell>
          <cell r="H1606" t="str">
            <v>A</v>
          </cell>
          <cell r="I1606" t="str">
            <v>033A3212617700WE</v>
          </cell>
          <cell r="J1606">
            <v>46199</v>
          </cell>
          <cell r="K1606" t="str">
            <v>FUENTES 20 ACTA No. 5 co</v>
          </cell>
          <cell r="L1606" t="str">
            <v>3,709,000.00</v>
          </cell>
          <cell r="M1606" t="str">
            <v>.00</v>
          </cell>
          <cell r="N1606" t="str">
            <v>.00</v>
          </cell>
          <cell r="O1606" t="str">
            <v>REALIZADO</v>
          </cell>
          <cell r="P1606">
            <v>51</v>
          </cell>
          <cell r="R1606">
            <v>14314</v>
          </cell>
          <cell r="S1606" t="str">
            <v xml:space="preserve"> </v>
          </cell>
          <cell r="T1606" t="str">
            <v xml:space="preserve"> </v>
          </cell>
          <cell r="U1606" t="str">
            <v xml:space="preserve"> </v>
          </cell>
          <cell r="V1606" t="str">
            <v xml:space="preserve"> </v>
          </cell>
          <cell r="W1606" t="str">
            <v>ntrato No interno 1566 de fecha 23 de enero de 2026 SECO</v>
          </cell>
          <cell r="X1606" t="str">
            <v>AOBANDO</v>
          </cell>
        </row>
        <row r="1607">
          <cell r="A1607" t="str">
            <v>BRAYAN STIVEN VASQUEZ CADENA</v>
          </cell>
          <cell r="B1607">
            <v>33921073</v>
          </cell>
          <cell r="C1607" t="str">
            <v>BRAYAN STIVEN VASQUEZ CADENA</v>
          </cell>
          <cell r="D1607">
            <v>1088028594</v>
          </cell>
          <cell r="E1607">
            <v>3</v>
          </cell>
          <cell r="F1607" t="str">
            <v>Abono a cuenta entidad ACH</v>
          </cell>
          <cell r="G1607">
            <v>11520685971</v>
          </cell>
          <cell r="H1607" t="str">
            <v>A</v>
          </cell>
          <cell r="I1607" t="str">
            <v>033A3212617700WI</v>
          </cell>
          <cell r="J1607">
            <v>46199</v>
          </cell>
          <cell r="K1607" t="str">
            <v>FUENTE 20. PAGO ACTA PAR</v>
          </cell>
          <cell r="L1607" t="str">
            <v>4,124,000.00</v>
          </cell>
          <cell r="M1607" t="str">
            <v>.00</v>
          </cell>
          <cell r="N1607" t="str">
            <v>.00</v>
          </cell>
          <cell r="O1607" t="str">
            <v>REALIZADO</v>
          </cell>
          <cell r="P1607">
            <v>7</v>
          </cell>
          <cell r="R1607">
            <v>14404</v>
          </cell>
          <cell r="S1607" t="str">
            <v xml:space="preserve"> </v>
          </cell>
          <cell r="T1607" t="str">
            <v xml:space="preserve"> </v>
          </cell>
          <cell r="U1607" t="str">
            <v xml:space="preserve"> </v>
          </cell>
          <cell r="V1607" t="str">
            <v xml:space="preserve"> </v>
          </cell>
          <cell r="W1607" t="str">
            <v>CIAL No. 4 CONTRATO No. INTERNO 324 DEL 13 DE ENERO DE 2</v>
          </cell>
          <cell r="X1607" t="str">
            <v>AOBANDO</v>
          </cell>
        </row>
        <row r="1608">
          <cell r="A1608" t="str">
            <v>ANA LUCIA LEON OSORIO</v>
          </cell>
          <cell r="B1608">
            <v>33921073</v>
          </cell>
          <cell r="C1608" t="str">
            <v>ANA LUCIA LEON OSORIO</v>
          </cell>
          <cell r="D1608">
            <v>42110291</v>
          </cell>
          <cell r="E1608">
            <v>3</v>
          </cell>
          <cell r="F1608" t="str">
            <v>Abono a cuenta entidad ACH</v>
          </cell>
          <cell r="G1608">
            <v>127270145866</v>
          </cell>
          <cell r="H1608" t="str">
            <v>A</v>
          </cell>
          <cell r="I1608" t="str">
            <v>033A3212617700VT</v>
          </cell>
          <cell r="J1608">
            <v>46199</v>
          </cell>
          <cell r="K1608" t="str">
            <v xml:space="preserve">Acta No. 05 contrato No </v>
          </cell>
          <cell r="L1608" t="str">
            <v>3,709,000.00</v>
          </cell>
          <cell r="M1608" t="str">
            <v>.00</v>
          </cell>
          <cell r="N1608" t="str">
            <v>.00</v>
          </cell>
          <cell r="O1608" t="str">
            <v>REALIZADO</v>
          </cell>
          <cell r="P1608">
            <v>51</v>
          </cell>
          <cell r="R1608">
            <v>13960</v>
          </cell>
          <cell r="S1608" t="str">
            <v xml:space="preserve"> </v>
          </cell>
          <cell r="T1608" t="str">
            <v xml:space="preserve"> </v>
          </cell>
          <cell r="U1608" t="str">
            <v xml:space="preserve"> </v>
          </cell>
          <cell r="V1608" t="str">
            <v xml:space="preserve"> </v>
          </cell>
          <cell r="W1608" t="str">
            <v>Interno 1058 de fecha 19/01/2026 n mero de contrato SECO</v>
          </cell>
          <cell r="X1608" t="str">
            <v>AOBANDO</v>
          </cell>
        </row>
        <row r="1609">
          <cell r="A1609" t="str">
            <v>ANGELICA EUGENIA ARIAS  RAMIRE</v>
          </cell>
          <cell r="B1609">
            <v>33921073</v>
          </cell>
          <cell r="C1609" t="str">
            <v>ANGELICA EUGENIA ARIAS  RAMIRE</v>
          </cell>
          <cell r="D1609">
            <v>42145884</v>
          </cell>
          <cell r="E1609">
            <v>3</v>
          </cell>
          <cell r="F1609" t="str">
            <v>Abono a cuenta entidad ACH</v>
          </cell>
          <cell r="G1609">
            <v>70858330350</v>
          </cell>
          <cell r="H1609" t="str">
            <v>A</v>
          </cell>
          <cell r="I1609" t="str">
            <v>033A3212617700VX</v>
          </cell>
          <cell r="J1609">
            <v>46199</v>
          </cell>
          <cell r="K1609" t="str">
            <v>Acta Parcial No. 5 Contr</v>
          </cell>
          <cell r="L1609" t="str">
            <v>4,124,000.00</v>
          </cell>
          <cell r="M1609" t="str">
            <v>.00</v>
          </cell>
          <cell r="N1609" t="str">
            <v>.00</v>
          </cell>
          <cell r="O1609" t="str">
            <v>REALIZADO</v>
          </cell>
          <cell r="P1609">
            <v>7</v>
          </cell>
          <cell r="R1609">
            <v>13992</v>
          </cell>
          <cell r="S1609" t="str">
            <v xml:space="preserve"> </v>
          </cell>
          <cell r="T1609" t="str">
            <v xml:space="preserve"> </v>
          </cell>
          <cell r="U1609" t="str">
            <v xml:space="preserve"> </v>
          </cell>
          <cell r="V1609" t="str">
            <v xml:space="preserve"> </v>
          </cell>
          <cell r="W1609" t="str">
            <v>ato de Prestaci n de servicios, Angelica Eugenia Arias R</v>
          </cell>
          <cell r="X1609" t="str">
            <v>AOBANDO</v>
          </cell>
        </row>
        <row r="1610">
          <cell r="A1610" t="str">
            <v>ANGELICA MARYORIS HERNANDEZ RE</v>
          </cell>
          <cell r="B1610">
            <v>33921073</v>
          </cell>
          <cell r="C1610" t="str">
            <v>ANGELICA MARYORIS HERNANDEZ RE</v>
          </cell>
          <cell r="D1610">
            <v>1087990435</v>
          </cell>
          <cell r="E1610">
            <v>3</v>
          </cell>
          <cell r="F1610" t="str">
            <v>Abono a cuenta entidad ACH</v>
          </cell>
          <cell r="G1610">
            <v>488447141216</v>
          </cell>
          <cell r="H1610" t="str">
            <v>A</v>
          </cell>
          <cell r="I1610" t="str">
            <v>033A3212617700WN</v>
          </cell>
          <cell r="J1610">
            <v>46199</v>
          </cell>
          <cell r="K1610" t="str">
            <v>FUENTE 20- ACTA 05- CONT</v>
          </cell>
          <cell r="L1610" t="str">
            <v>4,990,000.00</v>
          </cell>
          <cell r="M1610" t="str">
            <v>.00</v>
          </cell>
          <cell r="N1610" t="str">
            <v>.00</v>
          </cell>
          <cell r="O1610" t="str">
            <v>REALIZADO</v>
          </cell>
          <cell r="P1610">
            <v>51</v>
          </cell>
          <cell r="R1610">
            <v>14482</v>
          </cell>
          <cell r="S1610" t="str">
            <v xml:space="preserve"> </v>
          </cell>
          <cell r="T1610" t="str">
            <v xml:space="preserve"> </v>
          </cell>
          <cell r="U1610" t="str">
            <v xml:space="preserve"> </v>
          </cell>
          <cell r="V1610" t="str">
            <v xml:space="preserve"> </v>
          </cell>
          <cell r="W1610" t="str">
            <v>RATO INTERNO 1657 DE 2026- SECOP II No. 8995383- CONTRAT</v>
          </cell>
          <cell r="X1610" t="str">
            <v>AOBANDO</v>
          </cell>
        </row>
        <row r="1611">
          <cell r="A1611" t="str">
            <v>JULIANA SOTO LONDO O</v>
          </cell>
          <cell r="B1611">
            <v>33921073</v>
          </cell>
          <cell r="C1611" t="str">
            <v>JULIANA SOTO LONDO O</v>
          </cell>
          <cell r="D1611">
            <v>1088272374</v>
          </cell>
          <cell r="E1611">
            <v>3</v>
          </cell>
          <cell r="F1611" t="str">
            <v>Abono a cuenta entidad ACH</v>
          </cell>
          <cell r="G1611">
            <v>85177735219</v>
          </cell>
          <cell r="H1611" t="str">
            <v>A</v>
          </cell>
          <cell r="I1611" t="str">
            <v>033A3212617700VR</v>
          </cell>
          <cell r="J1611">
            <v>46199</v>
          </cell>
          <cell r="K1611" t="str">
            <v xml:space="preserve">Fuente  20.   Acta No.  </v>
          </cell>
          <cell r="L1611" t="str">
            <v>3,709,000.00</v>
          </cell>
          <cell r="M1611" t="str">
            <v>.00</v>
          </cell>
          <cell r="N1611" t="str">
            <v>.00</v>
          </cell>
          <cell r="O1611" t="str">
            <v>REALIZADO</v>
          </cell>
          <cell r="P1611">
            <v>7</v>
          </cell>
          <cell r="R1611">
            <v>13937</v>
          </cell>
          <cell r="S1611" t="str">
            <v xml:space="preserve"> </v>
          </cell>
          <cell r="T1611" t="str">
            <v xml:space="preserve"> </v>
          </cell>
          <cell r="U1611" t="str">
            <v xml:space="preserve"> </v>
          </cell>
          <cell r="V1611" t="str">
            <v xml:space="preserve"> </v>
          </cell>
          <cell r="W1611" t="str">
            <v>05      Contrato No. Interno  788  del   2026 - Secop II</v>
          </cell>
          <cell r="X1611" t="str">
            <v>AOBANDO</v>
          </cell>
        </row>
        <row r="1612">
          <cell r="A1612" t="str">
            <v>ALEXANDER GIRALDO ROMAN</v>
          </cell>
          <cell r="B1612">
            <v>33921073</v>
          </cell>
          <cell r="C1612" t="str">
            <v>ALEXANDER GIRALDO ROMAN</v>
          </cell>
          <cell r="D1612">
            <v>10018314</v>
          </cell>
          <cell r="E1612">
            <v>3</v>
          </cell>
          <cell r="F1612" t="str">
            <v>Abono a cuenta entidad ACH</v>
          </cell>
          <cell r="G1612">
            <v>451185482</v>
          </cell>
          <cell r="H1612" t="str">
            <v>A</v>
          </cell>
          <cell r="I1612" t="str">
            <v>033A3212617700WM</v>
          </cell>
          <cell r="J1612">
            <v>46199</v>
          </cell>
          <cell r="K1612" t="str">
            <v>FUENTE 20. PAGO ACTA PAR</v>
          </cell>
          <cell r="L1612" t="str">
            <v>4,124,000.00</v>
          </cell>
          <cell r="M1612" t="str">
            <v>.00</v>
          </cell>
          <cell r="N1612" t="str">
            <v>.00</v>
          </cell>
          <cell r="O1612" t="str">
            <v>REALIZADO</v>
          </cell>
          <cell r="P1612">
            <v>13</v>
          </cell>
          <cell r="R1612">
            <v>14471</v>
          </cell>
          <cell r="S1612" t="str">
            <v xml:space="preserve"> </v>
          </cell>
          <cell r="T1612" t="str">
            <v xml:space="preserve"> </v>
          </cell>
          <cell r="U1612" t="str">
            <v xml:space="preserve"> </v>
          </cell>
          <cell r="V1612" t="str">
            <v xml:space="preserve"> </v>
          </cell>
          <cell r="W1612" t="str">
            <v>CIAL 5 DEL CONTRATO 1371 CO1.PCCNTR. 8925021 DEL 20 DE E</v>
          </cell>
          <cell r="X1612" t="str">
            <v>AOBANDO</v>
          </cell>
        </row>
        <row r="1613">
          <cell r="A1613" t="str">
            <v>JORGE IVAN GOMEZ CARRASCAL</v>
          </cell>
          <cell r="B1613">
            <v>33921073</v>
          </cell>
          <cell r="C1613" t="str">
            <v>JORGE IVAN GOMEZ CARRASCAL</v>
          </cell>
          <cell r="D1613">
            <v>77039001</v>
          </cell>
          <cell r="E1613">
            <v>3</v>
          </cell>
          <cell r="F1613" t="str">
            <v>Abono a cuenta entidad ACH</v>
          </cell>
          <cell r="G1613">
            <v>24075773586</v>
          </cell>
          <cell r="H1613" t="str">
            <v>A</v>
          </cell>
          <cell r="I1613" t="str">
            <v>033A3212617700WG</v>
          </cell>
          <cell r="J1613">
            <v>46199</v>
          </cell>
          <cell r="K1613" t="str">
            <v>Fuente 20 Acta No 05 - C</v>
          </cell>
          <cell r="L1613" t="str">
            <v>4,124,000.00</v>
          </cell>
          <cell r="M1613" t="str">
            <v>.00</v>
          </cell>
          <cell r="N1613" t="str">
            <v>.00</v>
          </cell>
          <cell r="O1613" t="str">
            <v>REALIZADO</v>
          </cell>
          <cell r="P1613">
            <v>32</v>
          </cell>
          <cell r="R1613">
            <v>14343</v>
          </cell>
          <cell r="S1613" t="str">
            <v xml:space="preserve"> </v>
          </cell>
          <cell r="T1613" t="str">
            <v xml:space="preserve"> </v>
          </cell>
          <cell r="U1613" t="str">
            <v xml:space="preserve"> </v>
          </cell>
          <cell r="V1613" t="str">
            <v xml:space="preserve"> </v>
          </cell>
          <cell r="W1613" t="str">
            <v>ontrato No. Interno 0938 del 2026 - Secop II No CO1.PCCN</v>
          </cell>
          <cell r="X1613" t="str">
            <v>AOBANDO</v>
          </cell>
        </row>
        <row r="1614">
          <cell r="A1614" t="str">
            <v>CATALINA VILLAMAR TORO</v>
          </cell>
          <cell r="B1614">
            <v>33921073</v>
          </cell>
          <cell r="C1614" t="str">
            <v>CATALINA VILLAMAR TORO</v>
          </cell>
          <cell r="D1614">
            <v>24766730</v>
          </cell>
          <cell r="E1614">
            <v>3</v>
          </cell>
          <cell r="F1614" t="str">
            <v>Abono a cuenta entidad ACH</v>
          </cell>
          <cell r="G1614">
            <v>27010629247</v>
          </cell>
          <cell r="H1614" t="str">
            <v>A</v>
          </cell>
          <cell r="I1614" t="str">
            <v>033A3212617700WD</v>
          </cell>
          <cell r="J1614">
            <v>46199</v>
          </cell>
          <cell r="K1614" t="str">
            <v>Fuente 20 Acta No. 05 Co</v>
          </cell>
          <cell r="L1614" t="str">
            <v>4,124,000.00</v>
          </cell>
          <cell r="M1614" t="str">
            <v>.00</v>
          </cell>
          <cell r="N1614" t="str">
            <v>.00</v>
          </cell>
          <cell r="O1614" t="str">
            <v>REALIZADO</v>
          </cell>
          <cell r="P1614">
            <v>7</v>
          </cell>
          <cell r="R1614">
            <v>14313</v>
          </cell>
          <cell r="S1614" t="str">
            <v xml:space="preserve"> </v>
          </cell>
          <cell r="T1614" t="str">
            <v xml:space="preserve"> </v>
          </cell>
          <cell r="U1614" t="str">
            <v xml:space="preserve"> </v>
          </cell>
          <cell r="V1614" t="str">
            <v xml:space="preserve"> </v>
          </cell>
          <cell r="W1614" t="str">
            <v>ntrato No. Interno 1783 del 23 de enero de 2026 Secop II</v>
          </cell>
          <cell r="X1614" t="str">
            <v>AOBANDO</v>
          </cell>
        </row>
        <row r="1615">
          <cell r="A1615" t="str">
            <v>JAILER ALBERTO HERNANDEZ OTALV</v>
          </cell>
          <cell r="B1615">
            <v>33921073</v>
          </cell>
          <cell r="C1615" t="str">
            <v>JAILER ALBERTO HERNANDEZ OTALV</v>
          </cell>
          <cell r="D1615">
            <v>10004896</v>
          </cell>
          <cell r="E1615">
            <v>3</v>
          </cell>
          <cell r="F1615" t="str">
            <v>Abono a cuenta entidad ACH</v>
          </cell>
          <cell r="G1615">
            <v>72156735109</v>
          </cell>
          <cell r="H1615" t="str">
            <v>A</v>
          </cell>
          <cell r="I1615" t="str">
            <v>033A3212617700VW</v>
          </cell>
          <cell r="J1615">
            <v>46199</v>
          </cell>
          <cell r="K1615" t="str">
            <v xml:space="preserve">Fuente  20.   Acta No.  </v>
          </cell>
          <cell r="L1615" t="str">
            <v>3,709,000.00</v>
          </cell>
          <cell r="M1615" t="str">
            <v>.00</v>
          </cell>
          <cell r="N1615" t="str">
            <v>.00</v>
          </cell>
          <cell r="O1615" t="str">
            <v>REALIZADO</v>
          </cell>
          <cell r="P1615">
            <v>7</v>
          </cell>
          <cell r="R1615">
            <v>13984</v>
          </cell>
          <cell r="S1615" t="str">
            <v xml:space="preserve"> </v>
          </cell>
          <cell r="T1615" t="str">
            <v xml:space="preserve"> </v>
          </cell>
          <cell r="U1615" t="str">
            <v xml:space="preserve"> </v>
          </cell>
          <cell r="V1615" t="str">
            <v xml:space="preserve"> </v>
          </cell>
          <cell r="W1615" t="str">
            <v xml:space="preserve">05   contrato No. Interno 416 del   2026 - Secop II No. </v>
          </cell>
          <cell r="X1615" t="str">
            <v>AOBANDO</v>
          </cell>
        </row>
        <row r="1616">
          <cell r="A1616" t="str">
            <v>DIANA SIRLEY VARGAS FERNANDEZ</v>
          </cell>
          <cell r="B1616">
            <v>33921073</v>
          </cell>
          <cell r="C1616" t="str">
            <v>DIANA SIRLEY VARGAS FERNANDEZ</v>
          </cell>
          <cell r="D1616">
            <v>1087550734</v>
          </cell>
          <cell r="E1616">
            <v>3</v>
          </cell>
          <cell r="F1616" t="str">
            <v>Abono a cuenta entidad ACH</v>
          </cell>
          <cell r="G1616">
            <v>24078023235</v>
          </cell>
          <cell r="H1616" t="str">
            <v>A</v>
          </cell>
          <cell r="I1616" t="str">
            <v>033A3212617700WB</v>
          </cell>
          <cell r="J1616">
            <v>46199</v>
          </cell>
          <cell r="K1616" t="str">
            <v xml:space="preserve">FUENTE 20. ACTA PARCIAL </v>
          </cell>
          <cell r="L1616" t="str">
            <v>3,226,000.00</v>
          </cell>
          <cell r="M1616" t="str">
            <v>.00</v>
          </cell>
          <cell r="N1616" t="str">
            <v>.00</v>
          </cell>
          <cell r="O1616" t="str">
            <v>REALIZADO</v>
          </cell>
          <cell r="P1616">
            <v>32</v>
          </cell>
          <cell r="R1616">
            <v>14219</v>
          </cell>
          <cell r="S1616" t="str">
            <v xml:space="preserve"> </v>
          </cell>
          <cell r="T1616" t="str">
            <v xml:space="preserve"> </v>
          </cell>
          <cell r="U1616" t="str">
            <v xml:space="preserve"> </v>
          </cell>
          <cell r="V1616" t="str">
            <v xml:space="preserve"> </v>
          </cell>
          <cell r="W1616" t="str">
            <v>NO. 005 CONTRATO NO.1458 INTERNO DEL 2026 - SECOP II NO.</v>
          </cell>
          <cell r="X1616" t="str">
            <v>AOBANDO</v>
          </cell>
        </row>
        <row r="1617">
          <cell r="A1617" t="str">
            <v>FONDO DE EMPLEADOS DE RISARALD</v>
          </cell>
          <cell r="B1617">
            <v>33921073</v>
          </cell>
          <cell r="C1617" t="str">
            <v>FONDO DE EMPLEADOS DE RISARALD</v>
          </cell>
          <cell r="D1617">
            <v>891412988</v>
          </cell>
          <cell r="E1617">
            <v>3</v>
          </cell>
          <cell r="F1617" t="str">
            <v>Abono a cuenta entidad ACH</v>
          </cell>
          <cell r="G1617">
            <v>21003747172</v>
          </cell>
          <cell r="H1617" t="str">
            <v>C</v>
          </cell>
          <cell r="I1617" t="str">
            <v>033A3212617700W8</v>
          </cell>
          <cell r="J1617">
            <v>46199</v>
          </cell>
          <cell r="K1617" t="str">
            <v>FUENTE 20- ACTA 05 - CON</v>
          </cell>
          <cell r="L1617" t="str">
            <v>961,683.00</v>
          </cell>
          <cell r="M1617" t="str">
            <v>.00</v>
          </cell>
          <cell r="N1617" t="str">
            <v>.00</v>
          </cell>
          <cell r="O1617" t="str">
            <v>REALIZADO</v>
          </cell>
          <cell r="P1617">
            <v>32</v>
          </cell>
          <cell r="R1617">
            <v>14178</v>
          </cell>
          <cell r="S1617" t="str">
            <v xml:space="preserve"> </v>
          </cell>
          <cell r="T1617" t="str">
            <v xml:space="preserve"> </v>
          </cell>
          <cell r="U1617" t="str">
            <v xml:space="preserve"> </v>
          </cell>
          <cell r="V1617" t="str">
            <v xml:space="preserve"> </v>
          </cell>
          <cell r="W1617" t="str">
            <v>TRATO INTERNO 1115 DE 2026 - SECOP II No 8904593 - CONTR</v>
          </cell>
          <cell r="X1617" t="str">
            <v>AOBANDO</v>
          </cell>
        </row>
        <row r="1618">
          <cell r="A1618" t="str">
            <v>JUAN DIEGO VELASQUEZ RIOS</v>
          </cell>
          <cell r="B1618">
            <v>33921073</v>
          </cell>
          <cell r="C1618" t="str">
            <v>JUAN DIEGO VELASQUEZ RIOS</v>
          </cell>
          <cell r="D1618">
            <v>1088335574</v>
          </cell>
          <cell r="E1618">
            <v>3</v>
          </cell>
          <cell r="F1618" t="str">
            <v>Abono a cuenta entidad ACH</v>
          </cell>
          <cell r="G1618">
            <v>72333633257</v>
          </cell>
          <cell r="H1618" t="str">
            <v>A</v>
          </cell>
          <cell r="I1618" t="str">
            <v>033A3212617700W5</v>
          </cell>
          <cell r="J1618">
            <v>46199</v>
          </cell>
          <cell r="K1618" t="str">
            <v>FUENTE. 20. ACTA PARCIAL</v>
          </cell>
          <cell r="L1618" t="str">
            <v>4,124,000.00</v>
          </cell>
          <cell r="M1618" t="str">
            <v>.00</v>
          </cell>
          <cell r="N1618" t="str">
            <v>.00</v>
          </cell>
          <cell r="O1618" t="str">
            <v>REALIZADO</v>
          </cell>
          <cell r="P1618">
            <v>7</v>
          </cell>
          <cell r="R1618">
            <v>14140</v>
          </cell>
          <cell r="S1618" t="str">
            <v xml:space="preserve"> </v>
          </cell>
          <cell r="T1618" t="str">
            <v xml:space="preserve"> </v>
          </cell>
          <cell r="U1618" t="str">
            <v xml:space="preserve"> </v>
          </cell>
          <cell r="V1618" t="str">
            <v xml:space="preserve"> </v>
          </cell>
          <cell r="W1618" t="str">
            <v xml:space="preserve"> 5. CONTRATO DE PRESTACI N DE SERVICIOS No  0531 DE FECH</v>
          </cell>
          <cell r="X1618" t="str">
            <v>AOBANDO</v>
          </cell>
        </row>
        <row r="1619">
          <cell r="A1619" t="str">
            <v>MARTHA NATALIA MONSALVE BOTERO</v>
          </cell>
          <cell r="B1619">
            <v>33921073</v>
          </cell>
          <cell r="C1619" t="str">
            <v>MARTHA NATALIA MONSALVE BOTERO</v>
          </cell>
          <cell r="D1619">
            <v>42138912</v>
          </cell>
          <cell r="E1619">
            <v>3</v>
          </cell>
          <cell r="F1619" t="str">
            <v>Abono a cuenta entidad ACH</v>
          </cell>
          <cell r="G1619">
            <v>72744789380</v>
          </cell>
          <cell r="H1619" t="str">
            <v>A</v>
          </cell>
          <cell r="I1619" t="str">
            <v>033A3212617700W7</v>
          </cell>
          <cell r="J1619">
            <v>46199</v>
          </cell>
          <cell r="K1619" t="str">
            <v>FUENTE 20- ACTA 05 - CON</v>
          </cell>
          <cell r="L1619" t="str">
            <v>4,559,317.00</v>
          </cell>
          <cell r="M1619" t="str">
            <v>.00</v>
          </cell>
          <cell r="N1619" t="str">
            <v>.00</v>
          </cell>
          <cell r="O1619" t="str">
            <v>REALIZADO</v>
          </cell>
          <cell r="P1619">
            <v>7</v>
          </cell>
          <cell r="R1619">
            <v>14178</v>
          </cell>
          <cell r="S1619" t="str">
            <v xml:space="preserve"> </v>
          </cell>
          <cell r="T1619" t="str">
            <v xml:space="preserve"> </v>
          </cell>
          <cell r="U1619" t="str">
            <v xml:space="preserve"> </v>
          </cell>
          <cell r="V1619" t="str">
            <v xml:space="preserve"> </v>
          </cell>
          <cell r="W1619" t="str">
            <v>TRATO INTERNO 1115 DE 2026 - SECOP II No 8904593 - CONTR</v>
          </cell>
          <cell r="X1619" t="str">
            <v>AOBANDO</v>
          </cell>
        </row>
        <row r="1620">
          <cell r="A1620" t="str">
            <v>JUAN DANIEL BENJUMEA QUEZADA</v>
          </cell>
          <cell r="B1620">
            <v>33921073</v>
          </cell>
          <cell r="C1620" t="str">
            <v>JUAN DANIEL BENJUMEA QUEZADA</v>
          </cell>
          <cell r="D1620">
            <v>1088326247</v>
          </cell>
          <cell r="E1620">
            <v>3</v>
          </cell>
          <cell r="F1620" t="str">
            <v>Abono a cuenta entidad ACH</v>
          </cell>
          <cell r="G1620">
            <v>72145061645</v>
          </cell>
          <cell r="H1620" t="str">
            <v>A</v>
          </cell>
          <cell r="I1620" t="str">
            <v>033A3212617700WJ</v>
          </cell>
          <cell r="J1620">
            <v>46199</v>
          </cell>
          <cell r="K1620" t="str">
            <v>Fuente 20. Acta No. 5 Co</v>
          </cell>
          <cell r="L1620" t="str">
            <v>3,511,000.00</v>
          </cell>
          <cell r="M1620" t="str">
            <v>.00</v>
          </cell>
          <cell r="N1620" t="str">
            <v>.00</v>
          </cell>
          <cell r="O1620" t="str">
            <v>REALIZADO</v>
          </cell>
          <cell r="P1620">
            <v>7</v>
          </cell>
          <cell r="R1620">
            <v>14428</v>
          </cell>
          <cell r="S1620" t="str">
            <v xml:space="preserve"> </v>
          </cell>
          <cell r="T1620" t="str">
            <v xml:space="preserve"> </v>
          </cell>
          <cell r="U1620" t="str">
            <v xml:space="preserve"> </v>
          </cell>
          <cell r="V1620" t="str">
            <v xml:space="preserve"> </v>
          </cell>
          <cell r="W1620" t="str">
            <v>ntrato No. Interno 306 del 12 de enero de 2026 - Secop I</v>
          </cell>
          <cell r="X1620" t="str">
            <v>AOBANDO</v>
          </cell>
        </row>
        <row r="1621">
          <cell r="A1621" t="str">
            <v>LUIS FELIPE MOLINA SANCHEZ</v>
          </cell>
          <cell r="B1621">
            <v>33921073</v>
          </cell>
          <cell r="C1621" t="str">
            <v>LUIS FELIPE MOLINA SANCHEZ</v>
          </cell>
          <cell r="D1621">
            <v>1093224988</v>
          </cell>
          <cell r="E1621">
            <v>3</v>
          </cell>
          <cell r="F1621" t="str">
            <v>Abono a cuenta entidad ACH</v>
          </cell>
          <cell r="G1621">
            <v>74461172036</v>
          </cell>
          <cell r="H1621" t="str">
            <v>A</v>
          </cell>
          <cell r="I1621" t="str">
            <v>033A3212617700VS</v>
          </cell>
          <cell r="J1621">
            <v>46199</v>
          </cell>
          <cell r="K1621" t="str">
            <v>FUENTE 20. PAGO ACTA PAR</v>
          </cell>
          <cell r="L1621" t="str">
            <v>4,026,000.00</v>
          </cell>
          <cell r="M1621" t="str">
            <v>.00</v>
          </cell>
          <cell r="N1621" t="str">
            <v>.00</v>
          </cell>
          <cell r="O1621" t="str">
            <v>REALIZADO</v>
          </cell>
          <cell r="P1621">
            <v>7</v>
          </cell>
          <cell r="R1621">
            <v>13948</v>
          </cell>
          <cell r="S1621" t="str">
            <v xml:space="preserve"> </v>
          </cell>
          <cell r="T1621" t="str">
            <v xml:space="preserve"> </v>
          </cell>
          <cell r="U1621" t="str">
            <v xml:space="preserve"> </v>
          </cell>
          <cell r="V1621" t="str">
            <v xml:space="preserve"> </v>
          </cell>
          <cell r="W1621" t="str">
            <v>CIAL No. 2 CONTRATO No. INTERNO 338 DEL 12 DE ENERO DE 2</v>
          </cell>
          <cell r="X1621" t="str">
            <v>AOBANDO</v>
          </cell>
        </row>
        <row r="1622">
          <cell r="A1622" t="str">
            <v>MARIA CAMILA LOPEZ  MEJIA</v>
          </cell>
          <cell r="B1622">
            <v>33921073</v>
          </cell>
          <cell r="C1622" t="str">
            <v>MARIA CAMILA LOPEZ  MEJIA</v>
          </cell>
          <cell r="D1622">
            <v>1088345078</v>
          </cell>
          <cell r="E1622">
            <v>3</v>
          </cell>
          <cell r="F1622" t="str">
            <v>Abono a cuenta entidad ACH</v>
          </cell>
          <cell r="G1622">
            <v>85373519087</v>
          </cell>
          <cell r="H1622" t="str">
            <v>A</v>
          </cell>
          <cell r="I1622" t="str">
            <v>033A3212617700WO</v>
          </cell>
          <cell r="J1622">
            <v>46199</v>
          </cell>
          <cell r="K1622" t="str">
            <v>Fuente 20. Acta No.04 Co</v>
          </cell>
          <cell r="L1622" t="str">
            <v>4,124,000.00</v>
          </cell>
          <cell r="M1622" t="str">
            <v>.00</v>
          </cell>
          <cell r="N1622" t="str">
            <v>.00</v>
          </cell>
          <cell r="O1622" t="str">
            <v>REALIZADO</v>
          </cell>
          <cell r="P1622">
            <v>7</v>
          </cell>
          <cell r="R1622">
            <v>14485</v>
          </cell>
          <cell r="S1622" t="str">
            <v xml:space="preserve"> </v>
          </cell>
          <cell r="T1622" t="str">
            <v xml:space="preserve"> </v>
          </cell>
          <cell r="U1622" t="str">
            <v xml:space="preserve"> </v>
          </cell>
          <cell r="V1622" t="str">
            <v xml:space="preserve"> </v>
          </cell>
          <cell r="W1622" t="str">
            <v>ntrato No. Interno  0616 N mero De Contrato SECOP II. CO</v>
          </cell>
          <cell r="X1622" t="str">
            <v>AOBANDO</v>
          </cell>
        </row>
        <row r="1623">
          <cell r="A1623" t="str">
            <v>MARIO FERNANDO BUCHELI CHAVES</v>
          </cell>
          <cell r="B1623">
            <v>33921073</v>
          </cell>
          <cell r="C1623" t="str">
            <v>MARIO FERNANDO BUCHELI CHAVES</v>
          </cell>
          <cell r="D1623">
            <v>1085269118</v>
          </cell>
          <cell r="E1623">
            <v>3</v>
          </cell>
          <cell r="F1623" t="str">
            <v>Abono a cuenta entidad ACH</v>
          </cell>
          <cell r="G1623">
            <v>127470096596</v>
          </cell>
          <cell r="H1623" t="str">
            <v>A</v>
          </cell>
          <cell r="I1623" t="str">
            <v>033A3212617700W0</v>
          </cell>
          <cell r="J1623">
            <v>46199</v>
          </cell>
          <cell r="K1623" t="str">
            <v xml:space="preserve">FUENTE 20, ACTA DE PAGO </v>
          </cell>
          <cell r="L1623" t="str">
            <v>5,521,000.00</v>
          </cell>
          <cell r="M1623" t="str">
            <v>.00</v>
          </cell>
          <cell r="N1623" t="str">
            <v>.00</v>
          </cell>
          <cell r="O1623" t="str">
            <v>REALIZADO</v>
          </cell>
          <cell r="P1623">
            <v>51</v>
          </cell>
          <cell r="R1623">
            <v>14002</v>
          </cell>
          <cell r="S1623" t="str">
            <v xml:space="preserve"> </v>
          </cell>
          <cell r="T1623" t="str">
            <v xml:space="preserve"> </v>
          </cell>
          <cell r="U1623" t="str">
            <v xml:space="preserve"> </v>
          </cell>
          <cell r="V1623" t="str">
            <v xml:space="preserve"> </v>
          </cell>
          <cell r="W1623" t="str">
            <v xml:space="preserve">5 AL CONTRATO DE PRESTACION DE SERVICIOS N MERO INTERNO </v>
          </cell>
          <cell r="X1623" t="str">
            <v>AOBANDO</v>
          </cell>
        </row>
        <row r="1624">
          <cell r="A1624" t="str">
            <v>JAIME WAINER RUIZ RENTERIA</v>
          </cell>
          <cell r="B1624">
            <v>33921073</v>
          </cell>
          <cell r="C1624" t="str">
            <v>JAIME WAINER RUIZ RENTERIA</v>
          </cell>
          <cell r="D1624">
            <v>1077437372</v>
          </cell>
          <cell r="E1624">
            <v>3</v>
          </cell>
          <cell r="F1624" t="str">
            <v>Abono a cuenta entidad ACH</v>
          </cell>
          <cell r="G1624">
            <v>91215589191</v>
          </cell>
          <cell r="H1624" t="str">
            <v>A</v>
          </cell>
          <cell r="I1624" t="str">
            <v>033A3212617700WL</v>
          </cell>
          <cell r="J1624">
            <v>46199</v>
          </cell>
          <cell r="K1624" t="str">
            <v xml:space="preserve">Fuente 20, Acta Parcial </v>
          </cell>
          <cell r="L1624" t="str">
            <v>5,808,000.00</v>
          </cell>
          <cell r="M1624" t="str">
            <v>.00</v>
          </cell>
          <cell r="N1624" t="str">
            <v>.00</v>
          </cell>
          <cell r="O1624" t="str">
            <v>REALIZADO</v>
          </cell>
          <cell r="P1624">
            <v>7</v>
          </cell>
          <cell r="R1624">
            <v>14446</v>
          </cell>
          <cell r="S1624" t="str">
            <v xml:space="preserve"> </v>
          </cell>
          <cell r="T1624" t="str">
            <v xml:space="preserve"> </v>
          </cell>
          <cell r="U1624" t="str">
            <v xml:space="preserve"> </v>
          </cell>
          <cell r="V1624" t="str">
            <v xml:space="preserve"> </v>
          </cell>
          <cell r="W1624" t="str">
            <v>No 05 del Contrato No. Interno 1485 SECOP II. CO1.PCCNTR</v>
          </cell>
          <cell r="X1624" t="str">
            <v>AOBANDO</v>
          </cell>
        </row>
        <row r="1625">
          <cell r="A1625" t="str">
            <v>MANUELA FERNANDEZ MONTES</v>
          </cell>
          <cell r="B1625">
            <v>33921073</v>
          </cell>
          <cell r="C1625" t="str">
            <v>MANUELA FERNANDEZ MONTES</v>
          </cell>
          <cell r="D1625">
            <v>1088320111</v>
          </cell>
          <cell r="E1625">
            <v>3</v>
          </cell>
          <cell r="F1625" t="str">
            <v>Abono a cuenta entidad ACH</v>
          </cell>
          <cell r="G1625">
            <v>127400041274</v>
          </cell>
          <cell r="H1625" t="str">
            <v>A</v>
          </cell>
          <cell r="I1625" t="str">
            <v>033A3212617700WA</v>
          </cell>
          <cell r="J1625">
            <v>46199</v>
          </cell>
          <cell r="K1625" t="str">
            <v xml:space="preserve">FUENTE 20. ACTA PARCIAL </v>
          </cell>
          <cell r="L1625" t="str">
            <v>5,521,000.00</v>
          </cell>
          <cell r="M1625" t="str">
            <v>.00</v>
          </cell>
          <cell r="N1625" t="str">
            <v>.00</v>
          </cell>
          <cell r="O1625" t="str">
            <v>REALIZADO</v>
          </cell>
          <cell r="P1625">
            <v>51</v>
          </cell>
          <cell r="R1625">
            <v>14185</v>
          </cell>
          <cell r="S1625" t="str">
            <v xml:space="preserve"> </v>
          </cell>
          <cell r="T1625" t="str">
            <v xml:space="preserve"> </v>
          </cell>
          <cell r="U1625" t="str">
            <v xml:space="preserve"> </v>
          </cell>
          <cell r="V1625" t="str">
            <v xml:space="preserve"> </v>
          </cell>
          <cell r="W1625" t="str">
            <v>05 CONTRATO NO. INTERNO 953 DEL 2026 - SECOP II NO.  CO1</v>
          </cell>
          <cell r="X1625" t="str">
            <v>AOBANDO</v>
          </cell>
        </row>
        <row r="1626">
          <cell r="A1626" t="str">
            <v>CARLOS MARIO JIMENEZ BERMUDEZ</v>
          </cell>
          <cell r="B1626">
            <v>33921073</v>
          </cell>
          <cell r="C1626" t="str">
            <v>CARLOS MARIO JIMENEZ BERMUDEZ</v>
          </cell>
          <cell r="D1626">
            <v>1088536483</v>
          </cell>
          <cell r="E1626">
            <v>3</v>
          </cell>
          <cell r="F1626" t="str">
            <v>Abono a cuenta entidad ACH</v>
          </cell>
          <cell r="G1626">
            <v>128500017297</v>
          </cell>
          <cell r="H1626" t="str">
            <v>A</v>
          </cell>
          <cell r="I1626" t="str">
            <v>033A3212617700WC</v>
          </cell>
          <cell r="J1626">
            <v>46199</v>
          </cell>
          <cell r="K1626" t="str">
            <v>Acta Parcial No. 5 Contr</v>
          </cell>
          <cell r="L1626" t="str">
            <v>4,124,000.00</v>
          </cell>
          <cell r="M1626" t="str">
            <v>.00</v>
          </cell>
          <cell r="N1626" t="str">
            <v>.00</v>
          </cell>
          <cell r="O1626" t="str">
            <v>REALIZADO</v>
          </cell>
          <cell r="P1626">
            <v>51</v>
          </cell>
          <cell r="R1626">
            <v>14250</v>
          </cell>
          <cell r="S1626" t="str">
            <v xml:space="preserve"> </v>
          </cell>
          <cell r="T1626" t="str">
            <v xml:space="preserve"> </v>
          </cell>
          <cell r="U1626" t="str">
            <v xml:space="preserve"> </v>
          </cell>
          <cell r="V1626" t="str">
            <v xml:space="preserve"> </v>
          </cell>
          <cell r="W1626" t="str">
            <v>ato de Prestaci n de servicios, Carlos Mario Jim nez Ber</v>
          </cell>
          <cell r="X1626" t="str">
            <v>AOBANDO</v>
          </cell>
        </row>
        <row r="1627">
          <cell r="A1627" t="str">
            <v>FRANK JHOANNY HERNANDEZ RESTRE</v>
          </cell>
          <cell r="B1627">
            <v>33921073</v>
          </cell>
          <cell r="C1627" t="str">
            <v>FRANK JHOANNY HERNANDEZ RESTRE</v>
          </cell>
          <cell r="D1627">
            <v>9869408</v>
          </cell>
          <cell r="E1627">
            <v>3</v>
          </cell>
          <cell r="F1627" t="str">
            <v>Abono a cuenta entidad ACH</v>
          </cell>
          <cell r="G1627">
            <v>140103996401</v>
          </cell>
          <cell r="H1627" t="str">
            <v>A</v>
          </cell>
          <cell r="I1627" t="str">
            <v>033A3212617700VO</v>
          </cell>
          <cell r="J1627">
            <v>46199</v>
          </cell>
          <cell r="K1627" t="str">
            <v xml:space="preserve">FUENTE 20- ACTA No. 04- </v>
          </cell>
          <cell r="L1627" t="str">
            <v>5,808,000.00</v>
          </cell>
          <cell r="M1627" t="str">
            <v>.00</v>
          </cell>
          <cell r="N1627" t="str">
            <v>.00</v>
          </cell>
          <cell r="O1627" t="str">
            <v>REALIZADO</v>
          </cell>
          <cell r="P1627">
            <v>61</v>
          </cell>
          <cell r="R1627">
            <v>13890</v>
          </cell>
          <cell r="S1627" t="str">
            <v xml:space="preserve"> </v>
          </cell>
          <cell r="T1627" t="str">
            <v xml:space="preserve"> </v>
          </cell>
          <cell r="U1627" t="str">
            <v xml:space="preserve"> </v>
          </cell>
          <cell r="V1627" t="str">
            <v xml:space="preserve"> </v>
          </cell>
          <cell r="W1627" t="str">
            <v>CONTRATO No INTERNO 566- SECOP II. CO1.PCCNTR.8828006- C</v>
          </cell>
          <cell r="X1627" t="str">
            <v>AOBANDO</v>
          </cell>
        </row>
        <row r="1628">
          <cell r="A1628" t="str">
            <v>HUGO OVALLE NARANJO</v>
          </cell>
          <cell r="B1628">
            <v>33921073</v>
          </cell>
          <cell r="C1628" t="str">
            <v>HUGO OVALLE NARANJO</v>
          </cell>
          <cell r="D1628">
            <v>16545513</v>
          </cell>
          <cell r="E1628">
            <v>3</v>
          </cell>
          <cell r="F1628" t="str">
            <v>Abono a cuenta entidad ACH</v>
          </cell>
          <cell r="G1628">
            <v>488414283462</v>
          </cell>
          <cell r="H1628" t="str">
            <v>A</v>
          </cell>
          <cell r="I1628" t="str">
            <v>033A3212617700VP</v>
          </cell>
          <cell r="J1628">
            <v>46199</v>
          </cell>
          <cell r="K1628" t="str">
            <v>Fuente 20 Acta No. 05 Co</v>
          </cell>
          <cell r="L1628" t="str">
            <v>3,709,000.00</v>
          </cell>
          <cell r="M1628" t="str">
            <v>.00</v>
          </cell>
          <cell r="N1628" t="str">
            <v>.00</v>
          </cell>
          <cell r="O1628" t="str">
            <v>REALIZADO</v>
          </cell>
          <cell r="P1628">
            <v>51</v>
          </cell>
          <cell r="R1628">
            <v>13896</v>
          </cell>
          <cell r="S1628" t="str">
            <v xml:space="preserve"> </v>
          </cell>
          <cell r="T1628" t="str">
            <v xml:space="preserve"> </v>
          </cell>
          <cell r="U1628" t="str">
            <v xml:space="preserve"> </v>
          </cell>
          <cell r="V1628" t="str">
            <v xml:space="preserve"> </v>
          </cell>
          <cell r="W1628" t="str">
            <v>ntrato No Interno 1273 del 2026 - SECOP II No. CO1.PCCNT</v>
          </cell>
          <cell r="X1628" t="str">
            <v>AOBANDO</v>
          </cell>
        </row>
        <row r="1629">
          <cell r="A1629" t="str">
            <v>LAURA VIVIANA GRISALES ARENAS</v>
          </cell>
          <cell r="B1629">
            <v>33921073</v>
          </cell>
          <cell r="C1629" t="str">
            <v>LAURA VIVIANA GRISALES ARENAS</v>
          </cell>
          <cell r="D1629">
            <v>24337966</v>
          </cell>
          <cell r="E1629">
            <v>3</v>
          </cell>
          <cell r="F1629" t="str">
            <v>Abono a cuenta entidad ACH</v>
          </cell>
          <cell r="G1629">
            <v>29200035037</v>
          </cell>
          <cell r="H1629" t="str">
            <v>A</v>
          </cell>
          <cell r="I1629" t="str">
            <v>033A3212617700W4</v>
          </cell>
          <cell r="J1629">
            <v>46199</v>
          </cell>
          <cell r="K1629" t="str">
            <v xml:space="preserve">FUENTE 20, ACTA DE PAGO </v>
          </cell>
          <cell r="L1629" t="str">
            <v>6,222,054.00</v>
          </cell>
          <cell r="M1629" t="str">
            <v>.00</v>
          </cell>
          <cell r="N1629" t="str">
            <v>.00</v>
          </cell>
          <cell r="O1629" t="str">
            <v>REALIZADO</v>
          </cell>
          <cell r="P1629">
            <v>51</v>
          </cell>
          <cell r="R1629">
            <v>14131</v>
          </cell>
          <cell r="S1629" t="str">
            <v xml:space="preserve"> </v>
          </cell>
          <cell r="T1629" t="str">
            <v xml:space="preserve"> </v>
          </cell>
          <cell r="U1629" t="str">
            <v xml:space="preserve"> </v>
          </cell>
          <cell r="V1629" t="str">
            <v xml:space="preserve"> </v>
          </cell>
          <cell r="W1629" t="str">
            <v xml:space="preserve">5 AL CONTRATO DE PRESTACION DE SERVICIOS N MERO INTERNO </v>
          </cell>
          <cell r="X1629" t="str">
            <v>AOBANDO</v>
          </cell>
        </row>
        <row r="1630">
          <cell r="A1630" t="str">
            <v>LUIS FERNANDO TAMAYO BUSTAMANT</v>
          </cell>
          <cell r="B1630">
            <v>33921073</v>
          </cell>
          <cell r="C1630" t="str">
            <v>LUIS FERNANDO TAMAYO BUSTAMANT</v>
          </cell>
          <cell r="D1630">
            <v>10027377</v>
          </cell>
          <cell r="E1630">
            <v>3</v>
          </cell>
          <cell r="F1630" t="str">
            <v>Abono a cuenta entidad ACH</v>
          </cell>
          <cell r="G1630">
            <v>24076539501</v>
          </cell>
          <cell r="H1630" t="str">
            <v>A</v>
          </cell>
          <cell r="I1630" t="str">
            <v>033A3212617700WK</v>
          </cell>
          <cell r="J1630">
            <v>46199</v>
          </cell>
          <cell r="K1630" t="str">
            <v>Fuente 20, acta No 5 del</v>
          </cell>
          <cell r="L1630" t="str">
            <v>5,808,000.00</v>
          </cell>
          <cell r="M1630" t="str">
            <v>.00</v>
          </cell>
          <cell r="N1630" t="str">
            <v>.00</v>
          </cell>
          <cell r="O1630" t="str">
            <v>REALIZADO</v>
          </cell>
          <cell r="P1630">
            <v>32</v>
          </cell>
          <cell r="R1630">
            <v>14442</v>
          </cell>
          <cell r="S1630" t="str">
            <v xml:space="preserve"> </v>
          </cell>
          <cell r="T1630" t="str">
            <v xml:space="preserve"> </v>
          </cell>
          <cell r="U1630" t="str">
            <v xml:space="preserve"> </v>
          </cell>
          <cell r="V1630" t="str">
            <v xml:space="preserve"> </v>
          </cell>
          <cell r="W1630" t="str">
            <v xml:space="preserve"> Contrato No 1373 SECOP II CO1.PCCNTR.8961505 de fecha 2</v>
          </cell>
          <cell r="X1630" t="str">
            <v>AOBANDO</v>
          </cell>
        </row>
        <row r="1631">
          <cell r="A1631" t="str">
            <v>ANA CRISTINA VINASCO VERGARA</v>
          </cell>
          <cell r="B1631">
            <v>33921073</v>
          </cell>
          <cell r="C1631" t="str">
            <v>ANA CRISTINA VINASCO VERGARA</v>
          </cell>
          <cell r="D1631">
            <v>30275980</v>
          </cell>
          <cell r="E1631">
            <v>3</v>
          </cell>
          <cell r="F1631" t="str">
            <v>Abono a cuenta entidad ACH</v>
          </cell>
          <cell r="G1631">
            <v>302311477</v>
          </cell>
          <cell r="H1631" t="str">
            <v>A</v>
          </cell>
          <cell r="I1631" t="str">
            <v>033A3212617700VU</v>
          </cell>
          <cell r="J1631">
            <v>46199</v>
          </cell>
          <cell r="K1631" t="str">
            <v xml:space="preserve">FUENTE 20. ACTA PARCIAL </v>
          </cell>
          <cell r="L1631" t="str">
            <v>3,709,000.00</v>
          </cell>
          <cell r="M1631" t="str">
            <v>.00</v>
          </cell>
          <cell r="N1631" t="str">
            <v>.00</v>
          </cell>
          <cell r="O1631" t="str">
            <v>REALIZADO</v>
          </cell>
          <cell r="P1631">
            <v>51</v>
          </cell>
          <cell r="R1631">
            <v>13966</v>
          </cell>
          <cell r="S1631" t="str">
            <v xml:space="preserve"> </v>
          </cell>
          <cell r="T1631" t="str">
            <v xml:space="preserve"> </v>
          </cell>
          <cell r="U1631" t="str">
            <v xml:space="preserve"> </v>
          </cell>
          <cell r="V1631" t="str">
            <v xml:space="preserve"> </v>
          </cell>
          <cell r="W1631" t="str">
            <v>N  5 CONTRATO N  INTERNO 0745 DEL 2026 - SECOP II N CO1.</v>
          </cell>
          <cell r="X1631" t="str">
            <v>AOBANDO</v>
          </cell>
        </row>
        <row r="1632">
          <cell r="A1632" t="str">
            <v>CARLOS ARTURO SALAZAR CARVAJAL</v>
          </cell>
          <cell r="B1632">
            <v>33921073</v>
          </cell>
          <cell r="C1632" t="str">
            <v>CARLOS ARTURO SALAZAR CARVAJAL</v>
          </cell>
          <cell r="D1632">
            <v>10080581</v>
          </cell>
          <cell r="E1632">
            <v>3</v>
          </cell>
          <cell r="F1632" t="str">
            <v>Abono a cuenta entidad ACH</v>
          </cell>
          <cell r="G1632">
            <v>128300018792</v>
          </cell>
          <cell r="H1632" t="str">
            <v>A</v>
          </cell>
          <cell r="I1632" t="str">
            <v>033A3212617700W3</v>
          </cell>
          <cell r="J1632">
            <v>46199</v>
          </cell>
          <cell r="K1632" t="str">
            <v>Acta Parcial No. 5 Contr</v>
          </cell>
          <cell r="L1632" t="str">
            <v>4,124,000.00</v>
          </cell>
          <cell r="M1632" t="str">
            <v>.00</v>
          </cell>
          <cell r="N1632" t="str">
            <v>.00</v>
          </cell>
          <cell r="O1632" t="str">
            <v>REALIZADO</v>
          </cell>
          <cell r="P1632">
            <v>51</v>
          </cell>
          <cell r="R1632">
            <v>14082</v>
          </cell>
          <cell r="S1632" t="str">
            <v xml:space="preserve"> </v>
          </cell>
          <cell r="T1632" t="str">
            <v xml:space="preserve"> </v>
          </cell>
          <cell r="U1632" t="str">
            <v xml:space="preserve"> </v>
          </cell>
          <cell r="V1632" t="str">
            <v xml:space="preserve"> </v>
          </cell>
          <cell r="W1632" t="str">
            <v>ato de Prestaci n de servicios, CARLOS ARTURO SALAZAR CA</v>
          </cell>
          <cell r="X1632" t="str">
            <v>AOBANDO</v>
          </cell>
        </row>
        <row r="1633">
          <cell r="A1633" t="str">
            <v>LAURA VANESSA RIOS GARCIA</v>
          </cell>
          <cell r="B1633">
            <v>33921073</v>
          </cell>
          <cell r="C1633" t="str">
            <v>LAURA VANESSA RIOS GARCIA</v>
          </cell>
          <cell r="D1633">
            <v>1088337610</v>
          </cell>
          <cell r="E1633">
            <v>3</v>
          </cell>
          <cell r="F1633" t="str">
            <v>Abono a cuenta entidad ACH</v>
          </cell>
          <cell r="G1633">
            <v>488452769539</v>
          </cell>
          <cell r="H1633" t="str">
            <v>A</v>
          </cell>
          <cell r="I1633" t="str">
            <v>033A3212617700VY</v>
          </cell>
          <cell r="J1633">
            <v>46199</v>
          </cell>
          <cell r="K1633" t="str">
            <v>FUENTE. 20. ACTA PARCIAL</v>
          </cell>
          <cell r="L1633" t="str">
            <v>4,124,000.00</v>
          </cell>
          <cell r="M1633" t="str">
            <v>.00</v>
          </cell>
          <cell r="N1633" t="str">
            <v>.00</v>
          </cell>
          <cell r="O1633" t="str">
            <v>REALIZADO</v>
          </cell>
          <cell r="P1633">
            <v>51</v>
          </cell>
          <cell r="R1633">
            <v>13994</v>
          </cell>
          <cell r="S1633" t="str">
            <v xml:space="preserve"> </v>
          </cell>
          <cell r="T1633" t="str">
            <v xml:space="preserve"> </v>
          </cell>
          <cell r="U1633" t="str">
            <v xml:space="preserve"> </v>
          </cell>
          <cell r="V1633" t="str">
            <v xml:space="preserve"> </v>
          </cell>
          <cell r="W1633" t="str">
            <v xml:space="preserve"> 5. CONTRATO DE PRESTACI N DE SERVICIOS No. 0621 DE FECH</v>
          </cell>
          <cell r="X1633" t="str">
            <v>AOBANDO</v>
          </cell>
        </row>
        <row r="1634">
          <cell r="A1634" t="str">
            <v>XIOMARA GONZALEZ ALBORNOZ</v>
          </cell>
          <cell r="B1634">
            <v>33921073</v>
          </cell>
          <cell r="C1634" t="str">
            <v>XIOMARA GONZALEZ ALBORNOZ</v>
          </cell>
          <cell r="D1634">
            <v>1088035799</v>
          </cell>
          <cell r="E1634">
            <v>3</v>
          </cell>
          <cell r="F1634" t="str">
            <v>Abono a cuenta entidad ACH</v>
          </cell>
          <cell r="G1634">
            <v>91203173526</v>
          </cell>
          <cell r="H1634" t="str">
            <v>A</v>
          </cell>
          <cell r="I1634" t="str">
            <v>033A3212617700VN</v>
          </cell>
          <cell r="J1634">
            <v>46199</v>
          </cell>
          <cell r="K1634" t="str">
            <v>FUENTE 20. PAGO ACTA PAR</v>
          </cell>
          <cell r="L1634" t="str">
            <v>3,709,000.00</v>
          </cell>
          <cell r="M1634" t="str">
            <v>.00</v>
          </cell>
          <cell r="N1634" t="str">
            <v>.00</v>
          </cell>
          <cell r="O1634" t="str">
            <v>REALIZADO</v>
          </cell>
          <cell r="P1634">
            <v>7</v>
          </cell>
          <cell r="R1634">
            <v>13801</v>
          </cell>
          <cell r="S1634" t="str">
            <v xml:space="preserve"> </v>
          </cell>
          <cell r="T1634" t="str">
            <v xml:space="preserve"> </v>
          </cell>
          <cell r="U1634" t="str">
            <v xml:space="preserve"> </v>
          </cell>
          <cell r="V1634" t="str">
            <v xml:space="preserve"> </v>
          </cell>
          <cell r="W1634" t="str">
            <v xml:space="preserve">CIAL No. 4 CONTRATO No. INTERNO 1742 DEL 24 DE ENERO DE </v>
          </cell>
          <cell r="X1634" t="str">
            <v>AOBANDO</v>
          </cell>
        </row>
        <row r="1635">
          <cell r="A1635" t="str">
            <v>ANGELA MARIA CASTA EDA SEPULVE</v>
          </cell>
          <cell r="B1635">
            <v>33921073</v>
          </cell>
          <cell r="C1635" t="str">
            <v>ANGELA MARIA CASTA EDA SEPULVE</v>
          </cell>
          <cell r="D1635">
            <v>1088278821</v>
          </cell>
          <cell r="E1635">
            <v>3</v>
          </cell>
          <cell r="F1635" t="str">
            <v>Abono a cuenta entidad ACH</v>
          </cell>
          <cell r="G1635">
            <v>96030000310</v>
          </cell>
          <cell r="H1635" t="str">
            <v>A</v>
          </cell>
          <cell r="I1635" t="str">
            <v>033A3212617700VQ</v>
          </cell>
          <cell r="J1635">
            <v>46199</v>
          </cell>
          <cell r="K1635" t="str">
            <v xml:space="preserve">Acta No. 05 contrato No </v>
          </cell>
          <cell r="L1635" t="str">
            <v>3,709,000.00</v>
          </cell>
          <cell r="M1635" t="str">
            <v>.00</v>
          </cell>
          <cell r="N1635" t="str">
            <v>.00</v>
          </cell>
          <cell r="O1635" t="str">
            <v>REALIZADO</v>
          </cell>
          <cell r="P1635">
            <v>12</v>
          </cell>
          <cell r="R1635">
            <v>13936</v>
          </cell>
          <cell r="S1635" t="str">
            <v xml:space="preserve"> </v>
          </cell>
          <cell r="T1635" t="str">
            <v xml:space="preserve"> </v>
          </cell>
          <cell r="U1635" t="str">
            <v xml:space="preserve"> </v>
          </cell>
          <cell r="V1635" t="str">
            <v xml:space="preserve"> </v>
          </cell>
          <cell r="W1635" t="str">
            <v>interno 205 de fecha 11/01/2026 n mero de contrato SECOP</v>
          </cell>
          <cell r="X1635" t="str">
            <v>AOBANDO</v>
          </cell>
        </row>
        <row r="1636">
          <cell r="A1636" t="str">
            <v>DIEGO ALEJANDRO VASQUEZ SANCHE</v>
          </cell>
          <cell r="B1636">
            <v>33921073</v>
          </cell>
          <cell r="C1636" t="str">
            <v>DIEGO ALEJANDRO VASQUEZ SANCHE</v>
          </cell>
          <cell r="D1636">
            <v>9873668</v>
          </cell>
          <cell r="E1636">
            <v>3</v>
          </cell>
          <cell r="F1636" t="str">
            <v>Abono a cuenta entidad ACH</v>
          </cell>
          <cell r="G1636">
            <v>488434343460</v>
          </cell>
          <cell r="H1636" t="str">
            <v>A</v>
          </cell>
          <cell r="I1636" t="str">
            <v>033A3212617700WP</v>
          </cell>
          <cell r="J1636">
            <v>46199</v>
          </cell>
          <cell r="K1636" t="str">
            <v>Acta parcial No.05 Fuent</v>
          </cell>
          <cell r="L1636" t="str">
            <v>3,709,000.00</v>
          </cell>
          <cell r="M1636" t="str">
            <v>.00</v>
          </cell>
          <cell r="N1636" t="str">
            <v>.00</v>
          </cell>
          <cell r="O1636" t="str">
            <v>REALIZADO</v>
          </cell>
          <cell r="P1636">
            <v>51</v>
          </cell>
          <cell r="R1636">
            <v>14496</v>
          </cell>
          <cell r="S1636" t="str">
            <v xml:space="preserve"> </v>
          </cell>
          <cell r="T1636" t="str">
            <v xml:space="preserve"> </v>
          </cell>
          <cell r="U1636" t="str">
            <v xml:space="preserve"> </v>
          </cell>
          <cell r="V1636" t="str">
            <v xml:space="preserve"> </v>
          </cell>
          <cell r="W1636" t="str">
            <v xml:space="preserve">e 20. Contrato No. Interno 120 N mero De Contrato SECOP </v>
          </cell>
          <cell r="X1636" t="str">
            <v>AOBANDO</v>
          </cell>
        </row>
        <row r="1637">
          <cell r="A1637" t="str">
            <v>ANA MILENA ARDILA ORTIZ</v>
          </cell>
          <cell r="B1637">
            <v>33921073</v>
          </cell>
          <cell r="C1637" t="str">
            <v>ANA MILENA ARDILA ORTIZ</v>
          </cell>
          <cell r="D1637">
            <v>42018135</v>
          </cell>
          <cell r="E1637">
            <v>3</v>
          </cell>
          <cell r="F1637" t="str">
            <v>Abono a cuenta entidad ACH</v>
          </cell>
          <cell r="G1637">
            <v>127000046327</v>
          </cell>
          <cell r="H1637" t="str">
            <v>A</v>
          </cell>
          <cell r="I1637" t="str">
            <v>033A3212617700VZ</v>
          </cell>
          <cell r="J1637">
            <v>46199</v>
          </cell>
          <cell r="K1637" t="str">
            <v>FUENTE 20. PAGO Acta N 5</v>
          </cell>
          <cell r="L1637" t="str">
            <v>3,244,000.00</v>
          </cell>
          <cell r="M1637" t="str">
            <v>.00</v>
          </cell>
          <cell r="N1637" t="str">
            <v>.00</v>
          </cell>
          <cell r="O1637" t="str">
            <v>REALIZADO</v>
          </cell>
          <cell r="P1637">
            <v>51</v>
          </cell>
          <cell r="R1637">
            <v>13999</v>
          </cell>
          <cell r="S1637" t="str">
            <v xml:space="preserve"> </v>
          </cell>
          <cell r="T1637" t="str">
            <v xml:space="preserve"> </v>
          </cell>
          <cell r="U1637" t="str">
            <v xml:space="preserve"> </v>
          </cell>
          <cell r="V1637" t="str">
            <v xml:space="preserve"> </v>
          </cell>
          <cell r="W1637" t="str">
            <v xml:space="preserve"> DEL CONTRATO 0601 CO1.PCCNTR.CO1.PCCNTR. .8867826 DEL 1</v>
          </cell>
          <cell r="X1637" t="str">
            <v>AOBANDO</v>
          </cell>
        </row>
        <row r="1638">
          <cell r="A1638" t="str">
            <v>KANDY YULIET OSORIO MOLINA</v>
          </cell>
          <cell r="B1638">
            <v>33921073</v>
          </cell>
          <cell r="C1638" t="str">
            <v>KANDY YULIET OSORIO MOLINA</v>
          </cell>
          <cell r="D1638">
            <v>1088258764</v>
          </cell>
          <cell r="E1638">
            <v>3</v>
          </cell>
          <cell r="F1638" t="str">
            <v>Abono a cuenta entidad ACH</v>
          </cell>
          <cell r="G1638">
            <v>27031460421</v>
          </cell>
          <cell r="H1638" t="str">
            <v>A</v>
          </cell>
          <cell r="I1638" t="str">
            <v>033A3212617700W1</v>
          </cell>
          <cell r="J1638">
            <v>46199</v>
          </cell>
          <cell r="K1638" t="str">
            <v>FUENTE 20- ACTA 04 - CON</v>
          </cell>
          <cell r="L1638" t="str">
            <v>4,124,000.00</v>
          </cell>
          <cell r="M1638" t="str">
            <v>.00</v>
          </cell>
          <cell r="N1638" t="str">
            <v>.00</v>
          </cell>
          <cell r="O1638" t="str">
            <v>REALIZADO</v>
          </cell>
          <cell r="P1638">
            <v>7</v>
          </cell>
          <cell r="R1638">
            <v>14020</v>
          </cell>
          <cell r="S1638" t="str">
            <v xml:space="preserve"> </v>
          </cell>
          <cell r="T1638" t="str">
            <v xml:space="preserve"> </v>
          </cell>
          <cell r="U1638" t="str">
            <v xml:space="preserve"> </v>
          </cell>
          <cell r="V1638" t="str">
            <v xml:space="preserve"> </v>
          </cell>
          <cell r="W1638" t="str">
            <v>TRATO INTERNO 1492 DE 2026 - SECOP II No 8976522- CONTRA</v>
          </cell>
          <cell r="X1638" t="str">
            <v>AOBANDO</v>
          </cell>
        </row>
        <row r="1639">
          <cell r="A1639" t="str">
            <v>CECILIA CORDOBA PEREA</v>
          </cell>
          <cell r="B1639">
            <v>33921073</v>
          </cell>
          <cell r="C1639" t="str">
            <v>CECILIA CORDOBA PEREA</v>
          </cell>
          <cell r="D1639">
            <v>1193458185</v>
          </cell>
          <cell r="E1639">
            <v>3</v>
          </cell>
          <cell r="F1639" t="str">
            <v>Abono a cuenta entidad ACH</v>
          </cell>
          <cell r="G1639">
            <v>126200097429</v>
          </cell>
          <cell r="H1639" t="str">
            <v>A</v>
          </cell>
          <cell r="I1639" t="str">
            <v>033A3212617700WF</v>
          </cell>
          <cell r="J1639">
            <v>46199</v>
          </cell>
          <cell r="K1639" t="str">
            <v xml:space="preserve">Acta No. 05 Contrato No </v>
          </cell>
          <cell r="L1639" t="str">
            <v>2,928,000.00</v>
          </cell>
          <cell r="M1639" t="str">
            <v>.00</v>
          </cell>
          <cell r="N1639" t="str">
            <v>.00</v>
          </cell>
          <cell r="O1639" t="str">
            <v>REALIZADO</v>
          </cell>
          <cell r="P1639">
            <v>51</v>
          </cell>
          <cell r="R1639">
            <v>14319</v>
          </cell>
          <cell r="S1639" t="str">
            <v xml:space="preserve"> </v>
          </cell>
          <cell r="T1639" t="str">
            <v xml:space="preserve"> </v>
          </cell>
          <cell r="U1639" t="str">
            <v xml:space="preserve"> </v>
          </cell>
          <cell r="V1639" t="str">
            <v xml:space="preserve"> </v>
          </cell>
          <cell r="W1639" t="str">
            <v>interno 563 SECOP II. CO1.PCCNTR.8848248 de fecha 14/01/</v>
          </cell>
          <cell r="X1639" t="str">
            <v>AOBANDO</v>
          </cell>
        </row>
        <row r="1640">
          <cell r="A1640" t="str">
            <v>NATALIA ARIAS MONTES</v>
          </cell>
          <cell r="B1640">
            <v>33921073</v>
          </cell>
          <cell r="C1640" t="str">
            <v>NATALIA ARIAS MONTES</v>
          </cell>
          <cell r="D1640">
            <v>1088267429</v>
          </cell>
          <cell r="E1640">
            <v>3</v>
          </cell>
          <cell r="F1640" t="str">
            <v>Abono a cuenta entidad ACH</v>
          </cell>
          <cell r="G1640">
            <v>11580871196</v>
          </cell>
          <cell r="H1640" t="str">
            <v>A</v>
          </cell>
          <cell r="I1640" t="str">
            <v>033A3212617700W2</v>
          </cell>
          <cell r="J1640">
            <v>46199</v>
          </cell>
          <cell r="K1640" t="str">
            <v>Fuente 20, acta No 05 de</v>
          </cell>
          <cell r="L1640" t="str">
            <v>3,709,000.00</v>
          </cell>
          <cell r="M1640" t="str">
            <v>.00</v>
          </cell>
          <cell r="N1640" t="str">
            <v>.00</v>
          </cell>
          <cell r="O1640" t="str">
            <v>REALIZADO</v>
          </cell>
          <cell r="P1640">
            <v>7</v>
          </cell>
          <cell r="R1640">
            <v>14055</v>
          </cell>
          <cell r="S1640" t="str">
            <v xml:space="preserve"> </v>
          </cell>
          <cell r="T1640" t="str">
            <v xml:space="preserve"> </v>
          </cell>
          <cell r="U1640" t="str">
            <v xml:space="preserve"> </v>
          </cell>
          <cell r="V1640" t="str">
            <v xml:space="preserve"> </v>
          </cell>
          <cell r="W1640" t="str">
            <v>l Contrato No interno 1376 SECOP II No CO1.PCCNTR. 89576</v>
          </cell>
          <cell r="X1640" t="str">
            <v>AOBANDO</v>
          </cell>
        </row>
        <row r="1641">
          <cell r="A1641" t="str">
            <v>OSCAR ANDRES BARRIOS CUELLAR</v>
          </cell>
          <cell r="B1641">
            <v>33921073</v>
          </cell>
          <cell r="C1641" t="str">
            <v>OSCAR ANDRES BARRIOS CUELLAR</v>
          </cell>
          <cell r="D1641">
            <v>80134649</v>
          </cell>
          <cell r="E1641">
            <v>3</v>
          </cell>
          <cell r="F1641" t="str">
            <v>Abono a cuenta entidad ACH</v>
          </cell>
          <cell r="G1641">
            <v>4312030392</v>
          </cell>
          <cell r="H1641" t="str">
            <v>A</v>
          </cell>
          <cell r="I1641" t="str">
            <v>033A3212617700WQ</v>
          </cell>
          <cell r="J1641">
            <v>46199</v>
          </cell>
          <cell r="K1641" t="str">
            <v>Fuente 20. Acta 05. Cont</v>
          </cell>
          <cell r="L1641" t="str">
            <v>4,124,000.00</v>
          </cell>
          <cell r="M1641" t="str">
            <v>.00</v>
          </cell>
          <cell r="N1641" t="str">
            <v>.00</v>
          </cell>
          <cell r="O1641" t="str">
            <v>REALIZADO</v>
          </cell>
          <cell r="P1641">
            <v>19</v>
          </cell>
          <cell r="R1641">
            <v>14507</v>
          </cell>
          <cell r="S1641" t="str">
            <v xml:space="preserve"> </v>
          </cell>
          <cell r="T1641" t="str">
            <v xml:space="preserve"> </v>
          </cell>
          <cell r="U1641" t="str">
            <v xml:space="preserve"> </v>
          </cell>
          <cell r="V1641" t="str">
            <v xml:space="preserve"> </v>
          </cell>
          <cell r="W1641" t="str">
            <v>rato interno No.1475 de enero de 2026. SECOP II No CO1.P</v>
          </cell>
          <cell r="X1641" t="str">
            <v>AOBANDO</v>
          </cell>
        </row>
        <row r="1642">
          <cell r="A1642" t="str">
            <v>CLAUDIA LORENA MORALES PARRA</v>
          </cell>
          <cell r="B1642">
            <v>33921073</v>
          </cell>
          <cell r="C1642" t="str">
            <v>CLAUDIA LORENA MORALES PARRA</v>
          </cell>
          <cell r="D1642">
            <v>42134084</v>
          </cell>
          <cell r="E1642">
            <v>3</v>
          </cell>
          <cell r="F1642" t="str">
            <v>Abono a cuenta entidad ACH</v>
          </cell>
          <cell r="G1642">
            <v>128070019905</v>
          </cell>
          <cell r="H1642" t="str">
            <v>A</v>
          </cell>
          <cell r="I1642" t="str">
            <v>033A3212617700W6</v>
          </cell>
          <cell r="J1642">
            <v>46199</v>
          </cell>
          <cell r="K1642" t="str">
            <v>FUENTE 58 ACTA N 4 PARCI</v>
          </cell>
          <cell r="L1642" t="str">
            <v>3,709,000.00</v>
          </cell>
          <cell r="M1642" t="str">
            <v>.00</v>
          </cell>
          <cell r="N1642" t="str">
            <v>.00</v>
          </cell>
          <cell r="O1642" t="str">
            <v>REALIZADO</v>
          </cell>
          <cell r="P1642">
            <v>51</v>
          </cell>
          <cell r="R1642">
            <v>14159</v>
          </cell>
          <cell r="S1642" t="str">
            <v xml:space="preserve"> </v>
          </cell>
          <cell r="T1642" t="str">
            <v xml:space="preserve"> </v>
          </cell>
          <cell r="U1642" t="str">
            <v xml:space="preserve"> </v>
          </cell>
          <cell r="V1642" t="str">
            <v xml:space="preserve"> </v>
          </cell>
          <cell r="W1642" t="str">
            <v>AL CONTRATO INTERNO NO. 0729 SECOP II No. 8846280 de fec</v>
          </cell>
          <cell r="X1642" t="str">
            <v>AOBANDO</v>
          </cell>
        </row>
        <row r="1643">
          <cell r="A1643" t="str">
            <v>JESSICA HOYOS TORO</v>
          </cell>
          <cell r="B1643">
            <v>33858457</v>
          </cell>
          <cell r="C1643" t="str">
            <v>JESSICA HOYOS TORO</v>
          </cell>
          <cell r="D1643">
            <v>31421741</v>
          </cell>
          <cell r="E1643">
            <v>3</v>
          </cell>
          <cell r="F1643" t="str">
            <v>Abono a cuenta entidad ACH</v>
          </cell>
          <cell r="G1643">
            <v>128070130876</v>
          </cell>
          <cell r="H1643" t="str">
            <v>A</v>
          </cell>
          <cell r="I1643" t="str">
            <v>033A3212617700VK</v>
          </cell>
          <cell r="J1643">
            <v>46199</v>
          </cell>
          <cell r="K1643" t="str">
            <v>Fuente 20 Acta No 03 - C</v>
          </cell>
          <cell r="L1643" t="str">
            <v>3,709,000.00</v>
          </cell>
          <cell r="M1643" t="str">
            <v>.00</v>
          </cell>
          <cell r="N1643" t="str">
            <v>.00</v>
          </cell>
          <cell r="O1643" t="str">
            <v>REALIZADO</v>
          </cell>
          <cell r="P1643">
            <v>51</v>
          </cell>
          <cell r="R1643">
            <v>14426</v>
          </cell>
          <cell r="S1643" t="str">
            <v xml:space="preserve"> </v>
          </cell>
          <cell r="T1643" t="str">
            <v xml:space="preserve"> </v>
          </cell>
          <cell r="U1643" t="str">
            <v xml:space="preserve"> </v>
          </cell>
          <cell r="V1643" t="str">
            <v xml:space="preserve"> </v>
          </cell>
          <cell r="W1643" t="str">
            <v>ontrato No. Interno 1534 del 2026 - Secop II No CO1.PCCN</v>
          </cell>
          <cell r="X1643" t="str">
            <v>AOBANDO</v>
          </cell>
        </row>
        <row r="1644">
          <cell r="A1644" t="str">
            <v>DIEGO HERNAN ORTIZ ZAPATA</v>
          </cell>
          <cell r="B1644">
            <v>33858457</v>
          </cell>
          <cell r="C1644" t="str">
            <v>DIEGO HERNAN ORTIZ ZAPATA</v>
          </cell>
          <cell r="D1644">
            <v>94152839</v>
          </cell>
          <cell r="E1644">
            <v>3</v>
          </cell>
          <cell r="F1644" t="str">
            <v>Abono a cuenta entidad ACH</v>
          </cell>
          <cell r="G1644">
            <v>127670047241</v>
          </cell>
          <cell r="H1644" t="str">
            <v>A</v>
          </cell>
          <cell r="I1644" t="str">
            <v>033A3212617700VF</v>
          </cell>
          <cell r="J1644">
            <v>46199</v>
          </cell>
          <cell r="K1644" t="str">
            <v>Fuente 20 Acta No 05 - C</v>
          </cell>
          <cell r="L1644" t="str">
            <v>2,730,000.00</v>
          </cell>
          <cell r="M1644" t="str">
            <v>.00</v>
          </cell>
          <cell r="N1644" t="str">
            <v>.00</v>
          </cell>
          <cell r="O1644" t="str">
            <v>REALIZADO</v>
          </cell>
          <cell r="P1644">
            <v>51</v>
          </cell>
          <cell r="R1644">
            <v>14210</v>
          </cell>
          <cell r="S1644" t="str">
            <v xml:space="preserve"> </v>
          </cell>
          <cell r="T1644" t="str">
            <v xml:space="preserve"> </v>
          </cell>
          <cell r="U1644" t="str">
            <v xml:space="preserve"> </v>
          </cell>
          <cell r="V1644" t="str">
            <v xml:space="preserve"> </v>
          </cell>
          <cell r="W1644" t="str">
            <v>ontrato No. Interno 0689 del 2026 - Secop II No CO1.PCCN</v>
          </cell>
          <cell r="X1644" t="str">
            <v>AOBANDO</v>
          </cell>
        </row>
        <row r="1645">
          <cell r="A1645" t="str">
            <v>MARTIN HUMBERTO LOPEZ CASTRO</v>
          </cell>
          <cell r="B1645">
            <v>33858457</v>
          </cell>
          <cell r="C1645" t="str">
            <v>MARTIN HUMBERTO LOPEZ CASTRO</v>
          </cell>
          <cell r="D1645">
            <v>10119758</v>
          </cell>
          <cell r="E1645">
            <v>6</v>
          </cell>
          <cell r="F1645" t="str">
            <v>Abono Cuenta Entidad AVAL</v>
          </cell>
          <cell r="G1645">
            <v>348705281</v>
          </cell>
          <cell r="H1645" t="str">
            <v>A</v>
          </cell>
          <cell r="I1645" t="str">
            <v>033F0422617700EM</v>
          </cell>
          <cell r="J1645">
            <v>46199</v>
          </cell>
          <cell r="K1645" t="str">
            <v>Fuente 20 Acta No 03 - C</v>
          </cell>
          <cell r="L1645" t="str">
            <v>2,730,000.00</v>
          </cell>
          <cell r="O1645" t="str">
            <v>REALIZADO</v>
          </cell>
          <cell r="P1645">
            <v>52</v>
          </cell>
          <cell r="R1645">
            <v>14316</v>
          </cell>
          <cell r="S1645" t="str">
            <v xml:space="preserve"> </v>
          </cell>
          <cell r="T1645" t="str">
            <v xml:space="preserve"> </v>
          </cell>
          <cell r="U1645" t="str">
            <v xml:space="preserve"> </v>
          </cell>
          <cell r="V1645" t="str">
            <v xml:space="preserve"> </v>
          </cell>
          <cell r="W1645" t="str">
            <v>ontrato No. Interno 1471 del 2026 - Secop II No CO1.PCCN</v>
          </cell>
          <cell r="X1645" t="str">
            <v>AOBANDO</v>
          </cell>
        </row>
        <row r="1646">
          <cell r="A1646" t="str">
            <v>FONDO DE EMPLEADOS DE RISARALD</v>
          </cell>
          <cell r="B1646">
            <v>33858457</v>
          </cell>
          <cell r="C1646" t="str">
            <v>FONDO DE EMPLEADOS DE RISARALD</v>
          </cell>
          <cell r="D1646">
            <v>891412988</v>
          </cell>
          <cell r="E1646">
            <v>3</v>
          </cell>
          <cell r="F1646" t="str">
            <v>Abono a cuenta entidad ACH</v>
          </cell>
          <cell r="G1646">
            <v>21003747172</v>
          </cell>
          <cell r="H1646" t="str">
            <v>C</v>
          </cell>
          <cell r="I1646" t="str">
            <v>033A3212617700VD</v>
          </cell>
          <cell r="J1646">
            <v>46199</v>
          </cell>
          <cell r="K1646" t="str">
            <v>Fuente 20 Acta No 04 - C</v>
          </cell>
          <cell r="L1646" t="str">
            <v>798,960.00</v>
          </cell>
          <cell r="M1646" t="str">
            <v>.00</v>
          </cell>
          <cell r="N1646" t="str">
            <v>.00</v>
          </cell>
          <cell r="O1646" t="str">
            <v>REALIZADO</v>
          </cell>
          <cell r="P1646">
            <v>32</v>
          </cell>
          <cell r="R1646">
            <v>14104</v>
          </cell>
          <cell r="S1646" t="str">
            <v xml:space="preserve"> </v>
          </cell>
          <cell r="T1646" t="str">
            <v xml:space="preserve"> </v>
          </cell>
          <cell r="U1646" t="str">
            <v xml:space="preserve"> </v>
          </cell>
          <cell r="V1646" t="str">
            <v xml:space="preserve"> </v>
          </cell>
          <cell r="W1646" t="str">
            <v>ontrato No. Interno 1238 del 2026 - Secop II No CO1.PCCN</v>
          </cell>
          <cell r="X1646" t="str">
            <v>AOBANDO</v>
          </cell>
        </row>
        <row r="1647">
          <cell r="A1647" t="str">
            <v>KARLA VANESSA CUBILLOS CARDONA</v>
          </cell>
          <cell r="B1647">
            <v>33858457</v>
          </cell>
          <cell r="C1647" t="str">
            <v>KARLA VANESSA CUBILLOS CARDONA</v>
          </cell>
          <cell r="D1647">
            <v>1061369112</v>
          </cell>
          <cell r="E1647">
            <v>3</v>
          </cell>
          <cell r="F1647" t="str">
            <v>Abono a cuenta entidad ACH</v>
          </cell>
          <cell r="G1647">
            <v>27588011963</v>
          </cell>
          <cell r="H1647" t="str">
            <v>A</v>
          </cell>
          <cell r="I1647" t="str">
            <v>033A3212617700VI</v>
          </cell>
          <cell r="J1647">
            <v>46199</v>
          </cell>
          <cell r="K1647" t="str">
            <v>Fuente 20 Acta No 05 - C</v>
          </cell>
          <cell r="L1647" t="str">
            <v>5,521,000.00</v>
          </cell>
          <cell r="M1647" t="str">
            <v>.00</v>
          </cell>
          <cell r="N1647" t="str">
            <v>.00</v>
          </cell>
          <cell r="O1647" t="str">
            <v>REALIZADO</v>
          </cell>
          <cell r="P1647">
            <v>7</v>
          </cell>
          <cell r="R1647">
            <v>14336</v>
          </cell>
          <cell r="S1647" t="str">
            <v xml:space="preserve"> </v>
          </cell>
          <cell r="T1647" t="str">
            <v xml:space="preserve"> </v>
          </cell>
          <cell r="U1647" t="str">
            <v xml:space="preserve"> </v>
          </cell>
          <cell r="V1647" t="str">
            <v xml:space="preserve"> </v>
          </cell>
          <cell r="W1647" t="str">
            <v>ontrato No. Interno 0108 del 2026 - Secop II No CO1.PCCN</v>
          </cell>
          <cell r="X1647" t="str">
            <v>AOBANDO</v>
          </cell>
        </row>
        <row r="1648">
          <cell r="A1648" t="str">
            <v>ESTIBINSON MOSQUERA RIOS</v>
          </cell>
          <cell r="B1648">
            <v>33858457</v>
          </cell>
          <cell r="C1648" t="str">
            <v>ESTIBINSON MOSQUERA RIOS</v>
          </cell>
          <cell r="D1648">
            <v>11796005</v>
          </cell>
          <cell r="E1648">
            <v>3</v>
          </cell>
          <cell r="F1648" t="str">
            <v>Abono a cuenta entidad ACH</v>
          </cell>
          <cell r="G1648">
            <v>126600012200</v>
          </cell>
          <cell r="H1648" t="str">
            <v>A</v>
          </cell>
          <cell r="I1648" t="str">
            <v>033A3212617700VA</v>
          </cell>
          <cell r="J1648">
            <v>46199</v>
          </cell>
          <cell r="K1648" t="str">
            <v>Fuente 20 Acta No 05 - C</v>
          </cell>
          <cell r="L1648" t="str">
            <v>2,730,000.00</v>
          </cell>
          <cell r="M1648" t="str">
            <v>.00</v>
          </cell>
          <cell r="N1648" t="str">
            <v>.00</v>
          </cell>
          <cell r="O1648" t="str">
            <v>REALIZADO</v>
          </cell>
          <cell r="P1648">
            <v>51</v>
          </cell>
          <cell r="R1648">
            <v>14056</v>
          </cell>
          <cell r="S1648" t="str">
            <v xml:space="preserve"> </v>
          </cell>
          <cell r="T1648" t="str">
            <v xml:space="preserve"> </v>
          </cell>
          <cell r="U1648" t="str">
            <v xml:space="preserve"> </v>
          </cell>
          <cell r="V1648" t="str">
            <v xml:space="preserve"> </v>
          </cell>
          <cell r="W1648" t="str">
            <v>ontrato No. Interno 0921 del 2026 - Secop II No CO1.PCCN</v>
          </cell>
          <cell r="X1648" t="str">
            <v>AOBANDO</v>
          </cell>
        </row>
        <row r="1649">
          <cell r="A1649" t="str">
            <v>LILIANA PALACIOS RODRIGUEZ</v>
          </cell>
          <cell r="B1649">
            <v>33858457</v>
          </cell>
          <cell r="C1649" t="str">
            <v>LILIANA PALACIOS RODRIGUEZ</v>
          </cell>
          <cell r="D1649">
            <v>42128778</v>
          </cell>
          <cell r="E1649">
            <v>3</v>
          </cell>
          <cell r="F1649" t="str">
            <v>Abono a cuenta entidad ACH</v>
          </cell>
          <cell r="G1649">
            <v>488412204627</v>
          </cell>
          <cell r="H1649" t="str">
            <v>A</v>
          </cell>
          <cell r="I1649" t="str">
            <v>033A3212617700VC</v>
          </cell>
          <cell r="J1649">
            <v>46199</v>
          </cell>
          <cell r="K1649" t="str">
            <v>Fuente 20 Acta No 04 - C</v>
          </cell>
          <cell r="L1649" t="str">
            <v>2,427,040.00</v>
          </cell>
          <cell r="M1649" t="str">
            <v>.00</v>
          </cell>
          <cell r="N1649" t="str">
            <v>.00</v>
          </cell>
          <cell r="O1649" t="str">
            <v>REALIZADO</v>
          </cell>
          <cell r="P1649">
            <v>51</v>
          </cell>
          <cell r="R1649">
            <v>14104</v>
          </cell>
          <cell r="S1649" t="str">
            <v xml:space="preserve"> </v>
          </cell>
          <cell r="T1649" t="str">
            <v xml:space="preserve"> </v>
          </cell>
          <cell r="U1649" t="str">
            <v xml:space="preserve"> </v>
          </cell>
          <cell r="V1649" t="str">
            <v xml:space="preserve"> </v>
          </cell>
          <cell r="W1649" t="str">
            <v>ontrato No. Interno 1238 del 2026 - Secop II No CO1.PCCN</v>
          </cell>
          <cell r="X1649" t="str">
            <v>AOBANDO</v>
          </cell>
        </row>
        <row r="1650">
          <cell r="A1650" t="str">
            <v>LEIDY NATALIA TREJOS TIRADO</v>
          </cell>
          <cell r="B1650">
            <v>33858457</v>
          </cell>
          <cell r="C1650" t="str">
            <v>LEIDY NATALIA TREJOS TIRADO</v>
          </cell>
          <cell r="D1650">
            <v>33800292</v>
          </cell>
          <cell r="E1650">
            <v>3</v>
          </cell>
          <cell r="F1650" t="str">
            <v>Abono a cuenta entidad ACH</v>
          </cell>
          <cell r="G1650">
            <v>71995885047</v>
          </cell>
          <cell r="H1650" t="str">
            <v>A</v>
          </cell>
          <cell r="I1650" t="str">
            <v>033A3212617700VH</v>
          </cell>
          <cell r="J1650">
            <v>46199</v>
          </cell>
          <cell r="K1650" t="str">
            <v>Fuente 20 Acta No 05 - C</v>
          </cell>
          <cell r="L1650" t="str">
            <v>2,730,000.00</v>
          </cell>
          <cell r="M1650" t="str">
            <v>.00</v>
          </cell>
          <cell r="N1650" t="str">
            <v>.00</v>
          </cell>
          <cell r="O1650" t="str">
            <v>REALIZADO</v>
          </cell>
          <cell r="P1650">
            <v>7</v>
          </cell>
          <cell r="R1650">
            <v>14238</v>
          </cell>
          <cell r="S1650" t="str">
            <v xml:space="preserve"> </v>
          </cell>
          <cell r="T1650" t="str">
            <v xml:space="preserve"> </v>
          </cell>
          <cell r="U1650" t="str">
            <v xml:space="preserve"> </v>
          </cell>
          <cell r="V1650" t="str">
            <v xml:space="preserve"> </v>
          </cell>
          <cell r="W1650" t="str">
            <v>ontrato No. Interno 0470 del 2026 - Secop II No CO1.PCCN</v>
          </cell>
          <cell r="X1650" t="str">
            <v>AOBANDO</v>
          </cell>
        </row>
        <row r="1651">
          <cell r="A1651" t="str">
            <v>ANGELA MILENA VELASCO ARBELAEZ</v>
          </cell>
          <cell r="B1651">
            <v>33858457</v>
          </cell>
          <cell r="C1651" t="str">
            <v>ANGELA MILENA VELASCO ARBELAEZ</v>
          </cell>
          <cell r="D1651">
            <v>42124964</v>
          </cell>
          <cell r="E1651">
            <v>3</v>
          </cell>
          <cell r="F1651" t="str">
            <v>Abono a cuenta entidad ACH</v>
          </cell>
          <cell r="G1651">
            <v>127300112902</v>
          </cell>
          <cell r="H1651" t="str">
            <v>A</v>
          </cell>
          <cell r="I1651" t="str">
            <v>033A3212617700V8</v>
          </cell>
          <cell r="J1651">
            <v>46199</v>
          </cell>
          <cell r="K1651" t="str">
            <v>Fuente 1 Acta No.05 Cont</v>
          </cell>
          <cell r="L1651" t="str">
            <v>3,086,817.00</v>
          </cell>
          <cell r="M1651" t="str">
            <v>.00</v>
          </cell>
          <cell r="N1651" t="str">
            <v>.00</v>
          </cell>
          <cell r="O1651" t="str">
            <v>REALIZADO</v>
          </cell>
          <cell r="P1651">
            <v>51</v>
          </cell>
          <cell r="R1651">
            <v>14035</v>
          </cell>
          <cell r="S1651" t="str">
            <v xml:space="preserve"> </v>
          </cell>
          <cell r="T1651" t="str">
            <v xml:space="preserve"> </v>
          </cell>
          <cell r="U1651" t="str">
            <v xml:space="preserve"> </v>
          </cell>
          <cell r="V1651" t="str">
            <v xml:space="preserve"> </v>
          </cell>
          <cell r="W1651" t="str">
            <v>rato No. Interno 910 del 2026 - Secop II No. CO1.PCCNTR.</v>
          </cell>
          <cell r="X1651" t="str">
            <v>AOBANDO</v>
          </cell>
        </row>
        <row r="1652">
          <cell r="A1652" t="str">
            <v>FABIAN ANTONIO GRAJALES SALINA</v>
          </cell>
          <cell r="B1652">
            <v>33858457</v>
          </cell>
          <cell r="C1652" t="str">
            <v>FABIAN ANTONIO GRAJALES SALINA</v>
          </cell>
          <cell r="D1652">
            <v>18604344</v>
          </cell>
          <cell r="E1652">
            <v>3</v>
          </cell>
          <cell r="F1652" t="str">
            <v>Abono a cuenta entidad ACH</v>
          </cell>
          <cell r="G1652">
            <v>488419984213</v>
          </cell>
          <cell r="H1652" t="str">
            <v>A</v>
          </cell>
          <cell r="I1652" t="str">
            <v>033A3212617700VE</v>
          </cell>
          <cell r="J1652">
            <v>46199</v>
          </cell>
          <cell r="K1652" t="str">
            <v>Fuente 20 Acta No 05 - C</v>
          </cell>
          <cell r="L1652" t="str">
            <v>2,730,000.00</v>
          </cell>
          <cell r="M1652" t="str">
            <v>.00</v>
          </cell>
          <cell r="N1652" t="str">
            <v>.00</v>
          </cell>
          <cell r="O1652" t="str">
            <v>REALIZADO</v>
          </cell>
          <cell r="P1652">
            <v>51</v>
          </cell>
          <cell r="R1652">
            <v>14118</v>
          </cell>
          <cell r="S1652" t="str">
            <v xml:space="preserve"> </v>
          </cell>
          <cell r="T1652" t="str">
            <v xml:space="preserve"> </v>
          </cell>
          <cell r="U1652" t="str">
            <v xml:space="preserve"> </v>
          </cell>
          <cell r="V1652" t="str">
            <v xml:space="preserve"> </v>
          </cell>
          <cell r="W1652" t="str">
            <v>ontrato No. Interno 1112 del 2026 - Secop II No CO1.PCCN</v>
          </cell>
          <cell r="X1652" t="str">
            <v>AOBANDO</v>
          </cell>
        </row>
        <row r="1653">
          <cell r="A1653" t="str">
            <v>KAREN DANIELA CHAVEZ SOSA</v>
          </cell>
          <cell r="B1653">
            <v>33858457</v>
          </cell>
          <cell r="C1653" t="str">
            <v>KAREN DANIELA CHAVEZ SOSA</v>
          </cell>
          <cell r="D1653">
            <v>1088324566</v>
          </cell>
          <cell r="E1653">
            <v>3</v>
          </cell>
          <cell r="F1653" t="str">
            <v>Abono a cuenta entidad ACH</v>
          </cell>
          <cell r="G1653">
            <v>24101953685</v>
          </cell>
          <cell r="H1653" t="str">
            <v>A</v>
          </cell>
          <cell r="I1653" t="str">
            <v>033A3212617700VB</v>
          </cell>
          <cell r="J1653">
            <v>46199</v>
          </cell>
          <cell r="K1653" t="str">
            <v>Fuente 1 Acta No.01 Cont</v>
          </cell>
          <cell r="L1653" t="str">
            <v>825,388.00</v>
          </cell>
          <cell r="M1653" t="str">
            <v>.00</v>
          </cell>
          <cell r="N1653" t="str">
            <v>.00</v>
          </cell>
          <cell r="O1653" t="str">
            <v>REALIZADO</v>
          </cell>
          <cell r="P1653">
            <v>32</v>
          </cell>
          <cell r="R1653">
            <v>14089</v>
          </cell>
          <cell r="S1653" t="str">
            <v xml:space="preserve"> </v>
          </cell>
          <cell r="T1653" t="str">
            <v xml:space="preserve"> </v>
          </cell>
          <cell r="U1653" t="str">
            <v xml:space="preserve"> </v>
          </cell>
          <cell r="V1653" t="str">
            <v xml:space="preserve"> </v>
          </cell>
          <cell r="W1653" t="str">
            <v>rato No. Interno 0453 del 2026 - Secop II No. CO1.PCCNTR</v>
          </cell>
          <cell r="X1653" t="str">
            <v>AOBANDO</v>
          </cell>
        </row>
        <row r="1654">
          <cell r="A1654" t="str">
            <v>JESSICA PAOLA PARRA HENAO</v>
          </cell>
          <cell r="B1654">
            <v>33858457</v>
          </cell>
          <cell r="C1654" t="str">
            <v>JESSICA PAOLA PARRA HENAO</v>
          </cell>
          <cell r="D1654">
            <v>1192817864</v>
          </cell>
          <cell r="E1654">
            <v>3</v>
          </cell>
          <cell r="F1654" t="str">
            <v>Abono a cuenta entidad ACH</v>
          </cell>
          <cell r="G1654">
            <v>72586470281</v>
          </cell>
          <cell r="H1654" t="str">
            <v>A</v>
          </cell>
          <cell r="I1654" t="str">
            <v>033A3212617700VJ</v>
          </cell>
          <cell r="J1654">
            <v>46199</v>
          </cell>
          <cell r="K1654" t="str">
            <v>Fuente 20 Acta No 05 - C</v>
          </cell>
          <cell r="L1654" t="str">
            <v>3,709,000.00</v>
          </cell>
          <cell r="M1654" t="str">
            <v>.00</v>
          </cell>
          <cell r="N1654" t="str">
            <v>.00</v>
          </cell>
          <cell r="O1654" t="str">
            <v>REALIZADO</v>
          </cell>
          <cell r="P1654">
            <v>7</v>
          </cell>
          <cell r="R1654">
            <v>14395</v>
          </cell>
          <cell r="S1654" t="str">
            <v xml:space="preserve"> </v>
          </cell>
          <cell r="T1654" t="str">
            <v xml:space="preserve"> </v>
          </cell>
          <cell r="U1654" t="str">
            <v xml:space="preserve"> </v>
          </cell>
          <cell r="V1654" t="str">
            <v xml:space="preserve"> </v>
          </cell>
          <cell r="W1654" t="str">
            <v>ontrato No. Interno 0784 del 2026 - Secop II No CO1.PCCN</v>
          </cell>
          <cell r="X1654" t="str">
            <v>AOBANDO</v>
          </cell>
        </row>
        <row r="1655">
          <cell r="A1655" t="str">
            <v>JUAN JACOBO GUTIERREZ ALZATE</v>
          </cell>
          <cell r="B1655">
            <v>33858457</v>
          </cell>
          <cell r="C1655" t="str">
            <v>JUAN JACOBO GUTIERREZ ALZATE</v>
          </cell>
          <cell r="D1655">
            <v>10034119</v>
          </cell>
          <cell r="E1655">
            <v>3</v>
          </cell>
          <cell r="F1655" t="str">
            <v>Abono a cuenta entidad ACH</v>
          </cell>
          <cell r="G1655">
            <v>70611506530</v>
          </cell>
          <cell r="H1655" t="str">
            <v>A</v>
          </cell>
          <cell r="I1655" t="str">
            <v>033A3212617700VL</v>
          </cell>
          <cell r="J1655">
            <v>46199</v>
          </cell>
          <cell r="K1655" t="str">
            <v>Fuente 20 Acta No 04 - C</v>
          </cell>
          <cell r="L1655" t="str">
            <v>3,709,000.00</v>
          </cell>
          <cell r="M1655" t="str">
            <v>.00</v>
          </cell>
          <cell r="N1655" t="str">
            <v>.00</v>
          </cell>
          <cell r="O1655" t="str">
            <v>REALIZADO</v>
          </cell>
          <cell r="P1655">
            <v>7</v>
          </cell>
          <cell r="R1655">
            <v>14472</v>
          </cell>
          <cell r="S1655" t="str">
            <v xml:space="preserve"> </v>
          </cell>
          <cell r="T1655" t="str">
            <v xml:space="preserve"> </v>
          </cell>
          <cell r="U1655" t="str">
            <v xml:space="preserve"> </v>
          </cell>
          <cell r="V1655" t="str">
            <v xml:space="preserve"> </v>
          </cell>
          <cell r="W1655" t="str">
            <v>ontrato No. Interno 1165 del 2026 - Secop II No CO1.PCCN</v>
          </cell>
          <cell r="X1655" t="str">
            <v>AOBANDO</v>
          </cell>
        </row>
        <row r="1656">
          <cell r="A1656" t="str">
            <v>ANDRES FELIPE MORALES CARDONA</v>
          </cell>
          <cell r="B1656">
            <v>33858457</v>
          </cell>
          <cell r="C1656" t="str">
            <v>ANDRES FELIPE MORALES CARDONA</v>
          </cell>
          <cell r="D1656">
            <v>1088276396</v>
          </cell>
          <cell r="E1656">
            <v>3</v>
          </cell>
          <cell r="F1656" t="str">
            <v>Abono a cuenta entidad ACH</v>
          </cell>
          <cell r="G1656">
            <v>91228623321</v>
          </cell>
          <cell r="H1656" t="str">
            <v>A</v>
          </cell>
          <cell r="I1656" t="str">
            <v>033A3212617700VG</v>
          </cell>
          <cell r="J1656">
            <v>46199</v>
          </cell>
          <cell r="K1656" t="str">
            <v>Fuente 20 Acta No 05 - C</v>
          </cell>
          <cell r="L1656" t="str">
            <v>2,730,000.00</v>
          </cell>
          <cell r="M1656" t="str">
            <v>.00</v>
          </cell>
          <cell r="N1656" t="str">
            <v>.00</v>
          </cell>
          <cell r="O1656" t="str">
            <v>REALIZADO</v>
          </cell>
          <cell r="P1656">
            <v>7</v>
          </cell>
          <cell r="R1656">
            <v>14215</v>
          </cell>
          <cell r="S1656" t="str">
            <v xml:space="preserve"> </v>
          </cell>
          <cell r="T1656" t="str">
            <v xml:space="preserve"> </v>
          </cell>
          <cell r="U1656" t="str">
            <v xml:space="preserve"> </v>
          </cell>
          <cell r="V1656" t="str">
            <v xml:space="preserve"> </v>
          </cell>
          <cell r="W1656" t="str">
            <v>ontrato No. Interno 1666 del 2026 - Secop II No CO1.PCCN</v>
          </cell>
          <cell r="X1656" t="str">
            <v>AOBANDO</v>
          </cell>
        </row>
        <row r="1657">
          <cell r="A1657" t="str">
            <v>FONDO DE EMPLEADOS DE RISARALD</v>
          </cell>
          <cell r="B1657">
            <v>33858457</v>
          </cell>
          <cell r="C1657" t="str">
            <v>FONDO DE EMPLEADOS DE RISARALD</v>
          </cell>
          <cell r="D1657">
            <v>891412988</v>
          </cell>
          <cell r="E1657">
            <v>3</v>
          </cell>
          <cell r="F1657" t="str">
            <v>Abono a cuenta entidad ACH</v>
          </cell>
          <cell r="G1657">
            <v>21003747172</v>
          </cell>
          <cell r="H1657" t="str">
            <v>C</v>
          </cell>
          <cell r="I1657" t="str">
            <v>033A3212617700V9</v>
          </cell>
          <cell r="J1657">
            <v>46199</v>
          </cell>
          <cell r="K1657" t="str">
            <v>Fuente 1 Acta No.05 Cont</v>
          </cell>
          <cell r="L1657" t="str">
            <v>622,183.00</v>
          </cell>
          <cell r="M1657" t="str">
            <v>.00</v>
          </cell>
          <cell r="N1657" t="str">
            <v>.00</v>
          </cell>
          <cell r="O1657" t="str">
            <v>REALIZADO</v>
          </cell>
          <cell r="P1657">
            <v>32</v>
          </cell>
          <cell r="R1657">
            <v>14035</v>
          </cell>
          <cell r="S1657" t="str">
            <v xml:space="preserve"> </v>
          </cell>
          <cell r="T1657" t="str">
            <v xml:space="preserve"> </v>
          </cell>
          <cell r="U1657" t="str">
            <v xml:space="preserve"> </v>
          </cell>
          <cell r="V1657" t="str">
            <v xml:space="preserve"> </v>
          </cell>
          <cell r="W1657" t="str">
            <v>rato No. Interno 910 del 2026 - Secop II No. CO1.PCCNTR.</v>
          </cell>
          <cell r="X1657" t="str">
            <v>AOBANDO</v>
          </cell>
        </row>
        <row r="1658">
          <cell r="A1658" t="str">
            <v>JUAN SEBASTIAN PEREA DUQUE</v>
          </cell>
          <cell r="B1658">
            <v>33858457</v>
          </cell>
          <cell r="C1658" t="str">
            <v>JUAN SEBASTIAN PEREA DUQUE</v>
          </cell>
          <cell r="D1658">
            <v>1089744368</v>
          </cell>
          <cell r="E1658">
            <v>3</v>
          </cell>
          <cell r="F1658" t="str">
            <v>Abono a cuenta entidad ACH</v>
          </cell>
          <cell r="G1658">
            <v>128200032380</v>
          </cell>
          <cell r="H1658" t="str">
            <v>A</v>
          </cell>
          <cell r="I1658" t="str">
            <v>033A3212617700V7</v>
          </cell>
          <cell r="J1658">
            <v>46199</v>
          </cell>
          <cell r="K1658" t="str">
            <v>Fuente 20 Acta No 03 - C</v>
          </cell>
          <cell r="L1658" t="str">
            <v>2,730,000.00</v>
          </cell>
          <cell r="M1658" t="str">
            <v>.00</v>
          </cell>
          <cell r="N1658" t="str">
            <v>.00</v>
          </cell>
          <cell r="O1658" t="str">
            <v>REALIZADO</v>
          </cell>
          <cell r="P1658">
            <v>51</v>
          </cell>
          <cell r="R1658">
            <v>12883</v>
          </cell>
          <cell r="S1658" t="str">
            <v xml:space="preserve"> </v>
          </cell>
          <cell r="T1658" t="str">
            <v xml:space="preserve"> </v>
          </cell>
          <cell r="U1658" t="str">
            <v xml:space="preserve"> </v>
          </cell>
          <cell r="V1658" t="str">
            <v xml:space="preserve"> </v>
          </cell>
          <cell r="W1658" t="str">
            <v>ontrato No. Interno 0768 del 2026 - Secop II No CO1.PCCN</v>
          </cell>
          <cell r="X1658" t="str">
            <v>AOBANDO</v>
          </cell>
        </row>
        <row r="1659">
          <cell r="A1659" t="str">
            <v>IVAN ANDRES CORREA QUICENO</v>
          </cell>
          <cell r="B1659">
            <v>33865619</v>
          </cell>
          <cell r="C1659" t="str">
            <v>IVAN ANDRES CORREA QUICENO</v>
          </cell>
          <cell r="D1659">
            <v>1093230860</v>
          </cell>
          <cell r="E1659">
            <v>3</v>
          </cell>
          <cell r="F1659" t="str">
            <v>Abono a cuenta entidad ACH</v>
          </cell>
          <cell r="G1659">
            <v>127200190115</v>
          </cell>
          <cell r="H1659" t="str">
            <v>A</v>
          </cell>
          <cell r="I1659" t="str">
            <v>033A3212617700F0</v>
          </cell>
          <cell r="J1659">
            <v>46199</v>
          </cell>
          <cell r="K1659" t="str">
            <v>FUENTE 58 ACTA N°5 PARCI</v>
          </cell>
          <cell r="L1659" t="str">
            <v>2,928,000.00</v>
          </cell>
          <cell r="M1659" t="str">
            <v>.00</v>
          </cell>
          <cell r="N1659" t="str">
            <v>.00</v>
          </cell>
          <cell r="O1659" t="str">
            <v>REALIZADO</v>
          </cell>
          <cell r="P1659">
            <v>51</v>
          </cell>
          <cell r="R1659">
            <v>13931</v>
          </cell>
          <cell r="S1659" t="str">
            <v xml:space="preserve"> </v>
          </cell>
          <cell r="T1659" t="str">
            <v xml:space="preserve"> </v>
          </cell>
          <cell r="U1659" t="str">
            <v xml:space="preserve"> </v>
          </cell>
          <cell r="V1659" t="str">
            <v xml:space="preserve"> </v>
          </cell>
          <cell r="W1659" t="str">
            <v>AL CONTRATO INTERNO N° 0811 SECOP II No. 8893276 de fech</v>
          </cell>
          <cell r="X1659">
            <v>42137697</v>
          </cell>
        </row>
        <row r="1660">
          <cell r="A1660" t="str">
            <v>JORGE MARIO LOPEZ POSADA</v>
          </cell>
          <cell r="B1660">
            <v>33865619</v>
          </cell>
          <cell r="C1660" t="str">
            <v>JORGE MARIO LOPEZ POSADA</v>
          </cell>
          <cell r="D1660">
            <v>10003854</v>
          </cell>
          <cell r="E1660">
            <v>3</v>
          </cell>
          <cell r="F1660" t="str">
            <v>Abono a cuenta entidad ACH</v>
          </cell>
          <cell r="G1660">
            <v>85124954032</v>
          </cell>
          <cell r="H1660" t="str">
            <v>A</v>
          </cell>
          <cell r="I1660" t="str">
            <v>033A3212617700EX</v>
          </cell>
          <cell r="J1660">
            <v>46199</v>
          </cell>
          <cell r="K1660" t="str">
            <v>Fondo 358 ACTA PARCIAL N</v>
          </cell>
          <cell r="L1660" t="str">
            <v>5,521,000.00</v>
          </cell>
          <cell r="M1660" t="str">
            <v>.00</v>
          </cell>
          <cell r="N1660" t="str">
            <v>.00</v>
          </cell>
          <cell r="O1660" t="str">
            <v>REALIZADO</v>
          </cell>
          <cell r="P1660">
            <v>7</v>
          </cell>
          <cell r="R1660">
            <v>13713</v>
          </cell>
          <cell r="S1660" t="str">
            <v xml:space="preserve"> </v>
          </cell>
          <cell r="T1660" t="str">
            <v xml:space="preserve"> </v>
          </cell>
          <cell r="U1660" t="str">
            <v xml:space="preserve"> </v>
          </cell>
          <cell r="V1660" t="str">
            <v xml:space="preserve"> </v>
          </cell>
          <cell r="W1660" t="str">
            <v>o. 05 PAGO CORRESPONDIENTE AL CONTRATO No.595 SECOP II N</v>
          </cell>
          <cell r="X1660">
            <v>42137697</v>
          </cell>
        </row>
        <row r="1661">
          <cell r="A1661" t="str">
            <v>MARTHA LILIANA GALVIS GOMEZ</v>
          </cell>
          <cell r="B1661">
            <v>33865619</v>
          </cell>
          <cell r="C1661" t="str">
            <v>MARTHA LILIANA GALVIS GOMEZ</v>
          </cell>
          <cell r="D1661">
            <v>1088243132</v>
          </cell>
          <cell r="E1661">
            <v>6</v>
          </cell>
          <cell r="F1661" t="str">
            <v>Abono Cuenta Entidad AVAL</v>
          </cell>
          <cell r="G1661">
            <v>302900761</v>
          </cell>
          <cell r="H1661" t="str">
            <v>A</v>
          </cell>
          <cell r="I1661" t="str">
            <v>033F042261770009</v>
          </cell>
          <cell r="J1661">
            <v>46199</v>
          </cell>
          <cell r="K1661" t="str">
            <v>FUENTE 58. ACTA No.05 CO</v>
          </cell>
          <cell r="L1661" t="str">
            <v>4,124,000.00</v>
          </cell>
          <cell r="O1661" t="str">
            <v>REALIZADO</v>
          </cell>
          <cell r="P1661">
            <v>52</v>
          </cell>
          <cell r="R1661">
            <v>14206</v>
          </cell>
          <cell r="S1661" t="str">
            <v xml:space="preserve"> </v>
          </cell>
          <cell r="T1661" t="str">
            <v xml:space="preserve"> </v>
          </cell>
          <cell r="U1661" t="str">
            <v xml:space="preserve"> </v>
          </cell>
          <cell r="V1661" t="str">
            <v xml:space="preserve"> </v>
          </cell>
          <cell r="W1661" t="str">
            <v>NTRATO No. INTERNO 1446 DEL 2026 - SECOP II No.CO1.PCCNT</v>
          </cell>
          <cell r="X1661">
            <v>42137697</v>
          </cell>
        </row>
        <row r="1662">
          <cell r="A1662" t="str">
            <v>RUBEN DARIO HINCAPIE NOREÑA</v>
          </cell>
          <cell r="B1662">
            <v>33865619</v>
          </cell>
          <cell r="C1662" t="str">
            <v>RUBEN DARIO HINCAPIE NOREÑA</v>
          </cell>
          <cell r="D1662">
            <v>10116398</v>
          </cell>
          <cell r="E1662">
            <v>6</v>
          </cell>
          <cell r="F1662" t="str">
            <v>Abono Cuenta Entidad AVAL</v>
          </cell>
          <cell r="G1662">
            <v>302950469</v>
          </cell>
          <cell r="H1662" t="str">
            <v>A</v>
          </cell>
          <cell r="I1662" t="str">
            <v>033F042261770008</v>
          </cell>
          <cell r="J1662">
            <v>46199</v>
          </cell>
          <cell r="K1662" t="str">
            <v>ACTA PARCIAL No. 05 PAGO</v>
          </cell>
          <cell r="L1662" t="str">
            <v>2,012,720.00</v>
          </cell>
          <cell r="O1662" t="str">
            <v>REALIZADO</v>
          </cell>
          <cell r="P1662">
            <v>52</v>
          </cell>
          <cell r="R1662">
            <v>13580</v>
          </cell>
          <cell r="S1662" t="str">
            <v xml:space="preserve"> </v>
          </cell>
          <cell r="T1662" t="str">
            <v xml:space="preserve"> </v>
          </cell>
          <cell r="U1662" t="str">
            <v xml:space="preserve"> </v>
          </cell>
          <cell r="V1662" t="str">
            <v xml:space="preserve"> </v>
          </cell>
          <cell r="W1662" t="str">
            <v xml:space="preserve"> CORRESPONDIENTE AL CONTRATO NO. 1003 DE FECHA 17 DE ENE</v>
          </cell>
          <cell r="X1662">
            <v>42137697</v>
          </cell>
        </row>
        <row r="1663">
          <cell r="A1663" t="str">
            <v>JORGE IVAN GONZALEZ RAMIREZ</v>
          </cell>
          <cell r="B1663">
            <v>33865619</v>
          </cell>
          <cell r="C1663" t="str">
            <v>JORGE IVAN GONZALEZ RAMIREZ</v>
          </cell>
          <cell r="D1663">
            <v>4514340</v>
          </cell>
          <cell r="E1663">
            <v>3</v>
          </cell>
          <cell r="F1663" t="str">
            <v>Abono a cuenta entidad ACH</v>
          </cell>
          <cell r="G1663">
            <v>85297794600</v>
          </cell>
          <cell r="H1663" t="str">
            <v>A</v>
          </cell>
          <cell r="I1663" t="str">
            <v>033A3212617700EY</v>
          </cell>
          <cell r="J1663">
            <v>46199</v>
          </cell>
          <cell r="K1663" t="str">
            <v>FUENTE 58. ACTA No.05 CO</v>
          </cell>
          <cell r="L1663" t="str">
            <v>4,124,000.00</v>
          </cell>
          <cell r="M1663" t="str">
            <v>.00</v>
          </cell>
          <cell r="N1663" t="str">
            <v>.00</v>
          </cell>
          <cell r="O1663" t="str">
            <v>REALIZADO</v>
          </cell>
          <cell r="P1663">
            <v>7</v>
          </cell>
          <cell r="R1663">
            <v>13745</v>
          </cell>
          <cell r="S1663" t="str">
            <v xml:space="preserve"> </v>
          </cell>
          <cell r="T1663" t="str">
            <v xml:space="preserve"> </v>
          </cell>
          <cell r="U1663" t="str">
            <v xml:space="preserve"> </v>
          </cell>
          <cell r="V1663" t="str">
            <v xml:space="preserve"> </v>
          </cell>
          <cell r="W1663" t="str">
            <v>NTRATO No. INTERNO 1306 DEL 2026 - SECOP II No.CO1.PCCNT</v>
          </cell>
          <cell r="X1663">
            <v>42137697</v>
          </cell>
        </row>
        <row r="1664">
          <cell r="A1664" t="str">
            <v>MICHELLE DAYANA CARMONA MARTIN</v>
          </cell>
          <cell r="B1664">
            <v>33865619</v>
          </cell>
          <cell r="C1664" t="str">
            <v>MICHELLE DAYANA CARMONA MARTIN</v>
          </cell>
          <cell r="D1664">
            <v>1088323485</v>
          </cell>
          <cell r="E1664">
            <v>3</v>
          </cell>
          <cell r="F1664" t="str">
            <v>Abono a cuenta entidad ACH</v>
          </cell>
          <cell r="G1664">
            <v>85781989989</v>
          </cell>
          <cell r="H1664" t="str">
            <v>A</v>
          </cell>
          <cell r="I1664" t="str">
            <v>033A3212617700EZ</v>
          </cell>
          <cell r="J1664">
            <v>46199</v>
          </cell>
          <cell r="K1664" t="str">
            <v>FUENTE 58. ACTA No.05 CO</v>
          </cell>
          <cell r="L1664" t="str">
            <v>4,124,000.00</v>
          </cell>
          <cell r="M1664" t="str">
            <v>.00</v>
          </cell>
          <cell r="N1664" t="str">
            <v>.00</v>
          </cell>
          <cell r="O1664" t="str">
            <v>REALIZADO</v>
          </cell>
          <cell r="P1664">
            <v>7</v>
          </cell>
          <cell r="R1664">
            <v>13928</v>
          </cell>
          <cell r="S1664" t="str">
            <v xml:space="preserve"> </v>
          </cell>
          <cell r="T1664" t="str">
            <v xml:space="preserve"> </v>
          </cell>
          <cell r="U1664" t="str">
            <v xml:space="preserve"> </v>
          </cell>
          <cell r="V1664" t="str">
            <v xml:space="preserve"> </v>
          </cell>
          <cell r="W1664" t="str">
            <v>NTRATO No. INTERNO 898 DEL 2026 - SECOP II No.CO1.PCCNTR</v>
          </cell>
          <cell r="X1664">
            <v>42137697</v>
          </cell>
        </row>
        <row r="1665">
          <cell r="A1665" t="str">
            <v>FONDO DE EMPLEADOS DE RISARALD</v>
          </cell>
          <cell r="B1665">
            <v>33865619</v>
          </cell>
          <cell r="C1665" t="str">
            <v>FONDO DE EMPLEADOS DE RISARALD</v>
          </cell>
          <cell r="D1665">
            <v>891412988</v>
          </cell>
          <cell r="E1665">
            <v>3</v>
          </cell>
          <cell r="F1665" t="str">
            <v>Abono a cuenta entidad ACH</v>
          </cell>
          <cell r="G1665">
            <v>21003747172</v>
          </cell>
          <cell r="H1665" t="str">
            <v>C</v>
          </cell>
          <cell r="I1665" t="str">
            <v>033A3212617700EW</v>
          </cell>
          <cell r="J1665">
            <v>46199</v>
          </cell>
          <cell r="K1665" t="str">
            <v>ACTA PARCIAL No. 05 PAGO</v>
          </cell>
          <cell r="L1665" t="str">
            <v>717,280.00</v>
          </cell>
          <cell r="M1665" t="str">
            <v>.00</v>
          </cell>
          <cell r="N1665" t="str">
            <v>.00</v>
          </cell>
          <cell r="O1665" t="str">
            <v>REALIZADO</v>
          </cell>
          <cell r="P1665">
            <v>32</v>
          </cell>
          <cell r="R1665">
            <v>13580</v>
          </cell>
          <cell r="S1665" t="str">
            <v xml:space="preserve"> </v>
          </cell>
          <cell r="T1665" t="str">
            <v xml:space="preserve"> </v>
          </cell>
          <cell r="U1665" t="str">
            <v xml:space="preserve"> </v>
          </cell>
          <cell r="V1665" t="str">
            <v xml:space="preserve"> </v>
          </cell>
          <cell r="W1665" t="str">
            <v xml:space="preserve"> CORRESPONDIENTE AL CONTRATO NO. 1003 DE FECHA 17 DE ENE</v>
          </cell>
          <cell r="X1665">
            <v>42137697</v>
          </cell>
        </row>
        <row r="1666">
          <cell r="A1666" t="str">
            <v>ISABEL CRISTINA HINCAPIE GRAJA</v>
          </cell>
          <cell r="B1666">
            <v>33913955</v>
          </cell>
          <cell r="C1666" t="str">
            <v>ISABEL CRISTINA HINCAPIE GRAJA</v>
          </cell>
          <cell r="D1666">
            <v>42133150</v>
          </cell>
          <cell r="E1666">
            <v>3</v>
          </cell>
          <cell r="F1666" t="str">
            <v>Abono a cuenta entidad ACH</v>
          </cell>
          <cell r="G1666">
            <v>126370167747</v>
          </cell>
          <cell r="H1666" t="str">
            <v>A</v>
          </cell>
          <cell r="I1666" t="str">
            <v>033A3212617700EV</v>
          </cell>
          <cell r="J1666">
            <v>46199</v>
          </cell>
          <cell r="K1666" t="str">
            <v xml:space="preserve">PAGO ACTA PARCIAL 5 DEL </v>
          </cell>
          <cell r="L1666" t="str">
            <v>4,124,000.00</v>
          </cell>
          <cell r="M1666" t="str">
            <v>.00</v>
          </cell>
          <cell r="N1666" t="str">
            <v>.00</v>
          </cell>
          <cell r="O1666" t="str">
            <v>REALIZADO</v>
          </cell>
          <cell r="P1666">
            <v>51</v>
          </cell>
          <cell r="R1666">
            <v>14252</v>
          </cell>
          <cell r="S1666" t="str">
            <v xml:space="preserve"> </v>
          </cell>
          <cell r="T1666" t="str">
            <v xml:space="preserve"> </v>
          </cell>
          <cell r="U1666" t="str">
            <v xml:space="preserve"> </v>
          </cell>
          <cell r="V1666" t="str">
            <v xml:space="preserve"> </v>
          </cell>
          <cell r="W1666" t="str">
            <v>CONTRATO DE PRESTACION DE SERVICIOS PROFESIONALES No. 08</v>
          </cell>
          <cell r="X1666">
            <v>42137697</v>
          </cell>
        </row>
        <row r="1667">
          <cell r="A1667" t="str">
            <v>SEBASTIAN MURILLO LONDOÑO</v>
          </cell>
          <cell r="B1667">
            <v>33913955</v>
          </cell>
          <cell r="C1667" t="str">
            <v>SEBASTIAN MURILLO LONDOÑO</v>
          </cell>
          <cell r="D1667">
            <v>1093214517</v>
          </cell>
          <cell r="E1667">
            <v>3</v>
          </cell>
          <cell r="F1667" t="str">
            <v>Abono a cuenta entidad ACH</v>
          </cell>
          <cell r="G1667">
            <v>57535380</v>
          </cell>
          <cell r="H1667" t="str">
            <v>A</v>
          </cell>
          <cell r="I1667" t="str">
            <v>033A3212617700ES</v>
          </cell>
          <cell r="J1667">
            <v>46199</v>
          </cell>
          <cell r="K1667" t="str">
            <v>PAGO ACTA PARCIAL No 5 D</v>
          </cell>
          <cell r="L1667" t="str">
            <v>4,124,000.00</v>
          </cell>
          <cell r="M1667" t="str">
            <v>.00</v>
          </cell>
          <cell r="N1667" t="str">
            <v>.00</v>
          </cell>
          <cell r="O1667" t="str">
            <v>REALIZADO</v>
          </cell>
          <cell r="P1667">
            <v>80</v>
          </cell>
          <cell r="R1667">
            <v>13821</v>
          </cell>
          <cell r="S1667" t="str">
            <v xml:space="preserve"> </v>
          </cell>
          <cell r="T1667" t="str">
            <v xml:space="preserve"> </v>
          </cell>
          <cell r="U1667" t="str">
            <v xml:space="preserve"> </v>
          </cell>
          <cell r="V1667" t="str">
            <v xml:space="preserve"> </v>
          </cell>
          <cell r="W1667" t="str">
            <v>EL CONTRATO DE PRESTACION DE SERVICIOS PROFESIONALES NO.</v>
          </cell>
          <cell r="X1667">
            <v>42137697</v>
          </cell>
        </row>
        <row r="1668">
          <cell r="A1668" t="str">
            <v>LINA BEATRIZ FRANCO ZAMORA</v>
          </cell>
          <cell r="B1668">
            <v>33913955</v>
          </cell>
          <cell r="C1668" t="str">
            <v>LINA BEATRIZ FRANCO ZAMORA</v>
          </cell>
          <cell r="D1668">
            <v>1088017926</v>
          </cell>
          <cell r="E1668">
            <v>3</v>
          </cell>
          <cell r="F1668" t="str">
            <v>Abono a cuenta entidad ACH</v>
          </cell>
          <cell r="G1668">
            <v>72338307587</v>
          </cell>
          <cell r="H1668" t="str">
            <v>A</v>
          </cell>
          <cell r="I1668" t="str">
            <v>033A3212617700EN</v>
          </cell>
          <cell r="J1668">
            <v>46199</v>
          </cell>
          <cell r="K1668" t="str">
            <v>PAGO ACTA PARCIAL No 5 D</v>
          </cell>
          <cell r="L1668" t="str">
            <v>4,124,000.00</v>
          </cell>
          <cell r="M1668" t="str">
            <v>.00</v>
          </cell>
          <cell r="N1668" t="str">
            <v>.00</v>
          </cell>
          <cell r="O1668" t="str">
            <v>REALIZADO</v>
          </cell>
          <cell r="P1668">
            <v>7</v>
          </cell>
          <cell r="R1668">
            <v>13447</v>
          </cell>
          <cell r="S1668" t="str">
            <v xml:space="preserve"> </v>
          </cell>
          <cell r="T1668" t="str">
            <v xml:space="preserve"> </v>
          </cell>
          <cell r="U1668" t="str">
            <v xml:space="preserve"> </v>
          </cell>
          <cell r="V1668" t="str">
            <v xml:space="preserve"> </v>
          </cell>
          <cell r="W1668" t="str">
            <v>E PRESTACION DE SERVICIOS PROFESIONALES 0668, PERIODO CO</v>
          </cell>
          <cell r="X1668">
            <v>42137697</v>
          </cell>
        </row>
        <row r="1669">
          <cell r="A1669" t="str">
            <v>PAULA ANDREA ARCILA JARAMILLO</v>
          </cell>
          <cell r="B1669">
            <v>33913955</v>
          </cell>
          <cell r="C1669" t="str">
            <v>PAULA ANDREA ARCILA JARAMILLO</v>
          </cell>
          <cell r="D1669">
            <v>1088304681</v>
          </cell>
          <cell r="E1669">
            <v>3</v>
          </cell>
          <cell r="F1669" t="str">
            <v>Abono a cuenta entidad ACH</v>
          </cell>
          <cell r="G1669">
            <v>126000677073</v>
          </cell>
          <cell r="H1669" t="str">
            <v>A</v>
          </cell>
          <cell r="I1669" t="str">
            <v>033A3212617700ET</v>
          </cell>
          <cell r="J1669">
            <v>46199</v>
          </cell>
          <cell r="K1669" t="str">
            <v xml:space="preserve">PAGO ACTA PARCIAL 5 DEL </v>
          </cell>
          <cell r="L1669" t="str">
            <v>4,124,000.00</v>
          </cell>
          <cell r="M1669" t="str">
            <v>.00</v>
          </cell>
          <cell r="N1669" t="str">
            <v>.00</v>
          </cell>
          <cell r="O1669" t="str">
            <v>REALIZADO</v>
          </cell>
          <cell r="P1669">
            <v>51</v>
          </cell>
          <cell r="R1669">
            <v>13941</v>
          </cell>
          <cell r="S1669" t="str">
            <v xml:space="preserve"> </v>
          </cell>
          <cell r="T1669" t="str">
            <v xml:space="preserve"> </v>
          </cell>
          <cell r="U1669" t="str">
            <v xml:space="preserve"> </v>
          </cell>
          <cell r="V1669" t="str">
            <v xml:space="preserve"> </v>
          </cell>
          <cell r="W1669" t="str">
            <v>CONTRATO DE PRESTACION DE SERVICIOS PROFESIONALES No. 09</v>
          </cell>
          <cell r="X1669">
            <v>42137697</v>
          </cell>
        </row>
        <row r="1670">
          <cell r="A1670" t="str">
            <v>MARIA ALEXANDRA JIMENEZ RAMIRE</v>
          </cell>
          <cell r="B1670">
            <v>33913955</v>
          </cell>
          <cell r="C1670" t="str">
            <v>MARIA ALEXANDRA JIMENEZ RAMIRE</v>
          </cell>
          <cell r="D1670">
            <v>24765422</v>
          </cell>
          <cell r="E1670">
            <v>3</v>
          </cell>
          <cell r="F1670" t="str">
            <v>Abono a cuenta entidad ACH</v>
          </cell>
          <cell r="G1670">
            <v>735000948</v>
          </cell>
          <cell r="H1670" t="str">
            <v>A</v>
          </cell>
          <cell r="I1670" t="str">
            <v>033A3212617700ER</v>
          </cell>
          <cell r="J1670">
            <v>46199</v>
          </cell>
          <cell r="K1670" t="str">
            <v>PAGO ACTA PARCIAL No 4 D</v>
          </cell>
          <cell r="L1670" t="str">
            <v>4,124,000.00</v>
          </cell>
          <cell r="M1670" t="str">
            <v>.00</v>
          </cell>
          <cell r="N1670" t="str">
            <v>.00</v>
          </cell>
          <cell r="O1670" t="str">
            <v>REALIZADO</v>
          </cell>
          <cell r="P1670">
            <v>13</v>
          </cell>
          <cell r="R1670">
            <v>13664</v>
          </cell>
          <cell r="S1670" t="str">
            <v xml:space="preserve"> </v>
          </cell>
          <cell r="T1670" t="str">
            <v xml:space="preserve"> </v>
          </cell>
          <cell r="U1670" t="str">
            <v xml:space="preserve"> </v>
          </cell>
          <cell r="V1670" t="str">
            <v xml:space="preserve"> </v>
          </cell>
          <cell r="W1670" t="str">
            <v>E PRESTACION DE SERVICIOS PROFESIONALES 2048, PERIODO CO</v>
          </cell>
          <cell r="X1670">
            <v>42137697</v>
          </cell>
        </row>
        <row r="1671">
          <cell r="A1671" t="str">
            <v>ALVARO JAVIER MONTERO</v>
          </cell>
          <cell r="B1671">
            <v>33913955</v>
          </cell>
          <cell r="C1671" t="str">
            <v>ALVARO JAVIER MONTERO</v>
          </cell>
          <cell r="D1671">
            <v>77016611</v>
          </cell>
          <cell r="E1671">
            <v>3</v>
          </cell>
          <cell r="F1671" t="str">
            <v>Abono a cuenta entidad ACH</v>
          </cell>
          <cell r="G1671">
            <v>126070482982</v>
          </cell>
          <cell r="H1671" t="str">
            <v>A</v>
          </cell>
          <cell r="I1671" t="str">
            <v>033A3212617700EP</v>
          </cell>
          <cell r="J1671">
            <v>46199</v>
          </cell>
          <cell r="K1671" t="str">
            <v>PAGO ACTA PARCIAL No 5 D</v>
          </cell>
          <cell r="L1671" t="str">
            <v>4,124,000.00</v>
          </cell>
          <cell r="M1671" t="str">
            <v>.00</v>
          </cell>
          <cell r="N1671" t="str">
            <v>.00</v>
          </cell>
          <cell r="O1671" t="str">
            <v>REALIZADO</v>
          </cell>
          <cell r="P1671">
            <v>51</v>
          </cell>
          <cell r="R1671">
            <v>13661</v>
          </cell>
          <cell r="S1671" t="str">
            <v xml:space="preserve"> </v>
          </cell>
          <cell r="T1671" t="str">
            <v xml:space="preserve"> </v>
          </cell>
          <cell r="U1671" t="str">
            <v xml:space="preserve"> </v>
          </cell>
          <cell r="V1671" t="str">
            <v xml:space="preserve"> </v>
          </cell>
          <cell r="W1671" t="str">
            <v>E PRESTACION DE SERVICIOS PROFESIONALES 1100, PERIODO CO</v>
          </cell>
          <cell r="X1671">
            <v>42137697</v>
          </cell>
        </row>
        <row r="1672">
          <cell r="A1672" t="str">
            <v>MARIANA GIRALDO CORTES</v>
          </cell>
          <cell r="B1672">
            <v>33913955</v>
          </cell>
          <cell r="C1672" t="str">
            <v>MARIANA GIRALDO CORTES</v>
          </cell>
          <cell r="D1672">
            <v>37844052</v>
          </cell>
          <cell r="E1672">
            <v>3</v>
          </cell>
          <cell r="F1672" t="str">
            <v>Abono a cuenta entidad ACH</v>
          </cell>
          <cell r="G1672">
            <v>488455947207</v>
          </cell>
          <cell r="H1672" t="str">
            <v>A</v>
          </cell>
          <cell r="I1672" t="str">
            <v>033A3212617700EQ</v>
          </cell>
          <cell r="J1672">
            <v>46199</v>
          </cell>
          <cell r="K1672" t="str">
            <v>PAGO ACTA PARCIAL No 5 D</v>
          </cell>
          <cell r="L1672" t="str">
            <v>4,124,000.00</v>
          </cell>
          <cell r="M1672" t="str">
            <v>.00</v>
          </cell>
          <cell r="N1672" t="str">
            <v>.00</v>
          </cell>
          <cell r="O1672" t="str">
            <v>REALIZADO</v>
          </cell>
          <cell r="P1672">
            <v>51</v>
          </cell>
          <cell r="R1672">
            <v>13663</v>
          </cell>
          <cell r="S1672" t="str">
            <v xml:space="preserve"> </v>
          </cell>
          <cell r="T1672" t="str">
            <v xml:space="preserve"> </v>
          </cell>
          <cell r="U1672" t="str">
            <v xml:space="preserve"> </v>
          </cell>
          <cell r="V1672" t="str">
            <v xml:space="preserve"> </v>
          </cell>
          <cell r="W1672" t="str">
            <v>E PRESTACION DE SERVICIOS PROFESIONALES 1099, PERIODO CO</v>
          </cell>
          <cell r="X1672">
            <v>42137697</v>
          </cell>
        </row>
        <row r="1673">
          <cell r="A1673" t="str">
            <v>HENRY ALBERTO CALDERON VARGAS</v>
          </cell>
          <cell r="B1673">
            <v>33913955</v>
          </cell>
          <cell r="C1673" t="str">
            <v>HENRY ALBERTO CALDERON VARGAS</v>
          </cell>
          <cell r="D1673">
            <v>10086129</v>
          </cell>
          <cell r="E1673">
            <v>3</v>
          </cell>
          <cell r="F1673" t="str">
            <v>Abono a cuenta entidad ACH</v>
          </cell>
          <cell r="G1673">
            <v>488404732924</v>
          </cell>
          <cell r="H1673" t="str">
            <v>A</v>
          </cell>
          <cell r="I1673" t="str">
            <v>033A3212617700EU</v>
          </cell>
          <cell r="J1673">
            <v>46199</v>
          </cell>
          <cell r="K1673" t="str">
            <v>PAGO ACTA PARCIAL No 5 D</v>
          </cell>
          <cell r="L1673" t="str">
            <v>4,124,000.00</v>
          </cell>
          <cell r="M1673" t="str">
            <v>.00</v>
          </cell>
          <cell r="N1673" t="str">
            <v>.00</v>
          </cell>
          <cell r="O1673" t="str">
            <v>REALIZADO</v>
          </cell>
          <cell r="P1673">
            <v>51</v>
          </cell>
          <cell r="R1673">
            <v>14237</v>
          </cell>
          <cell r="S1673" t="str">
            <v xml:space="preserve"> </v>
          </cell>
          <cell r="T1673" t="str">
            <v xml:space="preserve"> </v>
          </cell>
          <cell r="U1673" t="str">
            <v xml:space="preserve"> </v>
          </cell>
          <cell r="V1673" t="str">
            <v xml:space="preserve"> </v>
          </cell>
          <cell r="W1673" t="str">
            <v>E PRESTACION DE SERVICIOS PROFESIONALES 1572, PERIODO CO</v>
          </cell>
          <cell r="X1673">
            <v>42137697</v>
          </cell>
        </row>
        <row r="1674">
          <cell r="A1674" t="str">
            <v>JUAN CARLOS CASTAÑO SEPULVEDA</v>
          </cell>
          <cell r="B1674">
            <v>33913955</v>
          </cell>
          <cell r="C1674" t="str">
            <v>JUAN CARLOS CASTAÑO SEPULVEDA</v>
          </cell>
          <cell r="D1674">
            <v>1093539346</v>
          </cell>
          <cell r="E1674">
            <v>3</v>
          </cell>
          <cell r="F1674" t="str">
            <v>Abono a cuenta entidad ACH</v>
          </cell>
          <cell r="G1674">
            <v>72739757674</v>
          </cell>
          <cell r="H1674" t="str">
            <v>A</v>
          </cell>
          <cell r="I1674" t="str">
            <v>033A3212617700EO</v>
          </cell>
          <cell r="J1674">
            <v>46199</v>
          </cell>
          <cell r="K1674" t="str">
            <v>PAGO ACTA PARCIAL No 4 D</v>
          </cell>
          <cell r="L1674" t="str">
            <v>4,124,000.00</v>
          </cell>
          <cell r="M1674" t="str">
            <v>.00</v>
          </cell>
          <cell r="N1674" t="str">
            <v>.00</v>
          </cell>
          <cell r="O1674" t="str">
            <v>REALIZADO</v>
          </cell>
          <cell r="P1674">
            <v>7</v>
          </cell>
          <cell r="R1674">
            <v>13497</v>
          </cell>
          <cell r="S1674" t="str">
            <v xml:space="preserve"> </v>
          </cell>
          <cell r="T1674" t="str">
            <v xml:space="preserve"> </v>
          </cell>
          <cell r="U1674" t="str">
            <v xml:space="preserve"> </v>
          </cell>
          <cell r="V1674" t="str">
            <v xml:space="preserve"> </v>
          </cell>
          <cell r="W1674" t="str">
            <v>E PRESTACION DE SERVICIOS PROFESIONALES 1173, PERIODO CO</v>
          </cell>
          <cell r="X1674">
            <v>42137697</v>
          </cell>
        </row>
        <row r="1675">
          <cell r="A1675" t="str">
            <v>CAROLINA MUÑOZ TABARES</v>
          </cell>
          <cell r="B1675">
            <v>33858390</v>
          </cell>
          <cell r="C1675" t="str">
            <v>CAROLINA MUÑOZ TABARES</v>
          </cell>
          <cell r="D1675">
            <v>24341125</v>
          </cell>
          <cell r="E1675">
            <v>3</v>
          </cell>
          <cell r="F1675" t="str">
            <v>Abono a cuenta entidad ACH</v>
          </cell>
          <cell r="G1675">
            <v>70605694304</v>
          </cell>
          <cell r="H1675" t="str">
            <v>A</v>
          </cell>
          <cell r="I1675" t="str">
            <v>033A3212617700EM</v>
          </cell>
          <cell r="J1675">
            <v>46199</v>
          </cell>
          <cell r="K1675" t="str">
            <v xml:space="preserve">FUENTE 42. ACTA PARCIAL </v>
          </cell>
          <cell r="L1675" t="str">
            <v>4,990,000.00</v>
          </cell>
          <cell r="M1675" t="str">
            <v>.00</v>
          </cell>
          <cell r="N1675" t="str">
            <v>.00</v>
          </cell>
          <cell r="O1675" t="str">
            <v>REALIZADO</v>
          </cell>
          <cell r="P1675">
            <v>7</v>
          </cell>
          <cell r="R1675">
            <v>13897</v>
          </cell>
          <cell r="S1675" t="str">
            <v xml:space="preserve"> </v>
          </cell>
          <cell r="T1675" t="str">
            <v xml:space="preserve"> </v>
          </cell>
          <cell r="U1675" t="str">
            <v xml:space="preserve"> </v>
          </cell>
          <cell r="V1675" t="str">
            <v xml:space="preserve"> </v>
          </cell>
          <cell r="W1675" t="str">
            <v>03 CONTRATO NO. INTERNO 2601 DEL 2026 - SECOP II NO. CO1</v>
          </cell>
          <cell r="X1675">
            <v>42137697</v>
          </cell>
        </row>
        <row r="1676">
          <cell r="A1676" t="str">
            <v>CLINICA VETERINARIA VITAL PET</v>
          </cell>
          <cell r="B1676">
            <v>33858390</v>
          </cell>
          <cell r="C1676" t="str">
            <v>CLINICA VETERINARIA VITAL PET</v>
          </cell>
          <cell r="D1676">
            <v>901256954</v>
          </cell>
          <cell r="E1676">
            <v>3</v>
          </cell>
          <cell r="F1676" t="str">
            <v>Abono a cuenta entidad ACH</v>
          </cell>
          <cell r="G1676">
            <v>74400000887</v>
          </cell>
          <cell r="H1676" t="str">
            <v>A</v>
          </cell>
          <cell r="I1676" t="str">
            <v>033A3212617700EK</v>
          </cell>
          <cell r="J1676">
            <v>46199</v>
          </cell>
          <cell r="K1676" t="str">
            <v>PAGO 2 CONTRATO 2778 CLI</v>
          </cell>
          <cell r="L1676" t="str">
            <v>50,498,016.00</v>
          </cell>
          <cell r="M1676" t="str">
            <v>.00</v>
          </cell>
          <cell r="N1676" t="str">
            <v>.00</v>
          </cell>
          <cell r="O1676" t="str">
            <v>REALIZADO</v>
          </cell>
          <cell r="P1676">
            <v>7</v>
          </cell>
          <cell r="R1676">
            <v>13688</v>
          </cell>
          <cell r="S1676" t="str">
            <v xml:space="preserve"> </v>
          </cell>
          <cell r="T1676" t="str">
            <v xml:space="preserve"> </v>
          </cell>
          <cell r="U1676" t="str">
            <v xml:space="preserve"> </v>
          </cell>
          <cell r="V1676" t="str">
            <v xml:space="preserve"> </v>
          </cell>
          <cell r="W1676" t="str">
            <v xml:space="preserve">NICA VETERINARIA VITALPET.                              </v>
          </cell>
          <cell r="X1676">
            <v>42137697</v>
          </cell>
        </row>
        <row r="1677">
          <cell r="A1677" t="str">
            <v>MELISA OSORIO DAVILA</v>
          </cell>
          <cell r="B1677">
            <v>33858390</v>
          </cell>
          <cell r="C1677" t="str">
            <v>MELISA OSORIO DAVILA</v>
          </cell>
          <cell r="D1677">
            <v>1004518906</v>
          </cell>
          <cell r="E1677">
            <v>3</v>
          </cell>
          <cell r="F1677" t="str">
            <v>Abono a cuenta entidad ACH</v>
          </cell>
          <cell r="G1677">
            <v>86700000557</v>
          </cell>
          <cell r="H1677" t="str">
            <v>A</v>
          </cell>
          <cell r="I1677" t="str">
            <v>033A3212617700EJ</v>
          </cell>
          <cell r="J1677">
            <v>46199</v>
          </cell>
          <cell r="K1677" t="str">
            <v>FUENTE 42. ACTA NO. 05 C</v>
          </cell>
          <cell r="L1677" t="str">
            <v>2,730,000.00</v>
          </cell>
          <cell r="M1677" t="str">
            <v>.00</v>
          </cell>
          <cell r="N1677" t="str">
            <v>.00</v>
          </cell>
          <cell r="O1677" t="str">
            <v>REALIZADO</v>
          </cell>
          <cell r="P1677">
            <v>7</v>
          </cell>
          <cell r="R1677">
            <v>13677</v>
          </cell>
          <cell r="S1677" t="str">
            <v xml:space="preserve"> </v>
          </cell>
          <cell r="T1677" t="str">
            <v xml:space="preserve"> </v>
          </cell>
          <cell r="U1677" t="str">
            <v xml:space="preserve"> </v>
          </cell>
          <cell r="V1677" t="str">
            <v xml:space="preserve"> </v>
          </cell>
          <cell r="W1677" t="str">
            <v>ONTRATO NO. INTERNO 0500 DE ENERO DE 2026 - SECOP II NO.</v>
          </cell>
          <cell r="X1677">
            <v>42137697</v>
          </cell>
        </row>
        <row r="1678">
          <cell r="A1678" t="str">
            <v>JUAN CARLOS LEON MONTES</v>
          </cell>
          <cell r="B1678">
            <v>33858390</v>
          </cell>
          <cell r="C1678" t="str">
            <v>JUAN CARLOS LEON MONTES</v>
          </cell>
          <cell r="D1678">
            <v>79524200</v>
          </cell>
          <cell r="E1678">
            <v>3</v>
          </cell>
          <cell r="F1678" t="str">
            <v>Abono a cuenta entidad ACH</v>
          </cell>
          <cell r="G1678">
            <v>393700015612</v>
          </cell>
          <cell r="H1678" t="str">
            <v>A</v>
          </cell>
          <cell r="I1678" t="str">
            <v>033A3212617700EL</v>
          </cell>
          <cell r="J1678">
            <v>46199</v>
          </cell>
          <cell r="K1678" t="str">
            <v xml:space="preserve">FUENTE 42. ACTA PARCIAL </v>
          </cell>
          <cell r="L1678" t="str">
            <v>4,124,000.00</v>
          </cell>
          <cell r="M1678" t="str">
            <v>.00</v>
          </cell>
          <cell r="N1678" t="str">
            <v>.00</v>
          </cell>
          <cell r="O1678" t="str">
            <v>REALIZADO</v>
          </cell>
          <cell r="P1678">
            <v>51</v>
          </cell>
          <cell r="R1678">
            <v>13730</v>
          </cell>
          <cell r="S1678" t="str">
            <v xml:space="preserve"> </v>
          </cell>
          <cell r="T1678" t="str">
            <v xml:space="preserve"> </v>
          </cell>
          <cell r="U1678" t="str">
            <v xml:space="preserve"> </v>
          </cell>
          <cell r="V1678" t="str">
            <v xml:space="preserve"> </v>
          </cell>
          <cell r="W1678" t="str">
            <v>05 CONTRATO NO. INTERNO 922 DEL 2026 - SECOP II NO. CO1.</v>
          </cell>
          <cell r="X1678">
            <v>42137697</v>
          </cell>
        </row>
        <row r="1679">
          <cell r="A1679" t="str">
            <v>YESID MAZO SUAREZ</v>
          </cell>
          <cell r="B1679">
            <v>33865585</v>
          </cell>
          <cell r="C1679" t="str">
            <v>YESID MAZO SUAREZ</v>
          </cell>
          <cell r="D1679">
            <v>1087994819</v>
          </cell>
          <cell r="E1679">
            <v>3</v>
          </cell>
          <cell r="F1679" t="str">
            <v>Abono a cuenta entidad ACH</v>
          </cell>
          <cell r="G1679">
            <v>140202069801</v>
          </cell>
          <cell r="H1679" t="str">
            <v>A</v>
          </cell>
          <cell r="I1679" t="str">
            <v>033A3212617700EE</v>
          </cell>
          <cell r="J1679">
            <v>46199</v>
          </cell>
          <cell r="K1679" t="str">
            <v>FUENTE 60 ACTA N°5 PARCI</v>
          </cell>
          <cell r="L1679" t="str">
            <v>5,489,000.00</v>
          </cell>
          <cell r="M1679" t="str">
            <v>.00</v>
          </cell>
          <cell r="N1679" t="str">
            <v>.00</v>
          </cell>
          <cell r="O1679" t="str">
            <v>REALIZADO</v>
          </cell>
          <cell r="P1679">
            <v>61</v>
          </cell>
          <cell r="R1679">
            <v>14181</v>
          </cell>
          <cell r="S1679" t="str">
            <v xml:space="preserve"> </v>
          </cell>
          <cell r="T1679" t="str">
            <v xml:space="preserve"> </v>
          </cell>
          <cell r="U1679" t="str">
            <v xml:space="preserve"> </v>
          </cell>
          <cell r="V1679" t="str">
            <v xml:space="preserve"> </v>
          </cell>
          <cell r="W1679" t="str">
            <v>AL CONTRATO INTERNO NO.1002 SECOP II No. 8860890 de fech</v>
          </cell>
          <cell r="X1679">
            <v>42137697</v>
          </cell>
        </row>
        <row r="1680">
          <cell r="A1680" t="str">
            <v>CRISTHIAN FABIAN DELGADO PAEZ</v>
          </cell>
          <cell r="B1680">
            <v>33865585</v>
          </cell>
          <cell r="C1680" t="str">
            <v>CRISTHIAN FABIAN DELGADO PAEZ</v>
          </cell>
          <cell r="D1680">
            <v>1144092740</v>
          </cell>
          <cell r="E1680">
            <v>3</v>
          </cell>
          <cell r="F1680" t="str">
            <v>Abono a cuenta entidad ACH</v>
          </cell>
          <cell r="G1680">
            <v>488418475932</v>
          </cell>
          <cell r="H1680" t="str">
            <v>A</v>
          </cell>
          <cell r="I1680" t="str">
            <v>033A3212617700EB</v>
          </cell>
          <cell r="J1680">
            <v>46199</v>
          </cell>
          <cell r="K1680" t="str">
            <v>FUENTE 60 ACTA N°5 PARCI</v>
          </cell>
          <cell r="L1680" t="str">
            <v>3,493,000.00</v>
          </cell>
          <cell r="M1680" t="str">
            <v>.00</v>
          </cell>
          <cell r="N1680" t="str">
            <v>.00</v>
          </cell>
          <cell r="O1680" t="str">
            <v>REALIZADO</v>
          </cell>
          <cell r="P1680">
            <v>51</v>
          </cell>
          <cell r="R1680">
            <v>14153</v>
          </cell>
          <cell r="S1680" t="str">
            <v xml:space="preserve"> </v>
          </cell>
          <cell r="T1680" t="str">
            <v xml:space="preserve"> </v>
          </cell>
          <cell r="U1680" t="str">
            <v xml:space="preserve"> </v>
          </cell>
          <cell r="V1680" t="str">
            <v xml:space="preserve"> </v>
          </cell>
          <cell r="W1680" t="str">
            <v>AL CONTRATO INTERNO No. interno 1161 SECOP II No. 894669</v>
          </cell>
          <cell r="X1680">
            <v>42137697</v>
          </cell>
        </row>
        <row r="1681">
          <cell r="A1681" t="str">
            <v>WILLIAM DE JESUS PALACIO NAVAR</v>
          </cell>
          <cell r="B1681">
            <v>33865585</v>
          </cell>
          <cell r="C1681" t="str">
            <v>WILLIAM DE JESUS PALACIO NAVAR</v>
          </cell>
          <cell r="D1681">
            <v>16218338</v>
          </cell>
          <cell r="E1681">
            <v>6</v>
          </cell>
          <cell r="F1681" t="str">
            <v>Abono Cuenta Entidad AVAL</v>
          </cell>
          <cell r="G1681">
            <v>187777003</v>
          </cell>
          <cell r="H1681" t="str">
            <v>A</v>
          </cell>
          <cell r="I1681" t="str">
            <v>033F042261770007</v>
          </cell>
          <cell r="J1681">
            <v>46199</v>
          </cell>
          <cell r="K1681" t="str">
            <v>FUENTE 20-60 ACTA N°5 PA</v>
          </cell>
          <cell r="L1681" t="str">
            <v>4,491,000.00</v>
          </cell>
          <cell r="O1681" t="str">
            <v>REALIZADO</v>
          </cell>
          <cell r="P1681">
            <v>52</v>
          </cell>
          <cell r="R1681">
            <v>14170</v>
          </cell>
          <cell r="S1681" t="str">
            <v xml:space="preserve"> </v>
          </cell>
          <cell r="T1681" t="str">
            <v xml:space="preserve"> </v>
          </cell>
          <cell r="U1681" t="str">
            <v xml:space="preserve"> </v>
          </cell>
          <cell r="V1681" t="str">
            <v xml:space="preserve"> </v>
          </cell>
          <cell r="W1681" t="str">
            <v xml:space="preserve">RCIAL CONTRATO INTERNO NO. 1007 SECOP II No. 8896698 de </v>
          </cell>
          <cell r="X1681">
            <v>42137697</v>
          </cell>
        </row>
        <row r="1682">
          <cell r="A1682" t="str">
            <v>DIEGO FERNEY ECHEVERRI RAMIREZ</v>
          </cell>
          <cell r="B1682">
            <v>33865585</v>
          </cell>
          <cell r="C1682" t="str">
            <v>DIEGO FERNEY ECHEVERRI RAMIREZ</v>
          </cell>
          <cell r="D1682">
            <v>9865084</v>
          </cell>
          <cell r="E1682">
            <v>3</v>
          </cell>
          <cell r="F1682" t="str">
            <v>Abono a cuenta entidad ACH</v>
          </cell>
          <cell r="G1682">
            <v>72124206333</v>
          </cell>
          <cell r="H1682" t="str">
            <v>A</v>
          </cell>
          <cell r="I1682" t="str">
            <v>033A3212617700E9</v>
          </cell>
          <cell r="J1682">
            <v>46199</v>
          </cell>
          <cell r="K1682" t="str">
            <v>FUENTE 60 ACTA N°4 PARCI</v>
          </cell>
          <cell r="L1682" t="str">
            <v>6,487,000.00</v>
          </cell>
          <cell r="M1682" t="str">
            <v>.00</v>
          </cell>
          <cell r="N1682" t="str">
            <v>.00</v>
          </cell>
          <cell r="O1682" t="str">
            <v>REALIZADO</v>
          </cell>
          <cell r="P1682">
            <v>7</v>
          </cell>
          <cell r="R1682">
            <v>14134</v>
          </cell>
          <cell r="S1682" t="str">
            <v xml:space="preserve"> </v>
          </cell>
          <cell r="T1682" t="str">
            <v xml:space="preserve"> </v>
          </cell>
          <cell r="U1682" t="str">
            <v xml:space="preserve"> </v>
          </cell>
          <cell r="V1682" t="str">
            <v xml:space="preserve"> </v>
          </cell>
          <cell r="W1682" t="str">
            <v>AL CONTRATO INTERNO No. 0355 SECOP II No. 8839045 de fec</v>
          </cell>
          <cell r="X1682">
            <v>42137697</v>
          </cell>
        </row>
        <row r="1683">
          <cell r="A1683" t="str">
            <v>DANIELA VELASQUEZ TRUJILLO</v>
          </cell>
          <cell r="B1683">
            <v>33865585</v>
          </cell>
          <cell r="C1683" t="str">
            <v>DANIELA VELASQUEZ TRUJILLO</v>
          </cell>
          <cell r="D1683">
            <v>1088354309</v>
          </cell>
          <cell r="E1683">
            <v>3</v>
          </cell>
          <cell r="F1683" t="str">
            <v>Abono a cuenta entidad ACH</v>
          </cell>
          <cell r="G1683">
            <v>700059171</v>
          </cell>
          <cell r="H1683" t="str">
            <v>A</v>
          </cell>
          <cell r="I1683" t="str">
            <v>033A3212617700EC</v>
          </cell>
          <cell r="J1683">
            <v>46199</v>
          </cell>
          <cell r="K1683" t="str">
            <v>FUENTE 60 ACTA N°5 PARCI</v>
          </cell>
          <cell r="L1683" t="str">
            <v>3,493,000.00</v>
          </cell>
          <cell r="M1683" t="str">
            <v>.00</v>
          </cell>
          <cell r="N1683" t="str">
            <v>.00</v>
          </cell>
          <cell r="O1683" t="str">
            <v>REALIZADO</v>
          </cell>
          <cell r="P1683">
            <v>7</v>
          </cell>
          <cell r="R1683">
            <v>14158</v>
          </cell>
          <cell r="S1683" t="str">
            <v xml:space="preserve"> </v>
          </cell>
          <cell r="T1683" t="str">
            <v xml:space="preserve"> </v>
          </cell>
          <cell r="U1683" t="str">
            <v xml:space="preserve"> </v>
          </cell>
          <cell r="V1683" t="str">
            <v xml:space="preserve"> </v>
          </cell>
          <cell r="W1683" t="str">
            <v>AL CONTRATO INTERNO NO. 1477 SECOP II No. 8948449 de fec</v>
          </cell>
          <cell r="X1683">
            <v>42137697</v>
          </cell>
        </row>
        <row r="1684">
          <cell r="A1684" t="str">
            <v>DANIEL PACHECO SALEM</v>
          </cell>
          <cell r="B1684">
            <v>33865585</v>
          </cell>
          <cell r="C1684" t="str">
            <v>DANIEL PACHECO SALEM</v>
          </cell>
          <cell r="D1684">
            <v>1088322871</v>
          </cell>
          <cell r="E1684">
            <v>3</v>
          </cell>
          <cell r="F1684" t="str">
            <v>Abono a cuenta entidad ACH</v>
          </cell>
          <cell r="G1684">
            <v>91290167022</v>
          </cell>
          <cell r="H1684" t="str">
            <v>A</v>
          </cell>
          <cell r="I1684" t="str">
            <v>033A3212617700ED</v>
          </cell>
          <cell r="J1684">
            <v>46199</v>
          </cell>
          <cell r="K1684" t="str">
            <v>FUENTE 60 ACTA N°5 PARCI</v>
          </cell>
          <cell r="L1684" t="str">
            <v>3,493,000.00</v>
          </cell>
          <cell r="M1684" t="str">
            <v>.00</v>
          </cell>
          <cell r="N1684" t="str">
            <v>.00</v>
          </cell>
          <cell r="O1684" t="str">
            <v>REALIZADO</v>
          </cell>
          <cell r="P1684">
            <v>7</v>
          </cell>
          <cell r="R1684">
            <v>14171</v>
          </cell>
          <cell r="S1684" t="str">
            <v xml:space="preserve"> </v>
          </cell>
          <cell r="T1684" t="str">
            <v xml:space="preserve"> </v>
          </cell>
          <cell r="U1684" t="str">
            <v xml:space="preserve"> </v>
          </cell>
          <cell r="V1684" t="str">
            <v xml:space="preserve"> </v>
          </cell>
          <cell r="W1684" t="str">
            <v>AL CONTRATO INTERNO NO. 1303 SECOP II No. 8947702 de fec</v>
          </cell>
          <cell r="X1684">
            <v>42137697</v>
          </cell>
        </row>
        <row r="1685">
          <cell r="A1685" t="str">
            <v>JORGE IVAN DIAZ HERNANDEZ</v>
          </cell>
          <cell r="B1685">
            <v>33865585</v>
          </cell>
          <cell r="C1685" t="str">
            <v>JORGE IVAN DIAZ HERNANDEZ</v>
          </cell>
          <cell r="D1685">
            <v>15509199</v>
          </cell>
          <cell r="E1685">
            <v>3</v>
          </cell>
          <cell r="F1685" t="str">
            <v>Abono a cuenta entidad ACH</v>
          </cell>
          <cell r="G1685">
            <v>915735436</v>
          </cell>
          <cell r="H1685" t="str">
            <v>A</v>
          </cell>
          <cell r="I1685" t="str">
            <v>033A3212617700EF</v>
          </cell>
          <cell r="J1685">
            <v>46199</v>
          </cell>
          <cell r="K1685" t="str">
            <v>FUENTE 60 ACTA N°5 PARCI</v>
          </cell>
          <cell r="L1685" t="str">
            <v>3,493,000.00</v>
          </cell>
          <cell r="M1685" t="str">
            <v>.00</v>
          </cell>
          <cell r="N1685" t="str">
            <v>.00</v>
          </cell>
          <cell r="O1685" t="str">
            <v>REALIZADO</v>
          </cell>
          <cell r="P1685">
            <v>7</v>
          </cell>
          <cell r="R1685">
            <v>14191</v>
          </cell>
          <cell r="S1685" t="str">
            <v xml:space="preserve"> </v>
          </cell>
          <cell r="T1685" t="str">
            <v xml:space="preserve"> </v>
          </cell>
          <cell r="U1685" t="str">
            <v xml:space="preserve"> </v>
          </cell>
          <cell r="V1685" t="str">
            <v xml:space="preserve"> </v>
          </cell>
          <cell r="W1685" t="str">
            <v>AL CONTRATO INTERNO NO. 1006 SECOP II No. 8922246 de fec</v>
          </cell>
          <cell r="X1685">
            <v>42137697</v>
          </cell>
        </row>
        <row r="1686">
          <cell r="A1686" t="str">
            <v>JH0N EDUAR VINASCO MANZO</v>
          </cell>
          <cell r="B1686">
            <v>33865585</v>
          </cell>
          <cell r="C1686" t="str">
            <v>JH0N EDUAR VINASCO MANZO</v>
          </cell>
          <cell r="D1686">
            <v>1090337643</v>
          </cell>
          <cell r="E1686">
            <v>3</v>
          </cell>
          <cell r="F1686" t="str">
            <v>Abono a cuenta entidad ACH</v>
          </cell>
          <cell r="G1686">
            <v>488408940317</v>
          </cell>
          <cell r="H1686" t="str">
            <v>A</v>
          </cell>
          <cell r="I1686" t="str">
            <v>033A3212617700EH</v>
          </cell>
          <cell r="J1686">
            <v>46199</v>
          </cell>
          <cell r="K1686" t="str">
            <v>FUENTE 60. ACTA NO.04 CO</v>
          </cell>
          <cell r="L1686" t="str">
            <v>3,244,000.00</v>
          </cell>
          <cell r="M1686" t="str">
            <v>.00</v>
          </cell>
          <cell r="N1686" t="str">
            <v>.00</v>
          </cell>
          <cell r="O1686" t="str">
            <v>REALIZADO</v>
          </cell>
          <cell r="P1686">
            <v>51</v>
          </cell>
          <cell r="R1686">
            <v>14407</v>
          </cell>
          <cell r="S1686" t="str">
            <v xml:space="preserve"> </v>
          </cell>
          <cell r="T1686" t="str">
            <v xml:space="preserve"> </v>
          </cell>
          <cell r="U1686" t="str">
            <v xml:space="preserve"> </v>
          </cell>
          <cell r="V1686" t="str">
            <v xml:space="preserve"> </v>
          </cell>
          <cell r="W1686" t="str">
            <v>NTRATO NO. INTERNO 2725 DEL 2026 - SECOP II NO.CO1.PCCNT</v>
          </cell>
          <cell r="X1686">
            <v>42137697</v>
          </cell>
        </row>
        <row r="1687">
          <cell r="A1687" t="str">
            <v>ANGELA PIEDAD MELO BEJARANO</v>
          </cell>
          <cell r="B1687">
            <v>33865585</v>
          </cell>
          <cell r="C1687" t="str">
            <v>ANGELA PIEDAD MELO BEJARANO</v>
          </cell>
          <cell r="D1687">
            <v>1032436210</v>
          </cell>
          <cell r="E1687">
            <v>3</v>
          </cell>
          <cell r="F1687" t="str">
            <v>Abono a cuenta entidad ACH</v>
          </cell>
          <cell r="G1687">
            <v>8600729910</v>
          </cell>
          <cell r="H1687" t="str">
            <v>A</v>
          </cell>
          <cell r="I1687" t="str">
            <v>033A3212617700E6</v>
          </cell>
          <cell r="J1687">
            <v>46199</v>
          </cell>
          <cell r="K1687" t="str">
            <v>FUENTE 60 ACTA N°5 PARCI</v>
          </cell>
          <cell r="L1687" t="str">
            <v>4,491,000.00</v>
          </cell>
          <cell r="M1687" t="str">
            <v>.00</v>
          </cell>
          <cell r="N1687" t="str">
            <v>.00</v>
          </cell>
          <cell r="O1687" t="str">
            <v>REALIZADO</v>
          </cell>
          <cell r="P1687">
            <v>51</v>
          </cell>
          <cell r="R1687">
            <v>13696</v>
          </cell>
          <cell r="S1687" t="str">
            <v xml:space="preserve"> </v>
          </cell>
          <cell r="T1687" t="str">
            <v xml:space="preserve"> </v>
          </cell>
          <cell r="U1687" t="str">
            <v xml:space="preserve"> </v>
          </cell>
          <cell r="V1687" t="str">
            <v xml:space="preserve"> </v>
          </cell>
          <cell r="W1687" t="str">
            <v>AL CONTRATO INTERNO NO. 0995 SECOP II No. 8970274 de fec</v>
          </cell>
          <cell r="X1687">
            <v>42137697</v>
          </cell>
        </row>
        <row r="1688">
          <cell r="A1688" t="str">
            <v>RICHARD MAURICIO CARDENAS RUIZ</v>
          </cell>
          <cell r="B1688">
            <v>33865585</v>
          </cell>
          <cell r="C1688" t="str">
            <v>RICHARD MAURICIO CARDENAS RUIZ</v>
          </cell>
          <cell r="D1688">
            <v>10033835</v>
          </cell>
          <cell r="E1688">
            <v>3</v>
          </cell>
          <cell r="F1688" t="str">
            <v>Abono a cuenta entidad ACH</v>
          </cell>
          <cell r="G1688">
            <v>11571524289</v>
          </cell>
          <cell r="H1688" t="str">
            <v>A</v>
          </cell>
          <cell r="I1688" t="str">
            <v>033A3212617700E8</v>
          </cell>
          <cell r="J1688">
            <v>46199</v>
          </cell>
          <cell r="K1688" t="str">
            <v>FUENTE 60 ACTA N°5 PARCI</v>
          </cell>
          <cell r="L1688" t="str">
            <v>4,491,000.00</v>
          </cell>
          <cell r="M1688" t="str">
            <v>.00</v>
          </cell>
          <cell r="N1688" t="str">
            <v>.00</v>
          </cell>
          <cell r="O1688" t="str">
            <v>REALIZADO</v>
          </cell>
          <cell r="P1688">
            <v>7</v>
          </cell>
          <cell r="R1688">
            <v>14123</v>
          </cell>
          <cell r="S1688" t="str">
            <v xml:space="preserve"> </v>
          </cell>
          <cell r="T1688" t="str">
            <v xml:space="preserve"> </v>
          </cell>
          <cell r="U1688" t="str">
            <v xml:space="preserve"> </v>
          </cell>
          <cell r="V1688" t="str">
            <v xml:space="preserve"> </v>
          </cell>
          <cell r="W1688" t="str">
            <v>AL CONTRATO INTERNO NO. 1079 SECOP II No. 8894425 de fec</v>
          </cell>
          <cell r="X1688">
            <v>42137697</v>
          </cell>
        </row>
        <row r="1689">
          <cell r="A1689" t="str">
            <v>MARIA CAMILA LONDOÑO VALENCIA</v>
          </cell>
          <cell r="B1689">
            <v>33865585</v>
          </cell>
          <cell r="C1689" t="str">
            <v>MARIA CAMILA LONDOÑO VALENCIA</v>
          </cell>
          <cell r="D1689">
            <v>1225090973</v>
          </cell>
          <cell r="E1689">
            <v>3</v>
          </cell>
          <cell r="F1689" t="str">
            <v>Abono a cuenta entidad ACH</v>
          </cell>
          <cell r="G1689">
            <v>488421642239</v>
          </cell>
          <cell r="H1689" t="str">
            <v>A</v>
          </cell>
          <cell r="I1689" t="str">
            <v>033A3212617700E7</v>
          </cell>
          <cell r="J1689">
            <v>46199</v>
          </cell>
          <cell r="K1689" t="str">
            <v>FUENTE 60 ACTA N°5 PARCI</v>
          </cell>
          <cell r="L1689" t="str">
            <v>3,493,000.00</v>
          </cell>
          <cell r="M1689" t="str">
            <v>.00</v>
          </cell>
          <cell r="N1689" t="str">
            <v>.00</v>
          </cell>
          <cell r="O1689" t="str">
            <v>REALIZADO</v>
          </cell>
          <cell r="P1689">
            <v>51</v>
          </cell>
          <cell r="R1689">
            <v>14042</v>
          </cell>
          <cell r="S1689" t="str">
            <v xml:space="preserve"> </v>
          </cell>
          <cell r="T1689" t="str">
            <v xml:space="preserve"> </v>
          </cell>
          <cell r="U1689" t="str">
            <v xml:space="preserve"> </v>
          </cell>
          <cell r="V1689" t="str">
            <v xml:space="preserve"> </v>
          </cell>
          <cell r="W1689" t="str">
            <v>AL CONTRATO INTERNO NO. 1164 SECOP II No. 8954967 de fec</v>
          </cell>
          <cell r="X1689">
            <v>42137697</v>
          </cell>
        </row>
        <row r="1690">
          <cell r="A1690" t="str">
            <v>ANDRES FELIPE GARCIA TRUJILLO</v>
          </cell>
          <cell r="B1690">
            <v>33865585</v>
          </cell>
          <cell r="C1690" t="str">
            <v>ANDRES FELIPE GARCIA TRUJILLO</v>
          </cell>
          <cell r="D1690">
            <v>1088300894</v>
          </cell>
          <cell r="E1690">
            <v>3</v>
          </cell>
          <cell r="F1690" t="str">
            <v>Abono a cuenta entidad ACH</v>
          </cell>
          <cell r="G1690">
            <v>126070786366</v>
          </cell>
          <cell r="H1690" t="str">
            <v>A</v>
          </cell>
          <cell r="I1690" t="str">
            <v>033A3212617700EG</v>
          </cell>
          <cell r="J1690">
            <v>46199</v>
          </cell>
          <cell r="K1690" t="str">
            <v>FUENTE 60. ACTA NO.04 CO</v>
          </cell>
          <cell r="L1690" t="str">
            <v>3,244,000.00</v>
          </cell>
          <cell r="M1690" t="str">
            <v>.00</v>
          </cell>
          <cell r="N1690" t="str">
            <v>.00</v>
          </cell>
          <cell r="O1690" t="str">
            <v>REALIZADO</v>
          </cell>
          <cell r="P1690">
            <v>51</v>
          </cell>
          <cell r="R1690">
            <v>14362</v>
          </cell>
          <cell r="S1690" t="str">
            <v xml:space="preserve"> </v>
          </cell>
          <cell r="T1690" t="str">
            <v xml:space="preserve"> </v>
          </cell>
          <cell r="U1690" t="str">
            <v xml:space="preserve"> </v>
          </cell>
          <cell r="V1690" t="str">
            <v xml:space="preserve"> </v>
          </cell>
          <cell r="W1690" t="str">
            <v>NTRATO NO. INTERNO 1293 DEL 2026 - SECOP II NO.CO1.PCCNT</v>
          </cell>
          <cell r="X1690">
            <v>42137697</v>
          </cell>
        </row>
        <row r="1691">
          <cell r="A1691" t="str">
            <v>JULIANA LONDOÑO HURTADO</v>
          </cell>
          <cell r="B1691">
            <v>33865585</v>
          </cell>
          <cell r="C1691" t="str">
            <v>JULIANA LONDOÑO HURTADO</v>
          </cell>
          <cell r="D1691">
            <v>1225092099</v>
          </cell>
          <cell r="E1691">
            <v>6</v>
          </cell>
          <cell r="F1691" t="str">
            <v>Abono Cuenta Entidad AVAL</v>
          </cell>
          <cell r="G1691">
            <v>277132734</v>
          </cell>
          <cell r="H1691" t="str">
            <v>A</v>
          </cell>
          <cell r="I1691" t="str">
            <v>033F042261770006</v>
          </cell>
          <cell r="J1691">
            <v>46199</v>
          </cell>
          <cell r="K1691" t="str">
            <v>FUENTE 60 ACTA N°5 PARCI</v>
          </cell>
          <cell r="L1691" t="str">
            <v>3,493,000.00</v>
          </cell>
          <cell r="O1691" t="str">
            <v>REALIZADO</v>
          </cell>
          <cell r="P1691">
            <v>1</v>
          </cell>
          <cell r="R1691">
            <v>13678</v>
          </cell>
          <cell r="S1691" t="str">
            <v xml:space="preserve"> </v>
          </cell>
          <cell r="T1691" t="str">
            <v xml:space="preserve"> </v>
          </cell>
          <cell r="U1691" t="str">
            <v xml:space="preserve"> </v>
          </cell>
          <cell r="V1691" t="str">
            <v xml:space="preserve"> </v>
          </cell>
          <cell r="W1691" t="str">
            <v>AL CONTRATO INTERNO N° 0996 SECOP II No. 8922263 de fech</v>
          </cell>
          <cell r="X1691">
            <v>42137697</v>
          </cell>
        </row>
        <row r="1692">
          <cell r="A1692" t="str">
            <v>OLGA MARIA GONGORA BARRERO</v>
          </cell>
          <cell r="B1692">
            <v>33865585</v>
          </cell>
          <cell r="C1692" t="str">
            <v>OLGA MARIA GONGORA BARRERO</v>
          </cell>
          <cell r="D1692">
            <v>65775801</v>
          </cell>
          <cell r="E1692">
            <v>3</v>
          </cell>
          <cell r="F1692" t="str">
            <v>Abono a cuenta entidad ACH</v>
          </cell>
          <cell r="G1692">
            <v>126100107500</v>
          </cell>
          <cell r="H1692" t="str">
            <v>A</v>
          </cell>
          <cell r="I1692" t="str">
            <v>033A3212617700E5</v>
          </cell>
          <cell r="J1692">
            <v>46199</v>
          </cell>
          <cell r="K1692" t="str">
            <v>ACTA PARCIAL No. 05 PAGO</v>
          </cell>
          <cell r="L1692" t="str">
            <v>5,521,000.00</v>
          </cell>
          <cell r="M1692" t="str">
            <v>.00</v>
          </cell>
          <cell r="N1692" t="str">
            <v>.00</v>
          </cell>
          <cell r="O1692" t="str">
            <v>REALIZADO</v>
          </cell>
          <cell r="P1692">
            <v>51</v>
          </cell>
          <cell r="R1692">
            <v>13508</v>
          </cell>
          <cell r="S1692" t="str">
            <v xml:space="preserve"> </v>
          </cell>
          <cell r="T1692" t="str">
            <v xml:space="preserve"> </v>
          </cell>
          <cell r="U1692" t="str">
            <v xml:space="preserve"> </v>
          </cell>
          <cell r="V1692" t="str">
            <v xml:space="preserve"> </v>
          </cell>
          <cell r="W1692" t="str">
            <v xml:space="preserve"> CORRESPONDIENTE AL CONTRATO N°0894 DE FECHA 17 DE ENERO</v>
          </cell>
          <cell r="X1692">
            <v>42137697</v>
          </cell>
        </row>
        <row r="1693">
          <cell r="A1693" t="str">
            <v>LUIS EDUARDO LONDOÑO VASQUEZ</v>
          </cell>
          <cell r="B1693">
            <v>33865585</v>
          </cell>
          <cell r="C1693" t="str">
            <v>LUIS EDUARDO LONDOÑO VASQUEZ</v>
          </cell>
          <cell r="D1693">
            <v>1088307241</v>
          </cell>
          <cell r="E1693">
            <v>3</v>
          </cell>
          <cell r="F1693" t="str">
            <v>Abono a cuenta entidad ACH</v>
          </cell>
          <cell r="G1693">
            <v>24103936888</v>
          </cell>
          <cell r="H1693" t="str">
            <v>A</v>
          </cell>
          <cell r="I1693" t="str">
            <v>033A3212617700EI</v>
          </cell>
          <cell r="J1693">
            <v>46199</v>
          </cell>
          <cell r="K1693" t="str">
            <v>FUENTE 60 ACTA N°5 PARCI</v>
          </cell>
          <cell r="L1693" t="str">
            <v>3,493,000.00</v>
          </cell>
          <cell r="M1693" t="str">
            <v>.00</v>
          </cell>
          <cell r="N1693" t="str">
            <v>.00</v>
          </cell>
          <cell r="O1693" t="str">
            <v>REALIZADO</v>
          </cell>
          <cell r="P1693">
            <v>32</v>
          </cell>
          <cell r="R1693">
            <v>14452</v>
          </cell>
          <cell r="S1693" t="str">
            <v xml:space="preserve"> </v>
          </cell>
          <cell r="T1693" t="str">
            <v xml:space="preserve"> </v>
          </cell>
          <cell r="U1693" t="str">
            <v xml:space="preserve"> </v>
          </cell>
          <cell r="V1693" t="str">
            <v xml:space="preserve"> </v>
          </cell>
          <cell r="W1693" t="str">
            <v>AL CONTRATO INTERNO NO. 0990 SECOP II No. 8927875 de fec</v>
          </cell>
          <cell r="X1693">
            <v>42137697</v>
          </cell>
        </row>
        <row r="1694">
          <cell r="A1694" t="str">
            <v>OSCAR EDUARDO RESTREPO SALAZAR</v>
          </cell>
          <cell r="B1694">
            <v>33865585</v>
          </cell>
          <cell r="C1694" t="str">
            <v>OSCAR EDUARDO RESTREPO SALAZAR</v>
          </cell>
          <cell r="D1694">
            <v>10032838</v>
          </cell>
          <cell r="E1694">
            <v>3</v>
          </cell>
          <cell r="F1694" t="str">
            <v>Abono a cuenta entidad ACH</v>
          </cell>
          <cell r="G1694">
            <v>70615333680</v>
          </cell>
          <cell r="H1694" t="str">
            <v>A</v>
          </cell>
          <cell r="I1694" t="str">
            <v>033A3212617700EA</v>
          </cell>
          <cell r="J1694">
            <v>46199</v>
          </cell>
          <cell r="K1694" t="str">
            <v>FUENTE 60 ACTA N°5 PARCI</v>
          </cell>
          <cell r="L1694" t="str">
            <v>4,491,000.00</v>
          </cell>
          <cell r="M1694" t="str">
            <v>.00</v>
          </cell>
          <cell r="N1694" t="str">
            <v>.00</v>
          </cell>
          <cell r="O1694" t="str">
            <v>REALIZADO</v>
          </cell>
          <cell r="P1694">
            <v>7</v>
          </cell>
          <cell r="R1694">
            <v>14150</v>
          </cell>
          <cell r="S1694" t="str">
            <v xml:space="preserve"> </v>
          </cell>
          <cell r="T1694" t="str">
            <v xml:space="preserve"> </v>
          </cell>
          <cell r="U1694" t="str">
            <v xml:space="preserve"> </v>
          </cell>
          <cell r="V1694" t="str">
            <v xml:space="preserve"> </v>
          </cell>
          <cell r="W1694" t="str">
            <v>AL CONTRATO INTERNO NO. 0719 SECOP II No. 8891654 de fec</v>
          </cell>
          <cell r="X1694">
            <v>42137697</v>
          </cell>
        </row>
        <row r="1695">
          <cell r="A1695" t="str">
            <v>DISTRACOM SA</v>
          </cell>
          <cell r="B1695">
            <v>33845405</v>
          </cell>
          <cell r="C1695" t="str">
            <v>DISTRACOM SA</v>
          </cell>
          <cell r="D1695">
            <v>811009788</v>
          </cell>
          <cell r="E1695">
            <v>3</v>
          </cell>
          <cell r="F1695" t="str">
            <v>Abono a cuenta entidad ACH</v>
          </cell>
          <cell r="G1695">
            <v>559106273</v>
          </cell>
          <cell r="H1695" t="str">
            <v>C</v>
          </cell>
          <cell r="I1695" t="str">
            <v>033A3212617700E0</v>
          </cell>
          <cell r="J1695">
            <v>46199</v>
          </cell>
          <cell r="K1695" t="str">
            <v xml:space="preserve">ACTA No. 14 - CENTRAL - </v>
          </cell>
          <cell r="L1695" t="str">
            <v>33,261,538.00</v>
          </cell>
          <cell r="M1695" t="str">
            <v>.00</v>
          </cell>
          <cell r="N1695" t="str">
            <v>.00</v>
          </cell>
          <cell r="O1695" t="str">
            <v>REALIZADO</v>
          </cell>
          <cell r="P1695">
            <v>13</v>
          </cell>
          <cell r="R1695">
            <v>14111</v>
          </cell>
          <cell r="S1695" t="str">
            <v xml:space="preserve"> </v>
          </cell>
          <cell r="T1695" t="str">
            <v xml:space="preserve"> </v>
          </cell>
          <cell r="U1695" t="str">
            <v xml:space="preserve"> </v>
          </cell>
          <cell r="V1695" t="str">
            <v xml:space="preserve"> </v>
          </cell>
          <cell r="W1695" t="str">
            <v xml:space="preserve"> Contrato Acuerdo Marco para el Suministro de Combustibl</v>
          </cell>
          <cell r="X1695">
            <v>42137697</v>
          </cell>
        </row>
        <row r="1696">
          <cell r="A1696" t="str">
            <v>CONSORCIO FJVV&amp;INNSOLUTIONS</v>
          </cell>
          <cell r="B1696">
            <v>33845405</v>
          </cell>
          <cell r="C1696" t="str">
            <v>CONSORCIO FJVV&amp;INNSOLUTIONS</v>
          </cell>
          <cell r="D1696">
            <v>901983178</v>
          </cell>
          <cell r="E1696">
            <v>3</v>
          </cell>
          <cell r="F1696" t="str">
            <v>Abono a cuenta entidad ACH</v>
          </cell>
          <cell r="G1696">
            <v>21004434215</v>
          </cell>
          <cell r="H1696" t="str">
            <v>C</v>
          </cell>
          <cell r="I1696" t="str">
            <v>033A3212617700E4</v>
          </cell>
          <cell r="J1696">
            <v>46199</v>
          </cell>
          <cell r="K1696" t="str">
            <v>ACTA NO 3 Contrato No. i</v>
          </cell>
          <cell r="L1696" t="str">
            <v>41,162,952.00</v>
          </cell>
          <cell r="M1696" t="str">
            <v>.00</v>
          </cell>
          <cell r="N1696" t="str">
            <v>.00</v>
          </cell>
          <cell r="O1696" t="str">
            <v>REALIZADO</v>
          </cell>
          <cell r="P1696">
            <v>32</v>
          </cell>
          <cell r="R1696">
            <v>12139</v>
          </cell>
          <cell r="S1696" t="str">
            <v xml:space="preserve"> </v>
          </cell>
          <cell r="T1696" t="str">
            <v xml:space="preserve"> </v>
          </cell>
          <cell r="U1696" t="str">
            <v xml:space="preserve"> </v>
          </cell>
          <cell r="V1696" t="str">
            <v xml:space="preserve"> </v>
          </cell>
          <cell r="W1696" t="str">
            <v>nterno 2865 de fecha 11 de septiembre de 2025 cuyo objet</v>
          </cell>
          <cell r="X1696">
            <v>42137697</v>
          </cell>
        </row>
        <row r="1697">
          <cell r="A1697" t="str">
            <v>DISTRACOM SA</v>
          </cell>
          <cell r="B1697">
            <v>33858390</v>
          </cell>
          <cell r="C1697" t="str">
            <v>DISTRACOM SA</v>
          </cell>
          <cell r="D1697">
            <v>811009788</v>
          </cell>
          <cell r="E1697">
            <v>3</v>
          </cell>
          <cell r="F1697" t="str">
            <v>Abono a cuenta entidad ACH</v>
          </cell>
          <cell r="G1697">
            <v>559106273</v>
          </cell>
          <cell r="H1697" t="str">
            <v>C</v>
          </cell>
          <cell r="I1697" t="str">
            <v>033A3212617700E1</v>
          </cell>
          <cell r="J1697">
            <v>46199</v>
          </cell>
          <cell r="K1697" t="str">
            <v xml:space="preserve">ACTA No. 14 - CENTRAL - </v>
          </cell>
          <cell r="L1697" t="str">
            <v>3,214,024.00</v>
          </cell>
          <cell r="M1697" t="str">
            <v>.00</v>
          </cell>
          <cell r="N1697" t="str">
            <v>.00</v>
          </cell>
          <cell r="O1697" t="str">
            <v>REALIZADO</v>
          </cell>
          <cell r="P1697">
            <v>13</v>
          </cell>
          <cell r="R1697">
            <v>14111</v>
          </cell>
          <cell r="S1697" t="str">
            <v xml:space="preserve"> </v>
          </cell>
          <cell r="T1697" t="str">
            <v xml:space="preserve"> </v>
          </cell>
          <cell r="U1697" t="str">
            <v xml:space="preserve"> </v>
          </cell>
          <cell r="V1697" t="str">
            <v xml:space="preserve"> </v>
          </cell>
          <cell r="W1697" t="str">
            <v xml:space="preserve"> Contrato Acuerdo Marco para el Suministro de Combustibl</v>
          </cell>
          <cell r="X1697">
            <v>42137697</v>
          </cell>
        </row>
        <row r="1698">
          <cell r="A1698" t="str">
            <v>ZV SERVIASEAMOS UNION TEMPORAL</v>
          </cell>
          <cell r="B1698">
            <v>33921073</v>
          </cell>
          <cell r="C1698" t="str">
            <v>ZV SERVIASEAMOS UNION TEMPORAL</v>
          </cell>
          <cell r="D1698">
            <v>901902887</v>
          </cell>
          <cell r="E1698">
            <v>3</v>
          </cell>
          <cell r="F1698" t="str">
            <v>Abono a cuenta entidad ACH</v>
          </cell>
          <cell r="G1698">
            <v>82100010535</v>
          </cell>
          <cell r="H1698" t="str">
            <v>C</v>
          </cell>
          <cell r="I1698" t="str">
            <v>033A3212617700DY</v>
          </cell>
          <cell r="J1698">
            <v>46199</v>
          </cell>
          <cell r="K1698" t="str">
            <v>FUENTE - 20 ACTA No. 4 C</v>
          </cell>
          <cell r="L1698" t="str">
            <v>103,556,444.00</v>
          </cell>
          <cell r="M1698" t="str">
            <v>.00</v>
          </cell>
          <cell r="N1698" t="str">
            <v>.00</v>
          </cell>
          <cell r="O1698" t="str">
            <v>REALIZADO</v>
          </cell>
          <cell r="P1698">
            <v>7</v>
          </cell>
          <cell r="R1698">
            <v>13381</v>
          </cell>
          <cell r="S1698" t="str">
            <v xml:space="preserve"> </v>
          </cell>
          <cell r="T1698" t="str">
            <v xml:space="preserve"> </v>
          </cell>
          <cell r="U1698" t="str">
            <v xml:space="preserve"> </v>
          </cell>
          <cell r="V1698" t="str">
            <v xml:space="preserve"> </v>
          </cell>
          <cell r="W1698" t="str">
            <v xml:space="preserve">ONTRATO No. INTERNO 2757 DEL 2026, ORDEN DE COMPRA No.  </v>
          </cell>
          <cell r="X1698">
            <v>42137697</v>
          </cell>
        </row>
        <row r="1699">
          <cell r="A1699" t="str">
            <v>NEXURA INTERNACIONAL S A S</v>
          </cell>
          <cell r="B1699">
            <v>33921073</v>
          </cell>
          <cell r="C1699" t="str">
            <v>NEXURA INTERNACIONAL S A S</v>
          </cell>
          <cell r="D1699">
            <v>805025355</v>
          </cell>
          <cell r="E1699">
            <v>3</v>
          </cell>
          <cell r="F1699" t="str">
            <v>Abono a cuenta entidad ACH</v>
          </cell>
          <cell r="G1699">
            <v>30415322453</v>
          </cell>
          <cell r="H1699" t="str">
            <v>A</v>
          </cell>
          <cell r="I1699" t="str">
            <v>033A3212617700DZ</v>
          </cell>
          <cell r="J1699">
            <v>46199</v>
          </cell>
          <cell r="K1699" t="str">
            <v xml:space="preserve">RENOVACION DE LICENCIAS </v>
          </cell>
          <cell r="L1699" t="str">
            <v>169,115,600.00</v>
          </cell>
          <cell r="M1699" t="str">
            <v>.00</v>
          </cell>
          <cell r="N1699" t="str">
            <v>.00</v>
          </cell>
          <cell r="O1699" t="str">
            <v>REALIZADO</v>
          </cell>
          <cell r="P1699">
            <v>7</v>
          </cell>
          <cell r="R1699">
            <v>13547</v>
          </cell>
          <cell r="S1699" t="str">
            <v xml:space="preserve"> </v>
          </cell>
          <cell r="T1699" t="str">
            <v xml:space="preserve"> </v>
          </cell>
          <cell r="U1699" t="str">
            <v xml:space="preserve"> </v>
          </cell>
          <cell r="V1699" t="str">
            <v xml:space="preserve"> </v>
          </cell>
          <cell r="W1699" t="str">
            <v>WORKSPACE PARA PROVEER EL SERVICIO DE CORREO ELECTRONICO</v>
          </cell>
          <cell r="X1699">
            <v>42137697</v>
          </cell>
        </row>
        <row r="1700">
          <cell r="A1700" t="str">
            <v>DISTRACOM SA</v>
          </cell>
          <cell r="B1700">
            <v>33921073</v>
          </cell>
          <cell r="C1700" t="str">
            <v>DISTRACOM SA</v>
          </cell>
          <cell r="D1700">
            <v>811009788</v>
          </cell>
          <cell r="E1700">
            <v>3</v>
          </cell>
          <cell r="F1700" t="str">
            <v>Abono a cuenta entidad ACH</v>
          </cell>
          <cell r="G1700">
            <v>559106273</v>
          </cell>
          <cell r="H1700" t="str">
            <v>C</v>
          </cell>
          <cell r="I1700" t="str">
            <v>033A3212617700E2</v>
          </cell>
          <cell r="J1700">
            <v>46199</v>
          </cell>
          <cell r="K1700" t="str">
            <v xml:space="preserve">ACTA No. 14 - CENTRAL - </v>
          </cell>
          <cell r="L1700" t="str">
            <v>9,055,837.00</v>
          </cell>
          <cell r="M1700" t="str">
            <v>.00</v>
          </cell>
          <cell r="N1700" t="str">
            <v>.00</v>
          </cell>
          <cell r="O1700" t="str">
            <v>REALIZADO</v>
          </cell>
          <cell r="P1700">
            <v>13</v>
          </cell>
          <cell r="R1700">
            <v>14111</v>
          </cell>
          <cell r="S1700" t="str">
            <v xml:space="preserve"> </v>
          </cell>
          <cell r="T1700" t="str">
            <v xml:space="preserve"> </v>
          </cell>
          <cell r="U1700" t="str">
            <v xml:space="preserve"> </v>
          </cell>
          <cell r="V1700" t="str">
            <v xml:space="preserve"> </v>
          </cell>
          <cell r="W1700" t="str">
            <v xml:space="preserve"> Contrato Acuerdo Marco para el Suministro de Combustibl</v>
          </cell>
          <cell r="X1700">
            <v>42137697</v>
          </cell>
        </row>
        <row r="1701">
          <cell r="A1701" t="str">
            <v>JOHN FREDY BARBOSA CASTAÑO</v>
          </cell>
          <cell r="B1701">
            <v>33921073</v>
          </cell>
          <cell r="C1701" t="str">
            <v>JOHN FREDY BARBOSA CASTAÑO</v>
          </cell>
          <cell r="D1701">
            <v>10010200</v>
          </cell>
          <cell r="E1701">
            <v>3</v>
          </cell>
          <cell r="F1701" t="str">
            <v>Abono a cuenta entidad ACH</v>
          </cell>
          <cell r="G1701">
            <v>72098921002</v>
          </cell>
          <cell r="H1701" t="str">
            <v>A</v>
          </cell>
          <cell r="I1701" t="str">
            <v>033A3212617700E3</v>
          </cell>
          <cell r="J1701">
            <v>46199</v>
          </cell>
          <cell r="K1701" t="str">
            <v>Fuente 20. Acta 5 conven</v>
          </cell>
          <cell r="L1701" t="str">
            <v>2,884,400.00</v>
          </cell>
          <cell r="M1701" t="str">
            <v>.00</v>
          </cell>
          <cell r="N1701" t="str">
            <v>.00</v>
          </cell>
          <cell r="O1701" t="str">
            <v>REALIZADO</v>
          </cell>
          <cell r="P1701">
            <v>7</v>
          </cell>
          <cell r="R1701">
            <v>14009</v>
          </cell>
          <cell r="S1701" t="str">
            <v xml:space="preserve"> </v>
          </cell>
          <cell r="T1701" t="str">
            <v xml:space="preserve"> </v>
          </cell>
          <cell r="U1701" t="str">
            <v xml:space="preserve"> </v>
          </cell>
          <cell r="V1701" t="str">
            <v xml:space="preserve"> </v>
          </cell>
          <cell r="W1701" t="str">
            <v>io No. interno 0912 del 2026 - SECOP II No. CO1.PCCNTR.8</v>
          </cell>
          <cell r="X1701">
            <v>42137697</v>
          </cell>
        </row>
        <row r="1702">
          <cell r="A1702" t="str">
            <v>DEPARTAMENTO DE RISARALDA</v>
          </cell>
          <cell r="B1702">
            <v>33865593</v>
          </cell>
          <cell r="C1702" t="str">
            <v>DEPARTAMENTO DE RISARALDA</v>
          </cell>
          <cell r="D1702">
            <v>8914800857</v>
          </cell>
          <cell r="E1702">
            <v>3</v>
          </cell>
          <cell r="F1702" t="str">
            <v>Abono a cuenta entidad ACH</v>
          </cell>
          <cell r="G1702">
            <v>803000967</v>
          </cell>
          <cell r="H1702" t="str">
            <v>A</v>
          </cell>
          <cell r="I1702" t="str">
            <v>033A3212617700RU</v>
          </cell>
          <cell r="J1702">
            <v>46199</v>
          </cell>
          <cell r="K1702" t="str">
            <v xml:space="preserve">                        </v>
          </cell>
          <cell r="L1702" t="str">
            <v>119,413,800.00</v>
          </cell>
          <cell r="M1702" t="str">
            <v>.00</v>
          </cell>
          <cell r="N1702" t="str">
            <v>.00</v>
          </cell>
          <cell r="O1702" t="str">
            <v>REALIZADO</v>
          </cell>
          <cell r="P1702">
            <v>13</v>
          </cell>
          <cell r="R1702">
            <v>1226</v>
          </cell>
          <cell r="S1702" t="str">
            <v xml:space="preserve"> </v>
          </cell>
          <cell r="T1702" t="str">
            <v xml:space="preserve"> </v>
          </cell>
          <cell r="U1702" t="str">
            <v xml:space="preserve"> </v>
          </cell>
          <cell r="V1702" t="str">
            <v xml:space="preserve"> </v>
          </cell>
          <cell r="X1702" t="str">
            <v>AOBANDO</v>
          </cell>
        </row>
        <row r="1703">
          <cell r="A1703" t="str">
            <v>MARIANA NARVAEZ JIMENEZ</v>
          </cell>
          <cell r="B1703">
            <v>33921073</v>
          </cell>
          <cell r="C1703" t="str">
            <v>MARIANA NARVAEZ JIMENEZ</v>
          </cell>
          <cell r="D1703">
            <v>1000206414</v>
          </cell>
          <cell r="E1703">
            <v>3</v>
          </cell>
          <cell r="F1703" t="str">
            <v>Abono a cuenta entidad ACH</v>
          </cell>
          <cell r="G1703">
            <v>72338019182</v>
          </cell>
          <cell r="H1703" t="str">
            <v>A</v>
          </cell>
          <cell r="I1703" t="str">
            <v>033A3212617700GJ</v>
          </cell>
          <cell r="J1703">
            <v>46199</v>
          </cell>
          <cell r="K1703" t="str">
            <v>FUENTE 20. PAGO ACTA PAR</v>
          </cell>
          <cell r="L1703" t="str">
            <v>3,709,000.00</v>
          </cell>
          <cell r="M1703" t="str">
            <v>.00</v>
          </cell>
          <cell r="N1703" t="str">
            <v>.00</v>
          </cell>
          <cell r="O1703" t="str">
            <v>REALIZADO</v>
          </cell>
          <cell r="P1703">
            <v>7</v>
          </cell>
          <cell r="R1703">
            <v>14523</v>
          </cell>
          <cell r="S1703" t="str">
            <v xml:space="preserve"> </v>
          </cell>
          <cell r="T1703" t="str">
            <v xml:space="preserve"> </v>
          </cell>
          <cell r="U1703" t="str">
            <v xml:space="preserve"> </v>
          </cell>
          <cell r="V1703" t="str">
            <v xml:space="preserve"> </v>
          </cell>
          <cell r="W1703" t="str">
            <v xml:space="preserve">CIAL No. 4 CONTRATO No. INTERNO 2143 DEL 27 DE ENERO DE </v>
          </cell>
          <cell r="X1703">
            <v>42137697</v>
          </cell>
        </row>
        <row r="1704">
          <cell r="A1704" t="str">
            <v>ALEJANDRA ECHEVERRY PINZON</v>
          </cell>
          <cell r="B1704">
            <v>33921073</v>
          </cell>
          <cell r="C1704" t="str">
            <v>ALEJANDRA ECHEVERRY PINZON</v>
          </cell>
          <cell r="D1704">
            <v>24415543</v>
          </cell>
          <cell r="E1704">
            <v>3</v>
          </cell>
          <cell r="F1704" t="str">
            <v>Abono a cuenta entidad ACH</v>
          </cell>
          <cell r="G1704">
            <v>27037786018</v>
          </cell>
          <cell r="H1704" t="str">
            <v>A</v>
          </cell>
          <cell r="I1704" t="str">
            <v>033A3212617700GF</v>
          </cell>
          <cell r="J1704">
            <v>46199</v>
          </cell>
          <cell r="K1704" t="str">
            <v xml:space="preserve">FUENTE 20, ACTA DE PAGO </v>
          </cell>
          <cell r="L1704" t="str">
            <v>3,709,000.00</v>
          </cell>
          <cell r="M1704" t="str">
            <v>.00</v>
          </cell>
          <cell r="N1704" t="str">
            <v>.00</v>
          </cell>
          <cell r="O1704" t="str">
            <v>REALIZADO</v>
          </cell>
          <cell r="P1704">
            <v>7</v>
          </cell>
          <cell r="R1704">
            <v>14483</v>
          </cell>
          <cell r="S1704" t="str">
            <v xml:space="preserve"> </v>
          </cell>
          <cell r="T1704" t="str">
            <v xml:space="preserve"> </v>
          </cell>
          <cell r="U1704" t="str">
            <v xml:space="preserve"> </v>
          </cell>
          <cell r="V1704" t="str">
            <v xml:space="preserve"> </v>
          </cell>
          <cell r="W1704" t="str">
            <v xml:space="preserve">5 AL CONTRATO DE PRESTACION DE SERVICIOS NUMERO INTERNO </v>
          </cell>
          <cell r="X1704">
            <v>42137697</v>
          </cell>
        </row>
        <row r="1705">
          <cell r="A1705" t="str">
            <v>JOHN RICARDO LOPEZ ALVAREZ</v>
          </cell>
          <cell r="B1705">
            <v>33921073</v>
          </cell>
          <cell r="C1705" t="str">
            <v>JOHN RICARDO LOPEZ ALVAREZ</v>
          </cell>
          <cell r="D1705">
            <v>9861112</v>
          </cell>
          <cell r="E1705">
            <v>3</v>
          </cell>
          <cell r="F1705" t="str">
            <v>Abono a cuenta entidad ACH</v>
          </cell>
          <cell r="G1705">
            <v>24080006808</v>
          </cell>
          <cell r="H1705" t="str">
            <v>A</v>
          </cell>
          <cell r="I1705" t="str">
            <v>033A3212617700FV</v>
          </cell>
          <cell r="J1705">
            <v>46199</v>
          </cell>
          <cell r="K1705" t="str">
            <v>Pago Acta Parcial N°5 Fu</v>
          </cell>
          <cell r="L1705" t="str">
            <v>4,124,000.00</v>
          </cell>
          <cell r="M1705" t="str">
            <v>.00</v>
          </cell>
          <cell r="N1705" t="str">
            <v>.00</v>
          </cell>
          <cell r="O1705" t="str">
            <v>REALIZADO</v>
          </cell>
          <cell r="P1705">
            <v>32</v>
          </cell>
          <cell r="R1705">
            <v>14278</v>
          </cell>
          <cell r="S1705" t="str">
            <v xml:space="preserve"> </v>
          </cell>
          <cell r="T1705" t="str">
            <v xml:space="preserve"> </v>
          </cell>
          <cell r="U1705" t="str">
            <v xml:space="preserve"> </v>
          </cell>
          <cell r="V1705" t="str">
            <v xml:space="preserve"> </v>
          </cell>
          <cell r="W1705" t="str">
            <v>ente 20.  Contrato N°1520 SECOP II No COL1.PCCNTR. 88985</v>
          </cell>
          <cell r="X1705">
            <v>42137697</v>
          </cell>
        </row>
        <row r="1706">
          <cell r="A1706" t="str">
            <v>JULIAN ALEXIS VELEZ RIOS</v>
          </cell>
          <cell r="B1706">
            <v>33921073</v>
          </cell>
          <cell r="C1706" t="str">
            <v>JULIAN ALEXIS VELEZ RIOS</v>
          </cell>
          <cell r="D1706">
            <v>1088287480</v>
          </cell>
          <cell r="E1706">
            <v>3</v>
          </cell>
          <cell r="F1706" t="str">
            <v>Abono a cuenta entidad ACH</v>
          </cell>
          <cell r="G1706">
            <v>488402624263</v>
          </cell>
          <cell r="H1706" t="str">
            <v>A</v>
          </cell>
          <cell r="I1706" t="str">
            <v>033A3212617700FN</v>
          </cell>
          <cell r="J1706">
            <v>46199</v>
          </cell>
          <cell r="K1706" t="str">
            <v>FUENTE 20- ACTA 05 - CON</v>
          </cell>
          <cell r="L1706" t="str">
            <v>3,226,000.00</v>
          </cell>
          <cell r="M1706" t="str">
            <v>.00</v>
          </cell>
          <cell r="N1706" t="str">
            <v>.00</v>
          </cell>
          <cell r="O1706" t="str">
            <v>REALIZADO</v>
          </cell>
          <cell r="P1706">
            <v>51</v>
          </cell>
          <cell r="R1706">
            <v>14190</v>
          </cell>
          <cell r="S1706" t="str">
            <v xml:space="preserve"> </v>
          </cell>
          <cell r="T1706" t="str">
            <v xml:space="preserve"> </v>
          </cell>
          <cell r="U1706" t="str">
            <v xml:space="preserve"> </v>
          </cell>
          <cell r="V1706" t="str">
            <v xml:space="preserve"> </v>
          </cell>
          <cell r="W1706" t="str">
            <v>TRATO INTERNO 661 DE 2026 - SECOP II No 8863724 - CONTRA</v>
          </cell>
          <cell r="X1706">
            <v>42137697</v>
          </cell>
        </row>
        <row r="1707">
          <cell r="A1707" t="str">
            <v>ANGEL DAVID GIRALDO ACEVEDO</v>
          </cell>
          <cell r="B1707">
            <v>33921073</v>
          </cell>
          <cell r="C1707" t="str">
            <v>ANGEL DAVID GIRALDO ACEVEDO</v>
          </cell>
          <cell r="D1707">
            <v>1088294961</v>
          </cell>
          <cell r="E1707">
            <v>3</v>
          </cell>
          <cell r="F1707" t="str">
            <v>Abono a cuenta entidad ACH</v>
          </cell>
          <cell r="G1707">
            <v>91276647704</v>
          </cell>
          <cell r="H1707" t="str">
            <v>A</v>
          </cell>
          <cell r="I1707" t="str">
            <v>033A3212617700GA</v>
          </cell>
          <cell r="J1707">
            <v>46199</v>
          </cell>
          <cell r="K1707" t="str">
            <v>FUENTE 20. PAGO ACTA PAR</v>
          </cell>
          <cell r="L1707" t="str">
            <v>5,521,000.00</v>
          </cell>
          <cell r="M1707" t="str">
            <v>.00</v>
          </cell>
          <cell r="N1707" t="str">
            <v>.00</v>
          </cell>
          <cell r="O1707" t="str">
            <v>REALIZADO</v>
          </cell>
          <cell r="P1707">
            <v>7</v>
          </cell>
          <cell r="R1707">
            <v>14421</v>
          </cell>
          <cell r="S1707" t="str">
            <v xml:space="preserve"> </v>
          </cell>
          <cell r="T1707" t="str">
            <v xml:space="preserve"> </v>
          </cell>
          <cell r="U1707" t="str">
            <v xml:space="preserve"> </v>
          </cell>
          <cell r="V1707" t="str">
            <v xml:space="preserve"> </v>
          </cell>
          <cell r="W1707" t="str">
            <v xml:space="preserve">CIAL No. 5 CONTRATO No. INTERNO 1135 DEL 19 DE ENERO DE </v>
          </cell>
          <cell r="X1707">
            <v>42137697</v>
          </cell>
        </row>
        <row r="1708">
          <cell r="A1708" t="str">
            <v>FELIPE MUÑOZ MORALES</v>
          </cell>
          <cell r="B1708">
            <v>33921073</v>
          </cell>
          <cell r="C1708" t="str">
            <v>FELIPE MUÑOZ MORALES</v>
          </cell>
          <cell r="D1708">
            <v>9865674</v>
          </cell>
          <cell r="E1708">
            <v>3</v>
          </cell>
          <cell r="F1708" t="str">
            <v>Abono a cuenta entidad ACH</v>
          </cell>
          <cell r="G1708">
            <v>11530255486</v>
          </cell>
          <cell r="H1708" t="str">
            <v>A</v>
          </cell>
          <cell r="I1708" t="str">
            <v>033A3212617700GD</v>
          </cell>
          <cell r="J1708">
            <v>46199</v>
          </cell>
          <cell r="K1708" t="str">
            <v>Fuente 20. Acta No. 3 pa</v>
          </cell>
          <cell r="L1708" t="str">
            <v>5,521,000.00</v>
          </cell>
          <cell r="M1708" t="str">
            <v>.00</v>
          </cell>
          <cell r="N1708" t="str">
            <v>.00</v>
          </cell>
          <cell r="O1708" t="str">
            <v>REALIZADO</v>
          </cell>
          <cell r="P1708">
            <v>7</v>
          </cell>
          <cell r="R1708">
            <v>14466</v>
          </cell>
          <cell r="S1708" t="str">
            <v xml:space="preserve"> </v>
          </cell>
          <cell r="T1708" t="str">
            <v xml:space="preserve"> </v>
          </cell>
          <cell r="U1708" t="str">
            <v xml:space="preserve"> </v>
          </cell>
          <cell r="V1708" t="str">
            <v xml:space="preserve"> </v>
          </cell>
          <cell r="W1708" t="str">
            <v>rcial contrato No. interno 1223 SECOP II No. CO1.PCCNTR.</v>
          </cell>
          <cell r="X1708">
            <v>42137697</v>
          </cell>
        </row>
        <row r="1709">
          <cell r="A1709" t="str">
            <v>LUZ AMANDA CARVAJAL ROJAS</v>
          </cell>
          <cell r="B1709">
            <v>33921073</v>
          </cell>
          <cell r="C1709" t="str">
            <v>LUZ AMANDA CARVAJAL ROJAS</v>
          </cell>
          <cell r="D1709">
            <v>42098851</v>
          </cell>
          <cell r="E1709">
            <v>3</v>
          </cell>
          <cell r="F1709" t="str">
            <v>Abono a cuenta entidad ACH</v>
          </cell>
          <cell r="G1709">
            <v>5802002628</v>
          </cell>
          <cell r="H1709" t="str">
            <v>A</v>
          </cell>
          <cell r="I1709" t="str">
            <v>033A3212617700FR</v>
          </cell>
          <cell r="J1709">
            <v>46199</v>
          </cell>
          <cell r="K1709" t="str">
            <v>FUENTE 20. ACTA NO. 05 C</v>
          </cell>
          <cell r="L1709" t="str">
            <v>3,511,000.00</v>
          </cell>
          <cell r="M1709" t="str">
            <v>.00</v>
          </cell>
          <cell r="N1709" t="str">
            <v>.00</v>
          </cell>
          <cell r="O1709" t="str">
            <v>REALIZADO</v>
          </cell>
          <cell r="P1709">
            <v>19</v>
          </cell>
          <cell r="R1709">
            <v>14253</v>
          </cell>
          <cell r="S1709" t="str">
            <v xml:space="preserve"> </v>
          </cell>
          <cell r="T1709" t="str">
            <v xml:space="preserve"> </v>
          </cell>
          <cell r="U1709" t="str">
            <v xml:space="preserve"> </v>
          </cell>
          <cell r="V1709" t="str">
            <v xml:space="preserve"> </v>
          </cell>
          <cell r="W1709" t="str">
            <v>ONTRATO NO. INTERNO 1053 DEL 2026 - SECOP II NO. CO1.PCC</v>
          </cell>
          <cell r="X1709">
            <v>42137697</v>
          </cell>
        </row>
        <row r="1710">
          <cell r="A1710" t="str">
            <v>FONDO DE EMPLEADOS DE RISARALD</v>
          </cell>
          <cell r="B1710">
            <v>33921073</v>
          </cell>
          <cell r="C1710" t="str">
            <v>FONDO DE EMPLEADOS DE RISARALD</v>
          </cell>
          <cell r="D1710">
            <v>891412988</v>
          </cell>
          <cell r="E1710">
            <v>3</v>
          </cell>
          <cell r="F1710" t="str">
            <v>Abono a cuenta entidad ACH</v>
          </cell>
          <cell r="G1710">
            <v>21003747172</v>
          </cell>
          <cell r="H1710" t="str">
            <v>C</v>
          </cell>
          <cell r="I1710" t="str">
            <v>033A3212617700G8</v>
          </cell>
          <cell r="J1710">
            <v>46199</v>
          </cell>
          <cell r="K1710" t="str">
            <v>FUENTE 20. PAGO ACTA PAR</v>
          </cell>
          <cell r="L1710" t="str">
            <v>746,620.00</v>
          </cell>
          <cell r="M1710" t="str">
            <v>.00</v>
          </cell>
          <cell r="N1710" t="str">
            <v>.00</v>
          </cell>
          <cell r="O1710" t="str">
            <v>REALIZADO</v>
          </cell>
          <cell r="P1710">
            <v>32</v>
          </cell>
          <cell r="R1710">
            <v>14406</v>
          </cell>
          <cell r="S1710" t="str">
            <v xml:space="preserve"> </v>
          </cell>
          <cell r="T1710" t="str">
            <v xml:space="preserve"> </v>
          </cell>
          <cell r="U1710" t="str">
            <v xml:space="preserve"> </v>
          </cell>
          <cell r="V1710" t="str">
            <v xml:space="preserve"> </v>
          </cell>
          <cell r="W1710" t="str">
            <v>CIAL  05  DEL CONTRATO  NO INTERNO   1251 COP II NO CO1.</v>
          </cell>
          <cell r="X1710">
            <v>42137697</v>
          </cell>
        </row>
        <row r="1711">
          <cell r="A1711" t="str">
            <v>MARTA CONTRERAS CORREA</v>
          </cell>
          <cell r="B1711">
            <v>33921073</v>
          </cell>
          <cell r="C1711" t="str">
            <v>MARTA CONTRERAS CORREA</v>
          </cell>
          <cell r="D1711">
            <v>31417320</v>
          </cell>
          <cell r="E1711">
            <v>3</v>
          </cell>
          <cell r="F1711" t="str">
            <v>Abono a cuenta entidad ACH</v>
          </cell>
          <cell r="G1711">
            <v>127470055501</v>
          </cell>
          <cell r="H1711" t="str">
            <v>A</v>
          </cell>
          <cell r="I1711" t="str">
            <v>033A3212617700G4</v>
          </cell>
          <cell r="J1711">
            <v>46199</v>
          </cell>
          <cell r="K1711" t="str">
            <v>Fuente 20 Acta No 05 - C</v>
          </cell>
          <cell r="L1711" t="str">
            <v>3,709,000.00</v>
          </cell>
          <cell r="M1711" t="str">
            <v>.00</v>
          </cell>
          <cell r="N1711" t="str">
            <v>.00</v>
          </cell>
          <cell r="O1711" t="str">
            <v>REALIZADO</v>
          </cell>
          <cell r="P1711">
            <v>51</v>
          </cell>
          <cell r="R1711">
            <v>14388</v>
          </cell>
          <cell r="S1711" t="str">
            <v xml:space="preserve"> </v>
          </cell>
          <cell r="T1711" t="str">
            <v xml:space="preserve"> </v>
          </cell>
          <cell r="U1711" t="str">
            <v xml:space="preserve"> </v>
          </cell>
          <cell r="V1711" t="str">
            <v xml:space="preserve"> </v>
          </cell>
          <cell r="W1711" t="str">
            <v>ontrato No. Interno 0892 del 2026 - Secop II No CO1.PCCN</v>
          </cell>
          <cell r="X1711">
            <v>42137697</v>
          </cell>
        </row>
        <row r="1712">
          <cell r="A1712" t="str">
            <v>VISIONAR TELEVISION Y MULTIMED</v>
          </cell>
          <cell r="B1712">
            <v>33921073</v>
          </cell>
          <cell r="C1712" t="str">
            <v>VISIONAR TELEVISION Y MULTIMED</v>
          </cell>
          <cell r="D1712">
            <v>900911212</v>
          </cell>
          <cell r="E1712">
            <v>3</v>
          </cell>
          <cell r="F1712" t="str">
            <v>Abono a cuenta entidad ACH</v>
          </cell>
          <cell r="G1712">
            <v>27051588121</v>
          </cell>
          <cell r="H1712" t="str">
            <v>A</v>
          </cell>
          <cell r="I1712" t="str">
            <v>033A3212617700FT</v>
          </cell>
          <cell r="J1712">
            <v>46199</v>
          </cell>
          <cell r="K1712" t="str">
            <v>FUENTE 20 - 246 - 20 - A</v>
          </cell>
          <cell r="L1712" t="str">
            <v>5,223,999.00</v>
          </cell>
          <cell r="M1712" t="str">
            <v>.00</v>
          </cell>
          <cell r="N1712" t="str">
            <v>.00</v>
          </cell>
          <cell r="O1712" t="str">
            <v>REALIZADO</v>
          </cell>
          <cell r="P1712">
            <v>7</v>
          </cell>
          <cell r="R1712">
            <v>14267</v>
          </cell>
          <cell r="S1712" t="str">
            <v xml:space="preserve"> </v>
          </cell>
          <cell r="T1712" t="str">
            <v xml:space="preserve"> </v>
          </cell>
          <cell r="U1712" t="str">
            <v xml:space="preserve"> </v>
          </cell>
          <cell r="V1712" t="str">
            <v xml:space="preserve"> </v>
          </cell>
          <cell r="W1712" t="str">
            <v xml:space="preserve">CTA No 4- CONTRATO No. INTERNO 2206 DEL 2026 - SECOP II </v>
          </cell>
          <cell r="X1712">
            <v>42137697</v>
          </cell>
        </row>
        <row r="1713">
          <cell r="A1713" t="str">
            <v>ALEX JOSE GONZALEZ CASTRO</v>
          </cell>
          <cell r="B1713">
            <v>33921073</v>
          </cell>
          <cell r="C1713" t="str">
            <v>ALEX JOSE GONZALEZ CASTRO</v>
          </cell>
          <cell r="D1713">
            <v>1102871814</v>
          </cell>
          <cell r="E1713">
            <v>3</v>
          </cell>
          <cell r="F1713" t="str">
            <v>Abono a cuenta entidad ACH</v>
          </cell>
          <cell r="G1713">
            <v>926000441</v>
          </cell>
          <cell r="H1713" t="str">
            <v>A</v>
          </cell>
          <cell r="I1713" t="str">
            <v>033A3212617700GE</v>
          </cell>
          <cell r="J1713">
            <v>46199</v>
          </cell>
          <cell r="K1713" t="str">
            <v>FUENTES 20 ACTA No. 5 co</v>
          </cell>
          <cell r="L1713" t="str">
            <v>5,808,000.00</v>
          </cell>
          <cell r="M1713" t="str">
            <v>.00</v>
          </cell>
          <cell r="N1713" t="str">
            <v>.00</v>
          </cell>
          <cell r="O1713" t="str">
            <v>REALIZADO</v>
          </cell>
          <cell r="P1713">
            <v>13</v>
          </cell>
          <cell r="R1713">
            <v>14473</v>
          </cell>
          <cell r="S1713" t="str">
            <v xml:space="preserve"> </v>
          </cell>
          <cell r="T1713" t="str">
            <v xml:space="preserve"> </v>
          </cell>
          <cell r="U1713" t="str">
            <v xml:space="preserve"> </v>
          </cell>
          <cell r="V1713" t="str">
            <v xml:space="preserve"> </v>
          </cell>
          <cell r="W1713" t="str">
            <v>ntrato No interno 1139 de fecha 19 de enero de 2026 SECO</v>
          </cell>
          <cell r="X1713">
            <v>42137697</v>
          </cell>
        </row>
        <row r="1714">
          <cell r="A1714" t="str">
            <v>JOHN HAROLD GOMEZ GIRALDO</v>
          </cell>
          <cell r="B1714">
            <v>33921073</v>
          </cell>
          <cell r="C1714" t="str">
            <v>JOHN HAROLD GOMEZ GIRALDO</v>
          </cell>
          <cell r="D1714">
            <v>10013355</v>
          </cell>
          <cell r="E1714">
            <v>3</v>
          </cell>
          <cell r="F1714" t="str">
            <v>Abono a cuenta entidad ACH</v>
          </cell>
          <cell r="G1714">
            <v>72743951752</v>
          </cell>
          <cell r="H1714" t="str">
            <v>A</v>
          </cell>
          <cell r="I1714" t="str">
            <v>033A3212617700FS</v>
          </cell>
          <cell r="J1714">
            <v>46199</v>
          </cell>
          <cell r="K1714" t="str">
            <v>Fuente 20 Acta No. 05 Co</v>
          </cell>
          <cell r="L1714" t="str">
            <v>4,124,000.00</v>
          </cell>
          <cell r="M1714" t="str">
            <v>.00</v>
          </cell>
          <cell r="N1714" t="str">
            <v>.00</v>
          </cell>
          <cell r="O1714" t="str">
            <v>REALIZADO</v>
          </cell>
          <cell r="P1714">
            <v>7</v>
          </cell>
          <cell r="R1714">
            <v>14254</v>
          </cell>
          <cell r="S1714" t="str">
            <v xml:space="preserve"> </v>
          </cell>
          <cell r="T1714" t="str">
            <v xml:space="preserve"> </v>
          </cell>
          <cell r="U1714" t="str">
            <v xml:space="preserve"> </v>
          </cell>
          <cell r="V1714" t="str">
            <v xml:space="preserve"> </v>
          </cell>
          <cell r="W1714" t="str">
            <v>ntrato No Interno 478 del 2026 - SECOP II No. CO1. PCCNT</v>
          </cell>
          <cell r="X1714">
            <v>42137697</v>
          </cell>
        </row>
        <row r="1715">
          <cell r="A1715" t="str">
            <v>DANIEL ESTEBAN RIVERA GARCIA</v>
          </cell>
          <cell r="B1715">
            <v>33921073</v>
          </cell>
          <cell r="C1715" t="str">
            <v>DANIEL ESTEBAN RIVERA GARCIA</v>
          </cell>
          <cell r="D1715">
            <v>1121882415</v>
          </cell>
          <cell r="E1715">
            <v>3</v>
          </cell>
          <cell r="F1715" t="str">
            <v>Abono a cuenta entidad ACH</v>
          </cell>
          <cell r="G1715">
            <v>488404121987</v>
          </cell>
          <cell r="H1715" t="str">
            <v>A</v>
          </cell>
          <cell r="I1715" t="str">
            <v>033A3212617700FZ</v>
          </cell>
          <cell r="J1715">
            <v>46199</v>
          </cell>
          <cell r="K1715" t="str">
            <v>Fuente 20. Acta 05. Cont</v>
          </cell>
          <cell r="L1715" t="str">
            <v>3,709,000.00</v>
          </cell>
          <cell r="M1715" t="str">
            <v>.00</v>
          </cell>
          <cell r="N1715" t="str">
            <v>.00</v>
          </cell>
          <cell r="O1715" t="str">
            <v>REALIZADO</v>
          </cell>
          <cell r="P1715">
            <v>51</v>
          </cell>
          <cell r="R1715">
            <v>14356</v>
          </cell>
          <cell r="S1715" t="str">
            <v xml:space="preserve"> </v>
          </cell>
          <cell r="T1715" t="str">
            <v xml:space="preserve"> </v>
          </cell>
          <cell r="U1715" t="str">
            <v xml:space="preserve"> </v>
          </cell>
          <cell r="V1715" t="str">
            <v xml:space="preserve"> </v>
          </cell>
          <cell r="W1715" t="str">
            <v>rato interno No. 975 de enero de 2026. SECOP II No CO1.P</v>
          </cell>
          <cell r="X1715">
            <v>42137697</v>
          </cell>
        </row>
        <row r="1716">
          <cell r="A1716" t="str">
            <v>ORLANDO SALAZAR ZAPATA</v>
          </cell>
          <cell r="B1716">
            <v>33921073</v>
          </cell>
          <cell r="C1716" t="str">
            <v>ORLANDO SALAZAR ZAPATA</v>
          </cell>
          <cell r="D1716">
            <v>10138675</v>
          </cell>
          <cell r="E1716">
            <v>3</v>
          </cell>
          <cell r="F1716" t="str">
            <v>Abono a cuenta entidad ACH</v>
          </cell>
          <cell r="G1716">
            <v>7316165294</v>
          </cell>
          <cell r="H1716" t="str">
            <v>A</v>
          </cell>
          <cell r="I1716" t="str">
            <v>033A3212617700FH</v>
          </cell>
          <cell r="J1716">
            <v>46199</v>
          </cell>
          <cell r="K1716" t="str">
            <v>FUENTE 20- ACTA 05 - CON</v>
          </cell>
          <cell r="L1716" t="str">
            <v>4,124,000.00</v>
          </cell>
          <cell r="M1716" t="str">
            <v>.00</v>
          </cell>
          <cell r="N1716" t="str">
            <v>.00</v>
          </cell>
          <cell r="O1716" t="str">
            <v>REALIZADO</v>
          </cell>
          <cell r="P1716">
            <v>7</v>
          </cell>
          <cell r="R1716">
            <v>13993</v>
          </cell>
          <cell r="S1716" t="str">
            <v xml:space="preserve"> </v>
          </cell>
          <cell r="T1716" t="str">
            <v xml:space="preserve"> </v>
          </cell>
          <cell r="U1716" t="str">
            <v xml:space="preserve"> </v>
          </cell>
          <cell r="V1716" t="str">
            <v xml:space="preserve"> </v>
          </cell>
          <cell r="W1716" t="str">
            <v>TRATO INTERNO 950 DE 2026 - SECOP II No 8921171 - CONTRA</v>
          </cell>
          <cell r="X1716">
            <v>42137697</v>
          </cell>
        </row>
        <row r="1717">
          <cell r="A1717" t="str">
            <v>PAOLA ANDREA VELEZ CUARTAS</v>
          </cell>
          <cell r="B1717">
            <v>33921073</v>
          </cell>
          <cell r="C1717" t="str">
            <v>PAOLA ANDREA VELEZ CUARTAS</v>
          </cell>
          <cell r="D1717">
            <v>42145058</v>
          </cell>
          <cell r="E1717">
            <v>3</v>
          </cell>
          <cell r="F1717" t="str">
            <v>Abono a cuenta entidad ACH</v>
          </cell>
          <cell r="G1717">
            <v>11555059193</v>
          </cell>
          <cell r="H1717" t="str">
            <v>A</v>
          </cell>
          <cell r="I1717" t="str">
            <v>033A3212617700G6</v>
          </cell>
          <cell r="J1717">
            <v>46199</v>
          </cell>
          <cell r="K1717" t="str">
            <v>Fuente 20 Acta No 04 - C</v>
          </cell>
          <cell r="L1717" t="str">
            <v>3,226,000.00</v>
          </cell>
          <cell r="M1717" t="str">
            <v>.00</v>
          </cell>
          <cell r="N1717" t="str">
            <v>.00</v>
          </cell>
          <cell r="O1717" t="str">
            <v>REALIZADO</v>
          </cell>
          <cell r="P1717">
            <v>7</v>
          </cell>
          <cell r="R1717">
            <v>14401</v>
          </cell>
          <cell r="S1717" t="str">
            <v xml:space="preserve"> </v>
          </cell>
          <cell r="T1717" t="str">
            <v xml:space="preserve"> </v>
          </cell>
          <cell r="U1717" t="str">
            <v xml:space="preserve"> </v>
          </cell>
          <cell r="V1717" t="str">
            <v xml:space="preserve"> </v>
          </cell>
          <cell r="W1717" t="str">
            <v>ontrato No. Interno 2102 del 2026 - Secop II No CO1.PCCN</v>
          </cell>
          <cell r="X1717">
            <v>42137697</v>
          </cell>
        </row>
        <row r="1718">
          <cell r="A1718" t="str">
            <v>SEBASTIAN SALAS DAVILA</v>
          </cell>
          <cell r="B1718">
            <v>33921073</v>
          </cell>
          <cell r="C1718" t="str">
            <v>SEBASTIAN SALAS DAVILA</v>
          </cell>
          <cell r="D1718">
            <v>1087553092</v>
          </cell>
          <cell r="E1718">
            <v>3</v>
          </cell>
          <cell r="F1718" t="str">
            <v>Abono a cuenta entidad ACH</v>
          </cell>
          <cell r="G1718">
            <v>488412181320</v>
          </cell>
          <cell r="H1718" t="str">
            <v>A</v>
          </cell>
          <cell r="I1718" t="str">
            <v>033A3212617700FL</v>
          </cell>
          <cell r="J1718">
            <v>46199</v>
          </cell>
          <cell r="K1718" t="str">
            <v>Fuente 20 Acta No 05 - C</v>
          </cell>
          <cell r="L1718" t="str">
            <v>4,124,000.00</v>
          </cell>
          <cell r="M1718" t="str">
            <v>.00</v>
          </cell>
          <cell r="N1718" t="str">
            <v>.00</v>
          </cell>
          <cell r="O1718" t="str">
            <v>REALIZADO</v>
          </cell>
          <cell r="P1718">
            <v>51</v>
          </cell>
          <cell r="R1718">
            <v>14109</v>
          </cell>
          <cell r="S1718" t="str">
            <v xml:space="preserve"> </v>
          </cell>
          <cell r="T1718" t="str">
            <v xml:space="preserve"> </v>
          </cell>
          <cell r="U1718" t="str">
            <v xml:space="preserve"> </v>
          </cell>
          <cell r="V1718" t="str">
            <v xml:space="preserve"> </v>
          </cell>
          <cell r="W1718" t="str">
            <v>ontrato No. Interno 1242 del 2026 - Secop II No CO1.PCCN</v>
          </cell>
          <cell r="X1718">
            <v>42137697</v>
          </cell>
        </row>
        <row r="1719">
          <cell r="A1719" t="str">
            <v>OLGA CRISTINA VERA NIETO</v>
          </cell>
          <cell r="B1719">
            <v>33921073</v>
          </cell>
          <cell r="C1719" t="str">
            <v>OLGA CRISTINA VERA NIETO</v>
          </cell>
          <cell r="D1719">
            <v>1088258474</v>
          </cell>
          <cell r="E1719">
            <v>3</v>
          </cell>
          <cell r="F1719" t="str">
            <v>Abono a cuenta entidad ACH</v>
          </cell>
          <cell r="G1719">
            <v>127670041061</v>
          </cell>
          <cell r="H1719" t="str">
            <v>A</v>
          </cell>
          <cell r="I1719" t="str">
            <v>033A3212617700GG</v>
          </cell>
          <cell r="J1719">
            <v>46199</v>
          </cell>
          <cell r="K1719" t="str">
            <v>Acta final No. 5. Contra</v>
          </cell>
          <cell r="L1719" t="str">
            <v>5,521,000.00</v>
          </cell>
          <cell r="M1719" t="str">
            <v>.00</v>
          </cell>
          <cell r="N1719" t="str">
            <v>.00</v>
          </cell>
          <cell r="O1719" t="str">
            <v>REALIZADO</v>
          </cell>
          <cell r="P1719">
            <v>51</v>
          </cell>
          <cell r="R1719">
            <v>14502</v>
          </cell>
          <cell r="S1719" t="str">
            <v xml:space="preserve"> </v>
          </cell>
          <cell r="T1719" t="str">
            <v xml:space="preserve"> </v>
          </cell>
          <cell r="U1719" t="str">
            <v xml:space="preserve"> </v>
          </cell>
          <cell r="V1719" t="str">
            <v xml:space="preserve"> </v>
          </cell>
          <cell r="W1719" t="str">
            <v>to interno No. 0993 SECOP II COP.PCCNTR. 8908044 del con</v>
          </cell>
          <cell r="X1719">
            <v>42137697</v>
          </cell>
        </row>
        <row r="1720">
          <cell r="A1720" t="str">
            <v>GEIMER ANDRES PULGARIN SAAVEDR</v>
          </cell>
          <cell r="B1720">
            <v>33921073</v>
          </cell>
          <cell r="C1720" t="str">
            <v>GEIMER ANDRES PULGARIN SAAVEDR</v>
          </cell>
          <cell r="D1720">
            <v>18522210</v>
          </cell>
          <cell r="E1720">
            <v>3</v>
          </cell>
          <cell r="F1720" t="str">
            <v>Abono a cuenta entidad ACH</v>
          </cell>
          <cell r="G1720">
            <v>453002789</v>
          </cell>
          <cell r="H1720" t="str">
            <v>A</v>
          </cell>
          <cell r="I1720" t="str">
            <v>033A3212617700FM</v>
          </cell>
          <cell r="J1720">
            <v>46199</v>
          </cell>
          <cell r="K1720" t="str">
            <v>Fuente 20 Acta No 05 - C</v>
          </cell>
          <cell r="L1720" t="str">
            <v>5,521,000.00</v>
          </cell>
          <cell r="M1720" t="str">
            <v>.00</v>
          </cell>
          <cell r="N1720" t="str">
            <v>.00</v>
          </cell>
          <cell r="O1720" t="str">
            <v>REALIZADO</v>
          </cell>
          <cell r="P1720">
            <v>13</v>
          </cell>
          <cell r="R1720">
            <v>14122</v>
          </cell>
          <cell r="S1720" t="str">
            <v xml:space="preserve"> </v>
          </cell>
          <cell r="T1720" t="str">
            <v xml:space="preserve"> </v>
          </cell>
          <cell r="U1720" t="str">
            <v xml:space="preserve"> </v>
          </cell>
          <cell r="V1720" t="str">
            <v xml:space="preserve"> </v>
          </cell>
          <cell r="W1720" t="str">
            <v>ontrato No. Interno 0920 del 2026 - Secop II No CO1.PCCN</v>
          </cell>
          <cell r="X1720">
            <v>42137697</v>
          </cell>
        </row>
        <row r="1721">
          <cell r="A1721" t="str">
            <v>JUAN ESTEBAN DAVILA HOLGUIN</v>
          </cell>
          <cell r="B1721">
            <v>33921073</v>
          </cell>
          <cell r="C1721" t="str">
            <v>JUAN ESTEBAN DAVILA HOLGUIN</v>
          </cell>
          <cell r="D1721">
            <v>1004519328</v>
          </cell>
          <cell r="E1721">
            <v>3</v>
          </cell>
          <cell r="F1721" t="str">
            <v>Abono a cuenta entidad ACH</v>
          </cell>
          <cell r="G1721">
            <v>27048477408</v>
          </cell>
          <cell r="H1721" t="str">
            <v>A</v>
          </cell>
          <cell r="I1721" t="str">
            <v>033A3212617700FJ</v>
          </cell>
          <cell r="J1721">
            <v>46199</v>
          </cell>
          <cell r="K1721" t="str">
            <v>Pago Acta Parcial N°5 Fu</v>
          </cell>
          <cell r="L1721" t="str">
            <v>4,124,000.00</v>
          </cell>
          <cell r="M1721" t="str">
            <v>.00</v>
          </cell>
          <cell r="N1721" t="str">
            <v>.00</v>
          </cell>
          <cell r="O1721" t="str">
            <v>REALIZADO</v>
          </cell>
          <cell r="P1721">
            <v>7</v>
          </cell>
          <cell r="R1721">
            <v>14071</v>
          </cell>
          <cell r="S1721" t="str">
            <v xml:space="preserve"> </v>
          </cell>
          <cell r="T1721" t="str">
            <v xml:space="preserve"> </v>
          </cell>
          <cell r="U1721" t="str">
            <v xml:space="preserve"> </v>
          </cell>
          <cell r="V1721" t="str">
            <v xml:space="preserve"> </v>
          </cell>
          <cell r="W1721" t="str">
            <v xml:space="preserve">ente 20.  Contrato N°576 SECOP II No CO1.PCCNTR.8838629 </v>
          </cell>
          <cell r="X1721">
            <v>42137697</v>
          </cell>
        </row>
        <row r="1722">
          <cell r="A1722" t="str">
            <v>HEIDY VIVIANA OSORIO RAMOS</v>
          </cell>
          <cell r="B1722">
            <v>33921073</v>
          </cell>
          <cell r="C1722" t="str">
            <v>HEIDY VIVIANA OSORIO RAMOS</v>
          </cell>
          <cell r="D1722">
            <v>1088245992</v>
          </cell>
          <cell r="E1722">
            <v>3</v>
          </cell>
          <cell r="F1722" t="str">
            <v>Abono a cuenta entidad ACH</v>
          </cell>
          <cell r="G1722">
            <v>488419011926</v>
          </cell>
          <cell r="H1722" t="str">
            <v>A</v>
          </cell>
          <cell r="I1722" t="str">
            <v>033A3212617700FG</v>
          </cell>
          <cell r="J1722">
            <v>46199</v>
          </cell>
          <cell r="K1722" t="str">
            <v xml:space="preserve">Fuente 20 Acta No. 05   </v>
          </cell>
          <cell r="L1722" t="str">
            <v>3,226,000.00</v>
          </cell>
          <cell r="M1722" t="str">
            <v>.00</v>
          </cell>
          <cell r="N1722" t="str">
            <v>.00</v>
          </cell>
          <cell r="O1722" t="str">
            <v>REALIZADO</v>
          </cell>
          <cell r="P1722">
            <v>51</v>
          </cell>
          <cell r="R1722">
            <v>13955</v>
          </cell>
          <cell r="S1722" t="str">
            <v xml:space="preserve"> </v>
          </cell>
          <cell r="T1722" t="str">
            <v xml:space="preserve"> </v>
          </cell>
          <cell r="U1722" t="str">
            <v xml:space="preserve"> </v>
          </cell>
          <cell r="V1722" t="str">
            <v xml:space="preserve"> </v>
          </cell>
          <cell r="W1722" t="str">
            <v xml:space="preserve">Contrato No. Interno 1048 del 18 de enero de 2026 Secop </v>
          </cell>
          <cell r="X1722">
            <v>42137697</v>
          </cell>
        </row>
        <row r="1723">
          <cell r="A1723" t="str">
            <v>MATEO MURILLO URIBE ECHEVERRIA</v>
          </cell>
          <cell r="B1723">
            <v>33921073</v>
          </cell>
          <cell r="C1723" t="str">
            <v>MATEO MURILLO URIBE ECHEVERRIA</v>
          </cell>
          <cell r="D1723">
            <v>1088296952</v>
          </cell>
          <cell r="E1723">
            <v>3</v>
          </cell>
          <cell r="F1723" t="str">
            <v>Abono a cuenta entidad ACH</v>
          </cell>
          <cell r="G1723">
            <v>11575133985</v>
          </cell>
          <cell r="H1723" t="str">
            <v>A</v>
          </cell>
          <cell r="I1723" t="str">
            <v>033A3212617700G1</v>
          </cell>
          <cell r="J1723">
            <v>46199</v>
          </cell>
          <cell r="K1723" t="str">
            <v>Fuente 20. Acta 5 No. in</v>
          </cell>
          <cell r="L1723" t="str">
            <v>4,124,000.00</v>
          </cell>
          <cell r="M1723" t="str">
            <v>.00</v>
          </cell>
          <cell r="N1723" t="str">
            <v>.00</v>
          </cell>
          <cell r="O1723" t="str">
            <v>REALIZADO</v>
          </cell>
          <cell r="P1723">
            <v>7</v>
          </cell>
          <cell r="R1723">
            <v>14364</v>
          </cell>
          <cell r="S1723" t="str">
            <v xml:space="preserve"> </v>
          </cell>
          <cell r="T1723" t="str">
            <v xml:space="preserve"> </v>
          </cell>
          <cell r="U1723" t="str">
            <v xml:space="preserve"> </v>
          </cell>
          <cell r="V1723" t="str">
            <v xml:space="preserve"> </v>
          </cell>
          <cell r="W1723" t="str">
            <v>terno 1496 del 2026 - SECOP II No. CO1.PCCNTR.9010025 MA</v>
          </cell>
          <cell r="X1723">
            <v>42137697</v>
          </cell>
        </row>
        <row r="1724">
          <cell r="A1724" t="str">
            <v>JORGE IVAN TORO POSADA</v>
          </cell>
          <cell r="B1724">
            <v>33921073</v>
          </cell>
          <cell r="C1724" t="str">
            <v>JORGE IVAN TORO POSADA</v>
          </cell>
          <cell r="D1724">
            <v>18516594</v>
          </cell>
          <cell r="E1724">
            <v>3</v>
          </cell>
          <cell r="F1724" t="str">
            <v>Abono a cuenta entidad ACH</v>
          </cell>
          <cell r="G1724">
            <v>1002688707</v>
          </cell>
          <cell r="H1724" t="str">
            <v>A</v>
          </cell>
          <cell r="I1724" t="str">
            <v>033A3212617700G7</v>
          </cell>
          <cell r="J1724">
            <v>46199</v>
          </cell>
          <cell r="K1724" t="str">
            <v>FUENTE 20. PAGO ACTA PAR</v>
          </cell>
          <cell r="L1724" t="str">
            <v>2,497,380.00</v>
          </cell>
          <cell r="M1724" t="str">
            <v>.00</v>
          </cell>
          <cell r="N1724" t="str">
            <v>.00</v>
          </cell>
          <cell r="O1724" t="str">
            <v>REALIZADO</v>
          </cell>
          <cell r="P1724">
            <v>19</v>
          </cell>
          <cell r="R1724">
            <v>14406</v>
          </cell>
          <cell r="S1724" t="str">
            <v xml:space="preserve"> </v>
          </cell>
          <cell r="T1724" t="str">
            <v xml:space="preserve"> </v>
          </cell>
          <cell r="U1724" t="str">
            <v xml:space="preserve"> </v>
          </cell>
          <cell r="V1724" t="str">
            <v xml:space="preserve"> </v>
          </cell>
          <cell r="W1724" t="str">
            <v>CIAL  05  DEL CONTRATO  NO INTERNO   1251 COP II NO CO1.</v>
          </cell>
          <cell r="X1724">
            <v>42137697</v>
          </cell>
        </row>
        <row r="1725">
          <cell r="A1725" t="str">
            <v>ADRIANA SALAZAR CARMONA</v>
          </cell>
          <cell r="B1725">
            <v>33921073</v>
          </cell>
          <cell r="C1725" t="str">
            <v>ADRIANA SALAZAR CARMONA</v>
          </cell>
          <cell r="D1725">
            <v>42156344</v>
          </cell>
          <cell r="E1725">
            <v>3</v>
          </cell>
          <cell r="F1725" t="str">
            <v>Abono a cuenta entidad ACH</v>
          </cell>
          <cell r="G1725">
            <v>126600033560</v>
          </cell>
          <cell r="H1725" t="str">
            <v>A</v>
          </cell>
          <cell r="I1725" t="str">
            <v>033A3212617700FU</v>
          </cell>
          <cell r="J1725">
            <v>46199</v>
          </cell>
          <cell r="K1725" t="str">
            <v>FUENTES 20 ACTA No. 5 co</v>
          </cell>
          <cell r="L1725" t="str">
            <v>5,808,000.00</v>
          </cell>
          <cell r="M1725" t="str">
            <v>.00</v>
          </cell>
          <cell r="N1725" t="str">
            <v>.00</v>
          </cell>
          <cell r="O1725" t="str">
            <v>REALIZADO</v>
          </cell>
          <cell r="P1725">
            <v>51</v>
          </cell>
          <cell r="R1725">
            <v>14269</v>
          </cell>
          <cell r="S1725" t="str">
            <v xml:space="preserve"> </v>
          </cell>
          <cell r="T1725" t="str">
            <v xml:space="preserve"> </v>
          </cell>
          <cell r="U1725" t="str">
            <v xml:space="preserve"> </v>
          </cell>
          <cell r="V1725" t="str">
            <v xml:space="preserve"> </v>
          </cell>
          <cell r="W1725" t="str">
            <v>ntrato No interno 855 de fecha 16 de enero de 2026 SECOP</v>
          </cell>
          <cell r="X1725">
            <v>42137697</v>
          </cell>
        </row>
        <row r="1726">
          <cell r="A1726" t="str">
            <v>PAOLA ANDREA TREJOS GARCIA</v>
          </cell>
          <cell r="B1726">
            <v>33921073</v>
          </cell>
          <cell r="C1726" t="str">
            <v>PAOLA ANDREA TREJOS GARCIA</v>
          </cell>
          <cell r="D1726">
            <v>1112767069</v>
          </cell>
          <cell r="E1726">
            <v>3</v>
          </cell>
          <cell r="F1726" t="str">
            <v>Abono a cuenta entidad ACH</v>
          </cell>
          <cell r="G1726">
            <v>72897909741</v>
          </cell>
          <cell r="H1726" t="str">
            <v>A</v>
          </cell>
          <cell r="I1726" t="str">
            <v>033A3212617700GC</v>
          </cell>
          <cell r="J1726">
            <v>46199</v>
          </cell>
          <cell r="K1726" t="str">
            <v>Fuente 20. Acta 03. Cont</v>
          </cell>
          <cell r="L1726" t="str">
            <v>5,808,000.00</v>
          </cell>
          <cell r="M1726" t="str">
            <v>.00</v>
          </cell>
          <cell r="N1726" t="str">
            <v>.00</v>
          </cell>
          <cell r="O1726" t="str">
            <v>REALIZADO</v>
          </cell>
          <cell r="P1726">
            <v>7</v>
          </cell>
          <cell r="R1726">
            <v>14461</v>
          </cell>
          <cell r="S1726" t="str">
            <v xml:space="preserve"> </v>
          </cell>
          <cell r="T1726" t="str">
            <v xml:space="preserve"> </v>
          </cell>
          <cell r="U1726" t="str">
            <v xml:space="preserve"> </v>
          </cell>
          <cell r="V1726" t="str">
            <v xml:space="preserve"> </v>
          </cell>
          <cell r="W1726" t="str">
            <v>rato interno No.1933 de enero de 2026. SECOP II No CO1.P</v>
          </cell>
          <cell r="X1726">
            <v>42137697</v>
          </cell>
        </row>
        <row r="1727">
          <cell r="A1727" t="str">
            <v>CARLOS MARIO HENAO ARROYAVE</v>
          </cell>
          <cell r="B1727">
            <v>33921073</v>
          </cell>
          <cell r="C1727" t="str">
            <v>CARLOS MARIO HENAO ARROYAVE</v>
          </cell>
          <cell r="D1727">
            <v>1225088349</v>
          </cell>
          <cell r="E1727">
            <v>3</v>
          </cell>
          <cell r="F1727" t="str">
            <v>Abono a cuenta entidad ACH</v>
          </cell>
          <cell r="G1727">
            <v>72141936566</v>
          </cell>
          <cell r="H1727" t="str">
            <v>A</v>
          </cell>
          <cell r="I1727" t="str">
            <v>033A3212617700FK</v>
          </cell>
          <cell r="J1727">
            <v>46199</v>
          </cell>
          <cell r="K1727" t="str">
            <v>Fuente 20. Acta No.3 con</v>
          </cell>
          <cell r="L1727" t="str">
            <v>3,709,000.00</v>
          </cell>
          <cell r="M1727" t="str">
            <v>.00</v>
          </cell>
          <cell r="N1727" t="str">
            <v>.00</v>
          </cell>
          <cell r="O1727" t="str">
            <v>REALIZADO</v>
          </cell>
          <cell r="P1727">
            <v>7</v>
          </cell>
          <cell r="R1727">
            <v>14096</v>
          </cell>
          <cell r="S1727" t="str">
            <v xml:space="preserve"> </v>
          </cell>
          <cell r="T1727" t="str">
            <v xml:space="preserve"> </v>
          </cell>
          <cell r="U1727" t="str">
            <v xml:space="preserve"> </v>
          </cell>
          <cell r="V1727" t="str">
            <v xml:space="preserve"> </v>
          </cell>
          <cell r="W1727" t="str">
            <v>trato No. interno 1201 del 2026 - SECOP II No. CO1.PCCNT</v>
          </cell>
          <cell r="X1727">
            <v>42137697</v>
          </cell>
        </row>
        <row r="1728">
          <cell r="A1728" t="str">
            <v>HERNAN ANDRES ECHEVERRY FLOREZ</v>
          </cell>
          <cell r="B1728">
            <v>33921073</v>
          </cell>
          <cell r="C1728" t="str">
            <v>HERNAN ANDRES ECHEVERRY FLOREZ</v>
          </cell>
          <cell r="D1728">
            <v>18533002</v>
          </cell>
          <cell r="E1728">
            <v>3</v>
          </cell>
          <cell r="F1728" t="str">
            <v>Abono a cuenta entidad ACH</v>
          </cell>
          <cell r="G1728">
            <v>24039235420</v>
          </cell>
          <cell r="H1728" t="str">
            <v>A</v>
          </cell>
          <cell r="I1728" t="str">
            <v>033A3212617700FQ</v>
          </cell>
          <cell r="J1728">
            <v>46199</v>
          </cell>
          <cell r="K1728" t="str">
            <v>PAGO ACTA PARCIAL No 5 D</v>
          </cell>
          <cell r="L1728" t="str">
            <v>4,124,000.00</v>
          </cell>
          <cell r="M1728" t="str">
            <v>.00</v>
          </cell>
          <cell r="N1728" t="str">
            <v>.00</v>
          </cell>
          <cell r="O1728" t="str">
            <v>REALIZADO</v>
          </cell>
          <cell r="P1728">
            <v>32</v>
          </cell>
          <cell r="R1728">
            <v>14246</v>
          </cell>
          <cell r="S1728" t="str">
            <v xml:space="preserve"> </v>
          </cell>
          <cell r="T1728" t="str">
            <v xml:space="preserve"> </v>
          </cell>
          <cell r="U1728" t="str">
            <v xml:space="preserve"> </v>
          </cell>
          <cell r="V1728" t="str">
            <v xml:space="preserve"> </v>
          </cell>
          <cell r="W1728" t="str">
            <v>E PRESTACION DE SERVICIOS PROFESIONAL 1365, PERIODO CORR</v>
          </cell>
          <cell r="X1728">
            <v>42137697</v>
          </cell>
        </row>
        <row r="1729">
          <cell r="A1729" t="str">
            <v>DAVID CARTAGENA RINCON</v>
          </cell>
          <cell r="B1729">
            <v>33921073</v>
          </cell>
          <cell r="C1729" t="str">
            <v>DAVID CARTAGENA RINCON</v>
          </cell>
          <cell r="D1729">
            <v>1004568005</v>
          </cell>
          <cell r="E1729">
            <v>3</v>
          </cell>
          <cell r="F1729" t="str">
            <v>Abono a cuenta entidad ACH</v>
          </cell>
          <cell r="G1729">
            <v>128300095071</v>
          </cell>
          <cell r="H1729" t="str">
            <v>A</v>
          </cell>
          <cell r="I1729" t="str">
            <v>033A3212617700G5</v>
          </cell>
          <cell r="J1729">
            <v>46199</v>
          </cell>
          <cell r="K1729" t="str">
            <v>Fuente:20, Acta No 5, Co</v>
          </cell>
          <cell r="L1729" t="str">
            <v>3,244,000.00</v>
          </cell>
          <cell r="M1729" t="str">
            <v>.00</v>
          </cell>
          <cell r="N1729" t="str">
            <v>.00</v>
          </cell>
          <cell r="O1729" t="str">
            <v>REALIZADO</v>
          </cell>
          <cell r="P1729">
            <v>51</v>
          </cell>
          <cell r="R1729">
            <v>14390</v>
          </cell>
          <cell r="S1729" t="str">
            <v xml:space="preserve"> </v>
          </cell>
          <cell r="T1729" t="str">
            <v xml:space="preserve"> </v>
          </cell>
          <cell r="U1729" t="str">
            <v xml:space="preserve"> </v>
          </cell>
          <cell r="V1729" t="str">
            <v xml:space="preserve"> </v>
          </cell>
          <cell r="W1729" t="str">
            <v>ntrato interno 0033 del 08 de enero del 2026 SECOP ll No</v>
          </cell>
          <cell r="X1729">
            <v>42137697</v>
          </cell>
        </row>
        <row r="1730">
          <cell r="A1730" t="str">
            <v>JORGE ENRIQUE ORREGO GOMEZ</v>
          </cell>
          <cell r="B1730">
            <v>33921073</v>
          </cell>
          <cell r="C1730" t="str">
            <v>JORGE ENRIQUE ORREGO GOMEZ</v>
          </cell>
          <cell r="D1730">
            <v>10128041</v>
          </cell>
          <cell r="E1730">
            <v>3</v>
          </cell>
          <cell r="F1730" t="str">
            <v>Abono a cuenta entidad ACH</v>
          </cell>
          <cell r="G1730">
            <v>127370033392</v>
          </cell>
          <cell r="H1730" t="str">
            <v>A</v>
          </cell>
          <cell r="I1730" t="str">
            <v>033A3212617700G2</v>
          </cell>
          <cell r="J1730">
            <v>46199</v>
          </cell>
          <cell r="K1730" t="str">
            <v>Fuente 20 contrato prest</v>
          </cell>
          <cell r="L1730" t="str">
            <v>962,133.00</v>
          </cell>
          <cell r="M1730" t="str">
            <v>.00</v>
          </cell>
          <cell r="N1730" t="str">
            <v>.00</v>
          </cell>
          <cell r="O1730" t="str">
            <v>REALIZADO</v>
          </cell>
          <cell r="P1730">
            <v>51</v>
          </cell>
          <cell r="R1730">
            <v>14380</v>
          </cell>
          <cell r="S1730" t="str">
            <v xml:space="preserve"> </v>
          </cell>
          <cell r="T1730" t="str">
            <v xml:space="preserve"> </v>
          </cell>
          <cell r="U1730" t="str">
            <v xml:space="preserve"> </v>
          </cell>
          <cell r="V1730" t="str">
            <v xml:space="preserve"> </v>
          </cell>
          <cell r="W1730" t="str">
            <v>acion de servicios INTERNO N. 415 DE SECOP II CO1.PCCNTR</v>
          </cell>
          <cell r="X1730">
            <v>42137697</v>
          </cell>
        </row>
        <row r="1731">
          <cell r="A1731" t="str">
            <v>JUAN ALEJANDRO MADRID OROZCO</v>
          </cell>
          <cell r="B1731">
            <v>33921073</v>
          </cell>
          <cell r="C1731" t="str">
            <v>JUAN ALEJANDRO MADRID OROZCO</v>
          </cell>
          <cell r="D1731">
            <v>1088330417</v>
          </cell>
          <cell r="E1731">
            <v>3</v>
          </cell>
          <cell r="F1731" t="str">
            <v>Abono a cuenta entidad ACH</v>
          </cell>
          <cell r="G1731">
            <v>91297648638</v>
          </cell>
          <cell r="H1731" t="str">
            <v>A</v>
          </cell>
          <cell r="I1731" t="str">
            <v>033A3212617700FO</v>
          </cell>
          <cell r="J1731">
            <v>46199</v>
          </cell>
          <cell r="K1731" t="str">
            <v>Fuente  20 Acta No.5 PAR</v>
          </cell>
          <cell r="L1731" t="str">
            <v>3,226,000.00</v>
          </cell>
          <cell r="M1731" t="str">
            <v>.00</v>
          </cell>
          <cell r="N1731" t="str">
            <v>.00</v>
          </cell>
          <cell r="O1731" t="str">
            <v>REALIZADO</v>
          </cell>
          <cell r="P1731">
            <v>7</v>
          </cell>
          <cell r="R1731">
            <v>14225</v>
          </cell>
          <cell r="S1731" t="str">
            <v xml:space="preserve"> </v>
          </cell>
          <cell r="T1731" t="str">
            <v xml:space="preserve"> </v>
          </cell>
          <cell r="U1731" t="str">
            <v xml:space="preserve"> </v>
          </cell>
          <cell r="V1731" t="str">
            <v xml:space="preserve"> </v>
          </cell>
          <cell r="W1731" t="str">
            <v xml:space="preserve">CIAL Contrato No. Interno  0285 del 2026 - Secop II No. </v>
          </cell>
          <cell r="X1731">
            <v>42137697</v>
          </cell>
        </row>
        <row r="1732">
          <cell r="A1732" t="str">
            <v>JUAN SEBASTIAN VALLEJO HURTADO</v>
          </cell>
          <cell r="B1732">
            <v>33921073</v>
          </cell>
          <cell r="C1732" t="str">
            <v>JUAN SEBASTIAN VALLEJO HURTADO</v>
          </cell>
          <cell r="D1732">
            <v>1088268042</v>
          </cell>
          <cell r="E1732">
            <v>3</v>
          </cell>
          <cell r="F1732" t="str">
            <v>Abono a cuenta entidad ACH</v>
          </cell>
          <cell r="G1732">
            <v>126300056671</v>
          </cell>
          <cell r="H1732" t="str">
            <v>A</v>
          </cell>
          <cell r="I1732" t="str">
            <v>033A3212617700FY</v>
          </cell>
          <cell r="J1732">
            <v>46199</v>
          </cell>
          <cell r="K1732" t="str">
            <v>Fuente 20. Acta 4 Contra</v>
          </cell>
          <cell r="L1732" t="str">
            <v>4,124,000.00</v>
          </cell>
          <cell r="M1732" t="str">
            <v>.00</v>
          </cell>
          <cell r="N1732" t="str">
            <v>.00</v>
          </cell>
          <cell r="O1732" t="str">
            <v>REALIZADO</v>
          </cell>
          <cell r="P1732">
            <v>51</v>
          </cell>
          <cell r="R1732">
            <v>14341</v>
          </cell>
          <cell r="S1732" t="str">
            <v xml:space="preserve"> </v>
          </cell>
          <cell r="T1732" t="str">
            <v xml:space="preserve"> </v>
          </cell>
          <cell r="U1732" t="str">
            <v xml:space="preserve"> </v>
          </cell>
          <cell r="V1732" t="str">
            <v xml:space="preserve"> </v>
          </cell>
          <cell r="W1732" t="str">
            <v>to No. 2011 de 2026 - Secop II No. PCCNTR.9003595 del 26</v>
          </cell>
          <cell r="X1732">
            <v>42137697</v>
          </cell>
        </row>
        <row r="1733">
          <cell r="A1733" t="str">
            <v>JUAN PABLO VELEZ AGUDELO</v>
          </cell>
          <cell r="B1733">
            <v>33921073</v>
          </cell>
          <cell r="C1733" t="str">
            <v>JUAN PABLO VELEZ AGUDELO</v>
          </cell>
          <cell r="D1733">
            <v>1088268162</v>
          </cell>
          <cell r="E1733">
            <v>3</v>
          </cell>
          <cell r="F1733" t="str">
            <v>Abono a cuenta entidad ACH</v>
          </cell>
          <cell r="G1733">
            <v>85156037252</v>
          </cell>
          <cell r="H1733" t="str">
            <v>A</v>
          </cell>
          <cell r="I1733" t="str">
            <v>033A3212617700G0</v>
          </cell>
          <cell r="J1733">
            <v>46199</v>
          </cell>
          <cell r="K1733" t="str">
            <v>Fuente 20. Acta 5 conven</v>
          </cell>
          <cell r="L1733" t="str">
            <v>5,808,000.00</v>
          </cell>
          <cell r="M1733" t="str">
            <v>.00</v>
          </cell>
          <cell r="N1733" t="str">
            <v>.00</v>
          </cell>
          <cell r="O1733" t="str">
            <v>REALIZADO</v>
          </cell>
          <cell r="P1733">
            <v>7</v>
          </cell>
          <cell r="R1733">
            <v>14359</v>
          </cell>
          <cell r="S1733" t="str">
            <v xml:space="preserve"> </v>
          </cell>
          <cell r="T1733" t="str">
            <v xml:space="preserve"> </v>
          </cell>
          <cell r="U1733" t="str">
            <v xml:space="preserve"> </v>
          </cell>
          <cell r="V1733" t="str">
            <v xml:space="preserve"> </v>
          </cell>
          <cell r="W1733" t="str">
            <v>io No. interno 1123 del 2026 - SECOP II No. CO1.PCCNTR.8</v>
          </cell>
          <cell r="X1733">
            <v>42137697</v>
          </cell>
        </row>
        <row r="1734">
          <cell r="A1734" t="str">
            <v>NATALIA GARCIA ZAPATA</v>
          </cell>
          <cell r="B1734">
            <v>33921073</v>
          </cell>
          <cell r="C1734" t="str">
            <v>NATALIA GARCIA ZAPATA</v>
          </cell>
          <cell r="D1734">
            <v>43755158</v>
          </cell>
          <cell r="E1734">
            <v>3</v>
          </cell>
          <cell r="F1734" t="str">
            <v>Abono a cuenta entidad ACH</v>
          </cell>
          <cell r="G1734">
            <v>44500000187</v>
          </cell>
          <cell r="H1734" t="str">
            <v>A</v>
          </cell>
          <cell r="I1734" t="str">
            <v>033A3212617700GI</v>
          </cell>
          <cell r="J1734">
            <v>46199</v>
          </cell>
          <cell r="K1734" t="str">
            <v>Fuente 20 Acta No.5 Cont</v>
          </cell>
          <cell r="L1734" t="str">
            <v>8,804,000.00</v>
          </cell>
          <cell r="M1734" t="str">
            <v>.00</v>
          </cell>
          <cell r="N1734" t="str">
            <v>.00</v>
          </cell>
          <cell r="O1734" t="str">
            <v>REALIZADO</v>
          </cell>
          <cell r="P1734">
            <v>7</v>
          </cell>
          <cell r="R1734">
            <v>14522</v>
          </cell>
          <cell r="S1734" t="str">
            <v xml:space="preserve"> </v>
          </cell>
          <cell r="T1734" t="str">
            <v xml:space="preserve"> </v>
          </cell>
          <cell r="U1734" t="str">
            <v xml:space="preserve"> </v>
          </cell>
          <cell r="V1734" t="str">
            <v xml:space="preserve"> </v>
          </cell>
          <cell r="W1734" t="str">
            <v>rato No Interno 1502 del 2026 ¿ Secop II No. CO1PCCNTR.8</v>
          </cell>
          <cell r="X1734">
            <v>42137697</v>
          </cell>
        </row>
        <row r="1735">
          <cell r="A1735" t="str">
            <v>MAYRA ALEJANDRA TABORDA RAMOS</v>
          </cell>
          <cell r="B1735">
            <v>33921073</v>
          </cell>
          <cell r="C1735" t="str">
            <v>MAYRA ALEJANDRA TABORDA RAMOS</v>
          </cell>
          <cell r="D1735">
            <v>1088311745</v>
          </cell>
          <cell r="E1735">
            <v>3</v>
          </cell>
          <cell r="F1735" t="str">
            <v>Abono a cuenta entidad ACH</v>
          </cell>
          <cell r="G1735">
            <v>560377567550</v>
          </cell>
          <cell r="H1735" t="str">
            <v>A</v>
          </cell>
          <cell r="I1735" t="str">
            <v>033A3212617700FI</v>
          </cell>
          <cell r="J1735">
            <v>46199</v>
          </cell>
          <cell r="K1735" t="str">
            <v>FUENTE 20- ACTA 05- CONT</v>
          </cell>
          <cell r="L1735" t="str">
            <v>4,124,000.00</v>
          </cell>
          <cell r="M1735" t="str">
            <v>.00</v>
          </cell>
          <cell r="N1735" t="str">
            <v>.00</v>
          </cell>
          <cell r="O1735" t="str">
            <v>REALIZADO</v>
          </cell>
          <cell r="P1735">
            <v>70</v>
          </cell>
          <cell r="R1735">
            <v>14030</v>
          </cell>
          <cell r="S1735" t="str">
            <v xml:space="preserve"> </v>
          </cell>
          <cell r="T1735" t="str">
            <v xml:space="preserve"> </v>
          </cell>
          <cell r="U1735" t="str">
            <v xml:space="preserve"> </v>
          </cell>
          <cell r="V1735" t="str">
            <v xml:space="preserve"> </v>
          </cell>
          <cell r="W1735" t="str">
            <v>RATO INTERNO 761 DE 2026- SECOP II No 8861781- CONTRATIS</v>
          </cell>
          <cell r="X1735">
            <v>42137697</v>
          </cell>
        </row>
        <row r="1736">
          <cell r="A1736" t="str">
            <v>YUDALBI ANDREA MARTINEZ CIRO</v>
          </cell>
          <cell r="B1736">
            <v>33921073</v>
          </cell>
          <cell r="C1736" t="str">
            <v>YUDALBI ANDREA MARTINEZ CIRO</v>
          </cell>
          <cell r="D1736">
            <v>32228943</v>
          </cell>
          <cell r="E1736">
            <v>3</v>
          </cell>
          <cell r="F1736" t="str">
            <v>Abono a cuenta entidad ACH</v>
          </cell>
          <cell r="G1736">
            <v>126170311289</v>
          </cell>
          <cell r="H1736" t="str">
            <v>A</v>
          </cell>
          <cell r="I1736" t="str">
            <v>033A3212617700GB</v>
          </cell>
          <cell r="J1736">
            <v>46199</v>
          </cell>
          <cell r="K1736" t="str">
            <v xml:space="preserve">FUENTE 20. ACTA NO. 05  </v>
          </cell>
          <cell r="L1736" t="str">
            <v>4,124,000.00</v>
          </cell>
          <cell r="M1736" t="str">
            <v>.00</v>
          </cell>
          <cell r="N1736" t="str">
            <v>.00</v>
          </cell>
          <cell r="O1736" t="str">
            <v>REALIZADO</v>
          </cell>
          <cell r="P1736">
            <v>51</v>
          </cell>
          <cell r="R1736">
            <v>14430</v>
          </cell>
          <cell r="S1736" t="str">
            <v xml:space="preserve"> </v>
          </cell>
          <cell r="T1736" t="str">
            <v xml:space="preserve"> </v>
          </cell>
          <cell r="U1736" t="str">
            <v xml:space="preserve"> </v>
          </cell>
          <cell r="V1736" t="str">
            <v xml:space="preserve"> </v>
          </cell>
          <cell r="W1736" t="str">
            <v xml:space="preserve"> CONTRATO NO. INTERNO 1127  DEL 2026 - SECOP II NO. CO1.</v>
          </cell>
          <cell r="X1736">
            <v>42137697</v>
          </cell>
        </row>
        <row r="1737">
          <cell r="A1737" t="str">
            <v>MARIA ALEJANDRA RAMIREZ RIVERA</v>
          </cell>
          <cell r="B1737">
            <v>33921073</v>
          </cell>
          <cell r="C1737" t="str">
            <v>MARIA ALEJANDRA RAMIREZ RIVERA</v>
          </cell>
          <cell r="D1737">
            <v>1088319008</v>
          </cell>
          <cell r="E1737">
            <v>3</v>
          </cell>
          <cell r="F1737" t="str">
            <v>Abono a cuenta entidad ACH</v>
          </cell>
          <cell r="G1737">
            <v>488447820132</v>
          </cell>
          <cell r="H1737" t="str">
            <v>A</v>
          </cell>
          <cell r="I1737" t="str">
            <v>033A3212617700FP</v>
          </cell>
          <cell r="J1737">
            <v>46199</v>
          </cell>
          <cell r="K1737" t="str">
            <v>FUENTE 20- ACTA 05 - CON</v>
          </cell>
          <cell r="L1737" t="str">
            <v>3,992,000.00</v>
          </cell>
          <cell r="M1737" t="str">
            <v>.00</v>
          </cell>
          <cell r="N1737" t="str">
            <v>.00</v>
          </cell>
          <cell r="O1737" t="str">
            <v>REALIZADO</v>
          </cell>
          <cell r="P1737">
            <v>51</v>
          </cell>
          <cell r="R1737">
            <v>14227</v>
          </cell>
          <cell r="S1737" t="str">
            <v xml:space="preserve"> </v>
          </cell>
          <cell r="T1737" t="str">
            <v xml:space="preserve"> </v>
          </cell>
          <cell r="U1737" t="str">
            <v xml:space="preserve"> </v>
          </cell>
          <cell r="V1737" t="str">
            <v xml:space="preserve"> </v>
          </cell>
          <cell r="W1737" t="str">
            <v>TRATO INTERNO 1658 DE 2026 - SECOP II No 8995157- CONTRA</v>
          </cell>
          <cell r="X1737">
            <v>42137697</v>
          </cell>
        </row>
        <row r="1738">
          <cell r="A1738" t="str">
            <v>JUAN ALEJANDRO DUQUE VINASCO</v>
          </cell>
          <cell r="B1738">
            <v>33921073</v>
          </cell>
          <cell r="C1738" t="str">
            <v>JUAN ALEJANDRO DUQUE VINASCO</v>
          </cell>
          <cell r="D1738">
            <v>1088242129</v>
          </cell>
          <cell r="E1738">
            <v>3</v>
          </cell>
          <cell r="F1738" t="str">
            <v>Abono a cuenta entidad ACH</v>
          </cell>
          <cell r="G1738">
            <v>33843005</v>
          </cell>
          <cell r="H1738" t="str">
            <v>A</v>
          </cell>
          <cell r="I1738" t="str">
            <v>033A3212617700GH</v>
          </cell>
          <cell r="J1738">
            <v>46199</v>
          </cell>
          <cell r="K1738" t="str">
            <v>Fuente 20. Acta No.02 Co</v>
          </cell>
          <cell r="L1738" t="str">
            <v>3,709,000.00</v>
          </cell>
          <cell r="M1738" t="str">
            <v>.00</v>
          </cell>
          <cell r="N1738" t="str">
            <v>.00</v>
          </cell>
          <cell r="O1738" t="str">
            <v>REALIZADO</v>
          </cell>
          <cell r="P1738">
            <v>80</v>
          </cell>
          <cell r="R1738">
            <v>14511</v>
          </cell>
          <cell r="S1738" t="str">
            <v xml:space="preserve"> </v>
          </cell>
          <cell r="T1738" t="str">
            <v xml:space="preserve"> </v>
          </cell>
          <cell r="U1738" t="str">
            <v xml:space="preserve"> </v>
          </cell>
          <cell r="V1738" t="str">
            <v xml:space="preserve"> </v>
          </cell>
          <cell r="W1738" t="str">
            <v>ntrato No. Interno 0409 Numero De Contrato SECOP II. CO1</v>
          </cell>
          <cell r="X1738">
            <v>42137697</v>
          </cell>
        </row>
        <row r="1739">
          <cell r="A1739" t="str">
            <v>RICARDO HUMBERTO ZAMORA CUERVO</v>
          </cell>
          <cell r="B1739">
            <v>33921073</v>
          </cell>
          <cell r="C1739" t="str">
            <v>RICARDO HUMBERTO ZAMORA CUERVO</v>
          </cell>
          <cell r="D1739">
            <v>75068659</v>
          </cell>
          <cell r="E1739">
            <v>3</v>
          </cell>
          <cell r="F1739" t="str">
            <v>Abono a cuenta entidad ACH</v>
          </cell>
          <cell r="G1739">
            <v>128070071492</v>
          </cell>
          <cell r="H1739" t="str">
            <v>A</v>
          </cell>
          <cell r="I1739" t="str">
            <v>033A3212617700G9</v>
          </cell>
          <cell r="J1739">
            <v>46199</v>
          </cell>
          <cell r="K1739" t="str">
            <v>FUENTE 20. PAGO ACTA PAR</v>
          </cell>
          <cell r="L1739" t="str">
            <v>2,928,000.00</v>
          </cell>
          <cell r="M1739" t="str">
            <v>.00</v>
          </cell>
          <cell r="N1739" t="str">
            <v>.00</v>
          </cell>
          <cell r="O1739" t="str">
            <v>REALIZADO</v>
          </cell>
          <cell r="P1739">
            <v>51</v>
          </cell>
          <cell r="R1739">
            <v>14413</v>
          </cell>
          <cell r="S1739" t="str">
            <v xml:space="preserve"> </v>
          </cell>
          <cell r="T1739" t="str">
            <v xml:space="preserve"> </v>
          </cell>
          <cell r="U1739" t="str">
            <v xml:space="preserve"> </v>
          </cell>
          <cell r="V1739" t="str">
            <v xml:space="preserve"> </v>
          </cell>
          <cell r="W1739" t="str">
            <v>CIAL N5 DEL CONTRATO 558 CO1.PCCNTR. 8855230 DEL 15 DE E</v>
          </cell>
          <cell r="X1739">
            <v>42137697</v>
          </cell>
        </row>
        <row r="1740">
          <cell r="A1740" t="str">
            <v>CLAUDIA MARITZA MUÑOZ DUQUE</v>
          </cell>
          <cell r="B1740">
            <v>33921073</v>
          </cell>
          <cell r="C1740" t="str">
            <v>CLAUDIA MARITZA MUÑOZ DUQUE</v>
          </cell>
          <cell r="D1740">
            <v>24694363</v>
          </cell>
          <cell r="E1740">
            <v>3</v>
          </cell>
          <cell r="F1740" t="str">
            <v>Abono a cuenta entidad ACH</v>
          </cell>
          <cell r="G1740">
            <v>458191350</v>
          </cell>
          <cell r="H1740" t="str">
            <v>A</v>
          </cell>
          <cell r="I1740" t="str">
            <v>033A3212617700G3</v>
          </cell>
          <cell r="J1740">
            <v>46199</v>
          </cell>
          <cell r="K1740" t="str">
            <v>Fuente 20 Acta No 05 - C</v>
          </cell>
          <cell r="L1740" t="str">
            <v>4,608,000.00</v>
          </cell>
          <cell r="M1740" t="str">
            <v>.00</v>
          </cell>
          <cell r="N1740" t="str">
            <v>.00</v>
          </cell>
          <cell r="O1740" t="str">
            <v>REALIZADO</v>
          </cell>
          <cell r="P1740">
            <v>13</v>
          </cell>
          <cell r="R1740">
            <v>14381</v>
          </cell>
          <cell r="S1740" t="str">
            <v xml:space="preserve"> </v>
          </cell>
          <cell r="T1740" t="str">
            <v xml:space="preserve"> </v>
          </cell>
          <cell r="U1740" t="str">
            <v xml:space="preserve"> </v>
          </cell>
          <cell r="V1740" t="str">
            <v xml:space="preserve"> </v>
          </cell>
          <cell r="W1740" t="str">
            <v>ontrato No. Interno 1211 del 2026 - Secop II No CO1.PCCN</v>
          </cell>
          <cell r="X1740">
            <v>42137697</v>
          </cell>
        </row>
        <row r="1741">
          <cell r="A1741" t="str">
            <v>ALEJANDRO PEREZ SALDARRIAGA</v>
          </cell>
          <cell r="B1741">
            <v>33921073</v>
          </cell>
          <cell r="C1741" t="str">
            <v>ALEJANDRO PEREZ SALDARRIAGA</v>
          </cell>
          <cell r="D1741">
            <v>1088304693</v>
          </cell>
          <cell r="E1741">
            <v>3</v>
          </cell>
          <cell r="F1741" t="str">
            <v>Abono a cuenta entidad ACH</v>
          </cell>
          <cell r="G1741">
            <v>127200118595</v>
          </cell>
          <cell r="H1741" t="str">
            <v>A</v>
          </cell>
          <cell r="I1741" t="str">
            <v>033A3212617700FW</v>
          </cell>
          <cell r="J1741">
            <v>46199</v>
          </cell>
          <cell r="K1741" t="str">
            <v>FUENTE 20- ACTA No. 5- C</v>
          </cell>
          <cell r="L1741" t="str">
            <v>3,493,000.00</v>
          </cell>
          <cell r="M1741" t="str">
            <v>.00</v>
          </cell>
          <cell r="N1741" t="str">
            <v>.00</v>
          </cell>
          <cell r="O1741" t="str">
            <v>REALIZADO</v>
          </cell>
          <cell r="P1741">
            <v>51</v>
          </cell>
          <cell r="R1741">
            <v>14298</v>
          </cell>
          <cell r="S1741" t="str">
            <v xml:space="preserve"> </v>
          </cell>
          <cell r="T1741" t="str">
            <v xml:space="preserve"> </v>
          </cell>
          <cell r="U1741" t="str">
            <v xml:space="preserve"> </v>
          </cell>
          <cell r="V1741" t="str">
            <v xml:space="preserve"> </v>
          </cell>
          <cell r="W1741" t="str">
            <v>ONTRATO No INTERNO 0830 DEL 2026 - SECOP II No.8908701 C</v>
          </cell>
          <cell r="X1741">
            <v>42137697</v>
          </cell>
        </row>
        <row r="1742">
          <cell r="A1742" t="str">
            <v>DIANA MARIA RAMIREZ MEZA</v>
          </cell>
          <cell r="B1742">
            <v>33921073</v>
          </cell>
          <cell r="C1742" t="str">
            <v>DIANA MARIA RAMIREZ MEZA</v>
          </cell>
          <cell r="D1742">
            <v>42134369</v>
          </cell>
          <cell r="E1742">
            <v>3</v>
          </cell>
          <cell r="F1742" t="str">
            <v>Abono a cuenta entidad ACH</v>
          </cell>
          <cell r="G1742">
            <v>703000443</v>
          </cell>
          <cell r="H1742" t="str">
            <v>A</v>
          </cell>
          <cell r="I1742" t="str">
            <v>033A3212617700FX</v>
          </cell>
          <cell r="J1742">
            <v>46199</v>
          </cell>
          <cell r="K1742" t="str">
            <v>Fuente 20. Acta 5. Contr</v>
          </cell>
          <cell r="L1742" t="str">
            <v>4,124,000.00</v>
          </cell>
          <cell r="M1742" t="str">
            <v>.00</v>
          </cell>
          <cell r="N1742" t="str">
            <v>.00</v>
          </cell>
          <cell r="O1742" t="str">
            <v>REALIZADO</v>
          </cell>
          <cell r="P1742">
            <v>13</v>
          </cell>
          <cell r="R1742">
            <v>14332</v>
          </cell>
          <cell r="S1742" t="str">
            <v xml:space="preserve"> </v>
          </cell>
          <cell r="T1742" t="str">
            <v xml:space="preserve"> </v>
          </cell>
          <cell r="U1742" t="str">
            <v xml:space="preserve"> </v>
          </cell>
          <cell r="V1742" t="str">
            <v xml:space="preserve"> </v>
          </cell>
          <cell r="W1742" t="str">
            <v>ato interno No.677 de enero de 2026. SECOP II No CO1.PCC</v>
          </cell>
          <cell r="X1742">
            <v>42137697</v>
          </cell>
        </row>
        <row r="1743">
          <cell r="A1743" t="str">
            <v>ALEXANDRA OSORNO VALENCIA</v>
          </cell>
          <cell r="B1743">
            <v>33921073</v>
          </cell>
          <cell r="C1743" t="str">
            <v>ALEXANDRA OSORNO VALENCIA</v>
          </cell>
          <cell r="D1743">
            <v>1088287836</v>
          </cell>
          <cell r="E1743">
            <v>3</v>
          </cell>
          <cell r="F1743" t="str">
            <v>Abono a cuenta entidad ACH</v>
          </cell>
          <cell r="G1743">
            <v>488409108229</v>
          </cell>
          <cell r="H1743" t="str">
            <v>A</v>
          </cell>
          <cell r="I1743" t="str">
            <v>033A3212618103H8</v>
          </cell>
          <cell r="J1743">
            <v>46203</v>
          </cell>
          <cell r="K1743" t="str">
            <v>.Fuente 20,  ACTA 09 CON</v>
          </cell>
          <cell r="L1743" t="str">
            <v>4,710,174.00</v>
          </cell>
          <cell r="M1743" t="str">
            <v>.00</v>
          </cell>
          <cell r="N1743" t="str">
            <v>.00</v>
          </cell>
          <cell r="O1743" t="str">
            <v>REALIZADO</v>
          </cell>
          <cell r="P1743">
            <v>51</v>
          </cell>
          <cell r="R1743">
            <v>13607</v>
          </cell>
          <cell r="S1743" t="str">
            <v xml:space="preserve"> </v>
          </cell>
          <cell r="T1743" t="str">
            <v xml:space="preserve"> </v>
          </cell>
          <cell r="U1743" t="str">
            <v xml:space="preserve"> </v>
          </cell>
          <cell r="V1743" t="str">
            <v xml:space="preserve"> </v>
          </cell>
          <cell r="W1743" t="str">
            <v xml:space="preserve">TRATO # 3088 de 06 DE OCTUBRE DE 2025, # DE CONTRATO EN </v>
          </cell>
          <cell r="X1743">
            <v>42137697</v>
          </cell>
        </row>
        <row r="1744">
          <cell r="A1744" t="str">
            <v>QUINTERO GONZALEZ LUZ HELENA</v>
          </cell>
          <cell r="B1744">
            <v>33858416</v>
          </cell>
          <cell r="C1744" t="str">
            <v>QUINTERO GONZALEZ LUZ HELENA</v>
          </cell>
          <cell r="D1744">
            <v>42116859</v>
          </cell>
          <cell r="E1744">
            <v>6</v>
          </cell>
          <cell r="F1744" t="str">
            <v>Abono Cuenta Entidad AVAL</v>
          </cell>
          <cell r="G1744">
            <v>468679337</v>
          </cell>
          <cell r="H1744" t="str">
            <v>A</v>
          </cell>
          <cell r="I1744" t="str">
            <v>033F0422618100RR</v>
          </cell>
          <cell r="J1744">
            <v>46203</v>
          </cell>
          <cell r="K1744" t="str">
            <v xml:space="preserve">ABONO EN CUENTA         </v>
          </cell>
          <cell r="L1744" t="str">
            <v>1,553,874.00</v>
          </cell>
          <cell r="O1744" t="str">
            <v>REALIZADO</v>
          </cell>
          <cell r="P1744">
            <v>1</v>
          </cell>
          <cell r="R1744">
            <v>130810</v>
          </cell>
          <cell r="S1744" t="str">
            <v xml:space="preserve"> </v>
          </cell>
          <cell r="T1744" t="str">
            <v xml:space="preserve"> </v>
          </cell>
          <cell r="U1744" t="str">
            <v xml:space="preserve"> </v>
          </cell>
          <cell r="V1744" t="str">
            <v xml:space="preserve"> </v>
          </cell>
          <cell r="W1744" t="str">
            <v xml:space="preserve">                                                        </v>
          </cell>
          <cell r="X1744" t="str">
            <v>AOBANDO</v>
          </cell>
        </row>
        <row r="1745">
          <cell r="A1745" t="str">
            <v>SOLUCIONES INTEGRALES EN SUMIN</v>
          </cell>
          <cell r="B1745">
            <v>33921073</v>
          </cell>
          <cell r="C1745" t="str">
            <v>SOLUCIONES INTEGRALES EN SUMIN</v>
          </cell>
          <cell r="D1745">
            <v>901855915</v>
          </cell>
          <cell r="E1745">
            <v>3</v>
          </cell>
          <cell r="F1745" t="str">
            <v>Abono a cuenta entidad ACH</v>
          </cell>
          <cell r="G1745">
            <v>27000010857</v>
          </cell>
          <cell r="H1745" t="str">
            <v>A</v>
          </cell>
          <cell r="I1745" t="str">
            <v>033A3212618103HH</v>
          </cell>
          <cell r="J1745">
            <v>46203</v>
          </cell>
          <cell r="K1745" t="str">
            <v>PAGO PARCIAL N. 01 (ADMI</v>
          </cell>
          <cell r="L1745" t="str">
            <v>216,875,380.00</v>
          </cell>
          <cell r="M1745" t="str">
            <v>.00</v>
          </cell>
          <cell r="N1745" t="str">
            <v>.00</v>
          </cell>
          <cell r="O1745" t="str">
            <v>REALIZADO</v>
          </cell>
          <cell r="P1745">
            <v>7</v>
          </cell>
          <cell r="R1745">
            <v>14543</v>
          </cell>
          <cell r="S1745" t="str">
            <v xml:space="preserve"> </v>
          </cell>
          <cell r="T1745" t="str">
            <v xml:space="preserve"> </v>
          </cell>
          <cell r="U1745" t="str">
            <v xml:space="preserve"> </v>
          </cell>
          <cell r="V1745" t="str">
            <v xml:space="preserve"> </v>
          </cell>
          <cell r="W1745" t="str">
            <v>NISTRATIVA) - SUMINISTRO DE PAPELER A Y ELEMENTOS DE OFI</v>
          </cell>
          <cell r="X1745">
            <v>42137697</v>
          </cell>
        </row>
        <row r="1746">
          <cell r="A1746" t="str">
            <v>PROYECTOS Y SOLUCIONES TI SAS</v>
          </cell>
          <cell r="B1746">
            <v>33921073</v>
          </cell>
          <cell r="C1746" t="str">
            <v>PROYECTOS Y SOLUCIONES TI SAS</v>
          </cell>
          <cell r="D1746">
            <v>901249483</v>
          </cell>
          <cell r="E1746">
            <v>3</v>
          </cell>
          <cell r="F1746" t="str">
            <v>Abono a cuenta entidad ACH</v>
          </cell>
          <cell r="G1746">
            <v>108900547515</v>
          </cell>
          <cell r="H1746" t="str">
            <v>A</v>
          </cell>
          <cell r="I1746" t="str">
            <v>033A3212618103HE</v>
          </cell>
          <cell r="J1746">
            <v>46203</v>
          </cell>
          <cell r="K1746" t="str">
            <v>FUENTE 20- ACTA NUMERO 4</v>
          </cell>
          <cell r="L1746" t="str">
            <v>80,711,780.00</v>
          </cell>
          <cell r="M1746" t="str">
            <v>.00</v>
          </cell>
          <cell r="N1746" t="str">
            <v>.00</v>
          </cell>
          <cell r="O1746" t="str">
            <v>REALIZADO</v>
          </cell>
          <cell r="P1746">
            <v>51</v>
          </cell>
          <cell r="R1746">
            <v>14478</v>
          </cell>
          <cell r="S1746" t="str">
            <v xml:space="preserve"> </v>
          </cell>
          <cell r="T1746" t="str">
            <v xml:space="preserve"> </v>
          </cell>
          <cell r="U1746" t="str">
            <v xml:space="preserve"> </v>
          </cell>
          <cell r="V1746" t="str">
            <v xml:space="preserve"> </v>
          </cell>
          <cell r="W1746" t="str">
            <v>- CONTRATO INTERNO No 2053- SECOP II No CO1.PCCNTR.90822</v>
          </cell>
          <cell r="X1746">
            <v>42137697</v>
          </cell>
        </row>
        <row r="1747">
          <cell r="A1747" t="str">
            <v>NICOLAS GONZALEZ GOMEZ</v>
          </cell>
          <cell r="B1747">
            <v>33921073</v>
          </cell>
          <cell r="C1747" t="str">
            <v>NICOLAS GONZALEZ GOMEZ</v>
          </cell>
          <cell r="D1747">
            <v>10105829</v>
          </cell>
          <cell r="E1747">
            <v>3</v>
          </cell>
          <cell r="F1747" t="str">
            <v>Abono a cuenta entidad ACH</v>
          </cell>
          <cell r="G1747">
            <v>126000153034</v>
          </cell>
          <cell r="H1747" t="str">
            <v>A</v>
          </cell>
          <cell r="I1747" t="str">
            <v>033A3212618103HC</v>
          </cell>
          <cell r="J1747">
            <v>46203</v>
          </cell>
          <cell r="K1747" t="str">
            <v>Fuente 20 Acta No. 05 Co</v>
          </cell>
          <cell r="L1747" t="str">
            <v>4,124,000.00</v>
          </cell>
          <cell r="M1747" t="str">
            <v>.00</v>
          </cell>
          <cell r="N1747" t="str">
            <v>.00</v>
          </cell>
          <cell r="O1747" t="str">
            <v>REALIZADO</v>
          </cell>
          <cell r="P1747">
            <v>51</v>
          </cell>
          <cell r="R1747">
            <v>14420</v>
          </cell>
          <cell r="S1747" t="str">
            <v xml:space="preserve"> </v>
          </cell>
          <cell r="T1747" t="str">
            <v xml:space="preserve"> </v>
          </cell>
          <cell r="U1747" t="str">
            <v xml:space="preserve"> </v>
          </cell>
          <cell r="V1747" t="str">
            <v xml:space="preserve"> </v>
          </cell>
          <cell r="W1747" t="str">
            <v>ntrato No Interno 1419 del 2026 - SECOP II No. CO1.PCCNT</v>
          </cell>
          <cell r="X1747">
            <v>42137697</v>
          </cell>
        </row>
        <row r="1748">
          <cell r="A1748" t="str">
            <v>UNIVERSIDAD LIBRE</v>
          </cell>
          <cell r="B1748">
            <v>33921073</v>
          </cell>
          <cell r="C1748" t="str">
            <v>UNIVERSIDAD LIBRE</v>
          </cell>
          <cell r="D1748">
            <v>860013798</v>
          </cell>
          <cell r="E1748">
            <v>3</v>
          </cell>
          <cell r="F1748" t="str">
            <v>Abono a cuenta entidad ACH</v>
          </cell>
          <cell r="G1748">
            <v>70620316585</v>
          </cell>
          <cell r="H1748" t="str">
            <v>A</v>
          </cell>
          <cell r="I1748" t="str">
            <v>033A3212618103HB</v>
          </cell>
          <cell r="J1748">
            <v>46203</v>
          </cell>
          <cell r="K1748" t="str">
            <v>PARTICIPACION DE (01) UN</v>
          </cell>
          <cell r="L1748" t="str">
            <v>2,000,000.00</v>
          </cell>
          <cell r="M1748" t="str">
            <v>.00</v>
          </cell>
          <cell r="N1748" t="str">
            <v>.00</v>
          </cell>
          <cell r="O1748" t="str">
            <v>REALIZADO</v>
          </cell>
          <cell r="P1748">
            <v>7</v>
          </cell>
          <cell r="R1748">
            <v>14403</v>
          </cell>
          <cell r="S1748" t="str">
            <v xml:space="preserve"> </v>
          </cell>
          <cell r="T1748" t="str">
            <v xml:space="preserve"> </v>
          </cell>
          <cell r="U1748" t="str">
            <v xml:space="preserve"> </v>
          </cell>
          <cell r="V1748" t="str">
            <v xml:space="preserve"> </v>
          </cell>
          <cell r="W1748" t="str">
            <v xml:space="preserve">A FUNCIONARIA EN EL CURSO AVANZADO DE FORMACI N DEVERIF </v>
          </cell>
          <cell r="X1748">
            <v>42137697</v>
          </cell>
        </row>
        <row r="1749">
          <cell r="A1749" t="str">
            <v>SANCHEZ AMAYA Y TORO S.A.S</v>
          </cell>
          <cell r="B1749">
            <v>33921073</v>
          </cell>
          <cell r="C1749" t="str">
            <v>SANCHEZ AMAYA Y TORO S.A.S</v>
          </cell>
          <cell r="D1749">
            <v>900810687</v>
          </cell>
          <cell r="E1749">
            <v>3</v>
          </cell>
          <cell r="F1749" t="str">
            <v>Abono a cuenta entidad ACH</v>
          </cell>
          <cell r="G1749">
            <v>7336663969</v>
          </cell>
          <cell r="H1749" t="str">
            <v>C</v>
          </cell>
          <cell r="I1749" t="str">
            <v>033A3212618103H6</v>
          </cell>
          <cell r="J1749">
            <v>46203</v>
          </cell>
          <cell r="K1749" t="str">
            <v>ACTA NO. 01 CONTRATO NO.</v>
          </cell>
          <cell r="L1749" t="str">
            <v>124,196,585.00</v>
          </cell>
          <cell r="M1749" t="str">
            <v>.00</v>
          </cell>
          <cell r="N1749" t="str">
            <v>.00</v>
          </cell>
          <cell r="O1749" t="str">
            <v>REALIZADO</v>
          </cell>
          <cell r="P1749">
            <v>7</v>
          </cell>
          <cell r="R1749">
            <v>13997</v>
          </cell>
          <cell r="S1749" t="str">
            <v xml:space="preserve"> </v>
          </cell>
          <cell r="T1749" t="str">
            <v xml:space="preserve"> </v>
          </cell>
          <cell r="U1749" t="str">
            <v xml:space="preserve"> </v>
          </cell>
          <cell r="V1749" t="str">
            <v xml:space="preserve"> </v>
          </cell>
          <cell r="W1749" t="str">
            <v xml:space="preserve"> INTERNO 1773 DE FECHA 24 DE ENERO DE 2026 NUMERO DE CON</v>
          </cell>
          <cell r="X1749">
            <v>42137697</v>
          </cell>
        </row>
        <row r="1750">
          <cell r="A1750" t="str">
            <v>ILDORY DEL CARMEN GRAJALES HOY</v>
          </cell>
          <cell r="B1750">
            <v>33921073</v>
          </cell>
          <cell r="C1750" t="str">
            <v>ILDORY DEL CARMEN GRAJALES HOY</v>
          </cell>
          <cell r="D1750">
            <v>24685605</v>
          </cell>
          <cell r="E1750">
            <v>3</v>
          </cell>
          <cell r="F1750" t="str">
            <v>Abono a cuenta entidad ACH</v>
          </cell>
          <cell r="G1750">
            <v>126070681732</v>
          </cell>
          <cell r="H1750" t="str">
            <v>A</v>
          </cell>
          <cell r="I1750" t="str">
            <v>033A3212618103HD</v>
          </cell>
          <cell r="J1750">
            <v>46203</v>
          </cell>
          <cell r="K1750" t="str">
            <v>FUENTE 20. PAGO ACTA PAR</v>
          </cell>
          <cell r="L1750" t="str">
            <v>2,928,000.00</v>
          </cell>
          <cell r="M1750" t="str">
            <v>.00</v>
          </cell>
          <cell r="N1750" t="str">
            <v>.00</v>
          </cell>
          <cell r="O1750" t="str">
            <v>REALIZADO</v>
          </cell>
          <cell r="P1750">
            <v>51</v>
          </cell>
          <cell r="R1750">
            <v>14427</v>
          </cell>
          <cell r="S1750" t="str">
            <v xml:space="preserve"> </v>
          </cell>
          <cell r="T1750" t="str">
            <v xml:space="preserve"> </v>
          </cell>
          <cell r="U1750" t="str">
            <v xml:space="preserve"> </v>
          </cell>
          <cell r="V1750" t="str">
            <v xml:space="preserve"> </v>
          </cell>
          <cell r="W1750" t="str">
            <v>CIAL NUMERO 05 DEL CONTRATO DE PRESTACI N DE SERVICIOS N</v>
          </cell>
          <cell r="X1750">
            <v>42137697</v>
          </cell>
        </row>
        <row r="1751">
          <cell r="A1751" t="str">
            <v>PROYECTOS Y SOLUCIONES TI SAS</v>
          </cell>
          <cell r="B1751">
            <v>33921073</v>
          </cell>
          <cell r="C1751" t="str">
            <v>PROYECTOS Y SOLUCIONES TI SAS</v>
          </cell>
          <cell r="D1751">
            <v>901249483</v>
          </cell>
          <cell r="E1751">
            <v>3</v>
          </cell>
          <cell r="F1751" t="str">
            <v>Abono a cuenta entidad ACH</v>
          </cell>
          <cell r="G1751">
            <v>108900547515</v>
          </cell>
          <cell r="H1751" t="str">
            <v>A</v>
          </cell>
          <cell r="I1751" t="str">
            <v>033A3212618103HA</v>
          </cell>
          <cell r="J1751">
            <v>46203</v>
          </cell>
          <cell r="K1751" t="str">
            <v>FUENTE 20- ACTA No. 004-</v>
          </cell>
          <cell r="L1751" t="str">
            <v>45,815,792.00</v>
          </cell>
          <cell r="M1751" t="str">
            <v>.00</v>
          </cell>
          <cell r="N1751" t="str">
            <v>.00</v>
          </cell>
          <cell r="O1751" t="str">
            <v>REALIZADO</v>
          </cell>
          <cell r="P1751">
            <v>51</v>
          </cell>
          <cell r="R1751">
            <v>14242</v>
          </cell>
          <cell r="S1751" t="str">
            <v xml:space="preserve"> </v>
          </cell>
          <cell r="T1751" t="str">
            <v xml:space="preserve"> </v>
          </cell>
          <cell r="U1751" t="str">
            <v xml:space="preserve"> </v>
          </cell>
          <cell r="V1751" t="str">
            <v xml:space="preserve"> </v>
          </cell>
          <cell r="W1751" t="str">
            <v xml:space="preserve"> Contrato No interno 2054- SECOP II No CO1.PCCNTR.908493</v>
          </cell>
          <cell r="X1751">
            <v>42137697</v>
          </cell>
        </row>
        <row r="1752">
          <cell r="A1752" t="str">
            <v>COOPERATIVA DE TRABAJO ASOCIAD</v>
          </cell>
          <cell r="B1752">
            <v>33921073</v>
          </cell>
          <cell r="C1752" t="str">
            <v>COOPERATIVA DE TRABAJO ASOCIAD</v>
          </cell>
          <cell r="D1752">
            <v>816004711</v>
          </cell>
          <cell r="E1752">
            <v>3</v>
          </cell>
          <cell r="F1752" t="str">
            <v>Abono a cuenta entidad ACH</v>
          </cell>
          <cell r="G1752">
            <v>24154971524</v>
          </cell>
          <cell r="H1752" t="str">
            <v>A</v>
          </cell>
          <cell r="I1752" t="str">
            <v>033A3212618103HG</v>
          </cell>
          <cell r="J1752">
            <v>46203</v>
          </cell>
          <cell r="K1752" t="str">
            <v>PASIVO EXIGIBLE: PAGO AC</v>
          </cell>
          <cell r="L1752" t="str">
            <v>97,500,000.00</v>
          </cell>
          <cell r="M1752" t="str">
            <v>.00</v>
          </cell>
          <cell r="N1752" t="str">
            <v>.00</v>
          </cell>
          <cell r="O1752" t="str">
            <v>REALIZADO</v>
          </cell>
          <cell r="P1752">
            <v>32</v>
          </cell>
          <cell r="R1752">
            <v>13648</v>
          </cell>
          <cell r="S1752" t="str">
            <v xml:space="preserve"> </v>
          </cell>
          <cell r="T1752" t="str">
            <v xml:space="preserve"> </v>
          </cell>
          <cell r="U1752" t="str">
            <v xml:space="preserve"> </v>
          </cell>
          <cell r="V1752" t="str">
            <v xml:space="preserve"> </v>
          </cell>
          <cell r="W1752" t="str">
            <v>TA FINAL DEL CONVENIO No INTERNO 3825 SECOP II NO.CO1.PC</v>
          </cell>
          <cell r="X1752">
            <v>42137697</v>
          </cell>
        </row>
        <row r="1753">
          <cell r="A1753" t="str">
            <v>A.L. DIGITAL S.A.S.</v>
          </cell>
          <cell r="B1753">
            <v>33921073</v>
          </cell>
          <cell r="C1753" t="str">
            <v>A.L. DIGITAL S.A.S.</v>
          </cell>
          <cell r="D1753">
            <v>901791892</v>
          </cell>
          <cell r="E1753">
            <v>3</v>
          </cell>
          <cell r="F1753" t="str">
            <v>Abono a cuenta entidad ACH</v>
          </cell>
          <cell r="G1753">
            <v>11500005496</v>
          </cell>
          <cell r="H1753" t="str">
            <v>A</v>
          </cell>
          <cell r="I1753" t="str">
            <v>033A3212618103H9</v>
          </cell>
          <cell r="J1753">
            <v>46203</v>
          </cell>
          <cell r="K1753" t="str">
            <v>FUENTE 20- ACTA 04 - CON</v>
          </cell>
          <cell r="L1753" t="str">
            <v>4,565,000.00</v>
          </cell>
          <cell r="M1753" t="str">
            <v>.00</v>
          </cell>
          <cell r="N1753" t="str">
            <v>.00</v>
          </cell>
          <cell r="O1753" t="str">
            <v>REALIZADO</v>
          </cell>
          <cell r="P1753">
            <v>7</v>
          </cell>
          <cell r="R1753">
            <v>14017</v>
          </cell>
          <cell r="S1753" t="str">
            <v xml:space="preserve"> </v>
          </cell>
          <cell r="T1753" t="str">
            <v xml:space="preserve"> </v>
          </cell>
          <cell r="U1753" t="str">
            <v xml:space="preserve"> </v>
          </cell>
          <cell r="V1753" t="str">
            <v xml:space="preserve"> </v>
          </cell>
          <cell r="W1753" t="str">
            <v>TRATO INTERNO 1655 DE 2026 - SECOP II No 8933277 - CONTR</v>
          </cell>
          <cell r="X1753">
            <v>42137697</v>
          </cell>
        </row>
        <row r="1754">
          <cell r="A1754" t="str">
            <v>CAMARA DE COMERCIO DE DOSQUEBR</v>
          </cell>
          <cell r="B1754">
            <v>33921073</v>
          </cell>
          <cell r="C1754" t="str">
            <v>CAMARA DE COMERCIO DE DOSQUEBR</v>
          </cell>
          <cell r="D1754">
            <v>800101632</v>
          </cell>
          <cell r="E1754">
            <v>6</v>
          </cell>
          <cell r="F1754" t="str">
            <v>Abono Cuenta Entidad AVAL</v>
          </cell>
          <cell r="G1754">
            <v>500809125223</v>
          </cell>
          <cell r="H1754" t="str">
            <v>A</v>
          </cell>
          <cell r="I1754" t="str">
            <v>033F0422618102B8</v>
          </cell>
          <cell r="J1754">
            <v>46203</v>
          </cell>
          <cell r="K1754" t="str">
            <v>Acta parcial No. 2 conve</v>
          </cell>
          <cell r="L1754" t="str">
            <v>19,500,000.00</v>
          </cell>
          <cell r="O1754" t="str">
            <v>REALIZADO</v>
          </cell>
          <cell r="P1754">
            <v>2</v>
          </cell>
          <cell r="R1754">
            <v>14311</v>
          </cell>
          <cell r="S1754" t="str">
            <v xml:space="preserve"> </v>
          </cell>
          <cell r="T1754" t="str">
            <v xml:space="preserve"> </v>
          </cell>
          <cell r="U1754" t="str">
            <v xml:space="preserve"> </v>
          </cell>
          <cell r="V1754" t="str">
            <v xml:space="preserve"> </v>
          </cell>
          <cell r="W1754" t="str">
            <v>nio No. interno 2665 del 2026 - SECOP II No. CO1.PCCNTR.</v>
          </cell>
          <cell r="X1754">
            <v>42137697</v>
          </cell>
        </row>
        <row r="1755">
          <cell r="A1755" t="str">
            <v>PROVEER INSTITUCIONAL S.A.S.</v>
          </cell>
          <cell r="B1755">
            <v>33921073</v>
          </cell>
          <cell r="C1755" t="str">
            <v>PROVEER INSTITUCIONAL S.A.S.</v>
          </cell>
          <cell r="D1755">
            <v>900365660</v>
          </cell>
          <cell r="E1755">
            <v>3</v>
          </cell>
          <cell r="F1755" t="str">
            <v>Abono a cuenta entidad ACH</v>
          </cell>
          <cell r="G1755">
            <v>21004242252</v>
          </cell>
          <cell r="H1755" t="str">
            <v>C</v>
          </cell>
          <cell r="I1755" t="str">
            <v>033A3212618103H7</v>
          </cell>
          <cell r="J1755">
            <v>46203</v>
          </cell>
          <cell r="K1755" t="str">
            <v>PAGO FINAL - COMPRA DE E</v>
          </cell>
          <cell r="L1755" t="str">
            <v>96,866,205.00</v>
          </cell>
          <cell r="M1755" t="str">
            <v>.00</v>
          </cell>
          <cell r="N1755" t="str">
            <v>.00</v>
          </cell>
          <cell r="O1755" t="str">
            <v>REALIZADO</v>
          </cell>
          <cell r="P1755">
            <v>32</v>
          </cell>
          <cell r="R1755">
            <v>14329</v>
          </cell>
          <cell r="S1755" t="str">
            <v xml:space="preserve"> </v>
          </cell>
          <cell r="T1755" t="str">
            <v xml:space="preserve"> </v>
          </cell>
          <cell r="U1755" t="str">
            <v xml:space="preserve"> </v>
          </cell>
          <cell r="V1755" t="str">
            <v xml:space="preserve"> </v>
          </cell>
          <cell r="W1755" t="str">
            <v>LEMENTOS PARA ABASTECER, LAS COCINETAS DE LAS DEPENDENCI</v>
          </cell>
          <cell r="X1755">
            <v>42137697</v>
          </cell>
        </row>
        <row r="1756">
          <cell r="A1756" t="str">
            <v>CAMARA DE COMERCIO DE DOSQUEBR</v>
          </cell>
          <cell r="B1756">
            <v>33921073</v>
          </cell>
          <cell r="C1756" t="str">
            <v>CAMARA DE COMERCIO DE DOSQUEBR</v>
          </cell>
          <cell r="D1756">
            <v>800101632</v>
          </cell>
          <cell r="E1756">
            <v>6</v>
          </cell>
          <cell r="F1756" t="str">
            <v>Abono Cuenta Entidad AVAL</v>
          </cell>
          <cell r="G1756">
            <v>500809125223</v>
          </cell>
          <cell r="H1756" t="str">
            <v>A</v>
          </cell>
          <cell r="I1756" t="str">
            <v>033F0422618102B7</v>
          </cell>
          <cell r="J1756">
            <v>46203</v>
          </cell>
          <cell r="K1756" t="str">
            <v>Acta parcial No. 1 conve</v>
          </cell>
          <cell r="L1756" t="str">
            <v>19,500,000.00</v>
          </cell>
          <cell r="O1756" t="str">
            <v>REALIZADO</v>
          </cell>
          <cell r="P1756">
            <v>2</v>
          </cell>
          <cell r="R1756">
            <v>13489</v>
          </cell>
          <cell r="S1756" t="str">
            <v xml:space="preserve"> </v>
          </cell>
          <cell r="T1756" t="str">
            <v xml:space="preserve"> </v>
          </cell>
          <cell r="U1756" t="str">
            <v xml:space="preserve"> </v>
          </cell>
          <cell r="V1756" t="str">
            <v xml:space="preserve"> </v>
          </cell>
          <cell r="W1756" t="str">
            <v>nio No. interno 2665 del 2026 - SECOP II No. CO1.PCCNTR.</v>
          </cell>
          <cell r="X1756">
            <v>42137697</v>
          </cell>
        </row>
        <row r="1757">
          <cell r="A1757" t="str">
            <v>ANA MILENA LOPEZ CALDERON</v>
          </cell>
          <cell r="B1757">
            <v>33921073</v>
          </cell>
          <cell r="C1757" t="str">
            <v>ANA MILENA LOPEZ CALDERON</v>
          </cell>
          <cell r="D1757">
            <v>42159948</v>
          </cell>
          <cell r="E1757">
            <v>3</v>
          </cell>
          <cell r="F1757" t="str">
            <v>Abono a cuenta entidad ACH</v>
          </cell>
          <cell r="G1757">
            <v>27071599596</v>
          </cell>
          <cell r="H1757" t="str">
            <v>A</v>
          </cell>
          <cell r="I1757" t="str">
            <v>033A3212618103HF</v>
          </cell>
          <cell r="J1757">
            <v>46203</v>
          </cell>
          <cell r="K1757" t="str">
            <v>FUENTE 20. PAGO ACTA PAR</v>
          </cell>
          <cell r="L1757" t="str">
            <v>3,709,000.00</v>
          </cell>
          <cell r="M1757" t="str">
            <v>.00</v>
          </cell>
          <cell r="N1757" t="str">
            <v>.00</v>
          </cell>
          <cell r="O1757" t="str">
            <v>REALIZADO</v>
          </cell>
          <cell r="P1757">
            <v>7</v>
          </cell>
          <cell r="R1757">
            <v>14556</v>
          </cell>
          <cell r="S1757" t="str">
            <v xml:space="preserve"> </v>
          </cell>
          <cell r="T1757" t="str">
            <v xml:space="preserve"> </v>
          </cell>
          <cell r="U1757" t="str">
            <v xml:space="preserve"> </v>
          </cell>
          <cell r="V1757" t="str">
            <v xml:space="preserve"> </v>
          </cell>
          <cell r="W1757" t="str">
            <v>CIAL No. 5 CONTRATO No. INTERNO 1997 DE FECHA 26 DE ENER</v>
          </cell>
          <cell r="X1757">
            <v>42137697</v>
          </cell>
        </row>
        <row r="1758">
          <cell r="A1758" t="str">
            <v>UNION TEMPORAL SOLUCION FERRET</v>
          </cell>
          <cell r="B1758">
            <v>33921073</v>
          </cell>
          <cell r="C1758" t="str">
            <v>UNION TEMPORAL SOLUCION FERRET</v>
          </cell>
          <cell r="D1758">
            <v>901539248</v>
          </cell>
          <cell r="E1758">
            <v>3</v>
          </cell>
          <cell r="F1758" t="str">
            <v>Abono a cuenta entidad ACH</v>
          </cell>
          <cell r="G1758">
            <v>9000002154</v>
          </cell>
          <cell r="H1758" t="str">
            <v>C</v>
          </cell>
          <cell r="I1758" t="str">
            <v>033A3212618103HJ</v>
          </cell>
          <cell r="J1758">
            <v>46203</v>
          </cell>
          <cell r="K1758" t="str">
            <v xml:space="preserve">FUENTE PAGO 01 CONTRATO </v>
          </cell>
          <cell r="L1758" t="str">
            <v>182,041,554.00</v>
          </cell>
          <cell r="M1758" t="str">
            <v>.00</v>
          </cell>
          <cell r="N1758" t="str">
            <v>.00</v>
          </cell>
          <cell r="O1758" t="str">
            <v>REALIZADO</v>
          </cell>
          <cell r="P1758">
            <v>7</v>
          </cell>
          <cell r="R1758">
            <v>14164</v>
          </cell>
          <cell r="S1758" t="str">
            <v xml:space="preserve"> </v>
          </cell>
          <cell r="T1758" t="str">
            <v xml:space="preserve"> </v>
          </cell>
          <cell r="U1758" t="str">
            <v xml:space="preserve"> </v>
          </cell>
          <cell r="V1758" t="str">
            <v xml:space="preserve"> </v>
          </cell>
          <cell r="W1758" t="str">
            <v>158598 DE 2025 DE SUMINISTRO DE MATERIALES, EQUIPOS Y EL</v>
          </cell>
          <cell r="X1758">
            <v>42137697</v>
          </cell>
        </row>
        <row r="1759">
          <cell r="A1759" t="str">
            <v>DEPARTAMENTO DE RISARALDA</v>
          </cell>
          <cell r="B1759">
            <v>33865635</v>
          </cell>
          <cell r="C1759" t="str">
            <v>DEPARTAMENTO DE RISARALDA</v>
          </cell>
          <cell r="D1759">
            <v>8914800857</v>
          </cell>
          <cell r="E1759">
            <v>2</v>
          </cell>
          <cell r="F1759" t="str">
            <v>Abono a producto Banco de Occidente</v>
          </cell>
          <cell r="G1759">
            <v>33490921</v>
          </cell>
          <cell r="H1759" t="str">
            <v>C</v>
          </cell>
          <cell r="I1759" t="str">
            <v>033F0042618101JI</v>
          </cell>
          <cell r="J1759">
            <v>46203</v>
          </cell>
          <cell r="K1759" t="str">
            <v xml:space="preserve">                        </v>
          </cell>
          <cell r="L1759" t="str">
            <v>529,980,661.00</v>
          </cell>
          <cell r="M1759" t="str">
            <v>.00</v>
          </cell>
          <cell r="N1759" t="str">
            <v>.00</v>
          </cell>
          <cell r="O1759" t="str">
            <v>REALIZADO</v>
          </cell>
          <cell r="P1759">
            <v>23</v>
          </cell>
          <cell r="R1759">
            <v>1240</v>
          </cell>
          <cell r="S1759" t="str">
            <v xml:space="preserve"> </v>
          </cell>
          <cell r="T1759" t="str">
            <v xml:space="preserve"> </v>
          </cell>
          <cell r="U1759" t="str">
            <v xml:space="preserve"> </v>
          </cell>
          <cell r="V1759" t="str">
            <v xml:space="preserve"> </v>
          </cell>
          <cell r="X1759">
            <v>42137697</v>
          </cell>
        </row>
        <row r="1760">
          <cell r="A1760" t="str">
            <v>AGREGADOS DEL OCCIDENTE DE RIS</v>
          </cell>
          <cell r="B1760">
            <v>33488479</v>
          </cell>
          <cell r="C1760" t="str">
            <v>AGREGADOS DEL OCCIDENTE DE RIS</v>
          </cell>
          <cell r="D1760">
            <v>9001887508</v>
          </cell>
          <cell r="E1760">
            <v>3</v>
          </cell>
          <cell r="F1760" t="str">
            <v>Abono a cuenta entidad ACH</v>
          </cell>
          <cell r="G1760">
            <v>72319445911</v>
          </cell>
          <cell r="H1760" t="str">
            <v>C</v>
          </cell>
          <cell r="I1760" t="str">
            <v>033A3212618102QM</v>
          </cell>
          <cell r="J1760">
            <v>46203</v>
          </cell>
          <cell r="K1760" t="str">
            <v xml:space="preserve">                        </v>
          </cell>
          <cell r="L1760" t="str">
            <v>832,366.00</v>
          </cell>
          <cell r="M1760" t="str">
            <v>.00</v>
          </cell>
          <cell r="N1760" t="str">
            <v>.00</v>
          </cell>
          <cell r="O1760" t="str">
            <v>REALIZADO</v>
          </cell>
          <cell r="P1760">
            <v>7</v>
          </cell>
          <cell r="R1760">
            <v>13344</v>
          </cell>
          <cell r="S1760" t="str">
            <v xml:space="preserve"> </v>
          </cell>
          <cell r="T1760" t="str">
            <v xml:space="preserve"> </v>
          </cell>
          <cell r="U1760" t="str">
            <v xml:space="preserve"> </v>
          </cell>
          <cell r="V1760" t="str">
            <v xml:space="preserve"> </v>
          </cell>
          <cell r="W1760" t="str">
            <v xml:space="preserve">                                                        </v>
          </cell>
          <cell r="X1760">
            <v>42137697</v>
          </cell>
        </row>
        <row r="1761">
          <cell r="A1761" t="str">
            <v>AGREGADOS DEL OCCIDENTE DE RIS</v>
          </cell>
          <cell r="B1761">
            <v>33488479</v>
          </cell>
          <cell r="C1761" t="str">
            <v>AGREGADOS DEL OCCIDENTE DE RIS</v>
          </cell>
          <cell r="D1761">
            <v>9001887508</v>
          </cell>
          <cell r="E1761">
            <v>3</v>
          </cell>
          <cell r="F1761" t="str">
            <v>Abono a cuenta entidad ACH</v>
          </cell>
          <cell r="G1761">
            <v>72319445911</v>
          </cell>
          <cell r="H1761" t="str">
            <v>C</v>
          </cell>
          <cell r="I1761" t="str">
            <v>033A3212618102QL</v>
          </cell>
          <cell r="J1761">
            <v>46203</v>
          </cell>
          <cell r="K1761" t="str">
            <v xml:space="preserve">                        </v>
          </cell>
          <cell r="L1761" t="str">
            <v>7,870,177.00</v>
          </cell>
          <cell r="M1761" t="str">
            <v>.00</v>
          </cell>
          <cell r="N1761" t="str">
            <v>.00</v>
          </cell>
          <cell r="O1761" t="str">
            <v>REALIZADO</v>
          </cell>
          <cell r="P1761">
            <v>7</v>
          </cell>
          <cell r="R1761">
            <v>13342</v>
          </cell>
          <cell r="S1761" t="str">
            <v xml:space="preserve"> </v>
          </cell>
          <cell r="T1761" t="str">
            <v xml:space="preserve"> </v>
          </cell>
          <cell r="U1761" t="str">
            <v xml:space="preserve"> </v>
          </cell>
          <cell r="V1761" t="str">
            <v xml:space="preserve"> </v>
          </cell>
          <cell r="W1761" t="str">
            <v xml:space="preserve">                                                        </v>
          </cell>
          <cell r="X1761">
            <v>42137697</v>
          </cell>
        </row>
        <row r="1762">
          <cell r="A1762" t="str">
            <v>RESTREPO ARENAS ROSALBA</v>
          </cell>
          <cell r="B1762">
            <v>33858358</v>
          </cell>
          <cell r="C1762" t="str">
            <v>RESTREPO ARENAS ROSALBA</v>
          </cell>
          <cell r="D1762">
            <v>24937579</v>
          </cell>
          <cell r="E1762">
            <v>3</v>
          </cell>
          <cell r="F1762" t="str">
            <v>Abono a cuenta entidad ACH</v>
          </cell>
          <cell r="G1762">
            <v>126070330819</v>
          </cell>
          <cell r="H1762" t="str">
            <v>A</v>
          </cell>
          <cell r="I1762" t="str">
            <v>033A3212618102QC</v>
          </cell>
          <cell r="J1762">
            <v>46203</v>
          </cell>
          <cell r="K1762" t="str">
            <v xml:space="preserve">                        </v>
          </cell>
          <cell r="L1762" t="str">
            <v>184,000.00</v>
          </cell>
          <cell r="M1762" t="str">
            <v>.00</v>
          </cell>
          <cell r="N1762" t="str">
            <v>.00</v>
          </cell>
          <cell r="O1762" t="str">
            <v>REALIZADO</v>
          </cell>
          <cell r="P1762">
            <v>51</v>
          </cell>
          <cell r="R1762">
            <v>14318</v>
          </cell>
          <cell r="S1762" t="str">
            <v xml:space="preserve"> </v>
          </cell>
          <cell r="T1762" t="str">
            <v xml:space="preserve"> </v>
          </cell>
          <cell r="U1762" t="str">
            <v xml:space="preserve"> </v>
          </cell>
          <cell r="V1762" t="str">
            <v xml:space="preserve"> </v>
          </cell>
          <cell r="W1762" t="str">
            <v xml:space="preserve">                                                        </v>
          </cell>
          <cell r="X1762">
            <v>42137697</v>
          </cell>
        </row>
        <row r="1763">
          <cell r="A1763" t="str">
            <v>LADY JOHANNA BETANCOURT CARDEN</v>
          </cell>
          <cell r="B1763">
            <v>33858358</v>
          </cell>
          <cell r="C1763" t="str">
            <v>LADY JOHANNA BETANCOURT CARDEN</v>
          </cell>
          <cell r="D1763">
            <v>1088274957</v>
          </cell>
          <cell r="E1763">
            <v>3</v>
          </cell>
          <cell r="F1763" t="str">
            <v>Abono a cuenta entidad ACH</v>
          </cell>
          <cell r="G1763">
            <v>27039202714</v>
          </cell>
          <cell r="H1763" t="str">
            <v>A</v>
          </cell>
          <cell r="I1763" t="str">
            <v>033A3212618102QI</v>
          </cell>
          <cell r="J1763">
            <v>46203</v>
          </cell>
          <cell r="K1763" t="str">
            <v xml:space="preserve">                        </v>
          </cell>
          <cell r="L1763" t="str">
            <v>184,000.00</v>
          </cell>
          <cell r="M1763" t="str">
            <v>.00</v>
          </cell>
          <cell r="N1763" t="str">
            <v>.00</v>
          </cell>
          <cell r="O1763" t="str">
            <v>REALIZADO</v>
          </cell>
          <cell r="P1763">
            <v>7</v>
          </cell>
          <cell r="R1763">
            <v>14419</v>
          </cell>
          <cell r="S1763" t="str">
            <v xml:space="preserve"> </v>
          </cell>
          <cell r="T1763" t="str">
            <v xml:space="preserve"> </v>
          </cell>
          <cell r="U1763" t="str">
            <v xml:space="preserve"> </v>
          </cell>
          <cell r="V1763" t="str">
            <v xml:space="preserve"> </v>
          </cell>
          <cell r="W1763" t="str">
            <v xml:space="preserve">                                                        </v>
          </cell>
          <cell r="X1763">
            <v>42137697</v>
          </cell>
        </row>
        <row r="1764">
          <cell r="A1764" t="str">
            <v>HECTOR JULIO MEDINA TABA</v>
          </cell>
          <cell r="B1764">
            <v>33858358</v>
          </cell>
          <cell r="C1764" t="str">
            <v>HECTOR JULIO MEDINA TABA</v>
          </cell>
          <cell r="D1764">
            <v>10132013</v>
          </cell>
          <cell r="E1764">
            <v>3</v>
          </cell>
          <cell r="F1764" t="str">
            <v>Abono a cuenta entidad ACH</v>
          </cell>
          <cell r="G1764">
            <v>3103570911</v>
          </cell>
          <cell r="H1764" t="str">
            <v>A</v>
          </cell>
          <cell r="I1764" t="str">
            <v>033A3212618102QB</v>
          </cell>
          <cell r="J1764">
            <v>46203</v>
          </cell>
          <cell r="K1764" t="str">
            <v xml:space="preserve">                        </v>
          </cell>
          <cell r="L1764" t="str">
            <v>184,000.00</v>
          </cell>
          <cell r="M1764" t="str">
            <v>.00</v>
          </cell>
          <cell r="N1764" t="str">
            <v>.00</v>
          </cell>
          <cell r="O1764" t="str">
            <v>REALIZADO</v>
          </cell>
          <cell r="P1764">
            <v>50</v>
          </cell>
          <cell r="R1764">
            <v>14309</v>
          </cell>
          <cell r="S1764" t="str">
            <v xml:space="preserve"> </v>
          </cell>
          <cell r="T1764" t="str">
            <v xml:space="preserve"> </v>
          </cell>
          <cell r="U1764" t="str">
            <v xml:space="preserve"> </v>
          </cell>
          <cell r="V1764" t="str">
            <v xml:space="preserve"> </v>
          </cell>
          <cell r="W1764" t="str">
            <v xml:space="preserve">                                                        </v>
          </cell>
          <cell r="X1764">
            <v>42137697</v>
          </cell>
        </row>
        <row r="1765">
          <cell r="A1765" t="str">
            <v>CARLOS ARTURO CASTAÑO MUÑOZ</v>
          </cell>
          <cell r="B1765">
            <v>33858358</v>
          </cell>
          <cell r="C1765" t="str">
            <v>CARLOS ARTURO CASTAÑO MUÑOZ</v>
          </cell>
          <cell r="D1765">
            <v>9726491</v>
          </cell>
          <cell r="E1765">
            <v>2</v>
          </cell>
          <cell r="F1765" t="str">
            <v>Abono a producto Banco de Occidente</v>
          </cell>
          <cell r="G1765">
            <v>63887590</v>
          </cell>
          <cell r="H1765" t="str">
            <v>A</v>
          </cell>
          <cell r="I1765" t="str">
            <v>033F0042618100RU</v>
          </cell>
          <cell r="J1765">
            <v>46203</v>
          </cell>
          <cell r="K1765" t="str">
            <v xml:space="preserve">                        </v>
          </cell>
          <cell r="L1765" t="str">
            <v>184,000.00</v>
          </cell>
          <cell r="M1765" t="str">
            <v>.00</v>
          </cell>
          <cell r="N1765" t="str">
            <v>.00</v>
          </cell>
          <cell r="O1765" t="str">
            <v>REALIZADO</v>
          </cell>
          <cell r="P1765">
            <v>23</v>
          </cell>
          <cell r="R1765">
            <v>13277</v>
          </cell>
          <cell r="S1765" t="str">
            <v xml:space="preserve"> </v>
          </cell>
          <cell r="T1765" t="str">
            <v xml:space="preserve"> </v>
          </cell>
          <cell r="U1765" t="str">
            <v xml:space="preserve"> </v>
          </cell>
          <cell r="V1765" t="str">
            <v xml:space="preserve"> </v>
          </cell>
          <cell r="W1765" t="str">
            <v xml:space="preserve">                                                        </v>
          </cell>
          <cell r="X1765">
            <v>42137697</v>
          </cell>
        </row>
        <row r="1766">
          <cell r="A1766" t="str">
            <v>DIANA LISBETH TORO VALEZ</v>
          </cell>
          <cell r="B1766">
            <v>33858358</v>
          </cell>
          <cell r="C1766" t="str">
            <v>DIANA LISBETH TORO VALEZ</v>
          </cell>
          <cell r="D1766">
            <v>1087993405</v>
          </cell>
          <cell r="E1766">
            <v>3</v>
          </cell>
          <cell r="F1766" t="str">
            <v>Abono a cuenta entidad ACH</v>
          </cell>
          <cell r="G1766">
            <v>72398266367</v>
          </cell>
          <cell r="H1766" t="str">
            <v>A</v>
          </cell>
          <cell r="I1766" t="str">
            <v>033A3212618102QE</v>
          </cell>
          <cell r="J1766">
            <v>46203</v>
          </cell>
          <cell r="K1766" t="str">
            <v xml:space="preserve">                        </v>
          </cell>
          <cell r="L1766" t="str">
            <v>184,000.00</v>
          </cell>
          <cell r="M1766" t="str">
            <v>.00</v>
          </cell>
          <cell r="N1766" t="str">
            <v>.00</v>
          </cell>
          <cell r="O1766" t="str">
            <v>REALIZADO</v>
          </cell>
          <cell r="P1766">
            <v>7</v>
          </cell>
          <cell r="R1766">
            <v>14349</v>
          </cell>
          <cell r="S1766" t="str">
            <v xml:space="preserve"> </v>
          </cell>
          <cell r="T1766" t="str">
            <v xml:space="preserve"> </v>
          </cell>
          <cell r="U1766" t="str">
            <v xml:space="preserve"> </v>
          </cell>
          <cell r="V1766" t="str">
            <v xml:space="preserve"> </v>
          </cell>
          <cell r="W1766" t="str">
            <v xml:space="preserve">                                                        </v>
          </cell>
          <cell r="X1766">
            <v>42137697</v>
          </cell>
        </row>
        <row r="1767">
          <cell r="A1767" t="str">
            <v>JHULES ANGELICA ARCILA ELEJALD</v>
          </cell>
          <cell r="B1767">
            <v>33858358</v>
          </cell>
          <cell r="C1767" t="str">
            <v>JHULES ANGELICA ARCILA ELEJALD</v>
          </cell>
          <cell r="D1767">
            <v>67014227</v>
          </cell>
          <cell r="E1767">
            <v>3</v>
          </cell>
          <cell r="F1767" t="str">
            <v>Abono a cuenta entidad ACH</v>
          </cell>
          <cell r="G1767">
            <v>11557369254</v>
          </cell>
          <cell r="H1767" t="str">
            <v>A</v>
          </cell>
          <cell r="I1767" t="str">
            <v>033A3212618102QD</v>
          </cell>
          <cell r="J1767">
            <v>46203</v>
          </cell>
          <cell r="K1767" t="str">
            <v xml:space="preserve">                        </v>
          </cell>
          <cell r="L1767" t="str">
            <v>184,000.00</v>
          </cell>
          <cell r="M1767" t="str">
            <v>.00</v>
          </cell>
          <cell r="N1767" t="str">
            <v>.00</v>
          </cell>
          <cell r="O1767" t="str">
            <v>REALIZADO</v>
          </cell>
          <cell r="P1767">
            <v>7</v>
          </cell>
          <cell r="R1767">
            <v>14321</v>
          </cell>
          <cell r="S1767" t="str">
            <v xml:space="preserve"> </v>
          </cell>
          <cell r="T1767" t="str">
            <v xml:space="preserve"> </v>
          </cell>
          <cell r="U1767" t="str">
            <v xml:space="preserve"> </v>
          </cell>
          <cell r="V1767" t="str">
            <v xml:space="preserve"> </v>
          </cell>
          <cell r="W1767" t="str">
            <v xml:space="preserve">                                                        </v>
          </cell>
          <cell r="X1767">
            <v>42137697</v>
          </cell>
        </row>
        <row r="1768">
          <cell r="A1768" t="str">
            <v>NUBIA GARCIA CRUZ</v>
          </cell>
          <cell r="B1768">
            <v>33858358</v>
          </cell>
          <cell r="C1768" t="str">
            <v>NUBIA GARCIA CRUZ</v>
          </cell>
          <cell r="D1768">
            <v>42126195</v>
          </cell>
          <cell r="E1768">
            <v>3</v>
          </cell>
          <cell r="F1768" t="str">
            <v>Abono a cuenta entidad ACH</v>
          </cell>
          <cell r="G1768">
            <v>126300046599</v>
          </cell>
          <cell r="H1768" t="str">
            <v>A</v>
          </cell>
          <cell r="I1768" t="str">
            <v>033A3212618102Q9</v>
          </cell>
          <cell r="J1768">
            <v>46203</v>
          </cell>
          <cell r="K1768" t="str">
            <v xml:space="preserve">                        </v>
          </cell>
          <cell r="L1768" t="str">
            <v>133,800.00</v>
          </cell>
          <cell r="M1768" t="str">
            <v>.00</v>
          </cell>
          <cell r="N1768" t="str">
            <v>.00</v>
          </cell>
          <cell r="O1768" t="str">
            <v>REALIZADO</v>
          </cell>
          <cell r="P1768">
            <v>51</v>
          </cell>
          <cell r="R1768">
            <v>14021</v>
          </cell>
          <cell r="S1768" t="str">
            <v xml:space="preserve"> </v>
          </cell>
          <cell r="T1768" t="str">
            <v xml:space="preserve"> </v>
          </cell>
          <cell r="U1768" t="str">
            <v xml:space="preserve"> </v>
          </cell>
          <cell r="V1768" t="str">
            <v xml:space="preserve"> </v>
          </cell>
          <cell r="W1768" t="str">
            <v xml:space="preserve">                                                        </v>
          </cell>
          <cell r="X1768">
            <v>42137697</v>
          </cell>
        </row>
        <row r="1769">
          <cell r="A1769" t="str">
            <v>ATUESTA MENDOZA YORK ANGEL</v>
          </cell>
          <cell r="B1769">
            <v>33858358</v>
          </cell>
          <cell r="C1769" t="str">
            <v>ATUESTA MENDOZA YORK ANGEL</v>
          </cell>
          <cell r="D1769">
            <v>80190615</v>
          </cell>
          <cell r="E1769">
            <v>3</v>
          </cell>
          <cell r="F1769" t="str">
            <v>Abono a cuenta entidad ACH</v>
          </cell>
          <cell r="G1769">
            <v>453152779</v>
          </cell>
          <cell r="H1769" t="str">
            <v>A</v>
          </cell>
          <cell r="I1769" t="str">
            <v>033A3212618102Q5</v>
          </cell>
          <cell r="J1769">
            <v>46203</v>
          </cell>
          <cell r="K1769" t="str">
            <v xml:space="preserve">                        </v>
          </cell>
          <cell r="L1769" t="str">
            <v>184,000.00</v>
          </cell>
          <cell r="M1769" t="str">
            <v>.00</v>
          </cell>
          <cell r="N1769" t="str">
            <v>.00</v>
          </cell>
          <cell r="O1769" t="str">
            <v>REALIZADO</v>
          </cell>
          <cell r="P1769">
            <v>13</v>
          </cell>
          <cell r="R1769">
            <v>13205</v>
          </cell>
          <cell r="S1769" t="str">
            <v xml:space="preserve"> </v>
          </cell>
          <cell r="T1769" t="str">
            <v xml:space="preserve"> </v>
          </cell>
          <cell r="U1769" t="str">
            <v xml:space="preserve"> </v>
          </cell>
          <cell r="V1769" t="str">
            <v xml:space="preserve"> </v>
          </cell>
          <cell r="W1769" t="str">
            <v xml:space="preserve">                                                        </v>
          </cell>
          <cell r="X1769">
            <v>42137697</v>
          </cell>
        </row>
        <row r="1770">
          <cell r="A1770" t="str">
            <v>MARIA ALEJANDRA ROLDAN GIRALDO</v>
          </cell>
          <cell r="B1770">
            <v>33858358</v>
          </cell>
          <cell r="C1770" t="str">
            <v>MARIA ALEJANDRA ROLDAN GIRALDO</v>
          </cell>
          <cell r="D1770">
            <v>1088019230</v>
          </cell>
          <cell r="E1770">
            <v>3</v>
          </cell>
          <cell r="F1770" t="str">
            <v>Abono a cuenta entidad ACH</v>
          </cell>
          <cell r="G1770">
            <v>127200181700</v>
          </cell>
          <cell r="H1770" t="str">
            <v>A</v>
          </cell>
          <cell r="I1770" t="str">
            <v>033A3212618102QG</v>
          </cell>
          <cell r="J1770">
            <v>46203</v>
          </cell>
          <cell r="K1770" t="str">
            <v xml:space="preserve">                        </v>
          </cell>
          <cell r="L1770" t="str">
            <v>184,000.00</v>
          </cell>
          <cell r="M1770" t="str">
            <v>.00</v>
          </cell>
          <cell r="N1770" t="str">
            <v>.00</v>
          </cell>
          <cell r="O1770" t="str">
            <v>REALIZADO</v>
          </cell>
          <cell r="P1770">
            <v>51</v>
          </cell>
          <cell r="R1770">
            <v>14357</v>
          </cell>
          <cell r="S1770" t="str">
            <v xml:space="preserve"> </v>
          </cell>
          <cell r="T1770" t="str">
            <v xml:space="preserve"> </v>
          </cell>
          <cell r="U1770" t="str">
            <v xml:space="preserve"> </v>
          </cell>
          <cell r="V1770" t="str">
            <v xml:space="preserve"> </v>
          </cell>
          <cell r="W1770" t="str">
            <v xml:space="preserve">                                                        </v>
          </cell>
          <cell r="X1770">
            <v>42137697</v>
          </cell>
        </row>
        <row r="1771">
          <cell r="A1771" t="str">
            <v>AYANA GISELLE QUIÑONES MARMOLE</v>
          </cell>
          <cell r="B1771">
            <v>33858358</v>
          </cell>
          <cell r="C1771" t="str">
            <v>AYANA GISELLE QUIÑONES MARMOLE</v>
          </cell>
          <cell r="D1771">
            <v>1125787045</v>
          </cell>
          <cell r="E1771">
            <v>3</v>
          </cell>
          <cell r="F1771" t="str">
            <v>Abono a cuenta entidad ACH</v>
          </cell>
          <cell r="G1771">
            <v>72873503891</v>
          </cell>
          <cell r="H1771" t="str">
            <v>A</v>
          </cell>
          <cell r="I1771" t="str">
            <v>033A3212618102Q7</v>
          </cell>
          <cell r="J1771">
            <v>46203</v>
          </cell>
          <cell r="K1771" t="str">
            <v xml:space="preserve">                        </v>
          </cell>
          <cell r="L1771" t="str">
            <v>184,000.00</v>
          </cell>
          <cell r="M1771" t="str">
            <v>.00</v>
          </cell>
          <cell r="N1771" t="str">
            <v>.00</v>
          </cell>
          <cell r="O1771" t="str">
            <v>REALIZADO</v>
          </cell>
          <cell r="P1771">
            <v>7</v>
          </cell>
          <cell r="R1771">
            <v>13307</v>
          </cell>
          <cell r="S1771" t="str">
            <v xml:space="preserve"> </v>
          </cell>
          <cell r="T1771" t="str">
            <v xml:space="preserve"> </v>
          </cell>
          <cell r="U1771" t="str">
            <v xml:space="preserve"> </v>
          </cell>
          <cell r="V1771" t="str">
            <v xml:space="preserve"> </v>
          </cell>
          <cell r="W1771" t="str">
            <v xml:space="preserve">                                                        </v>
          </cell>
          <cell r="X1771">
            <v>42137697</v>
          </cell>
        </row>
        <row r="1772">
          <cell r="A1772" t="str">
            <v>LOPEZ TORO ROBIER</v>
          </cell>
          <cell r="B1772">
            <v>33858358</v>
          </cell>
          <cell r="C1772" t="str">
            <v>LOPEZ TORO ROBIER</v>
          </cell>
          <cell r="D1772">
            <v>10123968</v>
          </cell>
          <cell r="E1772">
            <v>3</v>
          </cell>
          <cell r="F1772" t="str">
            <v>Abono a cuenta entidad ACH</v>
          </cell>
          <cell r="G1772">
            <v>488404053362</v>
          </cell>
          <cell r="H1772" t="str">
            <v>A</v>
          </cell>
          <cell r="I1772" t="str">
            <v>033A3212618102QH</v>
          </cell>
          <cell r="J1772">
            <v>46203</v>
          </cell>
          <cell r="K1772" t="str">
            <v xml:space="preserve">                        </v>
          </cell>
          <cell r="L1772" t="str">
            <v>184,000.00</v>
          </cell>
          <cell r="M1772" t="str">
            <v>.00</v>
          </cell>
          <cell r="N1772" t="str">
            <v>.00</v>
          </cell>
          <cell r="O1772" t="str">
            <v>REALIZADO</v>
          </cell>
          <cell r="P1772">
            <v>51</v>
          </cell>
          <cell r="R1772">
            <v>14365</v>
          </cell>
          <cell r="S1772" t="str">
            <v xml:space="preserve"> </v>
          </cell>
          <cell r="T1772" t="str">
            <v xml:space="preserve"> </v>
          </cell>
          <cell r="U1772" t="str">
            <v xml:space="preserve"> </v>
          </cell>
          <cell r="V1772" t="str">
            <v xml:space="preserve"> </v>
          </cell>
          <cell r="W1772" t="str">
            <v xml:space="preserve">                                                        </v>
          </cell>
          <cell r="X1772">
            <v>42137697</v>
          </cell>
        </row>
        <row r="1773">
          <cell r="A1773" t="str">
            <v>VERGARA LLOREDA CLARA INES</v>
          </cell>
          <cell r="B1773">
            <v>33858358</v>
          </cell>
          <cell r="C1773" t="str">
            <v>VERGARA LLOREDA CLARA INES</v>
          </cell>
          <cell r="D1773">
            <v>51771399</v>
          </cell>
          <cell r="E1773">
            <v>3</v>
          </cell>
          <cell r="F1773" t="str">
            <v>Abono a cuenta entidad ACH</v>
          </cell>
          <cell r="G1773">
            <v>3200010332</v>
          </cell>
          <cell r="H1773" t="str">
            <v>A</v>
          </cell>
          <cell r="I1773" t="str">
            <v>033A3212618102Q4</v>
          </cell>
          <cell r="J1773">
            <v>46203</v>
          </cell>
          <cell r="K1773" t="str">
            <v xml:space="preserve">                        </v>
          </cell>
          <cell r="L1773" t="str">
            <v>184,000.00</v>
          </cell>
          <cell r="M1773" t="str">
            <v>.00</v>
          </cell>
          <cell r="N1773" t="str">
            <v>.00</v>
          </cell>
          <cell r="O1773" t="str">
            <v>REALIZADO</v>
          </cell>
          <cell r="P1773">
            <v>51</v>
          </cell>
          <cell r="R1773">
            <v>13201</v>
          </cell>
          <cell r="S1773" t="str">
            <v xml:space="preserve"> </v>
          </cell>
          <cell r="T1773" t="str">
            <v xml:space="preserve"> </v>
          </cell>
          <cell r="U1773" t="str">
            <v xml:space="preserve"> </v>
          </cell>
          <cell r="V1773" t="str">
            <v xml:space="preserve"> </v>
          </cell>
          <cell r="W1773" t="str">
            <v xml:space="preserve">                                                        </v>
          </cell>
          <cell r="X1773">
            <v>42137697</v>
          </cell>
        </row>
        <row r="1774">
          <cell r="A1774" t="str">
            <v>BUSTAMANTE VALENCIA LEIDY YULI</v>
          </cell>
          <cell r="B1774">
            <v>33858358</v>
          </cell>
          <cell r="C1774" t="str">
            <v>BUSTAMANTE VALENCIA LEIDY YULI</v>
          </cell>
          <cell r="D1774">
            <v>1112904427</v>
          </cell>
          <cell r="E1774">
            <v>3</v>
          </cell>
          <cell r="F1774" t="str">
            <v>Abono a cuenta entidad ACH</v>
          </cell>
          <cell r="G1774">
            <v>3002051719</v>
          </cell>
          <cell r="H1774" t="str">
            <v>A</v>
          </cell>
          <cell r="I1774" t="str">
            <v>033A3212618102Q6</v>
          </cell>
          <cell r="J1774">
            <v>46203</v>
          </cell>
          <cell r="K1774" t="str">
            <v xml:space="preserve">                        </v>
          </cell>
          <cell r="L1774" t="str">
            <v>184,000.00</v>
          </cell>
          <cell r="M1774" t="str">
            <v>.00</v>
          </cell>
          <cell r="N1774" t="str">
            <v>.00</v>
          </cell>
          <cell r="O1774" t="str">
            <v>REALIZADO</v>
          </cell>
          <cell r="P1774">
            <v>50</v>
          </cell>
          <cell r="R1774">
            <v>13280</v>
          </cell>
          <cell r="S1774" t="str">
            <v xml:space="preserve"> </v>
          </cell>
          <cell r="T1774" t="str">
            <v xml:space="preserve"> </v>
          </cell>
          <cell r="U1774" t="str">
            <v xml:space="preserve"> </v>
          </cell>
          <cell r="V1774" t="str">
            <v xml:space="preserve"> </v>
          </cell>
          <cell r="W1774" t="str">
            <v xml:space="preserve">                                                        </v>
          </cell>
          <cell r="X1774">
            <v>42137697</v>
          </cell>
        </row>
        <row r="1775">
          <cell r="A1775" t="str">
            <v>LUIS ANTONIO ARCILA DUQUE</v>
          </cell>
          <cell r="B1775">
            <v>33858358</v>
          </cell>
          <cell r="C1775" t="str">
            <v>LUIS ANTONIO ARCILA DUQUE</v>
          </cell>
          <cell r="D1775">
            <v>14896904</v>
          </cell>
          <cell r="E1775">
            <v>3</v>
          </cell>
          <cell r="F1775" t="str">
            <v>Abono a cuenta entidad ACH</v>
          </cell>
          <cell r="G1775">
            <v>85269354351</v>
          </cell>
          <cell r="H1775" t="str">
            <v>A</v>
          </cell>
          <cell r="I1775" t="str">
            <v>033A3212618102Q8</v>
          </cell>
          <cell r="J1775">
            <v>46203</v>
          </cell>
          <cell r="K1775" t="str">
            <v xml:space="preserve">                        </v>
          </cell>
          <cell r="L1775" t="str">
            <v>184,000.00</v>
          </cell>
          <cell r="M1775" t="str">
            <v>.00</v>
          </cell>
          <cell r="N1775" t="str">
            <v>.00</v>
          </cell>
          <cell r="O1775" t="str">
            <v>REALIZADO</v>
          </cell>
          <cell r="P1775">
            <v>7</v>
          </cell>
          <cell r="R1775">
            <v>13312</v>
          </cell>
          <cell r="S1775" t="str">
            <v xml:space="preserve"> </v>
          </cell>
          <cell r="T1775" t="str">
            <v xml:space="preserve"> </v>
          </cell>
          <cell r="U1775" t="str">
            <v xml:space="preserve"> </v>
          </cell>
          <cell r="V1775" t="str">
            <v xml:space="preserve"> </v>
          </cell>
          <cell r="W1775" t="str">
            <v xml:space="preserve">                                                        </v>
          </cell>
          <cell r="X1775">
            <v>42137697</v>
          </cell>
        </row>
        <row r="1776">
          <cell r="A1776" t="str">
            <v>CANO HENAO VICTOR MANUEL</v>
          </cell>
          <cell r="B1776">
            <v>33858358</v>
          </cell>
          <cell r="C1776" t="str">
            <v>CANO HENAO VICTOR MANUEL</v>
          </cell>
          <cell r="D1776">
            <v>1192793335</v>
          </cell>
          <cell r="E1776">
            <v>3</v>
          </cell>
          <cell r="F1776" t="str">
            <v>Abono a cuenta entidad ACH</v>
          </cell>
          <cell r="G1776">
            <v>3136216643</v>
          </cell>
          <cell r="H1776" t="str">
            <v>A</v>
          </cell>
          <cell r="I1776" t="str">
            <v>033A3212618102QA</v>
          </cell>
          <cell r="J1776">
            <v>46203</v>
          </cell>
          <cell r="K1776" t="str">
            <v xml:space="preserve">                        </v>
          </cell>
          <cell r="L1776" t="str">
            <v>184,000.00</v>
          </cell>
          <cell r="M1776" t="str">
            <v>.00</v>
          </cell>
          <cell r="N1776" t="str">
            <v>.00</v>
          </cell>
          <cell r="O1776" t="str">
            <v>REALIZADO</v>
          </cell>
          <cell r="P1776">
            <v>50</v>
          </cell>
          <cell r="R1776">
            <v>14306</v>
          </cell>
          <cell r="S1776" t="str">
            <v xml:space="preserve"> </v>
          </cell>
          <cell r="T1776" t="str">
            <v xml:space="preserve"> </v>
          </cell>
          <cell r="U1776" t="str">
            <v xml:space="preserve"> </v>
          </cell>
          <cell r="V1776" t="str">
            <v xml:space="preserve"> </v>
          </cell>
          <cell r="W1776" t="str">
            <v xml:space="preserve">                                                        </v>
          </cell>
          <cell r="X1776">
            <v>42137697</v>
          </cell>
        </row>
        <row r="1777">
          <cell r="A1777" t="str">
            <v>BLANCA NUBIA VALENCIA OSORNO</v>
          </cell>
          <cell r="B1777">
            <v>33858358</v>
          </cell>
          <cell r="C1777" t="str">
            <v>BLANCA NUBIA VALENCIA OSORNO</v>
          </cell>
          <cell r="D1777">
            <v>24766757</v>
          </cell>
          <cell r="E1777">
            <v>3</v>
          </cell>
          <cell r="F1777" t="str">
            <v>Abono a cuenta entidad ACH</v>
          </cell>
          <cell r="G1777">
            <v>91274466664</v>
          </cell>
          <cell r="H1777" t="str">
            <v>A</v>
          </cell>
          <cell r="I1777" t="str">
            <v>033A3212618102QF</v>
          </cell>
          <cell r="J1777">
            <v>46203</v>
          </cell>
          <cell r="K1777" t="str">
            <v xml:space="preserve">                        </v>
          </cell>
          <cell r="L1777" t="str">
            <v>140,800.00</v>
          </cell>
          <cell r="M1777" t="str">
            <v>.00</v>
          </cell>
          <cell r="N1777" t="str">
            <v>.00</v>
          </cell>
          <cell r="O1777" t="str">
            <v>REALIZADO</v>
          </cell>
          <cell r="P1777">
            <v>7</v>
          </cell>
          <cell r="R1777">
            <v>14352</v>
          </cell>
          <cell r="S1777" t="str">
            <v xml:space="preserve"> </v>
          </cell>
          <cell r="T1777" t="str">
            <v xml:space="preserve"> </v>
          </cell>
          <cell r="U1777" t="str">
            <v xml:space="preserve"> </v>
          </cell>
          <cell r="V1777" t="str">
            <v xml:space="preserve"> </v>
          </cell>
          <cell r="W1777" t="str">
            <v xml:space="preserve">                                                        </v>
          </cell>
          <cell r="X1777">
            <v>42137697</v>
          </cell>
        </row>
        <row r="1778">
          <cell r="A1778" t="str">
            <v>MUNICIPIO DE PEREIRA</v>
          </cell>
          <cell r="B1778">
            <v>33865569</v>
          </cell>
          <cell r="C1778" t="str">
            <v>MUNICIPIO DE PEREIRA</v>
          </cell>
          <cell r="D1778">
            <v>8914800302</v>
          </cell>
          <cell r="E1778">
            <v>3</v>
          </cell>
          <cell r="F1778" t="str">
            <v>Abono a cuenta entidad ACH</v>
          </cell>
          <cell r="G1778">
            <v>24094383364</v>
          </cell>
          <cell r="H1778" t="str">
            <v>A</v>
          </cell>
          <cell r="I1778" t="str">
            <v>033A3212618102QO</v>
          </cell>
          <cell r="J1778">
            <v>46203</v>
          </cell>
          <cell r="K1778" t="str">
            <v xml:space="preserve">                        </v>
          </cell>
          <cell r="L1778" t="str">
            <v>1,154,800.00</v>
          </cell>
          <cell r="M1778" t="str">
            <v>.00</v>
          </cell>
          <cell r="N1778" t="str">
            <v>.00</v>
          </cell>
          <cell r="O1778" t="str">
            <v>REALIZADO</v>
          </cell>
          <cell r="P1778">
            <v>32</v>
          </cell>
          <cell r="R1778">
            <v>3434</v>
          </cell>
          <cell r="S1778" t="str">
            <v xml:space="preserve"> </v>
          </cell>
          <cell r="T1778" t="str">
            <v xml:space="preserve"> </v>
          </cell>
          <cell r="U1778" t="str">
            <v xml:space="preserve"> </v>
          </cell>
          <cell r="V1778" t="str">
            <v xml:space="preserve"> </v>
          </cell>
          <cell r="W1778" t="str">
            <v xml:space="preserve">                                                        </v>
          </cell>
          <cell r="X1778">
            <v>42137697</v>
          </cell>
        </row>
        <row r="1779">
          <cell r="A1779" t="str">
            <v>MAURICIO ISAAC ROMERO OTERO</v>
          </cell>
          <cell r="B1779">
            <v>33865569</v>
          </cell>
          <cell r="C1779" t="str">
            <v>MAURICIO ISAAC ROMERO OTERO</v>
          </cell>
          <cell r="D1779">
            <v>10768147</v>
          </cell>
          <cell r="E1779">
            <v>3</v>
          </cell>
          <cell r="F1779" t="str">
            <v>Abono a cuenta entidad ACH</v>
          </cell>
          <cell r="G1779">
            <v>77000031961</v>
          </cell>
          <cell r="H1779" t="str">
            <v>A</v>
          </cell>
          <cell r="I1779" t="str">
            <v>033A3212618102QK</v>
          </cell>
          <cell r="J1779">
            <v>46203</v>
          </cell>
          <cell r="K1779" t="str">
            <v xml:space="preserve">                        </v>
          </cell>
          <cell r="L1779" t="str">
            <v>254,400.00</v>
          </cell>
          <cell r="M1779" t="str">
            <v>.00</v>
          </cell>
          <cell r="N1779" t="str">
            <v>.00</v>
          </cell>
          <cell r="O1779" t="str">
            <v>REALIZADO</v>
          </cell>
          <cell r="P1779">
            <v>7</v>
          </cell>
          <cell r="R1779">
            <v>14006</v>
          </cell>
          <cell r="S1779" t="str">
            <v xml:space="preserve"> </v>
          </cell>
          <cell r="T1779" t="str">
            <v xml:space="preserve"> </v>
          </cell>
          <cell r="U1779" t="str">
            <v xml:space="preserve"> </v>
          </cell>
          <cell r="V1779" t="str">
            <v xml:space="preserve"> </v>
          </cell>
          <cell r="W1779" t="str">
            <v xml:space="preserve">                                                        </v>
          </cell>
          <cell r="X1779">
            <v>42137697</v>
          </cell>
        </row>
        <row r="1780">
          <cell r="A1780" t="str">
            <v>MUNICIPIO DE PEREIRA</v>
          </cell>
          <cell r="B1780">
            <v>33865569</v>
          </cell>
          <cell r="C1780" t="str">
            <v>MUNICIPIO DE PEREIRA</v>
          </cell>
          <cell r="D1780">
            <v>8914800302</v>
          </cell>
          <cell r="E1780">
            <v>3</v>
          </cell>
          <cell r="F1780" t="str">
            <v>Abono a cuenta entidad ACH</v>
          </cell>
          <cell r="G1780">
            <v>24094383364</v>
          </cell>
          <cell r="H1780" t="str">
            <v>A</v>
          </cell>
          <cell r="I1780" t="str">
            <v>033A3212618102QN</v>
          </cell>
          <cell r="J1780">
            <v>46203</v>
          </cell>
          <cell r="K1780" t="str">
            <v xml:space="preserve">                        </v>
          </cell>
          <cell r="L1780" t="str">
            <v>124,200.00</v>
          </cell>
          <cell r="M1780" t="str">
            <v>.00</v>
          </cell>
          <cell r="N1780" t="str">
            <v>.00</v>
          </cell>
          <cell r="O1780" t="str">
            <v>REALIZADO</v>
          </cell>
          <cell r="P1780">
            <v>32</v>
          </cell>
          <cell r="R1780">
            <v>3433</v>
          </cell>
          <cell r="S1780" t="str">
            <v xml:space="preserve"> </v>
          </cell>
          <cell r="T1780" t="str">
            <v xml:space="preserve"> </v>
          </cell>
          <cell r="U1780" t="str">
            <v xml:space="preserve"> </v>
          </cell>
          <cell r="V1780" t="str">
            <v xml:space="preserve"> </v>
          </cell>
          <cell r="W1780" t="str">
            <v xml:space="preserve">                                                        </v>
          </cell>
          <cell r="X1780">
            <v>42137697</v>
          </cell>
        </row>
        <row r="1781">
          <cell r="A1781" t="str">
            <v>SAUL GONZALEZ ATEHORTUA</v>
          </cell>
          <cell r="B1781">
            <v>33865569</v>
          </cell>
          <cell r="C1781" t="str">
            <v>SAUL GONZALEZ ATEHORTUA</v>
          </cell>
          <cell r="D1781">
            <v>7525628</v>
          </cell>
          <cell r="E1781">
            <v>3</v>
          </cell>
          <cell r="F1781" t="str">
            <v>Abono a cuenta entidad ACH</v>
          </cell>
          <cell r="G1781">
            <v>24096295881</v>
          </cell>
          <cell r="H1781" t="str">
            <v>A</v>
          </cell>
          <cell r="I1781" t="str">
            <v>033A3212618102QJ</v>
          </cell>
          <cell r="J1781">
            <v>46203</v>
          </cell>
          <cell r="K1781" t="str">
            <v xml:space="preserve">                        </v>
          </cell>
          <cell r="L1781" t="str">
            <v>146,400.00</v>
          </cell>
          <cell r="M1781" t="str">
            <v>.00</v>
          </cell>
          <cell r="N1781" t="str">
            <v>.00</v>
          </cell>
          <cell r="O1781" t="str">
            <v>REALIZADO</v>
          </cell>
          <cell r="P1781">
            <v>32</v>
          </cell>
          <cell r="R1781">
            <v>13734</v>
          </cell>
          <cell r="S1781" t="str">
            <v xml:space="preserve"> </v>
          </cell>
          <cell r="T1781" t="str">
            <v xml:space="preserve"> </v>
          </cell>
          <cell r="U1781" t="str">
            <v xml:space="preserve"> </v>
          </cell>
          <cell r="V1781" t="str">
            <v xml:space="preserve"> </v>
          </cell>
          <cell r="W1781" t="str">
            <v xml:space="preserve">                                                        </v>
          </cell>
          <cell r="X1781">
            <v>42137697</v>
          </cell>
        </row>
        <row r="1782">
          <cell r="A1782" t="str">
            <v>DORA INES TABIMA BETANCOURT</v>
          </cell>
          <cell r="B1782">
            <v>33916743</v>
          </cell>
          <cell r="C1782" t="str">
            <v>DORA INES TABIMA BETANCOURT</v>
          </cell>
          <cell r="D1782">
            <v>1088307829</v>
          </cell>
          <cell r="E1782">
            <v>3</v>
          </cell>
          <cell r="F1782" t="str">
            <v>Abono a cuenta entidad ACH</v>
          </cell>
          <cell r="G1782">
            <v>85228774087</v>
          </cell>
          <cell r="H1782" t="str">
            <v>A</v>
          </cell>
          <cell r="I1782" t="str">
            <v>033A3212618103H3</v>
          </cell>
          <cell r="J1782">
            <v>46203</v>
          </cell>
          <cell r="K1782" t="str">
            <v>Fuente 20. Acta No. 05 C</v>
          </cell>
          <cell r="L1782" t="str">
            <v>4,124,000.00</v>
          </cell>
          <cell r="M1782" t="str">
            <v>.00</v>
          </cell>
          <cell r="N1782" t="str">
            <v>.00</v>
          </cell>
          <cell r="O1782" t="str">
            <v>REALIZADO</v>
          </cell>
          <cell r="P1782">
            <v>7</v>
          </cell>
          <cell r="R1782">
            <v>14326</v>
          </cell>
          <cell r="S1782" t="str">
            <v xml:space="preserve"> </v>
          </cell>
          <cell r="T1782" t="str">
            <v xml:space="preserve"> </v>
          </cell>
          <cell r="U1782" t="str">
            <v xml:space="preserve"> </v>
          </cell>
          <cell r="V1782" t="str">
            <v xml:space="preserve"> </v>
          </cell>
          <cell r="W1782" t="str">
            <v>ontrato No. Interno 511 del 2026 - Secop II No.CO1.PCCNT</v>
          </cell>
          <cell r="X1782">
            <v>42137697</v>
          </cell>
        </row>
        <row r="1783">
          <cell r="A1783" t="str">
            <v>UNIVERSIDAD TECNOLOGICA DE PER</v>
          </cell>
          <cell r="B1783">
            <v>33916743</v>
          </cell>
          <cell r="C1783" t="str">
            <v>UNIVERSIDAD TECNOLOGICA DE PER</v>
          </cell>
          <cell r="D1783">
            <v>891480035</v>
          </cell>
          <cell r="E1783">
            <v>3</v>
          </cell>
          <cell r="F1783" t="str">
            <v>Abono a cuenta entidad ACH</v>
          </cell>
          <cell r="G1783">
            <v>7336505403</v>
          </cell>
          <cell r="H1783" t="str">
            <v>C</v>
          </cell>
          <cell r="I1783" t="str">
            <v>033A3212618103H1</v>
          </cell>
          <cell r="J1783">
            <v>46203</v>
          </cell>
          <cell r="K1783" t="str">
            <v>Fuente 46 Acta No. 03 Co</v>
          </cell>
          <cell r="L1783" t="str">
            <v>395,584.00</v>
          </cell>
          <cell r="M1783" t="str">
            <v>.00</v>
          </cell>
          <cell r="N1783" t="str">
            <v>.00</v>
          </cell>
          <cell r="O1783" t="str">
            <v>REALIZADO</v>
          </cell>
          <cell r="P1783">
            <v>7</v>
          </cell>
          <cell r="R1783">
            <v>13754</v>
          </cell>
          <cell r="S1783" t="str">
            <v xml:space="preserve"> </v>
          </cell>
          <cell r="T1783" t="str">
            <v xml:space="preserve"> </v>
          </cell>
          <cell r="U1783" t="str">
            <v xml:space="preserve"> </v>
          </cell>
          <cell r="V1783" t="str">
            <v xml:space="preserve"> </v>
          </cell>
          <cell r="W1783" t="str">
            <v>ntrato Interadministrativo No interno 1927 de fecha 5 de</v>
          </cell>
          <cell r="X1783">
            <v>42137697</v>
          </cell>
        </row>
        <row r="1784">
          <cell r="A1784" t="str">
            <v>DANIEL ALEJANDRO CASTRILLON MA</v>
          </cell>
          <cell r="B1784">
            <v>33858457</v>
          </cell>
          <cell r="C1784" t="str">
            <v>DANIEL ALEJANDRO CASTRILLON MA</v>
          </cell>
          <cell r="D1784">
            <v>1088284474</v>
          </cell>
          <cell r="E1784">
            <v>3</v>
          </cell>
          <cell r="F1784" t="str">
            <v>Abono a cuenta entidad ACH</v>
          </cell>
          <cell r="G1784">
            <v>5772038106</v>
          </cell>
          <cell r="H1784" t="str">
            <v>A</v>
          </cell>
          <cell r="I1784" t="str">
            <v>033A3212618103H2</v>
          </cell>
          <cell r="J1784">
            <v>46203</v>
          </cell>
          <cell r="K1784" t="str">
            <v>Fuente 20 Acta No 05 - C</v>
          </cell>
          <cell r="L1784" t="str">
            <v>3,709,000.00</v>
          </cell>
          <cell r="M1784" t="str">
            <v>.00</v>
          </cell>
          <cell r="N1784" t="str">
            <v>.00</v>
          </cell>
          <cell r="O1784" t="str">
            <v>REALIZADO</v>
          </cell>
          <cell r="P1784">
            <v>19</v>
          </cell>
          <cell r="R1784">
            <v>14076</v>
          </cell>
          <cell r="S1784" t="str">
            <v xml:space="preserve"> </v>
          </cell>
          <cell r="T1784" t="str">
            <v xml:space="preserve"> </v>
          </cell>
          <cell r="U1784" t="str">
            <v xml:space="preserve"> </v>
          </cell>
          <cell r="V1784" t="str">
            <v xml:space="preserve"> </v>
          </cell>
          <cell r="W1784" t="str">
            <v>ontrato No. Interno 0171 del 2026 - Secop II No CO1.PCCN</v>
          </cell>
          <cell r="X1784">
            <v>42137697</v>
          </cell>
        </row>
        <row r="1785">
          <cell r="A1785" t="str">
            <v>RONAL HOLGUIN GIL</v>
          </cell>
          <cell r="B1785">
            <v>33913955</v>
          </cell>
          <cell r="C1785" t="str">
            <v>RONAL HOLGUIN GIL</v>
          </cell>
          <cell r="D1785">
            <v>9862859</v>
          </cell>
          <cell r="E1785">
            <v>3</v>
          </cell>
          <cell r="F1785" t="str">
            <v>Abono a cuenta entidad ACH</v>
          </cell>
          <cell r="G1785">
            <v>127270171904</v>
          </cell>
          <cell r="H1785" t="str">
            <v>A</v>
          </cell>
          <cell r="I1785" t="str">
            <v>033A3212618103H4</v>
          </cell>
          <cell r="J1785">
            <v>46203</v>
          </cell>
          <cell r="K1785" t="str">
            <v>PAGO ACTA PARCIAL # 5 CO</v>
          </cell>
          <cell r="L1785" t="str">
            <v>4,124,000.00</v>
          </cell>
          <cell r="M1785" t="str">
            <v>.00</v>
          </cell>
          <cell r="N1785" t="str">
            <v>.00</v>
          </cell>
          <cell r="O1785" t="str">
            <v>REALIZADO</v>
          </cell>
          <cell r="P1785">
            <v>51</v>
          </cell>
          <cell r="R1785">
            <v>14441</v>
          </cell>
          <cell r="S1785" t="str">
            <v xml:space="preserve"> </v>
          </cell>
          <cell r="T1785" t="str">
            <v xml:space="preserve"> </v>
          </cell>
          <cell r="U1785" t="str">
            <v xml:space="preserve"> </v>
          </cell>
          <cell r="V1785" t="str">
            <v xml:space="preserve"> </v>
          </cell>
          <cell r="W1785" t="str">
            <v>NTRATO DE PRESTACION DE SERVICIO # 1096  CORRESPONDIENTE</v>
          </cell>
          <cell r="X1785">
            <v>42137697</v>
          </cell>
        </row>
        <row r="1786">
          <cell r="A1786" t="str">
            <v>UNIVERSIDAD TECNOLOGICA DE PER</v>
          </cell>
          <cell r="B1786">
            <v>33916743</v>
          </cell>
          <cell r="C1786" t="str">
            <v>UNIVERSIDAD TECNOLOGICA DE PER</v>
          </cell>
          <cell r="D1786">
            <v>891480035</v>
          </cell>
          <cell r="E1786">
            <v>3</v>
          </cell>
          <cell r="F1786" t="str">
            <v>Abono a cuenta entidad ACH</v>
          </cell>
          <cell r="G1786">
            <v>7336505403</v>
          </cell>
          <cell r="H1786" t="str">
            <v>C</v>
          </cell>
          <cell r="I1786" t="str">
            <v>033A3212618103GZ</v>
          </cell>
          <cell r="J1786">
            <v>46203</v>
          </cell>
          <cell r="K1786" t="str">
            <v>Fuente 46 Acta No. 03 Co</v>
          </cell>
          <cell r="L1786" t="str">
            <v>144,718,523.00</v>
          </cell>
          <cell r="M1786" t="str">
            <v>.00</v>
          </cell>
          <cell r="N1786" t="str">
            <v>.00</v>
          </cell>
          <cell r="O1786" t="str">
            <v>REALIZADO</v>
          </cell>
          <cell r="P1786">
            <v>7</v>
          </cell>
          <cell r="R1786">
            <v>13726</v>
          </cell>
          <cell r="S1786" t="str">
            <v xml:space="preserve"> </v>
          </cell>
          <cell r="T1786" t="str">
            <v xml:space="preserve"> </v>
          </cell>
          <cell r="U1786" t="str">
            <v xml:space="preserve"> </v>
          </cell>
          <cell r="V1786" t="str">
            <v xml:space="preserve"> </v>
          </cell>
          <cell r="W1786" t="str">
            <v>ntrato Interadministrativo No interno 1927 de fecha 5 de</v>
          </cell>
          <cell r="X1786">
            <v>42137697</v>
          </cell>
        </row>
        <row r="1787">
          <cell r="A1787" t="str">
            <v>UNIVERSIDAD TECNOLOGICA DE PER</v>
          </cell>
          <cell r="B1787">
            <v>33916743</v>
          </cell>
          <cell r="C1787" t="str">
            <v>UNIVERSIDAD TECNOLOGICA DE PER</v>
          </cell>
          <cell r="D1787">
            <v>891480035</v>
          </cell>
          <cell r="E1787">
            <v>3</v>
          </cell>
          <cell r="F1787" t="str">
            <v>Abono a cuenta entidad ACH</v>
          </cell>
          <cell r="G1787">
            <v>7336505403</v>
          </cell>
          <cell r="H1787" t="str">
            <v>C</v>
          </cell>
          <cell r="I1787" t="str">
            <v>033A3212618103H0</v>
          </cell>
          <cell r="J1787">
            <v>46203</v>
          </cell>
          <cell r="K1787" t="str">
            <v>Fuente 46 Acta No. 05 fi</v>
          </cell>
          <cell r="L1787" t="str">
            <v>131,776,615.00</v>
          </cell>
          <cell r="M1787" t="str">
            <v>.00</v>
          </cell>
          <cell r="N1787" t="str">
            <v>.00</v>
          </cell>
          <cell r="O1787" t="str">
            <v>REALIZADO</v>
          </cell>
          <cell r="P1787">
            <v>7</v>
          </cell>
          <cell r="R1787">
            <v>13751</v>
          </cell>
          <cell r="S1787" t="str">
            <v xml:space="preserve"> </v>
          </cell>
          <cell r="T1787" t="str">
            <v xml:space="preserve"> </v>
          </cell>
          <cell r="U1787" t="str">
            <v xml:space="preserve"> </v>
          </cell>
          <cell r="V1787" t="str">
            <v xml:space="preserve"> </v>
          </cell>
          <cell r="W1787" t="str">
            <v>nal Contrato Interadministrativo No interno 1927 de fech</v>
          </cell>
          <cell r="X1787">
            <v>42137697</v>
          </cell>
        </row>
        <row r="1788">
          <cell r="A1788" t="str">
            <v>DEPARTAMENTO DE RISARALDA</v>
          </cell>
          <cell r="B1788">
            <v>33865577</v>
          </cell>
          <cell r="C1788" t="str">
            <v>DEPARTAMENTO DE RISARALDA</v>
          </cell>
          <cell r="D1788">
            <v>8914800857</v>
          </cell>
          <cell r="E1788">
            <v>3</v>
          </cell>
          <cell r="F1788" t="str">
            <v>Abono a cuenta entidad ACH</v>
          </cell>
          <cell r="G1788">
            <v>601003693</v>
          </cell>
          <cell r="H1788" t="str">
            <v>A</v>
          </cell>
          <cell r="I1788" t="str">
            <v>033A3212618103GT</v>
          </cell>
          <cell r="J1788">
            <v>46203</v>
          </cell>
          <cell r="K1788" t="str">
            <v xml:space="preserve">                        </v>
          </cell>
          <cell r="L1788" t="str">
            <v>613,558,881.00</v>
          </cell>
          <cell r="M1788" t="str">
            <v>.00</v>
          </cell>
          <cell r="N1788" t="str">
            <v>.00</v>
          </cell>
          <cell r="O1788" t="str">
            <v>REALIZADO</v>
          </cell>
          <cell r="P1788">
            <v>6</v>
          </cell>
          <cell r="R1788">
            <v>1239</v>
          </cell>
          <cell r="S1788" t="str">
            <v xml:space="preserve"> </v>
          </cell>
          <cell r="T1788" t="str">
            <v xml:space="preserve"> </v>
          </cell>
          <cell r="U1788" t="str">
            <v xml:space="preserve"> </v>
          </cell>
          <cell r="V1788" t="str">
            <v xml:space="preserve"> </v>
          </cell>
          <cell r="X1788" t="str">
            <v>AOBANDO</v>
          </cell>
        </row>
        <row r="1789">
          <cell r="A1789" t="str">
            <v>JUAN CARLOS GARCIA CARDONA</v>
          </cell>
          <cell r="B1789">
            <v>33921073</v>
          </cell>
          <cell r="C1789" t="str">
            <v>JUAN CARLOS GARCIA CARDONA</v>
          </cell>
          <cell r="D1789">
            <v>9818315</v>
          </cell>
          <cell r="E1789">
            <v>3</v>
          </cell>
          <cell r="F1789" t="str">
            <v>Abono a cuenta entidad ACH</v>
          </cell>
          <cell r="G1789">
            <v>128200034923</v>
          </cell>
          <cell r="H1789" t="str">
            <v>A</v>
          </cell>
          <cell r="I1789" t="str">
            <v>033A3212618103GS</v>
          </cell>
          <cell r="J1789">
            <v>46203</v>
          </cell>
          <cell r="K1789" t="str">
            <v xml:space="preserve">                        </v>
          </cell>
          <cell r="L1789" t="str">
            <v>2,241,000.00</v>
          </cell>
          <cell r="M1789" t="str">
            <v>.00</v>
          </cell>
          <cell r="N1789" t="str">
            <v>.00</v>
          </cell>
          <cell r="O1789" t="str">
            <v>REALIZADO</v>
          </cell>
          <cell r="P1789">
            <v>51</v>
          </cell>
          <cell r="R1789">
            <v>14129</v>
          </cell>
          <cell r="S1789" t="str">
            <v xml:space="preserve"> </v>
          </cell>
          <cell r="T1789" t="str">
            <v xml:space="preserve"> </v>
          </cell>
          <cell r="U1789" t="str">
            <v xml:space="preserve"> </v>
          </cell>
          <cell r="V1789" t="str">
            <v xml:space="preserve"> </v>
          </cell>
          <cell r="X1789" t="str">
            <v>AOBANDO</v>
          </cell>
        </row>
        <row r="1790">
          <cell r="A1790" t="str">
            <v>CORPORACION INSTITUTO DE ADMIN</v>
          </cell>
          <cell r="B1790">
            <v>33490921</v>
          </cell>
          <cell r="C1790" t="str">
            <v>CORPORACION INSTITUTO DE ADMIN</v>
          </cell>
          <cell r="D1790">
            <v>891408248</v>
          </cell>
          <cell r="E1790">
            <v>3</v>
          </cell>
          <cell r="F1790" t="str">
            <v>Abono a cuenta entidad ACH</v>
          </cell>
          <cell r="G1790">
            <v>126270218319</v>
          </cell>
          <cell r="H1790" t="str">
            <v>A</v>
          </cell>
          <cell r="I1790" t="str">
            <v>033A3212618103H5</v>
          </cell>
          <cell r="J1790">
            <v>46203</v>
          </cell>
          <cell r="K1790" t="str">
            <v>FUENTE 194- PAGO NO.1 CO</v>
          </cell>
          <cell r="L1790" t="str">
            <v>387,112,967.00</v>
          </cell>
          <cell r="M1790" t="str">
            <v>.00</v>
          </cell>
          <cell r="N1790" t="str">
            <v>.00</v>
          </cell>
          <cell r="O1790" t="str">
            <v>REALIZADO</v>
          </cell>
          <cell r="P1790">
            <v>51</v>
          </cell>
          <cell r="R1790">
            <v>13816</v>
          </cell>
          <cell r="S1790" t="str">
            <v xml:space="preserve"> </v>
          </cell>
          <cell r="T1790" t="str">
            <v xml:space="preserve"> </v>
          </cell>
          <cell r="U1790" t="str">
            <v xml:space="preserve"> </v>
          </cell>
          <cell r="V1790" t="str">
            <v xml:space="preserve"> </v>
          </cell>
          <cell r="W1790" t="str">
            <v xml:space="preserve">NVENIO 3928 DEL 30/12/2025 SECOP II 8729324 CORPORACION </v>
          </cell>
          <cell r="X1790" t="str">
            <v>DFcastaño</v>
          </cell>
        </row>
        <row r="1791">
          <cell r="A1791" t="str">
            <v>DEPARTAMENTO DE RISARALDA</v>
          </cell>
          <cell r="B1791">
            <v>33858358</v>
          </cell>
          <cell r="C1791" t="str">
            <v>DEPARTAMENTO DE RISARALDA</v>
          </cell>
          <cell r="D1791">
            <v>8914800857</v>
          </cell>
          <cell r="E1791">
            <v>2</v>
          </cell>
          <cell r="F1791" t="str">
            <v>Abono a producto Banco de Occidente</v>
          </cell>
          <cell r="G1791">
            <v>33858424</v>
          </cell>
          <cell r="H1791" t="str">
            <v>A</v>
          </cell>
          <cell r="I1791" t="str">
            <v>033F0042618101JH</v>
          </cell>
          <cell r="J1791">
            <v>46203</v>
          </cell>
          <cell r="K1791" t="str">
            <v xml:space="preserve">                        </v>
          </cell>
          <cell r="L1791" t="str">
            <v>12,403,000.00</v>
          </cell>
          <cell r="M1791" t="str">
            <v>.00</v>
          </cell>
          <cell r="N1791" t="str">
            <v>.00</v>
          </cell>
          <cell r="O1791" t="str">
            <v>REALIZADO</v>
          </cell>
          <cell r="P1791">
            <v>23</v>
          </cell>
          <cell r="R1791">
            <v>727</v>
          </cell>
          <cell r="S1791" t="str">
            <v xml:space="preserve"> </v>
          </cell>
          <cell r="T1791" t="str">
            <v xml:space="preserve"> </v>
          </cell>
          <cell r="U1791" t="str">
            <v xml:space="preserve"> </v>
          </cell>
          <cell r="V1791" t="str">
            <v xml:space="preserve"> </v>
          </cell>
          <cell r="X1791">
            <v>42137697</v>
          </cell>
        </row>
        <row r="1792">
          <cell r="A1792" t="str">
            <v>FERSS</v>
          </cell>
          <cell r="B1792">
            <v>33921073</v>
          </cell>
          <cell r="C1792" t="str">
            <v>FERSS</v>
          </cell>
          <cell r="D1792">
            <v>8914129882</v>
          </cell>
          <cell r="E1792">
            <v>3</v>
          </cell>
          <cell r="F1792" t="str">
            <v>Abono a cuenta entidad ACH</v>
          </cell>
          <cell r="G1792">
            <v>21003747172</v>
          </cell>
          <cell r="H1792" t="str">
            <v>C</v>
          </cell>
          <cell r="I1792" t="str">
            <v>033A3212618103GV</v>
          </cell>
          <cell r="J1792">
            <v>46203</v>
          </cell>
          <cell r="K1792" t="str">
            <v xml:space="preserve">                        </v>
          </cell>
          <cell r="L1792" t="str">
            <v>746,620.00</v>
          </cell>
          <cell r="M1792" t="str">
            <v>.00</v>
          </cell>
          <cell r="N1792" t="str">
            <v>.00</v>
          </cell>
          <cell r="O1792" t="str">
            <v>REALIZADO</v>
          </cell>
          <cell r="P1792">
            <v>32</v>
          </cell>
          <cell r="R1792">
            <v>14521</v>
          </cell>
          <cell r="S1792" t="str">
            <v xml:space="preserve"> </v>
          </cell>
          <cell r="T1792" t="str">
            <v xml:space="preserve"> </v>
          </cell>
          <cell r="U1792" t="str">
            <v xml:space="preserve"> </v>
          </cell>
          <cell r="V1792" t="str">
            <v xml:space="preserve"> </v>
          </cell>
          <cell r="X1792" t="str">
            <v>AOBANDO</v>
          </cell>
        </row>
        <row r="1793">
          <cell r="A1793" t="str">
            <v>DEPARTAMENTO DE RISARALDA</v>
          </cell>
          <cell r="B1793">
            <v>33921073</v>
          </cell>
          <cell r="C1793" t="str">
            <v>DEPARTAMENTO DE RISARALDA</v>
          </cell>
          <cell r="D1793">
            <v>8914800857</v>
          </cell>
          <cell r="E1793">
            <v>2</v>
          </cell>
          <cell r="F1793" t="str">
            <v>Abono a producto Banco de Occidente</v>
          </cell>
          <cell r="G1793">
            <v>33916743</v>
          </cell>
          <cell r="H1793" t="str">
            <v>A</v>
          </cell>
          <cell r="I1793" t="str">
            <v>033F00426181015M</v>
          </cell>
          <cell r="J1793">
            <v>46203</v>
          </cell>
          <cell r="K1793" t="str">
            <v xml:space="preserve">                        </v>
          </cell>
          <cell r="L1793" t="str">
            <v>307,654,310.00</v>
          </cell>
          <cell r="M1793" t="str">
            <v>.00</v>
          </cell>
          <cell r="N1793" t="str">
            <v>.00</v>
          </cell>
          <cell r="O1793" t="str">
            <v>REALIZADO</v>
          </cell>
          <cell r="P1793">
            <v>23</v>
          </cell>
          <cell r="R1793">
            <v>1237</v>
          </cell>
          <cell r="S1793" t="str">
            <v xml:space="preserve"> </v>
          </cell>
          <cell r="T1793" t="str">
            <v xml:space="preserve"> </v>
          </cell>
          <cell r="U1793" t="str">
            <v xml:space="preserve"> </v>
          </cell>
          <cell r="V1793" t="str">
            <v xml:space="preserve"> </v>
          </cell>
          <cell r="X1793">
            <v>42137697</v>
          </cell>
        </row>
        <row r="1794">
          <cell r="A1794" t="str">
            <v>JHON ALEXANDER RICO MARIN</v>
          </cell>
          <cell r="B1794">
            <v>33921073</v>
          </cell>
          <cell r="C1794" t="str">
            <v>JHON ALEXANDER RICO MARIN</v>
          </cell>
          <cell r="D1794">
            <v>1088250770</v>
          </cell>
          <cell r="E1794">
            <v>3</v>
          </cell>
          <cell r="F1794" t="str">
            <v>Abono a cuenta entidad ACH</v>
          </cell>
          <cell r="G1794">
            <v>127270084776</v>
          </cell>
          <cell r="H1794" t="str">
            <v>A</v>
          </cell>
          <cell r="I1794" t="str">
            <v>033A3212618103GU</v>
          </cell>
          <cell r="J1794">
            <v>46203</v>
          </cell>
          <cell r="K1794" t="str">
            <v xml:space="preserve">                        </v>
          </cell>
          <cell r="L1794" t="str">
            <v>2,377,380.00</v>
          </cell>
          <cell r="M1794" t="str">
            <v>.00</v>
          </cell>
          <cell r="N1794" t="str">
            <v>.00</v>
          </cell>
          <cell r="O1794" t="str">
            <v>REALIZADO</v>
          </cell>
          <cell r="P1794">
            <v>51</v>
          </cell>
          <cell r="R1794">
            <v>14521</v>
          </cell>
          <cell r="S1794" t="str">
            <v xml:space="preserve"> </v>
          </cell>
          <cell r="T1794" t="str">
            <v xml:space="preserve"> </v>
          </cell>
          <cell r="U1794" t="str">
            <v xml:space="preserve"> </v>
          </cell>
          <cell r="V1794" t="str">
            <v xml:space="preserve"> </v>
          </cell>
          <cell r="X1794" t="str">
            <v>AOBANDO</v>
          </cell>
        </row>
        <row r="1795">
          <cell r="A1795" t="str">
            <v>JUAN MANUEL PINZON RAMIREZ</v>
          </cell>
          <cell r="B1795">
            <v>33921073</v>
          </cell>
          <cell r="C1795" t="str">
            <v>JUAN MANUEL PINZON RAMIREZ</v>
          </cell>
          <cell r="D1795">
            <v>1088261725</v>
          </cell>
          <cell r="E1795">
            <v>3</v>
          </cell>
          <cell r="F1795" t="str">
            <v>Abono a cuenta entidad ACH</v>
          </cell>
          <cell r="G1795">
            <v>128000092220</v>
          </cell>
          <cell r="H1795" t="str">
            <v>A</v>
          </cell>
          <cell r="I1795" t="str">
            <v>033A3212618103GW</v>
          </cell>
          <cell r="J1795">
            <v>46203</v>
          </cell>
          <cell r="K1795" t="str">
            <v xml:space="preserve">                        </v>
          </cell>
          <cell r="L1795" t="str">
            <v>4,994,181.00</v>
          </cell>
          <cell r="M1795" t="str">
            <v>.00</v>
          </cell>
          <cell r="N1795" t="str">
            <v>.00</v>
          </cell>
          <cell r="O1795" t="str">
            <v>REALIZADO</v>
          </cell>
          <cell r="P1795">
            <v>51</v>
          </cell>
          <cell r="R1795">
            <v>14058</v>
          </cell>
          <cell r="S1795" t="str">
            <v xml:space="preserve"> </v>
          </cell>
          <cell r="T1795" t="str">
            <v xml:space="preserve"> </v>
          </cell>
          <cell r="U1795" t="str">
            <v xml:space="preserve"> </v>
          </cell>
          <cell r="V1795" t="str">
            <v xml:space="preserve"> </v>
          </cell>
          <cell r="X1795" t="str">
            <v>AOBANDO</v>
          </cell>
        </row>
        <row r="1796">
          <cell r="A1796" t="str">
            <v>UNION TEMPORAL SOLUCION FERRET</v>
          </cell>
          <cell r="B1796">
            <v>33921073</v>
          </cell>
          <cell r="C1796" t="str">
            <v>UNION TEMPORAL SOLUCION FERRET</v>
          </cell>
          <cell r="D1796">
            <v>901539248</v>
          </cell>
          <cell r="E1796">
            <v>3</v>
          </cell>
          <cell r="F1796" t="str">
            <v>Abono a cuenta entidad ACH</v>
          </cell>
          <cell r="G1796">
            <v>9000002154</v>
          </cell>
          <cell r="H1796" t="str">
            <v>C</v>
          </cell>
          <cell r="I1796" t="str">
            <v>033A3212618103HI</v>
          </cell>
          <cell r="J1796">
            <v>46203</v>
          </cell>
          <cell r="K1796" t="str">
            <v xml:space="preserve">FUENTE PAGO 01 CONTRATO </v>
          </cell>
          <cell r="L1796" t="str">
            <v>480,298,332.00</v>
          </cell>
          <cell r="M1796" t="str">
            <v>.00</v>
          </cell>
          <cell r="N1796" t="str">
            <v>.00</v>
          </cell>
          <cell r="O1796" t="str">
            <v>REALIZADO</v>
          </cell>
          <cell r="P1796">
            <v>7</v>
          </cell>
          <cell r="R1796">
            <v>14164</v>
          </cell>
          <cell r="S1796" t="str">
            <v xml:space="preserve"> </v>
          </cell>
          <cell r="T1796" t="str">
            <v xml:space="preserve"> </v>
          </cell>
          <cell r="U1796" t="str">
            <v xml:space="preserve"> </v>
          </cell>
          <cell r="V1796" t="str">
            <v xml:space="preserve"> </v>
          </cell>
          <cell r="W1796" t="str">
            <v>158598 DE 2025 DE SUMINISTRO DE MATERIALES, EQUIPOS Y EL</v>
          </cell>
          <cell r="X1796">
            <v>42137697</v>
          </cell>
        </row>
        <row r="1797">
          <cell r="A1797" t="str">
            <v>DEPARTAMENTO DE RISARALDA</v>
          </cell>
          <cell r="B1797">
            <v>33481904</v>
          </cell>
          <cell r="C1797" t="str">
            <v>DEPARTAMENTO DE RISARALDA</v>
          </cell>
          <cell r="D1797">
            <v>8914800857</v>
          </cell>
          <cell r="E1797">
            <v>2</v>
          </cell>
          <cell r="F1797" t="str">
            <v>Abono a producto Banco de Occidente</v>
          </cell>
          <cell r="G1797">
            <v>33845405</v>
          </cell>
          <cell r="H1797" t="str">
            <v>A</v>
          </cell>
          <cell r="I1797" t="str">
            <v>033F0042618200DW</v>
          </cell>
          <cell r="J1797">
            <v>46204</v>
          </cell>
          <cell r="K1797" t="str">
            <v xml:space="preserve">                        </v>
          </cell>
          <cell r="L1797" t="str">
            <v>1,379,900,000.00</v>
          </cell>
          <cell r="M1797" t="str">
            <v>.00</v>
          </cell>
          <cell r="N1797" t="str">
            <v>.00</v>
          </cell>
          <cell r="O1797" t="str">
            <v>REALIZADO</v>
          </cell>
          <cell r="P1797">
            <v>23</v>
          </cell>
          <cell r="R1797">
            <v>1242</v>
          </cell>
          <cell r="S1797" t="str">
            <v xml:space="preserve"> </v>
          </cell>
          <cell r="T1797" t="str">
            <v xml:space="preserve"> </v>
          </cell>
          <cell r="U1797" t="str">
            <v xml:space="preserve"> </v>
          </cell>
          <cell r="V1797" t="str">
            <v xml:space="preserve"> </v>
          </cell>
          <cell r="X1797">
            <v>42137697</v>
          </cell>
        </row>
        <row r="1798">
          <cell r="A1798" t="str">
            <v>FUNDACION POLITECNICO MINUTO D</v>
          </cell>
          <cell r="B1798">
            <v>33490921</v>
          </cell>
          <cell r="C1798" t="str">
            <v>FUNDACION POLITECNICO MINUTO D</v>
          </cell>
          <cell r="D1798">
            <v>8000267295</v>
          </cell>
          <cell r="E1798">
            <v>3</v>
          </cell>
          <cell r="F1798" t="str">
            <v>Abono a cuenta entidad ACH</v>
          </cell>
          <cell r="G1798">
            <v>441652195</v>
          </cell>
          <cell r="H1798" t="str">
            <v>A</v>
          </cell>
          <cell r="I1798" t="str">
            <v>033A3212618201XG</v>
          </cell>
          <cell r="J1798">
            <v>46204</v>
          </cell>
          <cell r="K1798">
            <v>2260</v>
          </cell>
          <cell r="L1798" t="str">
            <v>155,415,000.00</v>
          </cell>
          <cell r="M1798" t="str">
            <v>.00</v>
          </cell>
          <cell r="N1798" t="str">
            <v>.00</v>
          </cell>
          <cell r="O1798" t="str">
            <v>REALIZADO</v>
          </cell>
          <cell r="P1798">
            <v>1</v>
          </cell>
          <cell r="R1798">
            <v>15541</v>
          </cell>
          <cell r="S1798" t="str">
            <v xml:space="preserve"> </v>
          </cell>
          <cell r="T1798" t="str">
            <v xml:space="preserve"> </v>
          </cell>
          <cell r="U1798" t="str">
            <v xml:space="preserve"> </v>
          </cell>
          <cell r="V1798" t="str">
            <v xml:space="preserve"> </v>
          </cell>
          <cell r="X1798" t="str">
            <v>DFcastaño</v>
          </cell>
        </row>
        <row r="1799">
          <cell r="A1799" t="str">
            <v>DEPARTAMENTO DE RISARALDA</v>
          </cell>
          <cell r="B1799">
            <v>33858457</v>
          </cell>
          <cell r="C1799" t="str">
            <v>DEPARTAMENTO DE RISARALDA</v>
          </cell>
          <cell r="D1799">
            <v>8914800857</v>
          </cell>
          <cell r="E1799">
            <v>2</v>
          </cell>
          <cell r="F1799" t="str">
            <v>Abono a producto Banco de Occidente</v>
          </cell>
          <cell r="G1799">
            <v>33921073</v>
          </cell>
          <cell r="H1799" t="str">
            <v>A</v>
          </cell>
          <cell r="I1799" t="str">
            <v>033F0042618201JH</v>
          </cell>
          <cell r="J1799">
            <v>46204</v>
          </cell>
          <cell r="K1799" t="str">
            <v xml:space="preserve">                        </v>
          </cell>
          <cell r="L1799" t="str">
            <v>1,137,329,152.00</v>
          </cell>
          <cell r="M1799" t="str">
            <v>.00</v>
          </cell>
          <cell r="N1799" t="str">
            <v>.00</v>
          </cell>
          <cell r="O1799" t="str">
            <v>REALIZADO</v>
          </cell>
          <cell r="P1799">
            <v>23</v>
          </cell>
          <cell r="R1799">
            <v>738</v>
          </cell>
          <cell r="S1799" t="str">
            <v xml:space="preserve"> </v>
          </cell>
          <cell r="T1799" t="str">
            <v xml:space="preserve"> </v>
          </cell>
          <cell r="U1799" t="str">
            <v xml:space="preserve"> </v>
          </cell>
          <cell r="V1799" t="str">
            <v xml:space="preserve"> </v>
          </cell>
          <cell r="X1799" t="str">
            <v>AOBANDO</v>
          </cell>
        </row>
        <row r="1800">
          <cell r="A1800" t="str">
            <v>DEPARTAMENTO DE RISARALDA</v>
          </cell>
          <cell r="B1800">
            <v>33858416</v>
          </cell>
          <cell r="C1800" t="str">
            <v>DEPARTAMENTO DE RISARALDA</v>
          </cell>
          <cell r="D1800">
            <v>8914800857</v>
          </cell>
          <cell r="E1800">
            <v>2</v>
          </cell>
          <cell r="F1800" t="str">
            <v>Abono a producto Banco de Occidente</v>
          </cell>
          <cell r="G1800">
            <v>33488479</v>
          </cell>
          <cell r="H1800" t="str">
            <v>C</v>
          </cell>
          <cell r="I1800" t="str">
            <v>033F0042618201XC</v>
          </cell>
          <cell r="J1800">
            <v>46204</v>
          </cell>
          <cell r="K1800" t="str">
            <v xml:space="preserve">                        </v>
          </cell>
          <cell r="L1800" t="str">
            <v>68,000.00</v>
          </cell>
          <cell r="M1800" t="str">
            <v>.00</v>
          </cell>
          <cell r="N1800" t="str">
            <v>.00</v>
          </cell>
          <cell r="O1800" t="str">
            <v>REALIZADO</v>
          </cell>
          <cell r="P1800">
            <v>23</v>
          </cell>
          <cell r="R1800">
            <v>1252</v>
          </cell>
          <cell r="S1800" t="str">
            <v xml:space="preserve"> </v>
          </cell>
          <cell r="T1800" t="str">
            <v xml:space="preserve"> </v>
          </cell>
          <cell r="U1800" t="str">
            <v xml:space="preserve"> </v>
          </cell>
          <cell r="V1800" t="str">
            <v xml:space="preserve"> </v>
          </cell>
          <cell r="X1800" t="str">
            <v>AOBANDO</v>
          </cell>
        </row>
        <row r="1801">
          <cell r="A1801" t="str">
            <v>ETB SA ESP</v>
          </cell>
          <cell r="B1801">
            <v>33490921</v>
          </cell>
          <cell r="C1801" t="str">
            <v>ETB SA ESP</v>
          </cell>
          <cell r="D1801">
            <v>8999991158</v>
          </cell>
          <cell r="E1801">
            <v>3</v>
          </cell>
          <cell r="F1801" t="str">
            <v>Abono a cuenta entidad ACH</v>
          </cell>
          <cell r="G1801">
            <v>20936029</v>
          </cell>
          <cell r="H1801" t="str">
            <v>C</v>
          </cell>
          <cell r="I1801" t="str">
            <v>033A3212618201KB</v>
          </cell>
          <cell r="J1801">
            <v>46204</v>
          </cell>
          <cell r="K1801">
            <v>2260</v>
          </cell>
          <cell r="L1801" t="str">
            <v>343,089,660.66</v>
          </cell>
          <cell r="M1801" t="str">
            <v>.00</v>
          </cell>
          <cell r="N1801" t="str">
            <v>.00</v>
          </cell>
          <cell r="O1801" t="str">
            <v>REALIZADO</v>
          </cell>
          <cell r="P1801">
            <v>9</v>
          </cell>
          <cell r="R1801">
            <v>12610</v>
          </cell>
          <cell r="S1801" t="str">
            <v xml:space="preserve"> </v>
          </cell>
          <cell r="T1801" t="str">
            <v xml:space="preserve"> </v>
          </cell>
          <cell r="U1801" t="str">
            <v xml:space="preserve"> </v>
          </cell>
          <cell r="V1801" t="str">
            <v xml:space="preserve"> </v>
          </cell>
          <cell r="X1801" t="str">
            <v>DFcastaño</v>
          </cell>
        </row>
        <row r="1802">
          <cell r="A1802" t="str">
            <v>DEPARTAMENTO DE RISARALDA</v>
          </cell>
          <cell r="B1802">
            <v>33858358</v>
          </cell>
          <cell r="C1802" t="str">
            <v>DEPARTAMENTO DE RISARALDA</v>
          </cell>
          <cell r="D1802">
            <v>8914800857</v>
          </cell>
          <cell r="E1802">
            <v>2</v>
          </cell>
          <cell r="F1802" t="str">
            <v>Abono a producto Banco de Occidente</v>
          </cell>
          <cell r="G1802">
            <v>33858424</v>
          </cell>
          <cell r="H1802" t="str">
            <v>A</v>
          </cell>
          <cell r="I1802" t="str">
            <v>033F004261830001</v>
          </cell>
          <cell r="J1802">
            <v>46205</v>
          </cell>
          <cell r="K1802" t="str">
            <v xml:space="preserve">                        </v>
          </cell>
          <cell r="L1802" t="str">
            <v>3,792,000.00</v>
          </cell>
          <cell r="M1802" t="str">
            <v>.00</v>
          </cell>
          <cell r="N1802" t="str">
            <v>.00</v>
          </cell>
          <cell r="O1802" t="str">
            <v>REALIZADO</v>
          </cell>
          <cell r="P1802">
            <v>23</v>
          </cell>
          <cell r="R1802">
            <v>737</v>
          </cell>
          <cell r="S1802" t="str">
            <v xml:space="preserve"> </v>
          </cell>
          <cell r="T1802" t="str">
            <v xml:space="preserve"> </v>
          </cell>
          <cell r="U1802" t="str">
            <v xml:space="preserve"> </v>
          </cell>
          <cell r="V1802" t="str">
            <v xml:space="preserve"> </v>
          </cell>
          <cell r="X1802">
            <v>42137697</v>
          </cell>
        </row>
        <row r="1803">
          <cell r="A1803" t="str">
            <v>DEPARTAMENTO DE RISARALDA</v>
          </cell>
          <cell r="B1803">
            <v>33858390</v>
          </cell>
          <cell r="C1803" t="str">
            <v>DEPARTAMENTO DE RISARALDA</v>
          </cell>
          <cell r="D1803">
            <v>891480085</v>
          </cell>
          <cell r="E1803">
            <v>2</v>
          </cell>
          <cell r="F1803" t="str">
            <v>Abono a producto Banco de Occidente</v>
          </cell>
          <cell r="G1803">
            <v>33488479</v>
          </cell>
          <cell r="H1803" t="str">
            <v>C</v>
          </cell>
          <cell r="I1803" t="str">
            <v>033F004261830004</v>
          </cell>
          <cell r="J1803">
            <v>46205</v>
          </cell>
          <cell r="K1803" t="str">
            <v xml:space="preserve">                        </v>
          </cell>
          <cell r="L1803" t="str">
            <v>1,852,980.00</v>
          </cell>
          <cell r="M1803" t="str">
            <v>.00</v>
          </cell>
          <cell r="N1803" t="str">
            <v>.00</v>
          </cell>
          <cell r="O1803" t="str">
            <v>REALIZADO</v>
          </cell>
          <cell r="P1803">
            <v>23</v>
          </cell>
          <cell r="R1803">
            <v>1272</v>
          </cell>
          <cell r="S1803" t="str">
            <v xml:space="preserve"> </v>
          </cell>
          <cell r="T1803" t="str">
            <v xml:space="preserve"> </v>
          </cell>
          <cell r="U1803" t="str">
            <v xml:space="preserve"> </v>
          </cell>
          <cell r="V1803" t="str">
            <v xml:space="preserve"> </v>
          </cell>
          <cell r="W1803" t="str">
            <v xml:space="preserve">Estampillas Junio 2026                                  </v>
          </cell>
          <cell r="X1803">
            <v>42137697</v>
          </cell>
        </row>
        <row r="1804">
          <cell r="A1804" t="str">
            <v>DEPARTAMENTO DE RISARALDA</v>
          </cell>
          <cell r="B1804">
            <v>33916743</v>
          </cell>
          <cell r="C1804" t="str">
            <v>DEPARTAMENTO DE RISARALDA</v>
          </cell>
          <cell r="D1804">
            <v>891480085</v>
          </cell>
          <cell r="E1804">
            <v>2</v>
          </cell>
          <cell r="F1804" t="str">
            <v>Abono a producto Banco de Occidente</v>
          </cell>
          <cell r="G1804">
            <v>33858390</v>
          </cell>
          <cell r="H1804" t="str">
            <v>A</v>
          </cell>
          <cell r="I1804" t="str">
            <v>033F00426183000A</v>
          </cell>
          <cell r="J1804">
            <v>46205</v>
          </cell>
          <cell r="K1804" t="str">
            <v xml:space="preserve">                        </v>
          </cell>
          <cell r="L1804" t="str">
            <v>77,845,000.00</v>
          </cell>
          <cell r="M1804" t="str">
            <v>.00</v>
          </cell>
          <cell r="N1804" t="str">
            <v>.00</v>
          </cell>
          <cell r="O1804" t="str">
            <v>REALIZADO</v>
          </cell>
          <cell r="P1804">
            <v>23</v>
          </cell>
          <cell r="R1804">
            <v>1289</v>
          </cell>
          <cell r="S1804" t="str">
            <v xml:space="preserve"> </v>
          </cell>
          <cell r="T1804" t="str">
            <v xml:space="preserve"> </v>
          </cell>
          <cell r="U1804" t="str">
            <v xml:space="preserve"> </v>
          </cell>
          <cell r="V1804" t="str">
            <v xml:space="preserve"> </v>
          </cell>
          <cell r="W1804" t="str">
            <v xml:space="preserve">Estampillas Junio 2026                                  </v>
          </cell>
          <cell r="X1804">
            <v>42137697</v>
          </cell>
        </row>
        <row r="1805">
          <cell r="A1805" t="str">
            <v>DEPARTAMENTO DE RISARALDA</v>
          </cell>
          <cell r="B1805">
            <v>33921073</v>
          </cell>
          <cell r="C1805" t="str">
            <v>DEPARTAMENTO DE RISARALDA</v>
          </cell>
          <cell r="D1805">
            <v>891480085</v>
          </cell>
          <cell r="E1805">
            <v>2</v>
          </cell>
          <cell r="F1805" t="str">
            <v>Abono a producto Banco de Occidente</v>
          </cell>
          <cell r="G1805">
            <v>33858424</v>
          </cell>
          <cell r="H1805" t="str">
            <v>A</v>
          </cell>
          <cell r="I1805" t="str">
            <v>033F00426183000C</v>
          </cell>
          <cell r="J1805">
            <v>46205</v>
          </cell>
          <cell r="K1805" t="str">
            <v xml:space="preserve">                        </v>
          </cell>
          <cell r="L1805" t="str">
            <v>16,415,000.00</v>
          </cell>
          <cell r="M1805" t="str">
            <v>.00</v>
          </cell>
          <cell r="N1805" t="str">
            <v>.00</v>
          </cell>
          <cell r="O1805" t="str">
            <v>REALIZADO</v>
          </cell>
          <cell r="P1805">
            <v>23</v>
          </cell>
          <cell r="R1805">
            <v>1296</v>
          </cell>
          <cell r="S1805" t="str">
            <v xml:space="preserve"> </v>
          </cell>
          <cell r="T1805" t="str">
            <v xml:space="preserve"> </v>
          </cell>
          <cell r="U1805" t="str">
            <v xml:space="preserve"> </v>
          </cell>
          <cell r="V1805" t="str">
            <v xml:space="preserve"> </v>
          </cell>
          <cell r="W1805" t="str">
            <v xml:space="preserve">Estampillas Junio 2026                                  </v>
          </cell>
          <cell r="X1805">
            <v>42137697</v>
          </cell>
        </row>
        <row r="1806">
          <cell r="A1806" t="str">
            <v>DEPARTAMENTO DE RISARALDA</v>
          </cell>
          <cell r="B1806">
            <v>33858457</v>
          </cell>
          <cell r="C1806" t="str">
            <v>DEPARTAMENTO DE RISARALDA</v>
          </cell>
          <cell r="D1806">
            <v>891480085</v>
          </cell>
          <cell r="E1806">
            <v>2</v>
          </cell>
          <cell r="F1806" t="str">
            <v>Abono a producto Banco de Occidente</v>
          </cell>
          <cell r="G1806">
            <v>33488479</v>
          </cell>
          <cell r="H1806" t="str">
            <v>C</v>
          </cell>
          <cell r="I1806" t="str">
            <v>033F004261830005</v>
          </cell>
          <cell r="J1806">
            <v>46205</v>
          </cell>
          <cell r="K1806" t="str">
            <v xml:space="preserve">                        </v>
          </cell>
          <cell r="L1806" t="str">
            <v>59,189,145.00</v>
          </cell>
          <cell r="M1806" t="str">
            <v>.00</v>
          </cell>
          <cell r="N1806" t="str">
            <v>.00</v>
          </cell>
          <cell r="O1806" t="str">
            <v>REALIZADO</v>
          </cell>
          <cell r="P1806">
            <v>23</v>
          </cell>
          <cell r="R1806">
            <v>1278</v>
          </cell>
          <cell r="S1806" t="str">
            <v xml:space="preserve"> </v>
          </cell>
          <cell r="T1806" t="str">
            <v xml:space="preserve"> </v>
          </cell>
          <cell r="U1806" t="str">
            <v xml:space="preserve"> </v>
          </cell>
          <cell r="V1806" t="str">
            <v xml:space="preserve"> </v>
          </cell>
          <cell r="W1806" t="str">
            <v xml:space="preserve">Estampillas Junio 2026                                  </v>
          </cell>
          <cell r="X1806">
            <v>42137697</v>
          </cell>
        </row>
        <row r="1807">
          <cell r="A1807" t="str">
            <v>DEPARTAMENTO DE RISARALDA</v>
          </cell>
          <cell r="B1807">
            <v>33921073</v>
          </cell>
          <cell r="C1807" t="str">
            <v>DEPARTAMENTO DE RISARALDA</v>
          </cell>
          <cell r="D1807">
            <v>891480085</v>
          </cell>
          <cell r="E1807">
            <v>2</v>
          </cell>
          <cell r="F1807" t="str">
            <v>Abono a producto Banco de Occidente</v>
          </cell>
          <cell r="G1807">
            <v>33488479</v>
          </cell>
          <cell r="H1807" t="str">
            <v>C</v>
          </cell>
          <cell r="I1807" t="str">
            <v>033F00426183000B</v>
          </cell>
          <cell r="J1807">
            <v>46205</v>
          </cell>
          <cell r="K1807" t="str">
            <v xml:space="preserve">                        </v>
          </cell>
          <cell r="L1807" t="str">
            <v>189,235,990.00</v>
          </cell>
          <cell r="M1807" t="str">
            <v>.00</v>
          </cell>
          <cell r="N1807" t="str">
            <v>.00</v>
          </cell>
          <cell r="O1807" t="str">
            <v>REALIZADO</v>
          </cell>
          <cell r="P1807">
            <v>23</v>
          </cell>
          <cell r="R1807">
            <v>1294</v>
          </cell>
          <cell r="S1807" t="str">
            <v xml:space="preserve"> </v>
          </cell>
          <cell r="T1807" t="str">
            <v xml:space="preserve"> </v>
          </cell>
          <cell r="U1807" t="str">
            <v xml:space="preserve"> </v>
          </cell>
          <cell r="V1807" t="str">
            <v xml:space="preserve"> </v>
          </cell>
          <cell r="W1807" t="str">
            <v xml:space="preserve">Estampillas Junio 2026                                  </v>
          </cell>
          <cell r="X1807">
            <v>42137697</v>
          </cell>
        </row>
        <row r="1808">
          <cell r="A1808" t="str">
            <v>DEPARTAMENTO DE RISARALDA</v>
          </cell>
          <cell r="B1808">
            <v>33865619</v>
          </cell>
          <cell r="C1808" t="str">
            <v>DEPARTAMENTO DE RISARALDA</v>
          </cell>
          <cell r="D1808">
            <v>891480085</v>
          </cell>
          <cell r="E1808">
            <v>2</v>
          </cell>
          <cell r="F1808" t="str">
            <v>Abono a producto Banco de Occidente</v>
          </cell>
          <cell r="G1808">
            <v>33488479</v>
          </cell>
          <cell r="H1808" t="str">
            <v>C</v>
          </cell>
          <cell r="I1808" t="str">
            <v>033F004261830007</v>
          </cell>
          <cell r="J1808">
            <v>46205</v>
          </cell>
          <cell r="K1808" t="str">
            <v xml:space="preserve">                        </v>
          </cell>
          <cell r="L1808" t="str">
            <v>191,105.00</v>
          </cell>
          <cell r="M1808" t="str">
            <v>.00</v>
          </cell>
          <cell r="N1808" t="str">
            <v>.00</v>
          </cell>
          <cell r="O1808" t="str">
            <v>REALIZADO</v>
          </cell>
          <cell r="P1808">
            <v>23</v>
          </cell>
          <cell r="R1808">
            <v>1281</v>
          </cell>
          <cell r="S1808" t="str">
            <v xml:space="preserve"> </v>
          </cell>
          <cell r="T1808" t="str">
            <v xml:space="preserve"> </v>
          </cell>
          <cell r="U1808" t="str">
            <v xml:space="preserve"> </v>
          </cell>
          <cell r="V1808" t="str">
            <v xml:space="preserve"> </v>
          </cell>
          <cell r="W1808" t="str">
            <v xml:space="preserve">Estampillas Junio 2026                                  </v>
          </cell>
          <cell r="X1808">
            <v>42137697</v>
          </cell>
        </row>
        <row r="1809">
          <cell r="A1809" t="str">
            <v>DEPARTAMENTO DE RISARALDA</v>
          </cell>
          <cell r="B1809">
            <v>33913955</v>
          </cell>
          <cell r="C1809" t="str">
            <v>DEPARTAMENTO DE RISARALDA</v>
          </cell>
          <cell r="D1809">
            <v>891480085</v>
          </cell>
          <cell r="E1809">
            <v>2</v>
          </cell>
          <cell r="F1809" t="str">
            <v>Abono a producto Banco de Occidente</v>
          </cell>
          <cell r="G1809">
            <v>33488479</v>
          </cell>
          <cell r="H1809" t="str">
            <v>C</v>
          </cell>
          <cell r="I1809" t="str">
            <v>033F004261830008</v>
          </cell>
          <cell r="J1809">
            <v>46205</v>
          </cell>
          <cell r="K1809" t="str">
            <v xml:space="preserve">                        </v>
          </cell>
          <cell r="L1809" t="str">
            <v>128,000.00</v>
          </cell>
          <cell r="M1809" t="str">
            <v>.00</v>
          </cell>
          <cell r="N1809" t="str">
            <v>.00</v>
          </cell>
          <cell r="O1809" t="str">
            <v>REALIZADO</v>
          </cell>
          <cell r="P1809">
            <v>23</v>
          </cell>
          <cell r="R1809">
            <v>1282</v>
          </cell>
          <cell r="S1809" t="str">
            <v xml:space="preserve"> </v>
          </cell>
          <cell r="T1809" t="str">
            <v xml:space="preserve"> </v>
          </cell>
          <cell r="U1809" t="str">
            <v xml:space="preserve"> </v>
          </cell>
          <cell r="V1809" t="str">
            <v xml:space="preserve"> </v>
          </cell>
          <cell r="W1809" t="str">
            <v xml:space="preserve">Estampillas Junio 2026                                  </v>
          </cell>
          <cell r="X1809">
            <v>42137697</v>
          </cell>
        </row>
        <row r="1810">
          <cell r="A1810" t="str">
            <v>DEPARTAMENTO DE RISARALDA</v>
          </cell>
          <cell r="B1810">
            <v>33845405</v>
          </cell>
          <cell r="C1810" t="str">
            <v>DEPARTAMENTO DE RISARALDA</v>
          </cell>
          <cell r="D1810">
            <v>891480085</v>
          </cell>
          <cell r="E1810">
            <v>2</v>
          </cell>
          <cell r="F1810" t="str">
            <v>Abono a producto Banco de Occidente</v>
          </cell>
          <cell r="G1810">
            <v>33488479</v>
          </cell>
          <cell r="H1810" t="str">
            <v>C</v>
          </cell>
          <cell r="I1810" t="str">
            <v>033F004261830002</v>
          </cell>
          <cell r="J1810">
            <v>46205</v>
          </cell>
          <cell r="K1810" t="str">
            <v xml:space="preserve">                        </v>
          </cell>
          <cell r="L1810" t="str">
            <v>2,434,251.00</v>
          </cell>
          <cell r="M1810" t="str">
            <v>.00</v>
          </cell>
          <cell r="N1810" t="str">
            <v>.00</v>
          </cell>
          <cell r="O1810" t="str">
            <v>REALIZADO</v>
          </cell>
          <cell r="P1810">
            <v>23</v>
          </cell>
          <cell r="R1810">
            <v>1265</v>
          </cell>
          <cell r="S1810" t="str">
            <v xml:space="preserve"> </v>
          </cell>
          <cell r="T1810" t="str">
            <v xml:space="preserve"> </v>
          </cell>
          <cell r="U1810" t="str">
            <v xml:space="preserve"> </v>
          </cell>
          <cell r="V1810" t="str">
            <v xml:space="preserve"> </v>
          </cell>
          <cell r="W1810" t="str">
            <v xml:space="preserve">Estampillas Junio 2026                                  </v>
          </cell>
          <cell r="X1810">
            <v>42137697</v>
          </cell>
        </row>
        <row r="1811">
          <cell r="A1811" t="str">
            <v>DEPARTAMENTO DE RISARALDA</v>
          </cell>
          <cell r="B1811">
            <v>33845405</v>
          </cell>
          <cell r="C1811" t="str">
            <v>DEPARTAMENTO DE RISARALDA</v>
          </cell>
          <cell r="D1811">
            <v>891480085</v>
          </cell>
          <cell r="E1811">
            <v>2</v>
          </cell>
          <cell r="F1811" t="str">
            <v>Abono a producto Banco de Occidente</v>
          </cell>
          <cell r="G1811">
            <v>33858390</v>
          </cell>
          <cell r="H1811" t="str">
            <v>A</v>
          </cell>
          <cell r="I1811" t="str">
            <v>033F004261830003</v>
          </cell>
          <cell r="J1811">
            <v>46205</v>
          </cell>
          <cell r="K1811" t="str">
            <v xml:space="preserve">                        </v>
          </cell>
          <cell r="L1811" t="str">
            <v>2,499,000.00</v>
          </cell>
          <cell r="M1811" t="str">
            <v>.00</v>
          </cell>
          <cell r="N1811" t="str">
            <v>.00</v>
          </cell>
          <cell r="O1811" t="str">
            <v>REALIZADO</v>
          </cell>
          <cell r="P1811">
            <v>23</v>
          </cell>
          <cell r="R1811">
            <v>1267</v>
          </cell>
          <cell r="S1811" t="str">
            <v xml:space="preserve"> </v>
          </cell>
          <cell r="T1811" t="str">
            <v xml:space="preserve"> </v>
          </cell>
          <cell r="U1811" t="str">
            <v xml:space="preserve"> </v>
          </cell>
          <cell r="V1811" t="str">
            <v xml:space="preserve"> </v>
          </cell>
          <cell r="W1811" t="str">
            <v xml:space="preserve">Estampillas Junio 2026                                  </v>
          </cell>
          <cell r="X1811">
            <v>42137697</v>
          </cell>
        </row>
        <row r="1812">
          <cell r="A1812" t="str">
            <v>DEPARTAMENTO DE RISARALDA</v>
          </cell>
          <cell r="B1812">
            <v>33916743</v>
          </cell>
          <cell r="C1812" t="str">
            <v>DEPARTAMENTO DE RISARALDA</v>
          </cell>
          <cell r="D1812">
            <v>891480085</v>
          </cell>
          <cell r="E1812">
            <v>2</v>
          </cell>
          <cell r="F1812" t="str">
            <v>Abono a producto Banco de Occidente</v>
          </cell>
          <cell r="G1812">
            <v>33488479</v>
          </cell>
          <cell r="H1812" t="str">
            <v>C</v>
          </cell>
          <cell r="I1812" t="str">
            <v>033F004261830009</v>
          </cell>
          <cell r="J1812">
            <v>46205</v>
          </cell>
          <cell r="K1812" t="str">
            <v xml:space="preserve">                        </v>
          </cell>
          <cell r="L1812" t="str">
            <v>61,671,000.00</v>
          </cell>
          <cell r="M1812" t="str">
            <v>.00</v>
          </cell>
          <cell r="N1812" t="str">
            <v>.00</v>
          </cell>
          <cell r="O1812" t="str">
            <v>REALIZADO</v>
          </cell>
          <cell r="P1812">
            <v>23</v>
          </cell>
          <cell r="R1812">
            <v>1287</v>
          </cell>
          <cell r="S1812" t="str">
            <v xml:space="preserve"> </v>
          </cell>
          <cell r="T1812" t="str">
            <v xml:space="preserve"> </v>
          </cell>
          <cell r="U1812" t="str">
            <v xml:space="preserve"> </v>
          </cell>
          <cell r="V1812" t="str">
            <v xml:space="preserve"> </v>
          </cell>
          <cell r="W1812" t="str">
            <v xml:space="preserve">Estampillas Junio 2026                                  </v>
          </cell>
          <cell r="X1812">
            <v>42137697</v>
          </cell>
        </row>
        <row r="1813">
          <cell r="A1813" t="str">
            <v>DEPARTAMENTO DE RISARALDA</v>
          </cell>
          <cell r="B1813">
            <v>33865585</v>
          </cell>
          <cell r="C1813" t="str">
            <v>DEPARTAMENTO DE RISARALDA</v>
          </cell>
          <cell r="D1813">
            <v>891480085</v>
          </cell>
          <cell r="E1813">
            <v>2</v>
          </cell>
          <cell r="F1813" t="str">
            <v>Abono a producto Banco de Occidente</v>
          </cell>
          <cell r="G1813">
            <v>33488479</v>
          </cell>
          <cell r="H1813" t="str">
            <v>C</v>
          </cell>
          <cell r="I1813" t="str">
            <v>033F004261830006</v>
          </cell>
          <cell r="J1813">
            <v>46205</v>
          </cell>
          <cell r="K1813" t="str">
            <v xml:space="preserve">                        </v>
          </cell>
          <cell r="L1813" t="str">
            <v>258,000.00</v>
          </cell>
          <cell r="M1813" t="str">
            <v>.00</v>
          </cell>
          <cell r="N1813" t="str">
            <v>.00</v>
          </cell>
          <cell r="O1813" t="str">
            <v>REALIZADO</v>
          </cell>
          <cell r="P1813">
            <v>23</v>
          </cell>
          <cell r="R1813">
            <v>1280</v>
          </cell>
          <cell r="S1813" t="str">
            <v xml:space="preserve"> </v>
          </cell>
          <cell r="T1813" t="str">
            <v xml:space="preserve"> </v>
          </cell>
          <cell r="U1813" t="str">
            <v xml:space="preserve"> </v>
          </cell>
          <cell r="V1813" t="str">
            <v xml:space="preserve"> </v>
          </cell>
          <cell r="W1813" t="str">
            <v xml:space="preserve">Estampillas Junio 2026                                  </v>
          </cell>
          <cell r="X1813">
            <v>42137697</v>
          </cell>
        </row>
      </sheetData>
      <sheetData sheetId="9">
        <row r="2">
          <cell r="B2" t="str">
            <v>FECHA DE APLICACION INICIAL:</v>
          </cell>
          <cell r="C2" t="str">
            <v>01/06/26</v>
          </cell>
          <cell r="D2" t="str">
            <v>FECHA DE APLICACION FINAL:</v>
          </cell>
          <cell r="E2" t="str">
            <v>30/06/26</v>
          </cell>
        </row>
        <row r="3">
          <cell r="B3" t="str">
            <v>ESTADO:</v>
          </cell>
          <cell r="C3" t="str">
            <v>TODOS</v>
          </cell>
        </row>
        <row r="4">
          <cell r="B4" t="str">
            <v>BANCO DESTINO:</v>
          </cell>
          <cell r="C4" t="str">
            <v>TODOS</v>
          </cell>
        </row>
        <row r="5">
          <cell r="B5" t="str">
            <v>PROVEEDOR:</v>
          </cell>
          <cell r="C5" t="str">
            <v>TODOS</v>
          </cell>
        </row>
        <row r="7">
          <cell r="A7" t="str">
            <v>NOMBRE DESTINO</v>
          </cell>
          <cell r="B7" t="str">
            <v>NUMERO REFERENCIA</v>
          </cell>
          <cell r="C7" t="str">
            <v>FECHA CREACION</v>
          </cell>
          <cell r="D7" t="str">
            <v>HORA CREACION</v>
          </cell>
          <cell r="E7" t="str">
            <v>ESTADO</v>
          </cell>
          <cell r="F7" t="str">
            <v>VALOR ARCHIVO</v>
          </cell>
          <cell r="G7" t="str">
            <v>NRO REGISTROS</v>
          </cell>
          <cell r="H7" t="str">
            <v>BANCO ORIGEN</v>
          </cell>
          <cell r="I7" t="str">
            <v xml:space="preserve">CUENTA ORIGEN </v>
          </cell>
          <cell r="J7" t="str">
            <v>TIPO</v>
          </cell>
          <cell r="K7" t="str">
            <v>BANCO DESTINO</v>
          </cell>
          <cell r="L7" t="str">
            <v>CUENTA DESTINO</v>
          </cell>
          <cell r="M7" t="str">
            <v>TIPO</v>
          </cell>
          <cell r="N7" t="str">
            <v>IDENTIFICACION DESTINO</v>
          </cell>
          <cell r="O7" t="str">
            <v>NOMBRE DESTINO</v>
          </cell>
          <cell r="P7" t="str">
            <v>VALOR</v>
          </cell>
          <cell r="Q7" t="str">
            <v>ESTADO</v>
          </cell>
          <cell r="R7" t="str">
            <v>DESCRIPCION</v>
          </cell>
          <cell r="S7" t="str">
            <v>FECHA RECHAZO</v>
          </cell>
          <cell r="T7" t="str">
            <v>HORA RECHAZO</v>
          </cell>
          <cell r="U7" t="str">
            <v>CAUSAL RECHAZO</v>
          </cell>
          <cell r="V7" t="str">
            <v>DESCRIPCION RECHAZO</v>
          </cell>
        </row>
        <row r="8">
          <cell r="A8" t="str">
            <v>UNION TEMPORAL RISARALDA SOLIDARIA</v>
          </cell>
          <cell r="B8">
            <v>36204778</v>
          </cell>
          <cell r="C8">
            <v>46175</v>
          </cell>
          <cell r="D8" t="str">
            <v>10:48:06</v>
          </cell>
          <cell r="E8" t="str">
            <v>Aplicado</v>
          </cell>
          <cell r="F8">
            <v>4070662070</v>
          </cell>
          <cell r="G8">
            <v>1</v>
          </cell>
          <cell r="H8" t="str">
            <v xml:space="preserve">BANCO GNB SUDAMERIS </v>
          </cell>
          <cell r="I8">
            <v>96010061790</v>
          </cell>
          <cell r="J8" t="str">
            <v>Ahorros</v>
          </cell>
          <cell r="K8" t="str">
            <v xml:space="preserve">BANCOLOMBIA         </v>
          </cell>
          <cell r="L8">
            <v>11500007333</v>
          </cell>
          <cell r="M8" t="str">
            <v>Corriente</v>
          </cell>
          <cell r="N8">
            <v>902019247</v>
          </cell>
          <cell r="O8" t="str">
            <v>UNION TEMPORAL RISARALDA SOLIDARIA</v>
          </cell>
          <cell r="P8">
            <v>4070662070</v>
          </cell>
          <cell r="Q8" t="str">
            <v>APLICADO</v>
          </cell>
          <cell r="R8" t="str">
            <v>REG321        2320202008</v>
          </cell>
          <cell r="S8" t="str">
            <v xml:space="preserve">  /  /  </v>
          </cell>
          <cell r="T8" t="str">
            <v/>
          </cell>
          <cell r="U8" t="str">
            <v/>
          </cell>
          <cell r="V8" t="str">
            <v/>
          </cell>
        </row>
        <row r="9">
          <cell r="A9" t="str">
            <v>ESTAMPILLA PROCULTURA-DEPARTAMENTO DE RISARALDA</v>
          </cell>
          <cell r="B9">
            <v>36297240</v>
          </cell>
          <cell r="C9">
            <v>46176</v>
          </cell>
          <cell r="D9" t="str">
            <v>14:23:11</v>
          </cell>
          <cell r="E9" t="str">
            <v>Aplicado</v>
          </cell>
          <cell r="F9">
            <v>453500377</v>
          </cell>
          <cell r="G9">
            <v>6</v>
          </cell>
          <cell r="H9" t="str">
            <v xml:space="preserve">BANCO GNB SUDAMERIS </v>
          </cell>
          <cell r="I9">
            <v>96010061790</v>
          </cell>
          <cell r="J9" t="str">
            <v>Ahorros</v>
          </cell>
          <cell r="K9" t="str">
            <v xml:space="preserve">BANCO DAVIVIENDA    </v>
          </cell>
          <cell r="L9">
            <v>127200185719</v>
          </cell>
          <cell r="M9" t="str">
            <v>Ahorros</v>
          </cell>
          <cell r="N9">
            <v>8914800857</v>
          </cell>
          <cell r="O9" t="str">
            <v>ESTAMPILLA PROCULTURA-DEPARTAMENTO DE RISARALDA</v>
          </cell>
          <cell r="P9">
            <v>67844377</v>
          </cell>
          <cell r="Q9" t="str">
            <v>APLICADO</v>
          </cell>
          <cell r="R9" t="str">
            <v>REG321        2320202008</v>
          </cell>
          <cell r="S9" t="str">
            <v xml:space="preserve">  /  /  </v>
          </cell>
          <cell r="T9" t="str">
            <v/>
          </cell>
          <cell r="U9" t="str">
            <v/>
          </cell>
          <cell r="V9" t="str">
            <v/>
          </cell>
        </row>
        <row r="10">
          <cell r="A10" t="str">
            <v>ESTAMPILLA PRODESARROLLO-DEPARTAMENTO DE RISARALDA</v>
          </cell>
          <cell r="B10">
            <v>36297240</v>
          </cell>
          <cell r="C10">
            <v>46176</v>
          </cell>
          <cell r="D10" t="str">
            <v>14:23:11</v>
          </cell>
          <cell r="E10" t="str">
            <v>Aplicado</v>
          </cell>
          <cell r="F10">
            <v>453500377</v>
          </cell>
          <cell r="G10">
            <v>6</v>
          </cell>
          <cell r="H10" t="str">
            <v xml:space="preserve">BANCO GNB SUDAMERIS </v>
          </cell>
          <cell r="I10">
            <v>96010061790</v>
          </cell>
          <cell r="J10" t="str">
            <v>Ahorros</v>
          </cell>
          <cell r="K10" t="str">
            <v xml:space="preserve">BANCO DAVIVIENDA    </v>
          </cell>
          <cell r="L10">
            <v>127270038350</v>
          </cell>
          <cell r="M10" t="str">
            <v>Ahorros</v>
          </cell>
          <cell r="N10">
            <v>8914800857</v>
          </cell>
          <cell r="O10" t="str">
            <v>ESTAMPILLA PRODESARROLLO-DEPARTAMENTO DE RISARALDA</v>
          </cell>
          <cell r="P10">
            <v>90787000</v>
          </cell>
          <cell r="Q10" t="str">
            <v>APLICADO</v>
          </cell>
          <cell r="R10" t="str">
            <v>REG321        2320202008</v>
          </cell>
          <cell r="S10" t="str">
            <v xml:space="preserve">  /  /  </v>
          </cell>
          <cell r="T10" t="str">
            <v/>
          </cell>
          <cell r="U10" t="str">
            <v/>
          </cell>
          <cell r="V10" t="str">
            <v/>
          </cell>
        </row>
        <row r="11">
          <cell r="A11" t="str">
            <v>ESTAMPILLA ADULTO MAYOR-DEPARTAMENTO DE RISARALDA</v>
          </cell>
          <cell r="B11">
            <v>36297240</v>
          </cell>
          <cell r="C11">
            <v>46176</v>
          </cell>
          <cell r="D11" t="str">
            <v>14:23:11</v>
          </cell>
          <cell r="E11" t="str">
            <v>Aplicado</v>
          </cell>
          <cell r="F11">
            <v>453500377</v>
          </cell>
          <cell r="G11">
            <v>6</v>
          </cell>
          <cell r="H11" t="str">
            <v xml:space="preserve">BANCO GNB SUDAMERIS </v>
          </cell>
          <cell r="I11">
            <v>96010061790</v>
          </cell>
          <cell r="J11" t="str">
            <v>Ahorros</v>
          </cell>
          <cell r="K11" t="str">
            <v xml:space="preserve">BANCO DAVIVIENDA    </v>
          </cell>
          <cell r="L11">
            <v>127200089309</v>
          </cell>
          <cell r="M11" t="str">
            <v>Ahorros</v>
          </cell>
          <cell r="N11">
            <v>8914800857</v>
          </cell>
          <cell r="O11" t="str">
            <v>ESTAMPILLA ADULTO MAYOR-DEPARTAMENTO DE RISARALDA</v>
          </cell>
          <cell r="P11">
            <v>136181000</v>
          </cell>
          <cell r="Q11" t="str">
            <v>APLICADO</v>
          </cell>
          <cell r="R11" t="str">
            <v>REG321        2320202008</v>
          </cell>
          <cell r="S11" t="str">
            <v xml:space="preserve">  /  /  </v>
          </cell>
          <cell r="T11" t="str">
            <v/>
          </cell>
          <cell r="U11" t="str">
            <v/>
          </cell>
          <cell r="V11" t="str">
            <v/>
          </cell>
        </row>
        <row r="12">
          <cell r="A12" t="str">
            <v>ESTAMPILLA PRO UTP-DEPARTAMENTO DE RISARALDA</v>
          </cell>
          <cell r="B12">
            <v>36297240</v>
          </cell>
          <cell r="C12">
            <v>46176</v>
          </cell>
          <cell r="D12" t="str">
            <v>14:23:11</v>
          </cell>
          <cell r="E12" t="str">
            <v>Aplicado</v>
          </cell>
          <cell r="F12">
            <v>453500377</v>
          </cell>
          <cell r="G12">
            <v>6</v>
          </cell>
          <cell r="H12" t="str">
            <v xml:space="preserve">BANCO GNB SUDAMERIS </v>
          </cell>
          <cell r="I12">
            <v>96010061790</v>
          </cell>
          <cell r="J12" t="str">
            <v>Ahorros</v>
          </cell>
          <cell r="K12" t="str">
            <v xml:space="preserve">BANCO DAVIVIENDA    </v>
          </cell>
          <cell r="L12">
            <v>127200185735</v>
          </cell>
          <cell r="M12" t="str">
            <v>Ahorros</v>
          </cell>
          <cell r="N12">
            <v>8914800857</v>
          </cell>
          <cell r="O12" t="str">
            <v>ESTAMPILLA PRO UTP-DEPARTAMENTO DE RISARALDA</v>
          </cell>
          <cell r="P12">
            <v>45394000</v>
          </cell>
          <cell r="Q12" t="str">
            <v>APLICADO</v>
          </cell>
          <cell r="R12" t="str">
            <v>REG321        2320202008</v>
          </cell>
          <cell r="S12" t="str">
            <v xml:space="preserve">  /  /  </v>
          </cell>
          <cell r="T12" t="str">
            <v/>
          </cell>
          <cell r="U12" t="str">
            <v/>
          </cell>
          <cell r="V12" t="str">
            <v/>
          </cell>
        </row>
        <row r="13">
          <cell r="A13" t="str">
            <v>TASA PRO DEPORTE-DEPARTAMENTO DE RISARALDA</v>
          </cell>
          <cell r="B13">
            <v>36297240</v>
          </cell>
          <cell r="C13">
            <v>46176</v>
          </cell>
          <cell r="D13" t="str">
            <v>14:23:11</v>
          </cell>
          <cell r="E13" t="str">
            <v>Aplicado</v>
          </cell>
          <cell r="F13">
            <v>453500377</v>
          </cell>
          <cell r="G13">
            <v>6</v>
          </cell>
          <cell r="H13" t="str">
            <v xml:space="preserve">BANCO GNB SUDAMERIS </v>
          </cell>
          <cell r="I13">
            <v>96010061790</v>
          </cell>
          <cell r="J13" t="str">
            <v>Ahorros</v>
          </cell>
          <cell r="K13" t="str">
            <v xml:space="preserve">BANCO DAVIVIENDA    </v>
          </cell>
          <cell r="L13">
            <v>127200185743</v>
          </cell>
          <cell r="M13" t="str">
            <v>Ahorros</v>
          </cell>
          <cell r="N13">
            <v>8914800857</v>
          </cell>
          <cell r="O13" t="str">
            <v>TASA PRO DEPORTE-DEPARTAMENTO DE RISARALDA</v>
          </cell>
          <cell r="P13">
            <v>113074000</v>
          </cell>
          <cell r="Q13" t="str">
            <v>APLICADO</v>
          </cell>
          <cell r="R13" t="str">
            <v>REG321        2320202008</v>
          </cell>
          <cell r="S13" t="str">
            <v xml:space="preserve">  /  /  </v>
          </cell>
          <cell r="T13" t="str">
            <v/>
          </cell>
          <cell r="U13" t="str">
            <v/>
          </cell>
          <cell r="V13" t="str">
            <v/>
          </cell>
        </row>
        <row r="14">
          <cell r="A14" t="str">
            <v>RETENCIONES - DEPARTAMENTO DE RISARALDA</v>
          </cell>
          <cell r="B14">
            <v>36297240</v>
          </cell>
          <cell r="C14">
            <v>46176</v>
          </cell>
          <cell r="D14" t="str">
            <v>14:23:11</v>
          </cell>
          <cell r="E14" t="str">
            <v>Aplicado</v>
          </cell>
          <cell r="F14">
            <v>453500377</v>
          </cell>
          <cell r="G14">
            <v>6</v>
          </cell>
          <cell r="H14" t="str">
            <v xml:space="preserve">BANCO GNB SUDAMERIS </v>
          </cell>
          <cell r="I14">
            <v>96010061790</v>
          </cell>
          <cell r="J14" t="str">
            <v>Ahorros</v>
          </cell>
          <cell r="K14" t="str">
            <v xml:space="preserve">BANCO DE OCCIDENTE  </v>
          </cell>
          <cell r="L14">
            <v>33488479</v>
          </cell>
          <cell r="M14" t="str">
            <v>Corriente</v>
          </cell>
          <cell r="N14">
            <v>8914800857</v>
          </cell>
          <cell r="O14" t="str">
            <v>RETENCIONES - DEPARTAMENTO DE RISARALDA</v>
          </cell>
          <cell r="P14">
            <v>220000</v>
          </cell>
          <cell r="Q14" t="str">
            <v>APLICADO</v>
          </cell>
          <cell r="R14" t="str">
            <v>REG321        2320202008</v>
          </cell>
          <cell r="S14" t="str">
            <v xml:space="preserve">  /  /  </v>
          </cell>
          <cell r="T14" t="str">
            <v/>
          </cell>
          <cell r="U14" t="str">
            <v/>
          </cell>
          <cell r="V14" t="str">
            <v/>
          </cell>
        </row>
        <row r="15">
          <cell r="A15" t="str">
            <v>PATRICIA SALAZAR MONTOYA</v>
          </cell>
          <cell r="B15">
            <v>36854652</v>
          </cell>
          <cell r="C15">
            <v>46184</v>
          </cell>
          <cell r="D15" t="str">
            <v>12:38:34</v>
          </cell>
          <cell r="E15" t="str">
            <v>Aplicado</v>
          </cell>
          <cell r="F15">
            <v>2730000</v>
          </cell>
          <cell r="G15">
            <v>1</v>
          </cell>
          <cell r="H15" t="str">
            <v xml:space="preserve">BANCO GNB SUDAMERIS </v>
          </cell>
          <cell r="I15">
            <v>96010061790</v>
          </cell>
          <cell r="J15" t="str">
            <v>Ahorros</v>
          </cell>
          <cell r="K15" t="str">
            <v xml:space="preserve">BANCO DAVIVIENDA    </v>
          </cell>
          <cell r="L15">
            <v>488409244966</v>
          </cell>
          <cell r="M15" t="str">
            <v>Ahorros</v>
          </cell>
          <cell r="N15">
            <v>24767029</v>
          </cell>
          <cell r="O15" t="str">
            <v>PATRICIA SALAZAR MONTOYA</v>
          </cell>
          <cell r="P15">
            <v>2730000</v>
          </cell>
          <cell r="Q15" t="str">
            <v>APLICADO</v>
          </cell>
          <cell r="R15" t="str">
            <v>REG321        2320202008</v>
          </cell>
          <cell r="S15" t="str">
            <v xml:space="preserve">  /  /  </v>
          </cell>
          <cell r="T15" t="str">
            <v/>
          </cell>
          <cell r="U15" t="str">
            <v/>
          </cell>
          <cell r="V15" t="str">
            <v/>
          </cell>
        </row>
        <row r="16">
          <cell r="A16" t="str">
            <v>YENIFER TATIANA RIVERA OBANDO</v>
          </cell>
          <cell r="B16">
            <v>36946035</v>
          </cell>
          <cell r="C16">
            <v>46185</v>
          </cell>
          <cell r="D16" t="str">
            <v>12:44:35</v>
          </cell>
          <cell r="E16" t="str">
            <v>Aplicado</v>
          </cell>
          <cell r="F16">
            <v>5460000</v>
          </cell>
          <cell r="G16">
            <v>2</v>
          </cell>
          <cell r="H16" t="str">
            <v xml:space="preserve">BANCO GNB SUDAMERIS </v>
          </cell>
          <cell r="I16">
            <v>96010061790</v>
          </cell>
          <cell r="J16" t="str">
            <v>Ahorros</v>
          </cell>
          <cell r="K16" t="str">
            <v xml:space="preserve">BANCO DAVIVIENDA    </v>
          </cell>
          <cell r="L16">
            <v>488405759447</v>
          </cell>
          <cell r="M16" t="str">
            <v>Ahorros</v>
          </cell>
          <cell r="N16">
            <v>1007220803</v>
          </cell>
          <cell r="O16" t="str">
            <v>YENIFER TATIANA RIVERA OBANDO</v>
          </cell>
          <cell r="P16">
            <v>2730000</v>
          </cell>
          <cell r="Q16" t="str">
            <v>APLICADO</v>
          </cell>
          <cell r="R16" t="str">
            <v>REG321        2320202008</v>
          </cell>
          <cell r="S16" t="str">
            <v xml:space="preserve">  /  /  </v>
          </cell>
          <cell r="T16" t="str">
            <v/>
          </cell>
          <cell r="U16" t="str">
            <v/>
          </cell>
          <cell r="V16" t="str">
            <v/>
          </cell>
        </row>
        <row r="17">
          <cell r="A17" t="str">
            <v>YURI ALEJANDRA CASTAÑO RAMIREZ</v>
          </cell>
          <cell r="B17">
            <v>36946035</v>
          </cell>
          <cell r="C17">
            <v>46185</v>
          </cell>
          <cell r="D17" t="str">
            <v>12:44:35</v>
          </cell>
          <cell r="E17" t="str">
            <v>Aplicado</v>
          </cell>
          <cell r="F17">
            <v>5460000</v>
          </cell>
          <cell r="G17">
            <v>2</v>
          </cell>
          <cell r="H17" t="str">
            <v xml:space="preserve">BANCO GNB SUDAMERIS </v>
          </cell>
          <cell r="I17">
            <v>96010061790</v>
          </cell>
          <cell r="J17" t="str">
            <v>Ahorros</v>
          </cell>
          <cell r="K17" t="str">
            <v xml:space="preserve">BANCOLOMBIA         </v>
          </cell>
          <cell r="L17">
            <v>71953568297</v>
          </cell>
          <cell r="M17" t="str">
            <v>Ahorros</v>
          </cell>
          <cell r="N17">
            <v>1092912495</v>
          </cell>
          <cell r="O17" t="str">
            <v>YURI ALEJANDRA CASTAÑO RAMIREZ</v>
          </cell>
          <cell r="P17">
            <v>2730000</v>
          </cell>
          <cell r="Q17" t="str">
            <v>APLICADO</v>
          </cell>
          <cell r="R17" t="str">
            <v>REG321        2320202008</v>
          </cell>
          <cell r="S17" t="str">
            <v xml:space="preserve">  /  /  </v>
          </cell>
          <cell r="T17" t="str">
            <v/>
          </cell>
          <cell r="U17" t="str">
            <v/>
          </cell>
          <cell r="V17" t="str">
            <v/>
          </cell>
        </row>
        <row r="18">
          <cell r="A18" t="str">
            <v>MARIA DEL IPILAR BAÑOL CASTAÑEDA</v>
          </cell>
          <cell r="B18">
            <v>36965197</v>
          </cell>
          <cell r="C18">
            <v>46185</v>
          </cell>
          <cell r="D18" t="str">
            <v>17:05:53</v>
          </cell>
          <cell r="E18" t="str">
            <v>Aplicado</v>
          </cell>
          <cell r="F18">
            <v>13294000</v>
          </cell>
          <cell r="G18">
            <v>4</v>
          </cell>
          <cell r="H18" t="str">
            <v xml:space="preserve">BANCO GNB SUDAMERIS </v>
          </cell>
          <cell r="I18">
            <v>96010061790</v>
          </cell>
          <cell r="J18" t="str">
            <v>Ahorros</v>
          </cell>
          <cell r="K18" t="str">
            <v xml:space="preserve">BANCO DAVIVIENDA    </v>
          </cell>
          <cell r="L18">
            <v>127570014150</v>
          </cell>
          <cell r="M18" t="str">
            <v>Ahorros</v>
          </cell>
          <cell r="N18">
            <v>1088282793</v>
          </cell>
          <cell r="O18" t="str">
            <v>MARIA DEL IPILAR BAÑOL CASTAÑEDA</v>
          </cell>
          <cell r="P18">
            <v>3226000</v>
          </cell>
          <cell r="Q18" t="str">
            <v>APLICADO</v>
          </cell>
          <cell r="R18" t="str">
            <v>REG321        2320202008</v>
          </cell>
          <cell r="S18" t="str">
            <v xml:space="preserve">  /  /  </v>
          </cell>
          <cell r="T18" t="str">
            <v/>
          </cell>
          <cell r="U18" t="str">
            <v/>
          </cell>
          <cell r="V18" t="str">
            <v/>
          </cell>
        </row>
        <row r="19">
          <cell r="A19" t="str">
            <v>NATALIA BUITRAGO ZULUAGA</v>
          </cell>
          <cell r="B19">
            <v>36965197</v>
          </cell>
          <cell r="C19">
            <v>46185</v>
          </cell>
          <cell r="D19" t="str">
            <v>17:05:53</v>
          </cell>
          <cell r="E19" t="str">
            <v>Aplicado</v>
          </cell>
          <cell r="F19">
            <v>13294000</v>
          </cell>
          <cell r="G19">
            <v>4</v>
          </cell>
          <cell r="H19" t="str">
            <v xml:space="preserve">BANCO GNB SUDAMERIS </v>
          </cell>
          <cell r="I19">
            <v>96010061790</v>
          </cell>
          <cell r="J19" t="str">
            <v>Ahorros</v>
          </cell>
          <cell r="K19" t="str">
            <v xml:space="preserve">BANCOLOMBIA         </v>
          </cell>
          <cell r="L19">
            <v>85155918131</v>
          </cell>
          <cell r="M19" t="str">
            <v>Ahorros</v>
          </cell>
          <cell r="N19">
            <v>1088256948</v>
          </cell>
          <cell r="O19" t="str">
            <v>NATALIA BUITRAGO ZULUAGA</v>
          </cell>
          <cell r="P19">
            <v>4608000</v>
          </cell>
          <cell r="Q19" t="str">
            <v>APLICADO</v>
          </cell>
          <cell r="R19" t="str">
            <v>REG321        2320202008</v>
          </cell>
          <cell r="S19" t="str">
            <v xml:space="preserve">  /  /  </v>
          </cell>
          <cell r="T19" t="str">
            <v/>
          </cell>
          <cell r="U19" t="str">
            <v/>
          </cell>
          <cell r="V19" t="str">
            <v/>
          </cell>
        </row>
        <row r="20">
          <cell r="A20" t="str">
            <v>JAIRO ESTEBAN CARVAJAL GARCIA</v>
          </cell>
          <cell r="B20">
            <v>36965197</v>
          </cell>
          <cell r="C20">
            <v>46185</v>
          </cell>
          <cell r="D20" t="str">
            <v>17:05:53</v>
          </cell>
          <cell r="E20" t="str">
            <v>Aplicado</v>
          </cell>
          <cell r="F20">
            <v>13294000</v>
          </cell>
          <cell r="G20">
            <v>4</v>
          </cell>
          <cell r="H20" t="str">
            <v xml:space="preserve">BANCO GNB SUDAMERIS </v>
          </cell>
          <cell r="I20">
            <v>96010061790</v>
          </cell>
          <cell r="J20" t="str">
            <v>Ahorros</v>
          </cell>
          <cell r="K20" t="str">
            <v xml:space="preserve">BANCOLOMBIA         </v>
          </cell>
          <cell r="L20">
            <v>91297437513</v>
          </cell>
          <cell r="M20" t="str">
            <v>Ahorros</v>
          </cell>
          <cell r="N20">
            <v>1092916937</v>
          </cell>
          <cell r="O20" t="str">
            <v>JAIRO ESTEBAN CARVAJAL GARCIA</v>
          </cell>
          <cell r="P20">
            <v>2730000</v>
          </cell>
          <cell r="Q20" t="str">
            <v>APLICADO</v>
          </cell>
          <cell r="R20" t="str">
            <v>REG321        2320202008</v>
          </cell>
          <cell r="S20" t="str">
            <v xml:space="preserve">  /  /  </v>
          </cell>
          <cell r="T20" t="str">
            <v/>
          </cell>
          <cell r="U20" t="str">
            <v/>
          </cell>
          <cell r="V20" t="str">
            <v/>
          </cell>
        </row>
        <row r="21">
          <cell r="A21" t="str">
            <v>ANA ISABEL CORDOBA AGUILAR</v>
          </cell>
          <cell r="B21">
            <v>36965197</v>
          </cell>
          <cell r="C21">
            <v>46185</v>
          </cell>
          <cell r="D21" t="str">
            <v>17:05:53</v>
          </cell>
          <cell r="E21" t="str">
            <v>Aplicado</v>
          </cell>
          <cell r="F21">
            <v>13294000</v>
          </cell>
          <cell r="G21">
            <v>4</v>
          </cell>
          <cell r="H21" t="str">
            <v xml:space="preserve">BANCO GNB SUDAMERIS </v>
          </cell>
          <cell r="I21">
            <v>96010061790</v>
          </cell>
          <cell r="J21" t="str">
            <v>Ahorros</v>
          </cell>
          <cell r="K21" t="str">
            <v xml:space="preserve">BANCOLOMBIA         </v>
          </cell>
          <cell r="L21">
            <v>9995541006</v>
          </cell>
          <cell r="M21" t="str">
            <v>Ahorros</v>
          </cell>
          <cell r="N21">
            <v>42162482</v>
          </cell>
          <cell r="O21" t="str">
            <v>ANA ISABEL CORDOBA AGUILAR</v>
          </cell>
          <cell r="P21">
            <v>2730000</v>
          </cell>
          <cell r="Q21" t="str">
            <v>APLICADO</v>
          </cell>
          <cell r="R21" t="str">
            <v>REG321        2320202008</v>
          </cell>
          <cell r="S21" t="str">
            <v xml:space="preserve">  /  /  </v>
          </cell>
          <cell r="T21" t="str">
            <v/>
          </cell>
          <cell r="U21" t="str">
            <v/>
          </cell>
          <cell r="V21" t="str">
            <v/>
          </cell>
        </row>
        <row r="22">
          <cell r="A22" t="str">
            <v>ALEXANDER DE JESUS OBANDO</v>
          </cell>
          <cell r="B22">
            <v>36965702</v>
          </cell>
          <cell r="C22">
            <v>46185</v>
          </cell>
          <cell r="D22" t="str">
            <v>17:05:53</v>
          </cell>
          <cell r="E22" t="str">
            <v>Aplicado</v>
          </cell>
          <cell r="F22">
            <v>2730000</v>
          </cell>
          <cell r="G22">
            <v>1</v>
          </cell>
          <cell r="H22" t="str">
            <v xml:space="preserve">BANCO GNB SUDAMERIS </v>
          </cell>
          <cell r="I22">
            <v>96010061790</v>
          </cell>
          <cell r="J22" t="str">
            <v>Ahorros</v>
          </cell>
          <cell r="K22" t="str">
            <v xml:space="preserve">BANCO DAVIVIENDA    </v>
          </cell>
          <cell r="L22">
            <v>77589992</v>
          </cell>
          <cell r="M22" t="str">
            <v>Ahorros</v>
          </cell>
          <cell r="N22">
            <v>18601097</v>
          </cell>
          <cell r="O22" t="str">
            <v>ALEXANDER DE JESUS OBANDO</v>
          </cell>
          <cell r="P22">
            <v>2730000</v>
          </cell>
          <cell r="Q22" t="str">
            <v>APLICADO</v>
          </cell>
          <cell r="R22" t="str">
            <v>REG321        2320202008</v>
          </cell>
          <cell r="S22" t="str">
            <v xml:space="preserve">  /  /  </v>
          </cell>
          <cell r="T22" t="str">
            <v/>
          </cell>
          <cell r="U22" t="str">
            <v/>
          </cell>
          <cell r="V22" t="str">
            <v/>
          </cell>
        </row>
        <row r="23">
          <cell r="A23" t="str">
            <v>JULIAN ANDRES OSPINA POSADA</v>
          </cell>
          <cell r="B23">
            <v>37576210</v>
          </cell>
          <cell r="C23">
            <v>46192</v>
          </cell>
          <cell r="D23" t="str">
            <v>13:48:29</v>
          </cell>
          <cell r="E23" t="str">
            <v>Aplicado</v>
          </cell>
          <cell r="F23">
            <v>25472000</v>
          </cell>
          <cell r="G23">
            <v>7</v>
          </cell>
          <cell r="H23" t="str">
            <v xml:space="preserve">BANCO GNB SUDAMERIS </v>
          </cell>
          <cell r="I23">
            <v>96010061790</v>
          </cell>
          <cell r="J23" t="str">
            <v>Ahorros</v>
          </cell>
          <cell r="K23" t="str">
            <v xml:space="preserve">B.B.V.A             </v>
          </cell>
          <cell r="L23">
            <v>703013800</v>
          </cell>
          <cell r="M23" t="str">
            <v>Ahorros</v>
          </cell>
          <cell r="N23">
            <v>9861591</v>
          </cell>
          <cell r="O23" t="str">
            <v>JULIAN ANDRES OSPINA POSADA</v>
          </cell>
          <cell r="P23">
            <v>5808000</v>
          </cell>
          <cell r="Q23" t="str">
            <v>APLICADO</v>
          </cell>
          <cell r="R23" t="str">
            <v>REG321        2320202008</v>
          </cell>
          <cell r="S23" t="str">
            <v xml:space="preserve">  /  /  </v>
          </cell>
          <cell r="T23" t="str">
            <v/>
          </cell>
          <cell r="U23" t="str">
            <v/>
          </cell>
          <cell r="V23" t="str">
            <v/>
          </cell>
        </row>
        <row r="24">
          <cell r="A24" t="str">
            <v>DIANA MARIA CORRALES FLOREZ</v>
          </cell>
          <cell r="B24">
            <v>37576210</v>
          </cell>
          <cell r="C24">
            <v>46192</v>
          </cell>
          <cell r="D24" t="str">
            <v>13:48:29</v>
          </cell>
          <cell r="E24" t="str">
            <v>Aplicado</v>
          </cell>
          <cell r="F24">
            <v>25472000</v>
          </cell>
          <cell r="G24">
            <v>7</v>
          </cell>
          <cell r="H24" t="str">
            <v xml:space="preserve">BANCO GNB SUDAMERIS </v>
          </cell>
          <cell r="I24">
            <v>96010061790</v>
          </cell>
          <cell r="J24" t="str">
            <v>Ahorros</v>
          </cell>
          <cell r="K24" t="str">
            <v xml:space="preserve">BANCO AGRARIO       </v>
          </cell>
          <cell r="L24">
            <v>457322047037</v>
          </cell>
          <cell r="M24" t="str">
            <v>Ahorros</v>
          </cell>
          <cell r="N24">
            <v>25203170</v>
          </cell>
          <cell r="O24" t="str">
            <v>DIANA MARIA CORRALES FLOREZ</v>
          </cell>
          <cell r="P24">
            <v>2730000</v>
          </cell>
          <cell r="Q24" t="str">
            <v>APLICADO</v>
          </cell>
          <cell r="R24" t="str">
            <v>REG321        2320202008</v>
          </cell>
          <cell r="S24" t="str">
            <v xml:space="preserve">  /  /  </v>
          </cell>
          <cell r="T24" t="str">
            <v/>
          </cell>
          <cell r="U24" t="str">
            <v/>
          </cell>
          <cell r="V24" t="str">
            <v/>
          </cell>
        </row>
        <row r="25">
          <cell r="A25" t="str">
            <v>YENNY ALEXANDRA CARDONA CASTAÑEDA</v>
          </cell>
          <cell r="B25">
            <v>37576210</v>
          </cell>
          <cell r="C25">
            <v>46192</v>
          </cell>
          <cell r="D25" t="str">
            <v>13:48:29</v>
          </cell>
          <cell r="E25" t="str">
            <v>Aplicado</v>
          </cell>
          <cell r="F25">
            <v>25472000</v>
          </cell>
          <cell r="G25">
            <v>7</v>
          </cell>
          <cell r="H25" t="str">
            <v xml:space="preserve">BANCO GNB SUDAMERIS </v>
          </cell>
          <cell r="I25">
            <v>96010061790</v>
          </cell>
          <cell r="J25" t="str">
            <v>Ahorros</v>
          </cell>
          <cell r="K25" t="str">
            <v xml:space="preserve">BANCO DAVIVIENDA    </v>
          </cell>
          <cell r="L25">
            <v>488457654520</v>
          </cell>
          <cell r="M25" t="str">
            <v>Ahorros</v>
          </cell>
          <cell r="N25">
            <v>1063813945</v>
          </cell>
          <cell r="O25" t="str">
            <v>YENNY ALEXANDRA CARDONA CASTAÑEDA</v>
          </cell>
          <cell r="P25">
            <v>2730000</v>
          </cell>
          <cell r="Q25" t="str">
            <v>APLICADO</v>
          </cell>
          <cell r="R25" t="str">
            <v>REG321        2320202008</v>
          </cell>
          <cell r="S25" t="str">
            <v xml:space="preserve">  /  /  </v>
          </cell>
          <cell r="T25" t="str">
            <v/>
          </cell>
          <cell r="U25" t="str">
            <v/>
          </cell>
          <cell r="V25" t="str">
            <v/>
          </cell>
        </row>
        <row r="26">
          <cell r="A26" t="str">
            <v>ALDONZA OSORIO OSORIO</v>
          </cell>
          <cell r="B26">
            <v>37576210</v>
          </cell>
          <cell r="C26">
            <v>46192</v>
          </cell>
          <cell r="D26" t="str">
            <v>13:48:29</v>
          </cell>
          <cell r="E26" t="str">
            <v>Aplicado</v>
          </cell>
          <cell r="F26">
            <v>25472000</v>
          </cell>
          <cell r="G26">
            <v>7</v>
          </cell>
          <cell r="H26" t="str">
            <v xml:space="preserve">BANCO GNB SUDAMERIS </v>
          </cell>
          <cell r="I26">
            <v>96010061790</v>
          </cell>
          <cell r="J26" t="str">
            <v>Ahorros</v>
          </cell>
          <cell r="K26" t="str">
            <v xml:space="preserve">BANCO DAVIVIENDA    </v>
          </cell>
          <cell r="L26">
            <v>488451264631</v>
          </cell>
          <cell r="M26" t="str">
            <v>Ahorros</v>
          </cell>
          <cell r="N26">
            <v>1087488874</v>
          </cell>
          <cell r="O26" t="str">
            <v>ALDONZA OSORIO OSORIO</v>
          </cell>
          <cell r="P26">
            <v>2730000</v>
          </cell>
          <cell r="Q26" t="str">
            <v>APLICADO</v>
          </cell>
          <cell r="R26" t="str">
            <v>REG321        2320202008</v>
          </cell>
          <cell r="S26" t="str">
            <v xml:space="preserve">  /  /  </v>
          </cell>
          <cell r="T26" t="str">
            <v/>
          </cell>
          <cell r="U26" t="str">
            <v/>
          </cell>
          <cell r="V26" t="str">
            <v/>
          </cell>
        </row>
        <row r="27">
          <cell r="A27" t="str">
            <v>JOHANA JIMENEZ ANGULO</v>
          </cell>
          <cell r="B27">
            <v>37576210</v>
          </cell>
          <cell r="C27">
            <v>46192</v>
          </cell>
          <cell r="D27" t="str">
            <v>13:48:29</v>
          </cell>
          <cell r="E27" t="str">
            <v>Aplicado</v>
          </cell>
          <cell r="F27">
            <v>25472000</v>
          </cell>
          <cell r="G27">
            <v>7</v>
          </cell>
          <cell r="H27" t="str">
            <v xml:space="preserve">BANCO GNB SUDAMERIS </v>
          </cell>
          <cell r="I27">
            <v>96010061790</v>
          </cell>
          <cell r="J27" t="str">
            <v>Ahorros</v>
          </cell>
          <cell r="K27" t="str">
            <v xml:space="preserve">BANCO DAVIVIENDA    </v>
          </cell>
          <cell r="L27">
            <v>488426325236</v>
          </cell>
          <cell r="M27" t="str">
            <v>Ahorros</v>
          </cell>
          <cell r="N27">
            <v>1088299800</v>
          </cell>
          <cell r="O27" t="str">
            <v>JOHANA JIMENEZ ANGULO</v>
          </cell>
          <cell r="P27">
            <v>4124000</v>
          </cell>
          <cell r="Q27" t="str">
            <v>APLICADO</v>
          </cell>
          <cell r="R27" t="str">
            <v>REG321        2320202008</v>
          </cell>
          <cell r="S27" t="str">
            <v xml:space="preserve">  /  /  </v>
          </cell>
          <cell r="T27" t="str">
            <v/>
          </cell>
          <cell r="U27" t="str">
            <v/>
          </cell>
          <cell r="V27" t="str">
            <v/>
          </cell>
        </row>
        <row r="28">
          <cell r="A28" t="str">
            <v>MARIA ALEJANDRA BEDOYA MANCERA</v>
          </cell>
          <cell r="B28">
            <v>37576210</v>
          </cell>
          <cell r="C28">
            <v>46192</v>
          </cell>
          <cell r="D28" t="str">
            <v>13:48:29</v>
          </cell>
          <cell r="E28" t="str">
            <v>Aplicado</v>
          </cell>
          <cell r="F28">
            <v>25472000</v>
          </cell>
          <cell r="G28">
            <v>7</v>
          </cell>
          <cell r="H28" t="str">
            <v xml:space="preserve">BANCO GNB SUDAMERIS </v>
          </cell>
          <cell r="I28">
            <v>96010061790</v>
          </cell>
          <cell r="J28" t="str">
            <v>Ahorros</v>
          </cell>
          <cell r="K28" t="str">
            <v xml:space="preserve">BANCOLOMBIA         </v>
          </cell>
          <cell r="L28">
            <v>72527223807</v>
          </cell>
          <cell r="M28" t="str">
            <v>Ahorros</v>
          </cell>
          <cell r="N28">
            <v>1088304774</v>
          </cell>
          <cell r="O28" t="str">
            <v>MARIA ALEJANDRA BEDOYA MANCERA</v>
          </cell>
          <cell r="P28">
            <v>4124000</v>
          </cell>
          <cell r="Q28" t="str">
            <v>APLICADO</v>
          </cell>
          <cell r="R28" t="str">
            <v>REG321        2320202008</v>
          </cell>
          <cell r="S28" t="str">
            <v xml:space="preserve">  /  /  </v>
          </cell>
          <cell r="T28" t="str">
            <v/>
          </cell>
          <cell r="U28" t="str">
            <v/>
          </cell>
          <cell r="V28" t="str">
            <v/>
          </cell>
        </row>
        <row r="29">
          <cell r="A29" t="str">
            <v>RONAL ANDRES BETANCOURT CIFUENTES</v>
          </cell>
          <cell r="B29">
            <v>37576210</v>
          </cell>
          <cell r="C29">
            <v>46192</v>
          </cell>
          <cell r="D29" t="str">
            <v>13:48:29</v>
          </cell>
          <cell r="E29" t="str">
            <v>Aplicado</v>
          </cell>
          <cell r="F29">
            <v>25472000</v>
          </cell>
          <cell r="G29">
            <v>7</v>
          </cell>
          <cell r="H29" t="str">
            <v xml:space="preserve">BANCO GNB SUDAMERIS </v>
          </cell>
          <cell r="I29">
            <v>96010061790</v>
          </cell>
          <cell r="J29" t="str">
            <v>Ahorros</v>
          </cell>
          <cell r="K29" t="str">
            <v xml:space="preserve">BANCOLOMBIA         </v>
          </cell>
          <cell r="L29">
            <v>85172806631</v>
          </cell>
          <cell r="M29" t="str">
            <v>Ahorros</v>
          </cell>
          <cell r="N29">
            <v>14477579</v>
          </cell>
          <cell r="O29" t="str">
            <v>RONAL ANDRES BETANCOURT CIFUENTES</v>
          </cell>
          <cell r="P29">
            <v>3226000</v>
          </cell>
          <cell r="Q29" t="str">
            <v>APLICADO</v>
          </cell>
          <cell r="R29" t="str">
            <v>REG321        2320202008</v>
          </cell>
          <cell r="S29" t="str">
            <v xml:space="preserve">  /  /  </v>
          </cell>
          <cell r="T29" t="str">
            <v/>
          </cell>
          <cell r="U29" t="str">
            <v/>
          </cell>
          <cell r="V29" t="str">
            <v/>
          </cell>
        </row>
        <row r="30">
          <cell r="A30" t="str">
            <v>LUZ EIDA CAÑAS MURILLO</v>
          </cell>
          <cell r="B30">
            <v>37848019</v>
          </cell>
          <cell r="C30">
            <v>46196</v>
          </cell>
          <cell r="D30" t="str">
            <v>16:13:05</v>
          </cell>
          <cell r="E30" t="str">
            <v>Aplicado</v>
          </cell>
          <cell r="F30">
            <v>5460000</v>
          </cell>
          <cell r="G30">
            <v>2</v>
          </cell>
          <cell r="H30" t="str">
            <v xml:space="preserve">BANCO GNB SUDAMERIS </v>
          </cell>
          <cell r="I30">
            <v>96010061790</v>
          </cell>
          <cell r="J30" t="str">
            <v>Ahorros</v>
          </cell>
          <cell r="K30" t="str">
            <v xml:space="preserve">BANCO DAVIVIENDA    </v>
          </cell>
          <cell r="L30">
            <v>127270042006</v>
          </cell>
          <cell r="M30" t="str">
            <v>Ahorros</v>
          </cell>
          <cell r="N30">
            <v>24511909</v>
          </cell>
          <cell r="O30" t="str">
            <v>LUZ EIDA CAÑAS MURILLO</v>
          </cell>
          <cell r="P30">
            <v>2730000</v>
          </cell>
          <cell r="Q30" t="str">
            <v>APLICADO</v>
          </cell>
          <cell r="R30" t="str">
            <v>REG321        2320202008</v>
          </cell>
          <cell r="S30" t="str">
            <v xml:space="preserve">  /  /  </v>
          </cell>
          <cell r="T30" t="str">
            <v/>
          </cell>
          <cell r="U30" t="str">
            <v/>
          </cell>
          <cell r="V30" t="str">
            <v/>
          </cell>
        </row>
        <row r="31">
          <cell r="A31" t="str">
            <v>MONICA ADRIANA CHICA PEAREJA</v>
          </cell>
          <cell r="B31">
            <v>37848019</v>
          </cell>
          <cell r="C31">
            <v>46196</v>
          </cell>
          <cell r="D31" t="str">
            <v>16:13:05</v>
          </cell>
          <cell r="E31" t="str">
            <v>Aplicado</v>
          </cell>
          <cell r="F31">
            <v>5460000</v>
          </cell>
          <cell r="G31">
            <v>2</v>
          </cell>
          <cell r="H31" t="str">
            <v xml:space="preserve">BANCO GNB SUDAMERIS </v>
          </cell>
          <cell r="I31">
            <v>96010061790</v>
          </cell>
          <cell r="J31" t="str">
            <v>Ahorros</v>
          </cell>
          <cell r="K31" t="str">
            <v xml:space="preserve">BANCOLOMBIA         </v>
          </cell>
          <cell r="L31">
            <v>27025364631</v>
          </cell>
          <cell r="M31" t="str">
            <v>Ahorros</v>
          </cell>
          <cell r="N31">
            <v>1088536586</v>
          </cell>
          <cell r="O31" t="str">
            <v>MONICA ADRIANA CHICA PEAREJA</v>
          </cell>
          <cell r="P31">
            <v>2730000</v>
          </cell>
          <cell r="Q31" t="str">
            <v>APLICADO</v>
          </cell>
          <cell r="R31" t="str">
            <v>REG321        2320202008</v>
          </cell>
          <cell r="S31" t="str">
            <v xml:space="preserve">  /  /  </v>
          </cell>
          <cell r="T31" t="str">
            <v/>
          </cell>
          <cell r="U31" t="str">
            <v/>
          </cell>
          <cell r="V31" t="str">
            <v/>
          </cell>
        </row>
        <row r="32">
          <cell r="A32" t="str">
            <v>NATHALY VELASQUEZ DUQUE</v>
          </cell>
          <cell r="B32">
            <v>37852022</v>
          </cell>
          <cell r="C32">
            <v>46196</v>
          </cell>
          <cell r="D32" t="str">
            <v>16:13:04</v>
          </cell>
          <cell r="E32" t="str">
            <v>Aplicado</v>
          </cell>
          <cell r="F32">
            <v>8538000</v>
          </cell>
          <cell r="G32">
            <v>2</v>
          </cell>
          <cell r="H32" t="str">
            <v xml:space="preserve">BANCO GNB SUDAMERIS </v>
          </cell>
          <cell r="I32">
            <v>96010061790</v>
          </cell>
          <cell r="J32" t="str">
            <v>Ahorros</v>
          </cell>
          <cell r="K32" t="str">
            <v xml:space="preserve">BANCO CAJA SOCIAL   </v>
          </cell>
          <cell r="L32">
            <v>24051589499</v>
          </cell>
          <cell r="M32" t="str">
            <v>Ahorros</v>
          </cell>
          <cell r="N32">
            <v>1093222481</v>
          </cell>
          <cell r="O32" t="str">
            <v>NATHALY VELASQUEZ DUQUE</v>
          </cell>
          <cell r="P32">
            <v>5808000</v>
          </cell>
          <cell r="Q32" t="str">
            <v>APLICADO</v>
          </cell>
          <cell r="R32" t="str">
            <v>REG321        2320202008</v>
          </cell>
          <cell r="S32" t="str">
            <v xml:space="preserve">  /  /  </v>
          </cell>
          <cell r="T32" t="str">
            <v/>
          </cell>
          <cell r="U32" t="str">
            <v/>
          </cell>
          <cell r="V32" t="str">
            <v/>
          </cell>
        </row>
        <row r="33">
          <cell r="A33" t="str">
            <v>YENIFER TATIANA RIVERA OBANDO</v>
          </cell>
          <cell r="B33">
            <v>37852022</v>
          </cell>
          <cell r="C33">
            <v>46196</v>
          </cell>
          <cell r="D33" t="str">
            <v>16:13:04</v>
          </cell>
          <cell r="E33" t="str">
            <v>Aplicado</v>
          </cell>
          <cell r="F33">
            <v>8538000</v>
          </cell>
          <cell r="G33">
            <v>2</v>
          </cell>
          <cell r="H33" t="str">
            <v xml:space="preserve">BANCO GNB SUDAMERIS </v>
          </cell>
          <cell r="I33">
            <v>96010061790</v>
          </cell>
          <cell r="J33" t="str">
            <v>Ahorros</v>
          </cell>
          <cell r="K33" t="str">
            <v xml:space="preserve">BANCO DAVIVIENDA    </v>
          </cell>
          <cell r="L33">
            <v>488405759447</v>
          </cell>
          <cell r="M33" t="str">
            <v>Ahorros</v>
          </cell>
          <cell r="N33">
            <v>1007220803</v>
          </cell>
          <cell r="O33" t="str">
            <v>YENIFER TATIANA RIVERA OBANDO</v>
          </cell>
          <cell r="P33">
            <v>2730000</v>
          </cell>
          <cell r="Q33" t="str">
            <v>APLICADO</v>
          </cell>
          <cell r="R33" t="str">
            <v>REG321        2320202008</v>
          </cell>
          <cell r="S33" t="str">
            <v xml:space="preserve">  /  /  </v>
          </cell>
          <cell r="T33" t="str">
            <v/>
          </cell>
          <cell r="U33" t="str">
            <v/>
          </cell>
          <cell r="V33" t="str">
            <v/>
          </cell>
        </row>
        <row r="34">
          <cell r="A34" t="str">
            <v>UNION TEMPORAL RISARALDA SOLIDARIA</v>
          </cell>
          <cell r="B34">
            <v>38115135</v>
          </cell>
          <cell r="C34">
            <v>46199</v>
          </cell>
          <cell r="D34" t="str">
            <v>10:16:37</v>
          </cell>
          <cell r="E34" t="str">
            <v>Aplicado</v>
          </cell>
          <cell r="F34">
            <v>1615052488</v>
          </cell>
          <cell r="G34">
            <v>1</v>
          </cell>
          <cell r="H34" t="str">
            <v xml:space="preserve">BANCO GNB SUDAMERIS </v>
          </cell>
          <cell r="I34">
            <v>96010061790</v>
          </cell>
          <cell r="J34" t="str">
            <v>Ahorros</v>
          </cell>
          <cell r="K34" t="str">
            <v xml:space="preserve">BANCOLOMBIA         </v>
          </cell>
          <cell r="L34">
            <v>11500007333</v>
          </cell>
          <cell r="M34" t="str">
            <v>Corriente</v>
          </cell>
          <cell r="N34">
            <v>902019247</v>
          </cell>
          <cell r="O34" t="str">
            <v>UNION TEMPORAL RISARALDA SOLIDARIA</v>
          </cell>
          <cell r="P34">
            <v>1615052488</v>
          </cell>
          <cell r="Q34" t="str">
            <v>APLICADO</v>
          </cell>
          <cell r="R34" t="str">
            <v>REG321        2320202008</v>
          </cell>
          <cell r="S34" t="str">
            <v xml:space="preserve">  /  /  </v>
          </cell>
          <cell r="T34" t="str">
            <v/>
          </cell>
          <cell r="U34" t="str">
            <v/>
          </cell>
          <cell r="V34" t="str">
            <v/>
          </cell>
        </row>
        <row r="35">
          <cell r="A35" t="str">
            <v>FONDO DE EMPLEADOS DE RISARALDA AL SERVICIO DE LA SALUD FERS</v>
          </cell>
          <cell r="B35">
            <v>38120919</v>
          </cell>
          <cell r="C35">
            <v>46199</v>
          </cell>
          <cell r="D35" t="str">
            <v>14:35:11</v>
          </cell>
          <cell r="E35" t="str">
            <v>Aplicado</v>
          </cell>
          <cell r="F35">
            <v>40246000</v>
          </cell>
          <cell r="G35">
            <v>12</v>
          </cell>
          <cell r="H35" t="str">
            <v xml:space="preserve">BANCO GNB SUDAMERIS </v>
          </cell>
          <cell r="I35">
            <v>96010061790</v>
          </cell>
          <cell r="J35" t="str">
            <v>Ahorros</v>
          </cell>
          <cell r="K35" t="str">
            <v xml:space="preserve">BANCO CAJA SOCIAL   </v>
          </cell>
          <cell r="L35">
            <v>21003747172</v>
          </cell>
          <cell r="M35" t="str">
            <v>Corriente</v>
          </cell>
          <cell r="N35">
            <v>891412988</v>
          </cell>
          <cell r="O35" t="str">
            <v>FONDO DE EMPLEADOS DE RISARALDA AL SERVICIO DE LA SALUD FERS</v>
          </cell>
          <cell r="P35">
            <v>1406263</v>
          </cell>
          <cell r="Q35" t="str">
            <v>APLICADO</v>
          </cell>
          <cell r="R35" t="str">
            <v>REG321        2320202008</v>
          </cell>
          <cell r="S35" t="str">
            <v xml:space="preserve">  /  /  </v>
          </cell>
          <cell r="T35" t="str">
            <v/>
          </cell>
          <cell r="U35" t="str">
            <v/>
          </cell>
          <cell r="V35" t="str">
            <v/>
          </cell>
        </row>
        <row r="36">
          <cell r="A36" t="str">
            <v>RAFAEL RUBIANO GALLEGO</v>
          </cell>
          <cell r="B36">
            <v>38120919</v>
          </cell>
          <cell r="C36">
            <v>46199</v>
          </cell>
          <cell r="D36" t="str">
            <v>14:35:11</v>
          </cell>
          <cell r="E36" t="str">
            <v>Aplicado</v>
          </cell>
          <cell r="F36">
            <v>40246000</v>
          </cell>
          <cell r="G36">
            <v>12</v>
          </cell>
          <cell r="H36" t="str">
            <v xml:space="preserve">BANCO GNB SUDAMERIS </v>
          </cell>
          <cell r="I36">
            <v>96010061790</v>
          </cell>
          <cell r="J36" t="str">
            <v>Ahorros</v>
          </cell>
          <cell r="K36" t="str">
            <v xml:space="preserve">BANCO AGRARIO       </v>
          </cell>
          <cell r="L36">
            <v>457550038048</v>
          </cell>
          <cell r="M36" t="str">
            <v>Ahorros</v>
          </cell>
          <cell r="N36">
            <v>1093538633</v>
          </cell>
          <cell r="O36" t="str">
            <v>RAFAEL RUBIANO GALLEGO</v>
          </cell>
          <cell r="P36">
            <v>2730000</v>
          </cell>
          <cell r="Q36" t="str">
            <v>APLICADO</v>
          </cell>
          <cell r="R36" t="str">
            <v>REG321        2320202008</v>
          </cell>
          <cell r="S36" t="str">
            <v xml:space="preserve">  /  /  </v>
          </cell>
          <cell r="T36" t="str">
            <v/>
          </cell>
          <cell r="U36" t="str">
            <v/>
          </cell>
          <cell r="V36" t="str">
            <v/>
          </cell>
        </row>
        <row r="37">
          <cell r="A37" t="str">
            <v>CATALINA JIMENEZ ANGULO</v>
          </cell>
          <cell r="B37">
            <v>38120919</v>
          </cell>
          <cell r="C37">
            <v>46199</v>
          </cell>
          <cell r="D37" t="str">
            <v>14:35:11</v>
          </cell>
          <cell r="E37" t="str">
            <v>Aplicado</v>
          </cell>
          <cell r="F37">
            <v>40246000</v>
          </cell>
          <cell r="G37">
            <v>12</v>
          </cell>
          <cell r="H37" t="str">
            <v xml:space="preserve">BANCO GNB SUDAMERIS </v>
          </cell>
          <cell r="I37">
            <v>96010061790</v>
          </cell>
          <cell r="J37" t="str">
            <v>Ahorros</v>
          </cell>
          <cell r="K37" t="str">
            <v xml:space="preserve">BANCO DAVIVIENDA    </v>
          </cell>
          <cell r="L37">
            <v>127070085023</v>
          </cell>
          <cell r="M37" t="str">
            <v>Ahorros</v>
          </cell>
          <cell r="N37">
            <v>1088276162</v>
          </cell>
          <cell r="O37" t="str">
            <v>CATALINA JIMENEZ ANGULO</v>
          </cell>
          <cell r="P37">
            <v>7784000</v>
          </cell>
          <cell r="Q37" t="str">
            <v>APLICADO</v>
          </cell>
          <cell r="R37" t="str">
            <v>REG321        2320202008</v>
          </cell>
          <cell r="S37" t="str">
            <v xml:space="preserve">  /  /  </v>
          </cell>
          <cell r="T37" t="str">
            <v/>
          </cell>
          <cell r="U37" t="str">
            <v/>
          </cell>
          <cell r="V37" t="str">
            <v/>
          </cell>
        </row>
        <row r="38">
          <cell r="A38" t="str">
            <v>CRISTINA QUINTERO CORTES</v>
          </cell>
          <cell r="B38">
            <v>38120919</v>
          </cell>
          <cell r="C38">
            <v>46199</v>
          </cell>
          <cell r="D38" t="str">
            <v>14:35:11</v>
          </cell>
          <cell r="E38" t="str">
            <v>Aplicado</v>
          </cell>
          <cell r="F38">
            <v>40246000</v>
          </cell>
          <cell r="G38">
            <v>12</v>
          </cell>
          <cell r="H38" t="str">
            <v xml:space="preserve">BANCO GNB SUDAMERIS </v>
          </cell>
          <cell r="I38">
            <v>96010061790</v>
          </cell>
          <cell r="J38" t="str">
            <v>Ahorros</v>
          </cell>
          <cell r="K38" t="str">
            <v xml:space="preserve">BANCO DAVIVIENDA    </v>
          </cell>
          <cell r="L38">
            <v>488436986209</v>
          </cell>
          <cell r="M38" t="str">
            <v>Ahorros</v>
          </cell>
          <cell r="N38">
            <v>1088342608</v>
          </cell>
          <cell r="O38" t="str">
            <v>CRISTINA QUINTERO CORTES</v>
          </cell>
          <cell r="P38">
            <v>4124000</v>
          </cell>
          <cell r="Q38" t="str">
            <v>APLICADO</v>
          </cell>
          <cell r="R38" t="str">
            <v>REG321        2320202008</v>
          </cell>
          <cell r="S38" t="str">
            <v xml:space="preserve">  /  /  </v>
          </cell>
          <cell r="T38" t="str">
            <v/>
          </cell>
          <cell r="U38" t="str">
            <v/>
          </cell>
          <cell r="V38" t="str">
            <v/>
          </cell>
        </row>
        <row r="39">
          <cell r="A39" t="str">
            <v>ANGELA YECENIA PEREZ AGUIRRE</v>
          </cell>
          <cell r="B39">
            <v>38120919</v>
          </cell>
          <cell r="C39">
            <v>46199</v>
          </cell>
          <cell r="D39" t="str">
            <v>14:35:11</v>
          </cell>
          <cell r="E39" t="str">
            <v>Aplicado</v>
          </cell>
          <cell r="F39">
            <v>40246000</v>
          </cell>
          <cell r="G39">
            <v>12</v>
          </cell>
          <cell r="H39" t="str">
            <v xml:space="preserve">BANCO GNB SUDAMERIS </v>
          </cell>
          <cell r="I39">
            <v>96010061790</v>
          </cell>
          <cell r="J39" t="str">
            <v>Ahorros</v>
          </cell>
          <cell r="K39" t="str">
            <v xml:space="preserve">BANCO DAVIVIENDA    </v>
          </cell>
          <cell r="L39">
            <v>488437362848</v>
          </cell>
          <cell r="M39" t="str">
            <v>Ahorros</v>
          </cell>
          <cell r="N39">
            <v>1090076569</v>
          </cell>
          <cell r="O39" t="str">
            <v>ANGELA YECENIA PEREZ AGUIRRE</v>
          </cell>
          <cell r="P39">
            <v>4124000</v>
          </cell>
          <cell r="Q39" t="str">
            <v>APLICADO</v>
          </cell>
          <cell r="R39" t="str">
            <v>REG321        2320202008</v>
          </cell>
          <cell r="S39" t="str">
            <v xml:space="preserve">  /  /  </v>
          </cell>
          <cell r="T39" t="str">
            <v/>
          </cell>
          <cell r="U39" t="str">
            <v/>
          </cell>
          <cell r="V39" t="str">
            <v/>
          </cell>
        </row>
        <row r="40">
          <cell r="A40" t="str">
            <v>DEISY ALEJANDRA GARCIA OCAMPO</v>
          </cell>
          <cell r="B40">
            <v>38120919</v>
          </cell>
          <cell r="C40">
            <v>46199</v>
          </cell>
          <cell r="D40" t="str">
            <v>14:35:11</v>
          </cell>
          <cell r="E40" t="str">
            <v>Aplicado</v>
          </cell>
          <cell r="F40">
            <v>40246000</v>
          </cell>
          <cell r="G40">
            <v>12</v>
          </cell>
          <cell r="H40" t="str">
            <v xml:space="preserve">BANCO GNB SUDAMERIS </v>
          </cell>
          <cell r="I40">
            <v>96010061790</v>
          </cell>
          <cell r="J40" t="str">
            <v>Ahorros</v>
          </cell>
          <cell r="K40" t="str">
            <v xml:space="preserve">BANCO DAVIVIENDA    </v>
          </cell>
          <cell r="L40">
            <v>488444048935</v>
          </cell>
          <cell r="M40" t="str">
            <v>Ahorros</v>
          </cell>
          <cell r="N40">
            <v>1090338530</v>
          </cell>
          <cell r="O40" t="str">
            <v>DEISY ALEJANDRA GARCIA OCAMPO</v>
          </cell>
          <cell r="P40">
            <v>2730000</v>
          </cell>
          <cell r="Q40" t="str">
            <v>APLICADO</v>
          </cell>
          <cell r="R40" t="str">
            <v>REG321        2320202008</v>
          </cell>
          <cell r="S40" t="str">
            <v xml:space="preserve">  /  /  </v>
          </cell>
          <cell r="T40" t="str">
            <v/>
          </cell>
          <cell r="U40" t="str">
            <v/>
          </cell>
          <cell r="V40" t="str">
            <v/>
          </cell>
        </row>
        <row r="41">
          <cell r="A41" t="str">
            <v>HUGO ARMANDO MORENO ROJAS</v>
          </cell>
          <cell r="B41">
            <v>38120919</v>
          </cell>
          <cell r="C41">
            <v>46199</v>
          </cell>
          <cell r="D41" t="str">
            <v>14:35:11</v>
          </cell>
          <cell r="E41" t="str">
            <v>Aplicado</v>
          </cell>
          <cell r="F41">
            <v>40246000</v>
          </cell>
          <cell r="G41">
            <v>12</v>
          </cell>
          <cell r="H41" t="str">
            <v xml:space="preserve">BANCO GNB SUDAMERIS </v>
          </cell>
          <cell r="I41">
            <v>96010061790</v>
          </cell>
          <cell r="J41" t="str">
            <v>Ahorros</v>
          </cell>
          <cell r="K41" t="str">
            <v xml:space="preserve">BANCO DAVIVIENDA    </v>
          </cell>
          <cell r="L41">
            <v>128070101869</v>
          </cell>
          <cell r="M41" t="str">
            <v>Ahorros</v>
          </cell>
          <cell r="N41">
            <v>18415401</v>
          </cell>
          <cell r="O41" t="str">
            <v>HUGO ARMANDO MORENO ROJAS</v>
          </cell>
          <cell r="P41">
            <v>3201737</v>
          </cell>
          <cell r="Q41" t="str">
            <v>APLICADO</v>
          </cell>
          <cell r="R41" t="str">
            <v>REG321        232020208</v>
          </cell>
          <cell r="S41" t="str">
            <v xml:space="preserve">  /  /  </v>
          </cell>
          <cell r="T41" t="str">
            <v/>
          </cell>
          <cell r="U41" t="str">
            <v/>
          </cell>
          <cell r="V41" t="str">
            <v/>
          </cell>
        </row>
        <row r="42">
          <cell r="A42" t="str">
            <v>SANDRA CLEMENCIA RESTREPO LADINO</v>
          </cell>
          <cell r="B42">
            <v>38120919</v>
          </cell>
          <cell r="C42">
            <v>46199</v>
          </cell>
          <cell r="D42" t="str">
            <v>14:35:11</v>
          </cell>
          <cell r="E42" t="str">
            <v>Aplicado</v>
          </cell>
          <cell r="F42">
            <v>40246000</v>
          </cell>
          <cell r="G42">
            <v>12</v>
          </cell>
          <cell r="H42" t="str">
            <v xml:space="preserve">BANCO GNB SUDAMERIS </v>
          </cell>
          <cell r="I42">
            <v>96010061790</v>
          </cell>
          <cell r="J42" t="str">
            <v>Ahorros</v>
          </cell>
          <cell r="K42" t="str">
            <v xml:space="preserve">BANCO DAVIVIENDA    </v>
          </cell>
          <cell r="L42">
            <v>488430193786</v>
          </cell>
          <cell r="M42" t="str">
            <v>Ahorros</v>
          </cell>
          <cell r="N42">
            <v>42148065</v>
          </cell>
          <cell r="O42" t="str">
            <v>SANDRA CLEMENCIA RESTREPO LADINO</v>
          </cell>
          <cell r="P42">
            <v>2730000</v>
          </cell>
          <cell r="Q42" t="str">
            <v>APLICADO</v>
          </cell>
          <cell r="R42" t="str">
            <v>REG321        2320202008</v>
          </cell>
          <cell r="S42" t="str">
            <v xml:space="preserve">  /  /  </v>
          </cell>
          <cell r="T42" t="str">
            <v/>
          </cell>
          <cell r="U42" t="str">
            <v/>
          </cell>
          <cell r="V42" t="str">
            <v/>
          </cell>
        </row>
        <row r="43">
          <cell r="A43" t="str">
            <v>CIELO DEL SOCORRO BEDOYA PUERTA</v>
          </cell>
          <cell r="B43">
            <v>38120919</v>
          </cell>
          <cell r="C43">
            <v>46199</v>
          </cell>
          <cell r="D43" t="str">
            <v>14:35:11</v>
          </cell>
          <cell r="E43" t="str">
            <v>Aplicado</v>
          </cell>
          <cell r="F43">
            <v>40246000</v>
          </cell>
          <cell r="G43">
            <v>12</v>
          </cell>
          <cell r="H43" t="str">
            <v xml:space="preserve">BANCO GNB SUDAMERIS </v>
          </cell>
          <cell r="I43">
            <v>96010061790</v>
          </cell>
          <cell r="J43" t="str">
            <v>Ahorros</v>
          </cell>
          <cell r="K43" t="str">
            <v xml:space="preserve">BANCO DAVIVIENDA    </v>
          </cell>
          <cell r="L43">
            <v>128300120952</v>
          </cell>
          <cell r="M43" t="str">
            <v>Ahorros</v>
          </cell>
          <cell r="N43">
            <v>42161486</v>
          </cell>
          <cell r="O43" t="str">
            <v>CIELO DEL SOCORRO BEDOYA PUERTA</v>
          </cell>
          <cell r="P43">
            <v>2730000</v>
          </cell>
          <cell r="Q43" t="str">
            <v>APLICADO</v>
          </cell>
          <cell r="R43" t="str">
            <v>REG321        2320202008</v>
          </cell>
          <cell r="S43" t="str">
            <v xml:space="preserve">  /  /  </v>
          </cell>
          <cell r="T43" t="str">
            <v/>
          </cell>
          <cell r="U43" t="str">
            <v/>
          </cell>
          <cell r="V43" t="str">
            <v/>
          </cell>
        </row>
        <row r="44">
          <cell r="A44" t="str">
            <v>MARILYN QUINTERO OSORNO</v>
          </cell>
          <cell r="B44">
            <v>38120919</v>
          </cell>
          <cell r="C44">
            <v>46199</v>
          </cell>
          <cell r="D44" t="str">
            <v>14:35:11</v>
          </cell>
          <cell r="E44" t="str">
            <v>Aplicado</v>
          </cell>
          <cell r="F44">
            <v>40246000</v>
          </cell>
          <cell r="G44">
            <v>12</v>
          </cell>
          <cell r="H44" t="str">
            <v xml:space="preserve">BANCO GNB SUDAMERIS </v>
          </cell>
          <cell r="I44">
            <v>96010061790</v>
          </cell>
          <cell r="J44" t="str">
            <v>Ahorros</v>
          </cell>
          <cell r="K44" t="str">
            <v xml:space="preserve">BANCOLOMBIA         </v>
          </cell>
          <cell r="L44">
            <v>85100000906</v>
          </cell>
          <cell r="M44" t="str">
            <v>Ahorros</v>
          </cell>
          <cell r="N44">
            <v>1088354383</v>
          </cell>
          <cell r="O44" t="str">
            <v>MARILYN QUINTERO OSORNO</v>
          </cell>
          <cell r="P44">
            <v>2730000</v>
          </cell>
          <cell r="Q44" t="str">
            <v>APLICADO</v>
          </cell>
          <cell r="R44" t="str">
            <v>REG321        2320202008</v>
          </cell>
          <cell r="S44" t="str">
            <v xml:space="preserve">  /  /  </v>
          </cell>
          <cell r="T44" t="str">
            <v/>
          </cell>
          <cell r="U44" t="str">
            <v/>
          </cell>
          <cell r="V44" t="str">
            <v/>
          </cell>
        </row>
        <row r="45">
          <cell r="A45" t="str">
            <v>RONAL ANDRES BETANCOURT CIFUENTES</v>
          </cell>
          <cell r="B45">
            <v>38120919</v>
          </cell>
          <cell r="C45">
            <v>46199</v>
          </cell>
          <cell r="D45" t="str">
            <v>14:35:11</v>
          </cell>
          <cell r="E45" t="str">
            <v>Aplicado</v>
          </cell>
          <cell r="F45">
            <v>40246000</v>
          </cell>
          <cell r="G45">
            <v>12</v>
          </cell>
          <cell r="H45" t="str">
            <v xml:space="preserve">BANCO GNB SUDAMERIS </v>
          </cell>
          <cell r="I45">
            <v>96010061790</v>
          </cell>
          <cell r="J45" t="str">
            <v>Ahorros</v>
          </cell>
          <cell r="K45" t="str">
            <v xml:space="preserve">BANCOLOMBIA         </v>
          </cell>
          <cell r="L45">
            <v>85172806631</v>
          </cell>
          <cell r="M45" t="str">
            <v>Ahorros</v>
          </cell>
          <cell r="N45">
            <v>14477579</v>
          </cell>
          <cell r="O45" t="str">
            <v>RONAL ANDRES BETANCOURT CIFUENTES</v>
          </cell>
          <cell r="P45">
            <v>3226000</v>
          </cell>
          <cell r="Q45" t="str">
            <v>APLICADO</v>
          </cell>
          <cell r="R45" t="str">
            <v>REG321        2320202008</v>
          </cell>
          <cell r="S45" t="str">
            <v xml:space="preserve">  /  /  </v>
          </cell>
          <cell r="T45" t="str">
            <v/>
          </cell>
          <cell r="U45" t="str">
            <v/>
          </cell>
          <cell r="V45" t="str">
            <v/>
          </cell>
        </row>
        <row r="46">
          <cell r="A46" t="str">
            <v>ANA ISABEL CORDOBA AGUILAR</v>
          </cell>
          <cell r="B46">
            <v>38120919</v>
          </cell>
          <cell r="C46">
            <v>46199</v>
          </cell>
          <cell r="D46" t="str">
            <v>14:35:11</v>
          </cell>
          <cell r="E46" t="str">
            <v>Aplicado</v>
          </cell>
          <cell r="F46">
            <v>40246000</v>
          </cell>
          <cell r="G46">
            <v>12</v>
          </cell>
          <cell r="H46" t="str">
            <v xml:space="preserve">BANCO GNB SUDAMERIS </v>
          </cell>
          <cell r="I46">
            <v>96010061790</v>
          </cell>
          <cell r="J46" t="str">
            <v>Ahorros</v>
          </cell>
          <cell r="K46" t="str">
            <v xml:space="preserve">BANCOLOMBIA         </v>
          </cell>
          <cell r="L46">
            <v>9995541006</v>
          </cell>
          <cell r="M46" t="str">
            <v>Ahorros</v>
          </cell>
          <cell r="N46">
            <v>42162482</v>
          </cell>
          <cell r="O46" t="str">
            <v>ANA ISABEL CORDOBA AGUILAR</v>
          </cell>
          <cell r="P46">
            <v>2730000</v>
          </cell>
          <cell r="Q46" t="str">
            <v>APLICADO</v>
          </cell>
          <cell r="R46" t="str">
            <v>REG321        2320202008</v>
          </cell>
          <cell r="S46" t="str">
            <v xml:space="preserve">  /  /  </v>
          </cell>
          <cell r="T46" t="str">
            <v/>
          </cell>
          <cell r="U46" t="str">
            <v/>
          </cell>
          <cell r="V46" t="str">
            <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4850C-7C06-4977-BD9A-59C5B40CDF70}">
  <dimension ref="A1:L28"/>
  <sheetViews>
    <sheetView tabSelected="1" workbookViewId="0">
      <selection activeCell="A18" sqref="A18:F18"/>
    </sheetView>
  </sheetViews>
  <sheetFormatPr baseColWidth="10" defaultRowHeight="15" x14ac:dyDescent="0.25"/>
  <cols>
    <col min="5" max="5" width="12.140625" customWidth="1"/>
    <col min="9" max="9" width="13.140625" customWidth="1"/>
  </cols>
  <sheetData>
    <row r="1" spans="1:12" ht="18.75" x14ac:dyDescent="0.3">
      <c r="E1" s="26" t="s">
        <v>1863</v>
      </c>
    </row>
    <row r="2" spans="1:12" x14ac:dyDescent="0.25">
      <c r="E2" s="27" t="s">
        <v>5580</v>
      </c>
    </row>
    <row r="3" spans="1:12" x14ac:dyDescent="0.25">
      <c r="E3" s="27"/>
    </row>
    <row r="4" spans="1:12" x14ac:dyDescent="0.25">
      <c r="E4" s="27"/>
    </row>
    <row r="5" spans="1:12" x14ac:dyDescent="0.25">
      <c r="H5" s="28"/>
      <c r="I5" s="28"/>
    </row>
    <row r="6" spans="1:12" x14ac:dyDescent="0.25">
      <c r="B6" s="3" t="s">
        <v>5581</v>
      </c>
      <c r="C6" s="3"/>
      <c r="D6" s="3"/>
      <c r="H6" s="28"/>
      <c r="I6" s="28"/>
    </row>
    <row r="7" spans="1:12" x14ac:dyDescent="0.25">
      <c r="B7" s="3" t="s">
        <v>5606</v>
      </c>
      <c r="C7" s="3"/>
      <c r="D7" s="3"/>
      <c r="H7" s="28"/>
      <c r="I7" s="28"/>
    </row>
    <row r="8" spans="1:12" ht="15.75" thickBot="1" x14ac:dyDescent="0.3">
      <c r="K8" s="29"/>
    </row>
    <row r="9" spans="1:12" x14ac:dyDescent="0.25">
      <c r="A9" s="80" t="s">
        <v>5582</v>
      </c>
      <c r="B9" s="81"/>
      <c r="C9" s="82"/>
      <c r="D9" s="30" t="s">
        <v>5583</v>
      </c>
      <c r="E9" s="30" t="s">
        <v>5584</v>
      </c>
      <c r="G9" s="31" t="s">
        <v>5585</v>
      </c>
      <c r="H9" s="32" t="s">
        <v>5586</v>
      </c>
      <c r="I9" s="32" t="s">
        <v>5587</v>
      </c>
      <c r="J9" s="32" t="s">
        <v>5588</v>
      </c>
      <c r="K9" s="32" t="s">
        <v>5589</v>
      </c>
      <c r="L9" s="33" t="s">
        <v>5590</v>
      </c>
    </row>
    <row r="10" spans="1:12" x14ac:dyDescent="0.25">
      <c r="A10" s="83" t="s">
        <v>15</v>
      </c>
      <c r="B10" s="84"/>
      <c r="C10" s="85"/>
      <c r="D10" s="68">
        <v>2569</v>
      </c>
      <c r="E10" s="35">
        <f>D10/$D$13</f>
        <v>0.86352941176470588</v>
      </c>
      <c r="G10" s="36" t="s">
        <v>5591</v>
      </c>
      <c r="H10" s="37">
        <v>3092</v>
      </c>
      <c r="I10" s="37">
        <v>2975</v>
      </c>
      <c r="J10" s="37">
        <v>59</v>
      </c>
      <c r="K10" s="37">
        <v>58</v>
      </c>
      <c r="L10" s="37">
        <f>+SUM(I10:K10)</f>
        <v>3092</v>
      </c>
    </row>
    <row r="11" spans="1:12" x14ac:dyDescent="0.25">
      <c r="A11" s="83" t="s">
        <v>21</v>
      </c>
      <c r="B11" s="84"/>
      <c r="C11" s="85"/>
      <c r="D11" s="68">
        <v>350</v>
      </c>
      <c r="E11" s="35">
        <f t="shared" ref="E11:E12" si="0">D11/$D$13</f>
        <v>0.11764705882352941</v>
      </c>
      <c r="G11" s="38" t="s">
        <v>5592</v>
      </c>
      <c r="H11" s="39">
        <f>SUM(H10:H10)</f>
        <v>3092</v>
      </c>
      <c r="I11" s="39">
        <f>SUM(I10:I10)</f>
        <v>2975</v>
      </c>
      <c r="J11" s="39">
        <f>SUM(J10:J10)</f>
        <v>59</v>
      </c>
      <c r="K11" s="39">
        <f>SUM(K10:K10)</f>
        <v>58</v>
      </c>
      <c r="L11" s="39">
        <f>SUM(L10:L10)</f>
        <v>3092</v>
      </c>
    </row>
    <row r="12" spans="1:12" ht="15.75" thickBot="1" x14ac:dyDescent="0.3">
      <c r="A12" s="83" t="s">
        <v>27</v>
      </c>
      <c r="B12" s="84"/>
      <c r="C12" s="85"/>
      <c r="D12" s="68">
        <v>56</v>
      </c>
      <c r="E12" s="35">
        <f t="shared" si="0"/>
        <v>1.8823529411764704E-2</v>
      </c>
    </row>
    <row r="13" spans="1:12" ht="15.75" thickBot="1" x14ac:dyDescent="0.3">
      <c r="A13" s="86" t="s">
        <v>5594</v>
      </c>
      <c r="B13" s="86"/>
      <c r="C13" s="86"/>
      <c r="D13" s="34">
        <f>SUM(D10:D12)</f>
        <v>2975</v>
      </c>
      <c r="E13" s="35">
        <f>D13/$D$13</f>
        <v>1</v>
      </c>
      <c r="G13" s="87" t="s">
        <v>5593</v>
      </c>
      <c r="H13" s="88"/>
      <c r="I13" s="89"/>
      <c r="K13" s="40"/>
      <c r="L13" s="41">
        <f>+I11/L11</f>
        <v>0.96216041397153951</v>
      </c>
    </row>
    <row r="14" spans="1:12" ht="15.75" thickBot="1" x14ac:dyDescent="0.3">
      <c r="A14" s="74"/>
      <c r="B14" s="74"/>
      <c r="C14" s="74"/>
      <c r="D14" s="69"/>
      <c r="E14" s="63"/>
      <c r="G14" s="43" t="s">
        <v>5595</v>
      </c>
      <c r="H14" s="44" t="s">
        <v>5596</v>
      </c>
      <c r="I14" s="45" t="s">
        <v>5597</v>
      </c>
    </row>
    <row r="15" spans="1:12" ht="26.25" thickBot="1" x14ac:dyDescent="0.3">
      <c r="G15" s="46" t="s">
        <v>5598</v>
      </c>
      <c r="H15" s="47" t="s">
        <v>5599</v>
      </c>
      <c r="I15" s="48" t="s">
        <v>5600</v>
      </c>
    </row>
    <row r="16" spans="1:12" x14ac:dyDescent="0.25">
      <c r="G16" s="49"/>
      <c r="H16" s="50"/>
      <c r="I16" s="50"/>
    </row>
    <row r="17" spans="1:12" ht="59.25" customHeight="1" thickBot="1" x14ac:dyDescent="0.3">
      <c r="A17" s="75" t="s">
        <v>5614</v>
      </c>
      <c r="B17" s="75"/>
      <c r="C17" s="75"/>
      <c r="D17" s="75"/>
      <c r="E17" s="75"/>
      <c r="F17" s="75"/>
    </row>
    <row r="18" spans="1:12" ht="54" customHeight="1" thickBot="1" x14ac:dyDescent="0.3">
      <c r="A18" s="75" t="s">
        <v>5612</v>
      </c>
      <c r="B18" s="75"/>
      <c r="C18" s="75"/>
      <c r="D18" s="75"/>
      <c r="E18" s="75"/>
      <c r="F18" s="76"/>
      <c r="G18" s="51" t="s">
        <v>5601</v>
      </c>
      <c r="H18" s="52" t="s">
        <v>5610</v>
      </c>
      <c r="I18" s="52" t="s">
        <v>5602</v>
      </c>
      <c r="J18" s="52" t="s">
        <v>5603</v>
      </c>
    </row>
    <row r="19" spans="1:12" x14ac:dyDescent="0.25">
      <c r="A19" s="77" t="s">
        <v>5604</v>
      </c>
      <c r="B19" s="77"/>
      <c r="C19" s="77"/>
      <c r="D19" s="77"/>
      <c r="E19" s="77"/>
      <c r="F19" s="78"/>
      <c r="G19" s="53" t="s">
        <v>5607</v>
      </c>
      <c r="H19" s="54">
        <v>2569</v>
      </c>
      <c r="I19" s="55">
        <f>+H19</f>
        <v>2569</v>
      </c>
      <c r="J19" s="56">
        <f>I19/$I$22</f>
        <v>0.86352941176470588</v>
      </c>
    </row>
    <row r="20" spans="1:12" x14ac:dyDescent="0.25">
      <c r="G20" s="57" t="s">
        <v>5608</v>
      </c>
      <c r="H20" s="54">
        <v>350</v>
      </c>
      <c r="I20" s="55">
        <f t="shared" ref="I20:I22" si="1">+H20</f>
        <v>350</v>
      </c>
      <c r="J20" s="56">
        <f>I20/$I$22</f>
        <v>0.11764705882352941</v>
      </c>
    </row>
    <row r="21" spans="1:12" x14ac:dyDescent="0.25">
      <c r="A21" s="3" t="s">
        <v>5610</v>
      </c>
      <c r="D21" s="58">
        <v>3.84</v>
      </c>
      <c r="G21" s="57" t="s">
        <v>5609</v>
      </c>
      <c r="H21" s="54">
        <v>56</v>
      </c>
      <c r="I21" s="55">
        <f t="shared" si="1"/>
        <v>56</v>
      </c>
      <c r="J21" s="56">
        <f>I21/$I$22</f>
        <v>1.8823529411764704E-2</v>
      </c>
    </row>
    <row r="22" spans="1:12" x14ac:dyDescent="0.25">
      <c r="A22" s="59" t="s">
        <v>5605</v>
      </c>
      <c r="B22" s="59"/>
      <c r="C22" s="59"/>
      <c r="D22" s="60">
        <f>+AVERAGE(D21:D21)</f>
        <v>3.84</v>
      </c>
      <c r="G22" s="57" t="s">
        <v>5592</v>
      </c>
      <c r="H22" s="70">
        <f>SUM(H19:H21)</f>
        <v>2975</v>
      </c>
      <c r="I22" s="30">
        <f t="shared" si="1"/>
        <v>2975</v>
      </c>
      <c r="J22" s="42">
        <f>I22/$I$22</f>
        <v>1</v>
      </c>
    </row>
    <row r="23" spans="1:12" x14ac:dyDescent="0.25">
      <c r="G23" s="71"/>
      <c r="H23" s="69"/>
      <c r="I23" s="69"/>
      <c r="J23" s="72"/>
      <c r="K23" s="73"/>
    </row>
    <row r="24" spans="1:12" x14ac:dyDescent="0.25">
      <c r="G24" s="61"/>
      <c r="H24" s="61"/>
      <c r="I24" s="61"/>
      <c r="J24" s="62"/>
      <c r="K24" s="62"/>
      <c r="L24" s="63"/>
    </row>
    <row r="25" spans="1:12" ht="100.5" customHeight="1" x14ac:dyDescent="0.25">
      <c r="A25" s="79" t="s">
        <v>5611</v>
      </c>
      <c r="B25" s="79"/>
      <c r="C25" s="79"/>
      <c r="D25" s="79"/>
      <c r="E25" s="79"/>
      <c r="F25" s="79"/>
      <c r="G25" s="64"/>
    </row>
    <row r="26" spans="1:12" ht="15" customHeight="1" x14ac:dyDescent="0.25">
      <c r="D26" s="65"/>
      <c r="E26" s="66"/>
    </row>
    <row r="27" spans="1:12" x14ac:dyDescent="0.25">
      <c r="A27" s="67"/>
      <c r="D27" s="65"/>
      <c r="E27" s="64"/>
      <c r="F27" s="64"/>
    </row>
    <row r="28" spans="1:12" ht="97.5" customHeight="1" x14ac:dyDescent="0.25">
      <c r="E28" s="64"/>
      <c r="F28" s="64"/>
    </row>
  </sheetData>
  <mergeCells count="11">
    <mergeCell ref="G13:I13"/>
    <mergeCell ref="A9:C9"/>
    <mergeCell ref="A10:C10"/>
    <mergeCell ref="A11:C11"/>
    <mergeCell ref="A12:C12"/>
    <mergeCell ref="A13:C13"/>
    <mergeCell ref="A14:C14"/>
    <mergeCell ref="A17:F17"/>
    <mergeCell ref="A18:F18"/>
    <mergeCell ref="A19:F19"/>
    <mergeCell ref="A25:F2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4E6B1-7016-469A-8A6F-5089BC5EB5AF}">
  <dimension ref="A1:N2977"/>
  <sheetViews>
    <sheetView topLeftCell="C2936" zoomScale="90" zoomScaleNormal="90" workbookViewId="0">
      <selection activeCell="J2" sqref="J2:J2977"/>
    </sheetView>
  </sheetViews>
  <sheetFormatPr baseColWidth="10" defaultRowHeight="15" x14ac:dyDescent="0.25"/>
  <cols>
    <col min="1" max="2" width="11.42578125" style="6"/>
    <col min="3" max="3" width="17.42578125" style="6" customWidth="1"/>
    <col min="4" max="4" width="14.85546875" style="7" customWidth="1"/>
    <col min="5" max="5" width="14.140625" style="6" customWidth="1"/>
    <col min="6" max="6" width="41.5703125" style="6" customWidth="1"/>
    <col min="7" max="7" width="13.85546875" style="5" customWidth="1"/>
    <col min="8" max="8" width="64" style="6" customWidth="1"/>
    <col min="9" max="9" width="23.85546875" style="5" customWidth="1"/>
    <col min="10" max="10" width="14.5703125" style="4" customWidth="1"/>
    <col min="11" max="11" width="24.7109375" style="5" customWidth="1"/>
    <col min="13" max="13" width="22.5703125" customWidth="1"/>
    <col min="14" max="14" width="17.5703125" customWidth="1"/>
  </cols>
  <sheetData>
    <row r="1" spans="1:14" s="8" customFormat="1" x14ac:dyDescent="0.25">
      <c r="A1" s="17" t="s">
        <v>0</v>
      </c>
      <c r="B1" s="17" t="s">
        <v>1</v>
      </c>
      <c r="C1" s="17" t="s">
        <v>2</v>
      </c>
      <c r="D1" s="18" t="s">
        <v>3</v>
      </c>
      <c r="E1" s="17" t="s">
        <v>4</v>
      </c>
      <c r="F1" s="17" t="s">
        <v>5</v>
      </c>
      <c r="G1" s="19" t="s">
        <v>6</v>
      </c>
      <c r="H1" s="17" t="s">
        <v>7</v>
      </c>
      <c r="I1" s="19" t="s">
        <v>8</v>
      </c>
      <c r="J1" s="20" t="s">
        <v>9</v>
      </c>
      <c r="K1" s="19" t="s">
        <v>10</v>
      </c>
    </row>
    <row r="2" spans="1:14" x14ac:dyDescent="0.25">
      <c r="A2" s="9">
        <v>11608</v>
      </c>
      <c r="B2" s="10" t="s">
        <v>11</v>
      </c>
      <c r="C2" s="10" t="s">
        <v>12</v>
      </c>
      <c r="D2" s="11">
        <v>5820000</v>
      </c>
      <c r="E2" s="9">
        <v>10124551</v>
      </c>
      <c r="F2" s="10" t="s">
        <v>13</v>
      </c>
      <c r="G2" s="12">
        <v>46176</v>
      </c>
      <c r="H2" s="10" t="s">
        <v>14</v>
      </c>
      <c r="I2" s="12">
        <v>46178</v>
      </c>
      <c r="J2" s="13">
        <v>2</v>
      </c>
      <c r="K2" s="14" t="s">
        <v>15</v>
      </c>
      <c r="M2" s="1" t="s">
        <v>16</v>
      </c>
      <c r="N2" s="1" t="s">
        <v>17</v>
      </c>
    </row>
    <row r="3" spans="1:14" x14ac:dyDescent="0.25">
      <c r="A3" s="9">
        <v>11609</v>
      </c>
      <c r="B3" s="10" t="s">
        <v>11</v>
      </c>
      <c r="C3" s="10" t="s">
        <v>18</v>
      </c>
      <c r="D3" s="11">
        <v>4132000</v>
      </c>
      <c r="E3" s="9">
        <v>42776474</v>
      </c>
      <c r="F3" s="10" t="s">
        <v>19</v>
      </c>
      <c r="G3" s="12">
        <v>46176</v>
      </c>
      <c r="H3" s="10" t="s">
        <v>20</v>
      </c>
      <c r="I3" s="12">
        <v>46183</v>
      </c>
      <c r="J3" s="13">
        <v>7</v>
      </c>
      <c r="K3" s="14" t="s">
        <v>21</v>
      </c>
      <c r="M3" s="2" t="s">
        <v>15</v>
      </c>
      <c r="N3" s="2">
        <v>2569</v>
      </c>
    </row>
    <row r="4" spans="1:14" x14ac:dyDescent="0.25">
      <c r="A4" s="9">
        <v>11610</v>
      </c>
      <c r="B4" s="10" t="s">
        <v>11</v>
      </c>
      <c r="C4" s="10" t="s">
        <v>22</v>
      </c>
      <c r="D4" s="11">
        <v>2396000</v>
      </c>
      <c r="E4" s="9">
        <v>1147088</v>
      </c>
      <c r="F4" s="10" t="s">
        <v>23</v>
      </c>
      <c r="G4" s="12">
        <v>46176</v>
      </c>
      <c r="H4" s="10" t="s">
        <v>24</v>
      </c>
      <c r="I4" s="12">
        <v>46178</v>
      </c>
      <c r="J4" s="13">
        <v>2</v>
      </c>
      <c r="K4" s="14" t="s">
        <v>15</v>
      </c>
      <c r="M4" s="2" t="s">
        <v>21</v>
      </c>
      <c r="N4" s="2">
        <v>350</v>
      </c>
    </row>
    <row r="5" spans="1:14" x14ac:dyDescent="0.25">
      <c r="A5" s="9">
        <v>11611</v>
      </c>
      <c r="B5" s="10" t="s">
        <v>11</v>
      </c>
      <c r="C5" s="10" t="s">
        <v>25</v>
      </c>
      <c r="D5" s="11">
        <v>4132000</v>
      </c>
      <c r="E5" s="9">
        <v>10001805</v>
      </c>
      <c r="F5" s="10" t="s">
        <v>26</v>
      </c>
      <c r="G5" s="12">
        <v>46176</v>
      </c>
      <c r="H5" s="10" t="s">
        <v>20</v>
      </c>
      <c r="I5" s="12">
        <v>46178</v>
      </c>
      <c r="J5" s="13">
        <v>2</v>
      </c>
      <c r="K5" s="14" t="s">
        <v>15</v>
      </c>
      <c r="M5" s="2" t="s">
        <v>27</v>
      </c>
      <c r="N5" s="2">
        <v>56</v>
      </c>
    </row>
    <row r="6" spans="1:14" x14ac:dyDescent="0.25">
      <c r="A6" s="9">
        <v>11612</v>
      </c>
      <c r="B6" s="10" t="s">
        <v>11</v>
      </c>
      <c r="C6" s="10" t="s">
        <v>28</v>
      </c>
      <c r="D6" s="11">
        <v>3716000</v>
      </c>
      <c r="E6" s="9">
        <v>42067738</v>
      </c>
      <c r="F6" s="10" t="s">
        <v>29</v>
      </c>
      <c r="G6" s="12">
        <v>46176</v>
      </c>
      <c r="H6" s="10" t="s">
        <v>24</v>
      </c>
      <c r="I6" s="12">
        <v>46178</v>
      </c>
      <c r="J6" s="13">
        <v>2</v>
      </c>
      <c r="K6" s="14" t="s">
        <v>15</v>
      </c>
      <c r="M6" s="1" t="s">
        <v>30</v>
      </c>
      <c r="N6" s="1">
        <f>+SUM(N3:N5)</f>
        <v>2975</v>
      </c>
    </row>
    <row r="7" spans="1:14" x14ac:dyDescent="0.25">
      <c r="A7" s="9">
        <v>11613</v>
      </c>
      <c r="B7" s="10" t="s">
        <v>11</v>
      </c>
      <c r="C7" s="10" t="s">
        <v>31</v>
      </c>
      <c r="D7" s="11">
        <v>5820000</v>
      </c>
      <c r="E7" s="9">
        <v>1053765816</v>
      </c>
      <c r="F7" s="10" t="s">
        <v>32</v>
      </c>
      <c r="G7" s="12">
        <v>46176</v>
      </c>
      <c r="H7" s="10" t="s">
        <v>33</v>
      </c>
      <c r="I7" s="12">
        <v>46177</v>
      </c>
      <c r="J7" s="13">
        <v>1</v>
      </c>
      <c r="K7" s="14" t="s">
        <v>15</v>
      </c>
    </row>
    <row r="8" spans="1:14" x14ac:dyDescent="0.25">
      <c r="A8" s="9">
        <v>11614</v>
      </c>
      <c r="B8" s="10" t="s">
        <v>11</v>
      </c>
      <c r="C8" s="10" t="s">
        <v>34</v>
      </c>
      <c r="D8" s="11">
        <v>4132000</v>
      </c>
      <c r="E8" s="9">
        <v>9865613</v>
      </c>
      <c r="F8" s="10" t="s">
        <v>35</v>
      </c>
      <c r="G8" s="12">
        <v>46176</v>
      </c>
      <c r="H8" s="10" t="s">
        <v>36</v>
      </c>
      <c r="I8" s="12">
        <v>46178</v>
      </c>
      <c r="J8" s="13">
        <v>2</v>
      </c>
      <c r="K8" s="14" t="s">
        <v>15</v>
      </c>
      <c r="M8" s="3"/>
      <c r="N8" s="3"/>
    </row>
    <row r="9" spans="1:14" x14ac:dyDescent="0.25">
      <c r="A9" s="9">
        <v>11615</v>
      </c>
      <c r="B9" s="10" t="s">
        <v>11</v>
      </c>
      <c r="C9" s="10" t="s">
        <v>37</v>
      </c>
      <c r="D9" s="11">
        <v>3251000</v>
      </c>
      <c r="E9" s="9">
        <v>1088290675</v>
      </c>
      <c r="F9" s="10" t="s">
        <v>38</v>
      </c>
      <c r="G9" s="12">
        <v>46176</v>
      </c>
      <c r="H9" s="10" t="s">
        <v>36</v>
      </c>
      <c r="I9" s="14" t="s">
        <v>39</v>
      </c>
      <c r="J9" s="13">
        <v>1</v>
      </c>
      <c r="K9" s="14" t="s">
        <v>15</v>
      </c>
    </row>
    <row r="10" spans="1:14" x14ac:dyDescent="0.25">
      <c r="A10" s="9">
        <v>11616</v>
      </c>
      <c r="B10" s="10" t="s">
        <v>11</v>
      </c>
      <c r="C10" s="10" t="s">
        <v>40</v>
      </c>
      <c r="D10" s="11">
        <v>3716000</v>
      </c>
      <c r="E10" s="9">
        <v>1088253465</v>
      </c>
      <c r="F10" s="10" t="s">
        <v>41</v>
      </c>
      <c r="G10" s="12">
        <v>46176</v>
      </c>
      <c r="H10" s="10" t="s">
        <v>24</v>
      </c>
      <c r="I10" s="12">
        <v>46177</v>
      </c>
      <c r="J10" s="13">
        <v>1</v>
      </c>
      <c r="K10" s="14" t="s">
        <v>15</v>
      </c>
    </row>
    <row r="11" spans="1:14" x14ac:dyDescent="0.25">
      <c r="A11" s="9">
        <v>11617</v>
      </c>
      <c r="B11" s="10" t="s">
        <v>11</v>
      </c>
      <c r="C11" s="10" t="s">
        <v>42</v>
      </c>
      <c r="D11" s="11">
        <v>3716000</v>
      </c>
      <c r="E11" s="9">
        <v>10000253</v>
      </c>
      <c r="F11" s="10" t="s">
        <v>43</v>
      </c>
      <c r="G11" s="12">
        <v>46176</v>
      </c>
      <c r="H11" s="10" t="s">
        <v>24</v>
      </c>
      <c r="I11" s="12">
        <v>46178</v>
      </c>
      <c r="J11" s="13">
        <v>2</v>
      </c>
      <c r="K11" s="14" t="s">
        <v>15</v>
      </c>
    </row>
    <row r="12" spans="1:14" x14ac:dyDescent="0.25">
      <c r="A12" s="9">
        <v>11618</v>
      </c>
      <c r="B12" s="10" t="s">
        <v>44</v>
      </c>
      <c r="C12" s="10" t="s">
        <v>45</v>
      </c>
      <c r="D12" s="11">
        <v>47440</v>
      </c>
      <c r="E12" s="9">
        <v>816002020</v>
      </c>
      <c r="F12" s="10" t="s">
        <v>46</v>
      </c>
      <c r="G12" s="12">
        <v>46176</v>
      </c>
      <c r="H12" s="10" t="s">
        <v>47</v>
      </c>
      <c r="I12" s="12">
        <v>46177</v>
      </c>
      <c r="J12" s="13">
        <v>1</v>
      </c>
      <c r="K12" s="14" t="s">
        <v>15</v>
      </c>
    </row>
    <row r="13" spans="1:14" x14ac:dyDescent="0.25">
      <c r="A13" s="9">
        <v>11619</v>
      </c>
      <c r="B13" s="10" t="s">
        <v>11</v>
      </c>
      <c r="C13" s="10" t="s">
        <v>48</v>
      </c>
      <c r="D13" s="11">
        <v>3716000</v>
      </c>
      <c r="E13" s="9">
        <v>1088536380</v>
      </c>
      <c r="F13" s="10" t="s">
        <v>49</v>
      </c>
      <c r="G13" s="12">
        <v>46176</v>
      </c>
      <c r="H13" s="10" t="s">
        <v>36</v>
      </c>
      <c r="I13" s="14" t="s">
        <v>50</v>
      </c>
      <c r="J13" s="13">
        <v>6</v>
      </c>
      <c r="K13" s="14" t="s">
        <v>15</v>
      </c>
    </row>
    <row r="14" spans="1:14" x14ac:dyDescent="0.25">
      <c r="A14" s="9">
        <v>11620</v>
      </c>
      <c r="B14" s="10" t="s">
        <v>11</v>
      </c>
      <c r="C14" s="10" t="s">
        <v>51</v>
      </c>
      <c r="D14" s="11">
        <v>4132000</v>
      </c>
      <c r="E14" s="9">
        <v>1112780284</v>
      </c>
      <c r="F14" s="10" t="s">
        <v>52</v>
      </c>
      <c r="G14" s="12">
        <v>46176</v>
      </c>
      <c r="H14" s="10" t="s">
        <v>20</v>
      </c>
      <c r="I14" s="12">
        <v>46183</v>
      </c>
      <c r="J14" s="13">
        <v>7</v>
      </c>
      <c r="K14" s="14" t="s">
        <v>21</v>
      </c>
    </row>
    <row r="15" spans="1:14" x14ac:dyDescent="0.25">
      <c r="A15" s="9">
        <v>11621</v>
      </c>
      <c r="B15" s="10" t="s">
        <v>11</v>
      </c>
      <c r="C15" s="10" t="s">
        <v>53</v>
      </c>
      <c r="D15" s="11">
        <v>2934000</v>
      </c>
      <c r="E15" s="9">
        <v>1088352968</v>
      </c>
      <c r="F15" s="10" t="s">
        <v>54</v>
      </c>
      <c r="G15" s="12">
        <v>46176</v>
      </c>
      <c r="H15" s="10" t="s">
        <v>33</v>
      </c>
      <c r="I15" s="12">
        <v>46178</v>
      </c>
      <c r="J15" s="13">
        <v>2</v>
      </c>
      <c r="K15" s="14" t="s">
        <v>15</v>
      </c>
    </row>
    <row r="16" spans="1:14" x14ac:dyDescent="0.25">
      <c r="A16" s="9">
        <v>11622</v>
      </c>
      <c r="B16" s="10" t="s">
        <v>11</v>
      </c>
      <c r="C16" s="10" t="s">
        <v>55</v>
      </c>
      <c r="D16" s="11">
        <v>3716000</v>
      </c>
      <c r="E16" s="9">
        <v>1093224580</v>
      </c>
      <c r="F16" s="10" t="s">
        <v>56</v>
      </c>
      <c r="G16" s="12">
        <v>46176</v>
      </c>
      <c r="H16" s="10" t="s">
        <v>57</v>
      </c>
      <c r="I16" s="12">
        <v>46183</v>
      </c>
      <c r="J16" s="13">
        <v>7</v>
      </c>
      <c r="K16" s="14" t="s">
        <v>21</v>
      </c>
    </row>
    <row r="17" spans="1:11" x14ac:dyDescent="0.25">
      <c r="A17" s="9">
        <v>11623</v>
      </c>
      <c r="B17" s="10" t="s">
        <v>11</v>
      </c>
      <c r="C17" s="10" t="s">
        <v>58</v>
      </c>
      <c r="D17" s="11">
        <v>4132000</v>
      </c>
      <c r="E17" s="9">
        <v>9815906</v>
      </c>
      <c r="F17" s="10" t="s">
        <v>59</v>
      </c>
      <c r="G17" s="12">
        <v>46176</v>
      </c>
      <c r="H17" s="10" t="s">
        <v>47</v>
      </c>
      <c r="I17" s="12">
        <v>46178</v>
      </c>
      <c r="J17" s="13">
        <v>2</v>
      </c>
      <c r="K17" s="14" t="s">
        <v>15</v>
      </c>
    </row>
    <row r="18" spans="1:11" x14ac:dyDescent="0.25">
      <c r="A18" s="9">
        <v>11624</v>
      </c>
      <c r="B18" s="10" t="s">
        <v>11</v>
      </c>
      <c r="C18" s="10" t="s">
        <v>60</v>
      </c>
      <c r="D18" s="11">
        <v>3500000</v>
      </c>
      <c r="E18" s="9">
        <v>1004719798</v>
      </c>
      <c r="F18" s="10" t="s">
        <v>61</v>
      </c>
      <c r="G18" s="12">
        <v>46176</v>
      </c>
      <c r="H18" s="10" t="s">
        <v>47</v>
      </c>
      <c r="I18" s="12">
        <v>46183</v>
      </c>
      <c r="J18" s="13">
        <v>7</v>
      </c>
      <c r="K18" s="14" t="s">
        <v>21</v>
      </c>
    </row>
    <row r="19" spans="1:11" x14ac:dyDescent="0.25">
      <c r="A19" s="9">
        <v>11625</v>
      </c>
      <c r="B19" s="10" t="s">
        <v>11</v>
      </c>
      <c r="C19" s="10" t="s">
        <v>62</v>
      </c>
      <c r="D19" s="11">
        <v>3716000</v>
      </c>
      <c r="E19" s="9">
        <v>15959175</v>
      </c>
      <c r="F19" s="10" t="s">
        <v>63</v>
      </c>
      <c r="G19" s="12">
        <v>46176</v>
      </c>
      <c r="H19" s="10" t="s">
        <v>24</v>
      </c>
      <c r="I19" s="12">
        <v>46177</v>
      </c>
      <c r="J19" s="13">
        <v>1</v>
      </c>
      <c r="K19" s="14" t="s">
        <v>15</v>
      </c>
    </row>
    <row r="20" spans="1:11" x14ac:dyDescent="0.25">
      <c r="A20" s="9">
        <v>11626</v>
      </c>
      <c r="B20" s="10" t="s">
        <v>11</v>
      </c>
      <c r="C20" s="10" t="s">
        <v>64</v>
      </c>
      <c r="D20" s="11">
        <v>4132000</v>
      </c>
      <c r="E20" s="9">
        <v>42008685</v>
      </c>
      <c r="F20" s="10" t="s">
        <v>65</v>
      </c>
      <c r="G20" s="12">
        <v>46176</v>
      </c>
      <c r="H20" s="10" t="s">
        <v>20</v>
      </c>
      <c r="I20" s="12">
        <v>46183</v>
      </c>
      <c r="J20" s="13">
        <v>7</v>
      </c>
      <c r="K20" s="14" t="s">
        <v>21</v>
      </c>
    </row>
    <row r="21" spans="1:11" x14ac:dyDescent="0.25">
      <c r="A21" s="9">
        <v>11627</v>
      </c>
      <c r="B21" s="10" t="s">
        <v>11</v>
      </c>
      <c r="C21" s="10" t="s">
        <v>66</v>
      </c>
      <c r="D21" s="11">
        <v>2735000</v>
      </c>
      <c r="E21" s="9">
        <v>1032500882</v>
      </c>
      <c r="F21" s="10" t="s">
        <v>67</v>
      </c>
      <c r="G21" s="12">
        <v>46176</v>
      </c>
      <c r="H21" s="10" t="s">
        <v>68</v>
      </c>
      <c r="I21" s="12">
        <v>46177</v>
      </c>
      <c r="J21" s="13">
        <v>1</v>
      </c>
      <c r="K21" s="14" t="s">
        <v>15</v>
      </c>
    </row>
    <row r="22" spans="1:11" x14ac:dyDescent="0.25">
      <c r="A22" s="9">
        <v>11628</v>
      </c>
      <c r="B22" s="10" t="s">
        <v>11</v>
      </c>
      <c r="C22" s="10" t="s">
        <v>69</v>
      </c>
      <c r="D22" s="11">
        <v>3251000</v>
      </c>
      <c r="E22" s="9">
        <v>42148890</v>
      </c>
      <c r="F22" s="10" t="s">
        <v>70</v>
      </c>
      <c r="G22" s="12">
        <v>46176</v>
      </c>
      <c r="H22" s="10" t="s">
        <v>36</v>
      </c>
      <c r="I22" s="12" t="s">
        <v>71</v>
      </c>
      <c r="J22" s="13">
        <v>2</v>
      </c>
      <c r="K22" s="14" t="s">
        <v>15</v>
      </c>
    </row>
    <row r="23" spans="1:11" x14ac:dyDescent="0.25">
      <c r="A23" s="9">
        <v>11629</v>
      </c>
      <c r="B23" s="10" t="s">
        <v>11</v>
      </c>
      <c r="C23" s="10" t="s">
        <v>72</v>
      </c>
      <c r="D23" s="11">
        <v>3716000</v>
      </c>
      <c r="E23" s="9">
        <v>42131626</v>
      </c>
      <c r="F23" s="10" t="s">
        <v>73</v>
      </c>
      <c r="G23" s="12">
        <v>46176</v>
      </c>
      <c r="H23" s="10" t="s">
        <v>36</v>
      </c>
      <c r="I23" s="12">
        <v>46178</v>
      </c>
      <c r="J23" s="13">
        <v>2</v>
      </c>
      <c r="K23" s="14" t="s">
        <v>15</v>
      </c>
    </row>
    <row r="24" spans="1:11" x14ac:dyDescent="0.25">
      <c r="A24" s="9">
        <v>11630</v>
      </c>
      <c r="B24" s="10" t="s">
        <v>11</v>
      </c>
      <c r="C24" s="10" t="s">
        <v>74</v>
      </c>
      <c r="D24" s="11">
        <v>3716000</v>
      </c>
      <c r="E24" s="9">
        <v>1088037952</v>
      </c>
      <c r="F24" s="10" t="s">
        <v>75</v>
      </c>
      <c r="G24" s="12">
        <v>46176</v>
      </c>
      <c r="H24" s="10" t="s">
        <v>14</v>
      </c>
      <c r="I24" s="12">
        <v>46178</v>
      </c>
      <c r="J24" s="13">
        <v>2</v>
      </c>
      <c r="K24" s="14" t="s">
        <v>15</v>
      </c>
    </row>
    <row r="25" spans="1:11" x14ac:dyDescent="0.25">
      <c r="A25" s="9">
        <v>11631</v>
      </c>
      <c r="B25" s="10" t="s">
        <v>76</v>
      </c>
      <c r="C25" s="10" t="s">
        <v>77</v>
      </c>
      <c r="D25" s="11">
        <v>57600</v>
      </c>
      <c r="E25" s="9">
        <v>901284322</v>
      </c>
      <c r="F25" s="10" t="s">
        <v>78</v>
      </c>
      <c r="G25" s="12">
        <v>46176</v>
      </c>
      <c r="H25" s="10"/>
      <c r="I25" s="12">
        <v>46178</v>
      </c>
      <c r="J25" s="13">
        <v>2</v>
      </c>
      <c r="K25" s="14" t="s">
        <v>15</v>
      </c>
    </row>
    <row r="26" spans="1:11" x14ac:dyDescent="0.25">
      <c r="A26" s="9">
        <v>11632</v>
      </c>
      <c r="B26" s="10" t="s">
        <v>11</v>
      </c>
      <c r="C26" s="10" t="s">
        <v>79</v>
      </c>
      <c r="D26" s="11">
        <v>2934000</v>
      </c>
      <c r="E26" s="9">
        <v>1089598329</v>
      </c>
      <c r="F26" s="10" t="s">
        <v>80</v>
      </c>
      <c r="G26" s="12">
        <v>46176</v>
      </c>
      <c r="H26" s="10" t="s">
        <v>24</v>
      </c>
      <c r="I26" s="12">
        <v>46178</v>
      </c>
      <c r="J26" s="13">
        <v>2</v>
      </c>
      <c r="K26" s="14" t="s">
        <v>15</v>
      </c>
    </row>
    <row r="27" spans="1:11" x14ac:dyDescent="0.25">
      <c r="A27" s="9">
        <v>11633</v>
      </c>
      <c r="B27" s="10" t="s">
        <v>11</v>
      </c>
      <c r="C27" s="10" t="s">
        <v>81</v>
      </c>
      <c r="D27" s="11">
        <v>3251000</v>
      </c>
      <c r="E27" s="9">
        <v>42143079</v>
      </c>
      <c r="F27" s="10" t="s">
        <v>82</v>
      </c>
      <c r="G27" s="12">
        <v>46176</v>
      </c>
      <c r="H27" s="10" t="s">
        <v>47</v>
      </c>
      <c r="I27" s="12">
        <v>46178</v>
      </c>
      <c r="J27" s="13">
        <v>2</v>
      </c>
      <c r="K27" s="14" t="s">
        <v>15</v>
      </c>
    </row>
    <row r="28" spans="1:11" x14ac:dyDescent="0.25">
      <c r="A28" s="9">
        <v>11634</v>
      </c>
      <c r="B28" s="10" t="s">
        <v>11</v>
      </c>
      <c r="C28" s="10" t="s">
        <v>83</v>
      </c>
      <c r="D28" s="11">
        <v>3251000</v>
      </c>
      <c r="E28" s="9">
        <v>1004779537</v>
      </c>
      <c r="F28" s="10" t="s">
        <v>84</v>
      </c>
      <c r="G28" s="12">
        <v>46176</v>
      </c>
      <c r="H28" s="10" t="s">
        <v>20</v>
      </c>
      <c r="I28" s="12">
        <v>46183</v>
      </c>
      <c r="J28" s="13">
        <v>7</v>
      </c>
      <c r="K28" s="14" t="s">
        <v>21</v>
      </c>
    </row>
    <row r="29" spans="1:11" x14ac:dyDescent="0.25">
      <c r="A29" s="9">
        <v>11635</v>
      </c>
      <c r="B29" s="10" t="s">
        <v>11</v>
      </c>
      <c r="C29" s="10" t="s">
        <v>85</v>
      </c>
      <c r="D29" s="11">
        <v>3251000</v>
      </c>
      <c r="E29" s="9">
        <v>54257790</v>
      </c>
      <c r="F29" s="10" t="s">
        <v>86</v>
      </c>
      <c r="G29" s="12">
        <v>46176</v>
      </c>
      <c r="H29" s="10" t="s">
        <v>14</v>
      </c>
      <c r="I29" s="12">
        <v>46178</v>
      </c>
      <c r="J29" s="13">
        <v>2</v>
      </c>
      <c r="K29" s="14" t="s">
        <v>15</v>
      </c>
    </row>
    <row r="30" spans="1:11" x14ac:dyDescent="0.25">
      <c r="A30" s="9">
        <v>11636</v>
      </c>
      <c r="B30" s="10" t="s">
        <v>11</v>
      </c>
      <c r="C30" s="10" t="s">
        <v>87</v>
      </c>
      <c r="D30" s="11">
        <v>5532000</v>
      </c>
      <c r="E30" s="9">
        <v>1088315065</v>
      </c>
      <c r="F30" s="10" t="s">
        <v>88</v>
      </c>
      <c r="G30" s="12">
        <v>46176</v>
      </c>
      <c r="H30" s="10" t="s">
        <v>24</v>
      </c>
      <c r="I30" s="12">
        <v>46177</v>
      </c>
      <c r="J30" s="13">
        <v>1</v>
      </c>
      <c r="K30" s="14" t="s">
        <v>15</v>
      </c>
    </row>
    <row r="31" spans="1:11" x14ac:dyDescent="0.25">
      <c r="A31" s="9">
        <v>11637</v>
      </c>
      <c r="B31" s="10" t="s">
        <v>11</v>
      </c>
      <c r="C31" s="10" t="s">
        <v>89</v>
      </c>
      <c r="D31" s="11">
        <v>5532000</v>
      </c>
      <c r="E31" s="9">
        <v>71751582</v>
      </c>
      <c r="F31" s="10" t="s">
        <v>90</v>
      </c>
      <c r="G31" s="12">
        <v>46176</v>
      </c>
      <c r="H31" s="10" t="s">
        <v>36</v>
      </c>
      <c r="I31" s="12">
        <v>46182</v>
      </c>
      <c r="J31" s="13">
        <v>6</v>
      </c>
      <c r="K31" s="14" t="s">
        <v>15</v>
      </c>
    </row>
    <row r="32" spans="1:11" x14ac:dyDescent="0.25">
      <c r="A32" s="9">
        <v>11638</v>
      </c>
      <c r="B32" s="10" t="s">
        <v>11</v>
      </c>
      <c r="C32" s="10" t="s">
        <v>91</v>
      </c>
      <c r="D32" s="11">
        <v>3232000</v>
      </c>
      <c r="E32" s="9">
        <v>42102255</v>
      </c>
      <c r="F32" s="10" t="s">
        <v>92</v>
      </c>
      <c r="G32" s="12">
        <v>46176</v>
      </c>
      <c r="H32" s="10" t="s">
        <v>47</v>
      </c>
      <c r="I32" s="12">
        <v>46178</v>
      </c>
      <c r="J32" s="13">
        <v>2</v>
      </c>
      <c r="K32" s="14" t="s">
        <v>15</v>
      </c>
    </row>
    <row r="33" spans="1:11" x14ac:dyDescent="0.25">
      <c r="A33" s="9">
        <v>11639</v>
      </c>
      <c r="B33" s="10" t="s">
        <v>11</v>
      </c>
      <c r="C33" s="10" t="s">
        <v>93</v>
      </c>
      <c r="D33" s="11">
        <v>4132000</v>
      </c>
      <c r="E33" s="9">
        <v>1088033913</v>
      </c>
      <c r="F33" s="10" t="s">
        <v>94</v>
      </c>
      <c r="G33" s="12">
        <v>46176</v>
      </c>
      <c r="H33" s="10" t="s">
        <v>95</v>
      </c>
      <c r="I33" s="12">
        <v>46177</v>
      </c>
      <c r="J33" s="13">
        <v>1</v>
      </c>
      <c r="K33" s="14" t="s">
        <v>15</v>
      </c>
    </row>
    <row r="34" spans="1:11" x14ac:dyDescent="0.25">
      <c r="A34" s="9">
        <v>11640</v>
      </c>
      <c r="B34" s="10" t="s">
        <v>11</v>
      </c>
      <c r="C34" s="10" t="s">
        <v>96</v>
      </c>
      <c r="D34" s="11">
        <v>3716000</v>
      </c>
      <c r="E34" s="9">
        <v>10022634</v>
      </c>
      <c r="F34" s="10" t="s">
        <v>97</v>
      </c>
      <c r="G34" s="12">
        <v>46176</v>
      </c>
      <c r="H34" s="10" t="s">
        <v>24</v>
      </c>
      <c r="I34" s="12">
        <v>46182</v>
      </c>
      <c r="J34" s="13">
        <v>6</v>
      </c>
      <c r="K34" s="14" t="s">
        <v>15</v>
      </c>
    </row>
    <row r="35" spans="1:11" x14ac:dyDescent="0.25">
      <c r="A35" s="9">
        <v>11642</v>
      </c>
      <c r="B35" s="10" t="s">
        <v>44</v>
      </c>
      <c r="C35" s="10" t="s">
        <v>98</v>
      </c>
      <c r="D35" s="11">
        <v>534210</v>
      </c>
      <c r="E35" s="9">
        <v>816002020</v>
      </c>
      <c r="F35" s="10" t="s">
        <v>46</v>
      </c>
      <c r="G35" s="12">
        <v>46176</v>
      </c>
      <c r="H35" s="10" t="s">
        <v>36</v>
      </c>
      <c r="I35" s="12" t="s">
        <v>71</v>
      </c>
      <c r="J35" s="13">
        <v>2</v>
      </c>
      <c r="K35" s="14" t="s">
        <v>15</v>
      </c>
    </row>
    <row r="36" spans="1:11" x14ac:dyDescent="0.25">
      <c r="A36" s="9">
        <v>11643</v>
      </c>
      <c r="B36" s="10" t="s">
        <v>11</v>
      </c>
      <c r="C36" s="10" t="s">
        <v>99</v>
      </c>
      <c r="D36" s="11">
        <v>5820000</v>
      </c>
      <c r="E36" s="9">
        <v>1088284804</v>
      </c>
      <c r="F36" s="10" t="s">
        <v>100</v>
      </c>
      <c r="G36" s="12">
        <v>46176</v>
      </c>
      <c r="H36" s="10" t="s">
        <v>14</v>
      </c>
      <c r="I36" s="12">
        <v>46178</v>
      </c>
      <c r="J36" s="13">
        <v>2</v>
      </c>
      <c r="K36" s="14" t="s">
        <v>15</v>
      </c>
    </row>
    <row r="37" spans="1:11" x14ac:dyDescent="0.25">
      <c r="A37" s="9">
        <v>11644</v>
      </c>
      <c r="B37" s="10" t="s">
        <v>11</v>
      </c>
      <c r="C37" s="10" t="s">
        <v>101</v>
      </c>
      <c r="D37" s="11">
        <v>3716000</v>
      </c>
      <c r="E37" s="9">
        <v>1088346091</v>
      </c>
      <c r="F37" s="10" t="s">
        <v>102</v>
      </c>
      <c r="G37" s="12">
        <v>46176</v>
      </c>
      <c r="H37" s="10" t="s">
        <v>57</v>
      </c>
      <c r="I37" s="12">
        <v>46177</v>
      </c>
      <c r="J37" s="13">
        <v>1</v>
      </c>
      <c r="K37" s="14" t="s">
        <v>15</v>
      </c>
    </row>
    <row r="38" spans="1:11" x14ac:dyDescent="0.25">
      <c r="A38" s="9">
        <v>11645</v>
      </c>
      <c r="B38" s="10" t="s">
        <v>11</v>
      </c>
      <c r="C38" s="10" t="s">
        <v>103</v>
      </c>
      <c r="D38" s="11">
        <v>3716000</v>
      </c>
      <c r="E38" s="9">
        <v>1088319521</v>
      </c>
      <c r="F38" s="10" t="s">
        <v>104</v>
      </c>
      <c r="G38" s="12">
        <v>46176</v>
      </c>
      <c r="H38" s="10" t="s">
        <v>47</v>
      </c>
      <c r="I38" s="12">
        <v>46178</v>
      </c>
      <c r="J38" s="13">
        <v>2</v>
      </c>
      <c r="K38" s="14" t="s">
        <v>15</v>
      </c>
    </row>
    <row r="39" spans="1:11" x14ac:dyDescent="0.25">
      <c r="A39" s="9">
        <v>11646</v>
      </c>
      <c r="B39" s="10" t="s">
        <v>44</v>
      </c>
      <c r="C39" s="10" t="s">
        <v>105</v>
      </c>
      <c r="D39" s="11">
        <v>4432379</v>
      </c>
      <c r="E39" s="9">
        <v>800170759</v>
      </c>
      <c r="F39" s="10" t="s">
        <v>106</v>
      </c>
      <c r="G39" s="12">
        <v>46176</v>
      </c>
      <c r="H39" s="10" t="s">
        <v>36</v>
      </c>
      <c r="I39" s="12" t="s">
        <v>39</v>
      </c>
      <c r="J39" s="13">
        <v>1</v>
      </c>
      <c r="K39" s="14" t="s">
        <v>15</v>
      </c>
    </row>
    <row r="40" spans="1:11" x14ac:dyDescent="0.25">
      <c r="A40" s="9">
        <v>11647</v>
      </c>
      <c r="B40" s="10" t="s">
        <v>11</v>
      </c>
      <c r="C40" s="10" t="s">
        <v>107</v>
      </c>
      <c r="D40" s="11">
        <v>3716000</v>
      </c>
      <c r="E40" s="9">
        <v>9869107</v>
      </c>
      <c r="F40" s="10" t="s">
        <v>108</v>
      </c>
      <c r="G40" s="12">
        <v>46176</v>
      </c>
      <c r="H40" s="10" t="s">
        <v>24</v>
      </c>
      <c r="I40" s="12">
        <v>46177</v>
      </c>
      <c r="J40" s="13">
        <v>1</v>
      </c>
      <c r="K40" s="14" t="s">
        <v>15</v>
      </c>
    </row>
    <row r="41" spans="1:11" x14ac:dyDescent="0.25">
      <c r="A41" s="9">
        <v>11648</v>
      </c>
      <c r="B41" s="10" t="s">
        <v>11</v>
      </c>
      <c r="C41" s="10" t="s">
        <v>109</v>
      </c>
      <c r="D41" s="11">
        <v>4132000</v>
      </c>
      <c r="E41" s="9">
        <v>1088030565</v>
      </c>
      <c r="F41" s="10" t="s">
        <v>110</v>
      </c>
      <c r="G41" s="12">
        <v>46176</v>
      </c>
      <c r="H41" s="10" t="s">
        <v>20</v>
      </c>
      <c r="I41" s="12">
        <v>46183</v>
      </c>
      <c r="J41" s="13">
        <v>7</v>
      </c>
      <c r="K41" s="14" t="s">
        <v>21</v>
      </c>
    </row>
    <row r="42" spans="1:11" x14ac:dyDescent="0.25">
      <c r="A42" s="9">
        <v>11649</v>
      </c>
      <c r="B42" s="10" t="s">
        <v>44</v>
      </c>
      <c r="C42" s="10" t="s">
        <v>111</v>
      </c>
      <c r="D42" s="11">
        <v>137879631</v>
      </c>
      <c r="E42" s="9">
        <v>890903938</v>
      </c>
      <c r="F42" s="10" t="s">
        <v>112</v>
      </c>
      <c r="G42" s="12">
        <v>46176</v>
      </c>
      <c r="H42" s="10" t="s">
        <v>113</v>
      </c>
      <c r="I42" s="12">
        <v>46176</v>
      </c>
      <c r="J42" s="13">
        <v>0</v>
      </c>
      <c r="K42" s="14" t="s">
        <v>15</v>
      </c>
    </row>
    <row r="43" spans="1:11" x14ac:dyDescent="0.25">
      <c r="A43" s="9">
        <v>11650</v>
      </c>
      <c r="B43" s="10" t="s">
        <v>11</v>
      </c>
      <c r="C43" s="10" t="s">
        <v>114</v>
      </c>
      <c r="D43" s="11">
        <v>3716000</v>
      </c>
      <c r="E43" s="9">
        <v>1088350129</v>
      </c>
      <c r="F43" s="10" t="s">
        <v>115</v>
      </c>
      <c r="G43" s="12">
        <v>46176</v>
      </c>
      <c r="H43" s="10" t="s">
        <v>113</v>
      </c>
      <c r="I43" s="12">
        <v>46177</v>
      </c>
      <c r="J43" s="13">
        <v>1</v>
      </c>
      <c r="K43" s="14" t="s">
        <v>15</v>
      </c>
    </row>
    <row r="44" spans="1:11" x14ac:dyDescent="0.25">
      <c r="A44" s="9">
        <v>11651</v>
      </c>
      <c r="B44" s="10" t="s">
        <v>11</v>
      </c>
      <c r="C44" s="10" t="s">
        <v>116</v>
      </c>
      <c r="D44" s="11">
        <v>3716000</v>
      </c>
      <c r="E44" s="9">
        <v>9911679</v>
      </c>
      <c r="F44" s="10" t="s">
        <v>117</v>
      </c>
      <c r="G44" s="12">
        <v>46176</v>
      </c>
      <c r="H44" s="10" t="s">
        <v>36</v>
      </c>
      <c r="I44" s="12" t="s">
        <v>71</v>
      </c>
      <c r="J44" s="13">
        <v>2</v>
      </c>
      <c r="K44" s="14" t="s">
        <v>15</v>
      </c>
    </row>
    <row r="45" spans="1:11" x14ac:dyDescent="0.25">
      <c r="A45" s="9">
        <v>11652</v>
      </c>
      <c r="B45" s="10" t="s">
        <v>11</v>
      </c>
      <c r="C45" s="10" t="s">
        <v>118</v>
      </c>
      <c r="D45" s="11">
        <v>3716000</v>
      </c>
      <c r="E45" s="9">
        <v>55065126</v>
      </c>
      <c r="F45" s="10" t="s">
        <v>119</v>
      </c>
      <c r="G45" s="12">
        <v>46176</v>
      </c>
      <c r="H45" s="10" t="s">
        <v>24</v>
      </c>
      <c r="I45" s="12">
        <v>46178</v>
      </c>
      <c r="J45" s="13">
        <v>2</v>
      </c>
      <c r="K45" s="14" t="s">
        <v>15</v>
      </c>
    </row>
    <row r="46" spans="1:11" x14ac:dyDescent="0.25">
      <c r="A46" s="9">
        <v>11653</v>
      </c>
      <c r="B46" s="10" t="s">
        <v>11</v>
      </c>
      <c r="C46" s="10" t="s">
        <v>120</v>
      </c>
      <c r="D46" s="11">
        <v>2394000</v>
      </c>
      <c r="E46" s="9">
        <v>18614636</v>
      </c>
      <c r="F46" s="10" t="s">
        <v>121</v>
      </c>
      <c r="G46" s="12">
        <v>46176</v>
      </c>
      <c r="H46" s="10" t="s">
        <v>122</v>
      </c>
      <c r="I46" s="12">
        <v>46182</v>
      </c>
      <c r="J46" s="13">
        <v>6</v>
      </c>
      <c r="K46" s="14" t="s">
        <v>15</v>
      </c>
    </row>
    <row r="47" spans="1:11" x14ac:dyDescent="0.25">
      <c r="A47" s="9">
        <v>11654</v>
      </c>
      <c r="B47" s="10" t="s">
        <v>11</v>
      </c>
      <c r="C47" s="10" t="s">
        <v>123</v>
      </c>
      <c r="D47" s="11">
        <v>4132000</v>
      </c>
      <c r="E47" s="9">
        <v>1088285080</v>
      </c>
      <c r="F47" s="10" t="s">
        <v>124</v>
      </c>
      <c r="G47" s="12">
        <v>46176</v>
      </c>
      <c r="H47" s="10" t="s">
        <v>125</v>
      </c>
      <c r="I47" s="12">
        <v>46177</v>
      </c>
      <c r="J47" s="13">
        <v>1</v>
      </c>
      <c r="K47" s="14" t="s">
        <v>15</v>
      </c>
    </row>
    <row r="48" spans="1:11" x14ac:dyDescent="0.25">
      <c r="A48" s="9">
        <v>11655</v>
      </c>
      <c r="B48" s="10" t="s">
        <v>11</v>
      </c>
      <c r="C48" s="10" t="s">
        <v>126</v>
      </c>
      <c r="D48" s="11">
        <v>5820000</v>
      </c>
      <c r="E48" s="9">
        <v>1088296149</v>
      </c>
      <c r="F48" s="10" t="s">
        <v>127</v>
      </c>
      <c r="G48" s="12">
        <v>46176</v>
      </c>
      <c r="H48" s="10" t="s">
        <v>14</v>
      </c>
      <c r="I48" s="12">
        <v>46183</v>
      </c>
      <c r="J48" s="13">
        <v>7</v>
      </c>
      <c r="K48" s="14" t="s">
        <v>21</v>
      </c>
    </row>
    <row r="49" spans="1:11" x14ac:dyDescent="0.25">
      <c r="A49" s="9">
        <v>11656</v>
      </c>
      <c r="B49" s="10" t="s">
        <v>44</v>
      </c>
      <c r="C49" s="10" t="s">
        <v>128</v>
      </c>
      <c r="D49" s="11">
        <v>1750905</v>
      </c>
      <c r="E49" s="9">
        <v>42114388</v>
      </c>
      <c r="F49" s="10" t="s">
        <v>129</v>
      </c>
      <c r="G49" s="12">
        <v>46176</v>
      </c>
      <c r="H49" s="10" t="s">
        <v>36</v>
      </c>
      <c r="I49" s="12" t="s">
        <v>50</v>
      </c>
      <c r="J49" s="13">
        <v>6</v>
      </c>
      <c r="K49" s="14" t="s">
        <v>15</v>
      </c>
    </row>
    <row r="50" spans="1:11" x14ac:dyDescent="0.25">
      <c r="A50" s="9">
        <v>11657</v>
      </c>
      <c r="B50" s="10" t="s">
        <v>11</v>
      </c>
      <c r="C50" s="10" t="s">
        <v>130</v>
      </c>
      <c r="D50" s="11">
        <v>3716000</v>
      </c>
      <c r="E50" s="9">
        <v>42103401</v>
      </c>
      <c r="F50" s="10" t="s">
        <v>131</v>
      </c>
      <c r="G50" s="12">
        <v>46176</v>
      </c>
      <c r="H50" s="10" t="s">
        <v>113</v>
      </c>
      <c r="I50" s="12">
        <v>46185</v>
      </c>
      <c r="J50" s="13">
        <v>9</v>
      </c>
      <c r="K50" s="14" t="s">
        <v>21</v>
      </c>
    </row>
    <row r="51" spans="1:11" x14ac:dyDescent="0.25">
      <c r="A51" s="9">
        <v>11658</v>
      </c>
      <c r="B51" s="10" t="s">
        <v>11</v>
      </c>
      <c r="C51" s="10" t="s">
        <v>132</v>
      </c>
      <c r="D51" s="11">
        <v>3716000</v>
      </c>
      <c r="E51" s="9">
        <v>42029136</v>
      </c>
      <c r="F51" s="10" t="s">
        <v>133</v>
      </c>
      <c r="G51" s="12">
        <v>46176</v>
      </c>
      <c r="H51" s="10" t="s">
        <v>20</v>
      </c>
      <c r="I51" s="12">
        <v>46182</v>
      </c>
      <c r="J51" s="13">
        <v>6</v>
      </c>
      <c r="K51" s="14" t="s">
        <v>15</v>
      </c>
    </row>
    <row r="52" spans="1:11" x14ac:dyDescent="0.25">
      <c r="A52" s="9">
        <v>11659</v>
      </c>
      <c r="B52" s="10" t="s">
        <v>76</v>
      </c>
      <c r="C52" s="10" t="s">
        <v>134</v>
      </c>
      <c r="D52" s="11">
        <v>600000</v>
      </c>
      <c r="E52" s="9">
        <v>4478812</v>
      </c>
      <c r="F52" s="10" t="s">
        <v>135</v>
      </c>
      <c r="G52" s="12">
        <v>46176</v>
      </c>
      <c r="H52" s="10"/>
      <c r="I52" s="12">
        <v>46185</v>
      </c>
      <c r="J52" s="13">
        <v>9</v>
      </c>
      <c r="K52" s="14" t="s">
        <v>21</v>
      </c>
    </row>
    <row r="53" spans="1:11" x14ac:dyDescent="0.25">
      <c r="A53" s="9">
        <v>11660</v>
      </c>
      <c r="B53" s="10" t="s">
        <v>11</v>
      </c>
      <c r="C53" s="10" t="s">
        <v>136</v>
      </c>
      <c r="D53" s="11">
        <v>5532000</v>
      </c>
      <c r="E53" s="9">
        <v>1130672280</v>
      </c>
      <c r="F53" s="10" t="s">
        <v>137</v>
      </c>
      <c r="G53" s="12">
        <v>46176</v>
      </c>
      <c r="H53" s="10" t="s">
        <v>24</v>
      </c>
      <c r="I53" s="12">
        <v>46178</v>
      </c>
      <c r="J53" s="13">
        <v>2</v>
      </c>
      <c r="K53" s="14" t="s">
        <v>15</v>
      </c>
    </row>
    <row r="54" spans="1:11" x14ac:dyDescent="0.25">
      <c r="A54" s="9">
        <v>11661</v>
      </c>
      <c r="B54" s="10" t="s">
        <v>11</v>
      </c>
      <c r="C54" s="10" t="s">
        <v>138</v>
      </c>
      <c r="D54" s="11">
        <v>3716000</v>
      </c>
      <c r="E54" s="9">
        <v>1088539121</v>
      </c>
      <c r="F54" s="10" t="s">
        <v>139</v>
      </c>
      <c r="G54" s="12">
        <v>46176</v>
      </c>
      <c r="H54" s="10" t="s">
        <v>95</v>
      </c>
      <c r="I54" s="12">
        <v>46177</v>
      </c>
      <c r="J54" s="13">
        <v>1</v>
      </c>
      <c r="K54" s="14" t="s">
        <v>15</v>
      </c>
    </row>
    <row r="55" spans="1:11" x14ac:dyDescent="0.25">
      <c r="A55" s="9">
        <v>11662</v>
      </c>
      <c r="B55" s="10" t="s">
        <v>11</v>
      </c>
      <c r="C55" s="10" t="s">
        <v>140</v>
      </c>
      <c r="D55" s="11">
        <v>4617000</v>
      </c>
      <c r="E55" s="9">
        <v>9772236</v>
      </c>
      <c r="F55" s="10" t="s">
        <v>141</v>
      </c>
      <c r="G55" s="12">
        <v>46176</v>
      </c>
      <c r="H55" s="10" t="s">
        <v>68</v>
      </c>
      <c r="I55" s="12">
        <v>46182</v>
      </c>
      <c r="J55" s="13">
        <v>6</v>
      </c>
      <c r="K55" s="14" t="s">
        <v>15</v>
      </c>
    </row>
    <row r="56" spans="1:11" x14ac:dyDescent="0.25">
      <c r="A56" s="9">
        <v>11663</v>
      </c>
      <c r="B56" s="10" t="s">
        <v>44</v>
      </c>
      <c r="C56" s="10" t="s">
        <v>142</v>
      </c>
      <c r="D56" s="11">
        <v>1051514</v>
      </c>
      <c r="E56" s="9">
        <v>10017365</v>
      </c>
      <c r="F56" s="10" t="s">
        <v>143</v>
      </c>
      <c r="G56" s="12">
        <v>46176</v>
      </c>
      <c r="H56" s="10" t="s">
        <v>14</v>
      </c>
      <c r="I56" s="12">
        <v>46178</v>
      </c>
      <c r="J56" s="13">
        <v>2</v>
      </c>
      <c r="K56" s="14" t="s">
        <v>15</v>
      </c>
    </row>
    <row r="57" spans="1:11" x14ac:dyDescent="0.25">
      <c r="A57" s="9">
        <v>11664</v>
      </c>
      <c r="B57" s="10" t="s">
        <v>44</v>
      </c>
      <c r="C57" s="10" t="s">
        <v>144</v>
      </c>
      <c r="D57" s="11">
        <v>6718062</v>
      </c>
      <c r="E57" s="9">
        <v>816002019</v>
      </c>
      <c r="F57" s="10" t="s">
        <v>145</v>
      </c>
      <c r="G57" s="12">
        <v>46176</v>
      </c>
      <c r="H57" s="10" t="s">
        <v>47</v>
      </c>
      <c r="I57" s="12">
        <v>46176</v>
      </c>
      <c r="J57" s="13">
        <v>0</v>
      </c>
      <c r="K57" s="14" t="s">
        <v>15</v>
      </c>
    </row>
    <row r="58" spans="1:11" x14ac:dyDescent="0.25">
      <c r="A58" s="9">
        <v>11665</v>
      </c>
      <c r="B58" s="10" t="s">
        <v>11</v>
      </c>
      <c r="C58" s="10" t="s">
        <v>146</v>
      </c>
      <c r="D58" s="11">
        <v>4132000</v>
      </c>
      <c r="E58" s="9">
        <v>4451940</v>
      </c>
      <c r="F58" s="10" t="s">
        <v>147</v>
      </c>
      <c r="G58" s="12">
        <v>46176</v>
      </c>
      <c r="H58" s="10" t="s">
        <v>24</v>
      </c>
      <c r="I58" s="12">
        <v>46177</v>
      </c>
      <c r="J58" s="13">
        <v>1</v>
      </c>
      <c r="K58" s="14" t="s">
        <v>15</v>
      </c>
    </row>
    <row r="59" spans="1:11" x14ac:dyDescent="0.25">
      <c r="A59" s="9">
        <v>11666</v>
      </c>
      <c r="B59" s="10" t="s">
        <v>11</v>
      </c>
      <c r="C59" s="10" t="s">
        <v>148</v>
      </c>
      <c r="D59" s="11">
        <v>3716000</v>
      </c>
      <c r="E59" s="9">
        <v>75038072</v>
      </c>
      <c r="F59" s="10" t="s">
        <v>149</v>
      </c>
      <c r="G59" s="12">
        <v>46176</v>
      </c>
      <c r="H59" s="10" t="s">
        <v>36</v>
      </c>
      <c r="I59" s="12">
        <v>46178</v>
      </c>
      <c r="J59" s="13">
        <v>2</v>
      </c>
      <c r="K59" s="14" t="s">
        <v>15</v>
      </c>
    </row>
    <row r="60" spans="1:11" x14ac:dyDescent="0.25">
      <c r="A60" s="9">
        <v>11667</v>
      </c>
      <c r="B60" s="10" t="s">
        <v>11</v>
      </c>
      <c r="C60" s="10" t="s">
        <v>150</v>
      </c>
      <c r="D60" s="11">
        <v>4132000</v>
      </c>
      <c r="E60" s="9">
        <v>1225093578</v>
      </c>
      <c r="F60" s="10" t="s">
        <v>151</v>
      </c>
      <c r="G60" s="12">
        <v>46176</v>
      </c>
      <c r="H60" s="10" t="s">
        <v>152</v>
      </c>
      <c r="I60" s="12">
        <v>46177</v>
      </c>
      <c r="J60" s="13">
        <v>1</v>
      </c>
      <c r="K60" s="14" t="s">
        <v>15</v>
      </c>
    </row>
    <row r="61" spans="1:11" x14ac:dyDescent="0.25">
      <c r="A61" s="9">
        <v>11668</v>
      </c>
      <c r="B61" s="10" t="s">
        <v>11</v>
      </c>
      <c r="C61" s="10" t="s">
        <v>153</v>
      </c>
      <c r="D61" s="11">
        <v>5820000</v>
      </c>
      <c r="E61" s="9">
        <v>9891773</v>
      </c>
      <c r="F61" s="10" t="s">
        <v>154</v>
      </c>
      <c r="G61" s="12">
        <v>46176</v>
      </c>
      <c r="H61" s="10" t="s">
        <v>36</v>
      </c>
      <c r="I61" s="12">
        <v>46183</v>
      </c>
      <c r="J61" s="13">
        <v>7</v>
      </c>
      <c r="K61" s="14" t="s">
        <v>21</v>
      </c>
    </row>
    <row r="62" spans="1:11" x14ac:dyDescent="0.25">
      <c r="A62" s="9">
        <v>11669</v>
      </c>
      <c r="B62" s="10" t="s">
        <v>11</v>
      </c>
      <c r="C62" s="10" t="s">
        <v>155</v>
      </c>
      <c r="D62" s="11">
        <v>4132000</v>
      </c>
      <c r="E62" s="9">
        <v>1088325790</v>
      </c>
      <c r="F62" s="10" t="s">
        <v>156</v>
      </c>
      <c r="G62" s="12">
        <v>46176</v>
      </c>
      <c r="H62" s="10" t="s">
        <v>47</v>
      </c>
      <c r="I62" s="12">
        <v>46178</v>
      </c>
      <c r="J62" s="13">
        <v>2</v>
      </c>
      <c r="K62" s="14" t="s">
        <v>15</v>
      </c>
    </row>
    <row r="63" spans="1:11" x14ac:dyDescent="0.25">
      <c r="A63" s="9">
        <v>11670</v>
      </c>
      <c r="B63" s="10" t="s">
        <v>11</v>
      </c>
      <c r="C63" s="10" t="s">
        <v>157</v>
      </c>
      <c r="D63" s="11">
        <v>4132000</v>
      </c>
      <c r="E63" s="9">
        <v>1088329638</v>
      </c>
      <c r="F63" s="10" t="s">
        <v>158</v>
      </c>
      <c r="G63" s="12">
        <v>46176</v>
      </c>
      <c r="H63" s="10" t="s">
        <v>68</v>
      </c>
      <c r="I63" s="12">
        <v>46177</v>
      </c>
      <c r="J63" s="13">
        <v>1</v>
      </c>
      <c r="K63" s="14" t="s">
        <v>15</v>
      </c>
    </row>
    <row r="64" spans="1:11" x14ac:dyDescent="0.25">
      <c r="A64" s="9">
        <v>11672</v>
      </c>
      <c r="B64" s="10" t="s">
        <v>11</v>
      </c>
      <c r="C64" s="10" t="s">
        <v>159</v>
      </c>
      <c r="D64" s="11">
        <v>3232000</v>
      </c>
      <c r="E64" s="9">
        <v>24790130</v>
      </c>
      <c r="F64" s="10" t="s">
        <v>160</v>
      </c>
      <c r="G64" s="12">
        <v>46176</v>
      </c>
      <c r="H64" s="10" t="s">
        <v>33</v>
      </c>
      <c r="I64" s="12">
        <v>46185</v>
      </c>
      <c r="J64" s="13">
        <v>9</v>
      </c>
      <c r="K64" s="14" t="s">
        <v>21</v>
      </c>
    </row>
    <row r="65" spans="1:11" x14ac:dyDescent="0.25">
      <c r="A65" s="9">
        <v>11673</v>
      </c>
      <c r="B65" s="10" t="s">
        <v>11</v>
      </c>
      <c r="C65" s="10" t="s">
        <v>161</v>
      </c>
      <c r="D65" s="11">
        <v>3716000</v>
      </c>
      <c r="E65" s="9">
        <v>1090076758</v>
      </c>
      <c r="F65" s="10" t="s">
        <v>162</v>
      </c>
      <c r="G65" s="12">
        <v>46176</v>
      </c>
      <c r="H65" s="10" t="s">
        <v>24</v>
      </c>
      <c r="I65" s="12">
        <v>46182</v>
      </c>
      <c r="J65" s="13">
        <v>6</v>
      </c>
      <c r="K65" s="14" t="s">
        <v>15</v>
      </c>
    </row>
    <row r="66" spans="1:11" x14ac:dyDescent="0.25">
      <c r="A66" s="9">
        <v>11674</v>
      </c>
      <c r="B66" s="10" t="s">
        <v>11</v>
      </c>
      <c r="C66" s="10" t="s">
        <v>163</v>
      </c>
      <c r="D66" s="11">
        <v>4132000</v>
      </c>
      <c r="E66" s="9">
        <v>1088300042</v>
      </c>
      <c r="F66" s="10" t="s">
        <v>164</v>
      </c>
      <c r="G66" s="12">
        <v>46176</v>
      </c>
      <c r="H66" s="10" t="s">
        <v>125</v>
      </c>
      <c r="I66" s="12">
        <v>46177</v>
      </c>
      <c r="J66" s="13">
        <v>1</v>
      </c>
      <c r="K66" s="14" t="s">
        <v>15</v>
      </c>
    </row>
    <row r="67" spans="1:11" x14ac:dyDescent="0.25">
      <c r="A67" s="9">
        <v>11675</v>
      </c>
      <c r="B67" s="10" t="s">
        <v>11</v>
      </c>
      <c r="C67" s="10" t="s">
        <v>165</v>
      </c>
      <c r="D67" s="11">
        <v>3716000</v>
      </c>
      <c r="E67" s="9">
        <v>1088299701</v>
      </c>
      <c r="F67" s="10" t="s">
        <v>166</v>
      </c>
      <c r="G67" s="12">
        <v>46176</v>
      </c>
      <c r="H67" s="10" t="s">
        <v>36</v>
      </c>
      <c r="I67" s="12">
        <v>46178</v>
      </c>
      <c r="J67" s="13">
        <v>2</v>
      </c>
      <c r="K67" s="14" t="s">
        <v>15</v>
      </c>
    </row>
    <row r="68" spans="1:11" x14ac:dyDescent="0.25">
      <c r="A68" s="9">
        <v>11676</v>
      </c>
      <c r="B68" s="10" t="s">
        <v>11</v>
      </c>
      <c r="C68" s="10" t="s">
        <v>167</v>
      </c>
      <c r="D68" s="11">
        <v>4132000</v>
      </c>
      <c r="E68" s="9">
        <v>16947473</v>
      </c>
      <c r="F68" s="10" t="s">
        <v>168</v>
      </c>
      <c r="G68" s="12">
        <v>46176</v>
      </c>
      <c r="H68" s="10" t="s">
        <v>122</v>
      </c>
      <c r="I68" s="12">
        <v>46182</v>
      </c>
      <c r="J68" s="13">
        <v>6</v>
      </c>
      <c r="K68" s="14" t="s">
        <v>15</v>
      </c>
    </row>
    <row r="69" spans="1:11" x14ac:dyDescent="0.25">
      <c r="A69" s="9">
        <v>11677</v>
      </c>
      <c r="B69" s="10" t="s">
        <v>11</v>
      </c>
      <c r="C69" s="10" t="s">
        <v>169</v>
      </c>
      <c r="D69" s="11">
        <v>2735000</v>
      </c>
      <c r="E69" s="9">
        <v>1013107523</v>
      </c>
      <c r="F69" s="10" t="s">
        <v>170</v>
      </c>
      <c r="G69" s="12">
        <v>46176</v>
      </c>
      <c r="H69" s="10" t="s">
        <v>122</v>
      </c>
      <c r="I69" s="12">
        <v>46178</v>
      </c>
      <c r="J69" s="13">
        <v>2</v>
      </c>
      <c r="K69" s="14" t="s">
        <v>15</v>
      </c>
    </row>
    <row r="70" spans="1:11" x14ac:dyDescent="0.25">
      <c r="A70" s="9">
        <v>11678</v>
      </c>
      <c r="B70" s="10" t="s">
        <v>11</v>
      </c>
      <c r="C70" s="10" t="s">
        <v>171</v>
      </c>
      <c r="D70" s="11">
        <v>4132000</v>
      </c>
      <c r="E70" s="9">
        <v>1088358129</v>
      </c>
      <c r="F70" s="10" t="s">
        <v>172</v>
      </c>
      <c r="G70" s="12">
        <v>46176</v>
      </c>
      <c r="H70" s="10" t="s">
        <v>24</v>
      </c>
      <c r="I70" s="12">
        <v>46183</v>
      </c>
      <c r="J70" s="13">
        <v>7</v>
      </c>
      <c r="K70" s="14" t="s">
        <v>21</v>
      </c>
    </row>
    <row r="71" spans="1:11" x14ac:dyDescent="0.25">
      <c r="A71" s="9">
        <v>11679</v>
      </c>
      <c r="B71" s="10" t="s">
        <v>11</v>
      </c>
      <c r="C71" s="10" t="s">
        <v>173</v>
      </c>
      <c r="D71" s="11">
        <v>3500000</v>
      </c>
      <c r="E71" s="9">
        <v>18518025</v>
      </c>
      <c r="F71" s="10" t="s">
        <v>174</v>
      </c>
      <c r="G71" s="12">
        <v>46176</v>
      </c>
      <c r="H71" s="10" t="s">
        <v>47</v>
      </c>
      <c r="I71" s="12">
        <v>46178</v>
      </c>
      <c r="J71" s="13">
        <v>2</v>
      </c>
      <c r="K71" s="14" t="s">
        <v>15</v>
      </c>
    </row>
    <row r="72" spans="1:11" x14ac:dyDescent="0.25">
      <c r="A72" s="9">
        <v>11680</v>
      </c>
      <c r="B72" s="10" t="s">
        <v>11</v>
      </c>
      <c r="C72" s="10" t="s">
        <v>175</v>
      </c>
      <c r="D72" s="11">
        <v>3251000</v>
      </c>
      <c r="E72" s="9">
        <v>42148097</v>
      </c>
      <c r="F72" s="10" t="s">
        <v>176</v>
      </c>
      <c r="G72" s="12">
        <v>46176</v>
      </c>
      <c r="H72" s="10" t="s">
        <v>20</v>
      </c>
      <c r="I72" s="12">
        <v>46182</v>
      </c>
      <c r="J72" s="13">
        <v>6</v>
      </c>
      <c r="K72" s="14" t="s">
        <v>15</v>
      </c>
    </row>
    <row r="73" spans="1:11" x14ac:dyDescent="0.25">
      <c r="A73" s="9">
        <v>11681</v>
      </c>
      <c r="B73" s="10" t="s">
        <v>11</v>
      </c>
      <c r="C73" s="10" t="s">
        <v>177</v>
      </c>
      <c r="D73" s="11">
        <v>3716000</v>
      </c>
      <c r="E73" s="9">
        <v>1088245747</v>
      </c>
      <c r="F73" s="10" t="s">
        <v>178</v>
      </c>
      <c r="G73" s="12">
        <v>46176</v>
      </c>
      <c r="H73" s="10" t="s">
        <v>179</v>
      </c>
      <c r="I73" s="12">
        <v>46178</v>
      </c>
      <c r="J73" s="13">
        <v>2</v>
      </c>
      <c r="K73" s="14" t="s">
        <v>15</v>
      </c>
    </row>
    <row r="74" spans="1:11" x14ac:dyDescent="0.25">
      <c r="A74" s="9">
        <v>11682</v>
      </c>
      <c r="B74" s="10" t="s">
        <v>11</v>
      </c>
      <c r="C74" s="10" t="s">
        <v>180</v>
      </c>
      <c r="D74" s="11">
        <v>4593000</v>
      </c>
      <c r="E74" s="9">
        <v>1088284842</v>
      </c>
      <c r="F74" s="10" t="s">
        <v>181</v>
      </c>
      <c r="G74" s="12">
        <v>46176</v>
      </c>
      <c r="H74" s="10" t="s">
        <v>36</v>
      </c>
      <c r="I74" s="12">
        <v>46182</v>
      </c>
      <c r="J74" s="13">
        <v>6</v>
      </c>
      <c r="K74" s="14" t="s">
        <v>15</v>
      </c>
    </row>
    <row r="75" spans="1:11" x14ac:dyDescent="0.25">
      <c r="A75" s="9">
        <v>11683</v>
      </c>
      <c r="B75" s="10" t="s">
        <v>11</v>
      </c>
      <c r="C75" s="10" t="s">
        <v>182</v>
      </c>
      <c r="D75" s="11">
        <v>3716000</v>
      </c>
      <c r="E75" s="9">
        <v>1020833796</v>
      </c>
      <c r="F75" s="10" t="s">
        <v>183</v>
      </c>
      <c r="G75" s="12">
        <v>46176</v>
      </c>
      <c r="H75" s="10" t="s">
        <v>36</v>
      </c>
      <c r="I75" s="12">
        <v>46182</v>
      </c>
      <c r="J75" s="13">
        <v>6</v>
      </c>
      <c r="K75" s="14" t="s">
        <v>15</v>
      </c>
    </row>
    <row r="76" spans="1:11" x14ac:dyDescent="0.25">
      <c r="A76" s="9">
        <v>11684</v>
      </c>
      <c r="B76" s="10" t="s">
        <v>11</v>
      </c>
      <c r="C76" s="10" t="s">
        <v>184</v>
      </c>
      <c r="D76" s="11">
        <v>3716000</v>
      </c>
      <c r="E76" s="9">
        <v>42151025</v>
      </c>
      <c r="F76" s="10" t="s">
        <v>185</v>
      </c>
      <c r="G76" s="12">
        <v>46176</v>
      </c>
      <c r="H76" s="10" t="s">
        <v>36</v>
      </c>
      <c r="I76" s="12">
        <v>46178</v>
      </c>
      <c r="J76" s="13">
        <v>2</v>
      </c>
      <c r="K76" s="14" t="s">
        <v>15</v>
      </c>
    </row>
    <row r="77" spans="1:11" x14ac:dyDescent="0.25">
      <c r="A77" s="9">
        <v>11685</v>
      </c>
      <c r="B77" s="10" t="s">
        <v>44</v>
      </c>
      <c r="C77" s="10" t="s">
        <v>186</v>
      </c>
      <c r="D77" s="11">
        <v>217433</v>
      </c>
      <c r="E77" s="9">
        <v>1058819953</v>
      </c>
      <c r="F77" s="10" t="s">
        <v>187</v>
      </c>
      <c r="G77" s="12">
        <v>46176</v>
      </c>
      <c r="H77" s="10" t="s">
        <v>57</v>
      </c>
      <c r="I77" s="12">
        <v>46178</v>
      </c>
      <c r="J77" s="13">
        <v>2</v>
      </c>
      <c r="K77" s="14" t="s">
        <v>15</v>
      </c>
    </row>
    <row r="78" spans="1:11" x14ac:dyDescent="0.25">
      <c r="A78" s="9">
        <v>11686</v>
      </c>
      <c r="B78" s="10" t="s">
        <v>11</v>
      </c>
      <c r="C78" s="10" t="s">
        <v>188</v>
      </c>
      <c r="D78" s="11">
        <v>3500000</v>
      </c>
      <c r="E78" s="9">
        <v>1123620989</v>
      </c>
      <c r="F78" s="10" t="s">
        <v>189</v>
      </c>
      <c r="G78" s="12">
        <v>46176</v>
      </c>
      <c r="H78" s="10" t="s">
        <v>47</v>
      </c>
      <c r="I78" s="12">
        <v>46178</v>
      </c>
      <c r="J78" s="13">
        <v>2</v>
      </c>
      <c r="K78" s="14" t="s">
        <v>15</v>
      </c>
    </row>
    <row r="79" spans="1:11" x14ac:dyDescent="0.25">
      <c r="A79" s="9">
        <v>11687</v>
      </c>
      <c r="B79" s="10" t="s">
        <v>44</v>
      </c>
      <c r="C79" s="10" t="s">
        <v>190</v>
      </c>
      <c r="D79" s="11">
        <v>1154160</v>
      </c>
      <c r="E79" s="9">
        <v>30322281</v>
      </c>
      <c r="F79" s="10" t="s">
        <v>191</v>
      </c>
      <c r="G79" s="12">
        <v>46176</v>
      </c>
      <c r="H79" s="10" t="s">
        <v>36</v>
      </c>
      <c r="I79" s="12" t="s">
        <v>71</v>
      </c>
      <c r="J79" s="13">
        <v>2</v>
      </c>
      <c r="K79" s="14" t="s">
        <v>15</v>
      </c>
    </row>
    <row r="80" spans="1:11" x14ac:dyDescent="0.25">
      <c r="A80" s="9">
        <v>11688</v>
      </c>
      <c r="B80" s="10" t="s">
        <v>11</v>
      </c>
      <c r="C80" s="10" t="s">
        <v>192</v>
      </c>
      <c r="D80" s="11">
        <v>3382600</v>
      </c>
      <c r="E80" s="9">
        <v>891408429</v>
      </c>
      <c r="F80" s="10" t="s">
        <v>193</v>
      </c>
      <c r="G80" s="12">
        <v>46176</v>
      </c>
      <c r="H80" s="10" t="s">
        <v>47</v>
      </c>
      <c r="I80" s="12">
        <v>46184</v>
      </c>
      <c r="J80" s="13">
        <v>8</v>
      </c>
      <c r="K80" s="14" t="s">
        <v>21</v>
      </c>
    </row>
    <row r="81" spans="1:11" x14ac:dyDescent="0.25">
      <c r="A81" s="9">
        <v>11689</v>
      </c>
      <c r="B81" s="10" t="s">
        <v>11</v>
      </c>
      <c r="C81" s="10" t="s">
        <v>194</v>
      </c>
      <c r="D81" s="11">
        <v>2934000</v>
      </c>
      <c r="E81" s="9">
        <v>1088241364</v>
      </c>
      <c r="F81" s="10" t="s">
        <v>195</v>
      </c>
      <c r="G81" s="12">
        <v>46176</v>
      </c>
      <c r="H81" s="10" t="s">
        <v>122</v>
      </c>
      <c r="I81" s="12">
        <v>46178</v>
      </c>
      <c r="J81" s="13">
        <v>2</v>
      </c>
      <c r="K81" s="14" t="s">
        <v>15</v>
      </c>
    </row>
    <row r="82" spans="1:11" x14ac:dyDescent="0.25">
      <c r="A82" s="9">
        <v>11690</v>
      </c>
      <c r="B82" s="10" t="s">
        <v>11</v>
      </c>
      <c r="C82" s="10" t="s">
        <v>196</v>
      </c>
      <c r="D82" s="11">
        <v>5532000</v>
      </c>
      <c r="E82" s="9">
        <v>1098606868</v>
      </c>
      <c r="F82" s="10" t="s">
        <v>197</v>
      </c>
      <c r="G82" s="12">
        <v>46176</v>
      </c>
      <c r="H82" s="10" t="s">
        <v>36</v>
      </c>
      <c r="I82" s="12">
        <v>46178</v>
      </c>
      <c r="J82" s="13">
        <v>2</v>
      </c>
      <c r="K82" s="14" t="s">
        <v>15</v>
      </c>
    </row>
    <row r="83" spans="1:11" x14ac:dyDescent="0.25">
      <c r="A83" s="9">
        <v>11691</v>
      </c>
      <c r="B83" s="10" t="s">
        <v>44</v>
      </c>
      <c r="C83" s="10" t="s">
        <v>198</v>
      </c>
      <c r="D83" s="11">
        <v>2000000</v>
      </c>
      <c r="E83" s="9">
        <v>21656045</v>
      </c>
      <c r="F83" s="10" t="s">
        <v>199</v>
      </c>
      <c r="G83" s="12">
        <v>46176</v>
      </c>
      <c r="H83" s="10" t="s">
        <v>122</v>
      </c>
      <c r="I83" s="12">
        <v>46203</v>
      </c>
      <c r="J83" s="13">
        <v>27</v>
      </c>
      <c r="K83" s="14" t="s">
        <v>27</v>
      </c>
    </row>
    <row r="84" spans="1:11" x14ac:dyDescent="0.25">
      <c r="A84" s="9">
        <v>11692</v>
      </c>
      <c r="B84" s="10" t="s">
        <v>44</v>
      </c>
      <c r="C84" s="10" t="s">
        <v>200</v>
      </c>
      <c r="D84" s="11">
        <v>1463763</v>
      </c>
      <c r="E84" s="9">
        <v>42115228</v>
      </c>
      <c r="F84" s="10" t="s">
        <v>201</v>
      </c>
      <c r="G84" s="12">
        <v>46176</v>
      </c>
      <c r="H84" s="10" t="s">
        <v>113</v>
      </c>
      <c r="I84" s="12">
        <v>46177</v>
      </c>
      <c r="J84" s="13">
        <v>1</v>
      </c>
      <c r="K84" s="14" t="s">
        <v>15</v>
      </c>
    </row>
    <row r="85" spans="1:11" x14ac:dyDescent="0.25">
      <c r="A85" s="9">
        <v>11693</v>
      </c>
      <c r="B85" s="10" t="s">
        <v>11</v>
      </c>
      <c r="C85" s="10" t="s">
        <v>202</v>
      </c>
      <c r="D85" s="11">
        <v>3716000</v>
      </c>
      <c r="E85" s="9">
        <v>9873829</v>
      </c>
      <c r="F85" s="10" t="s">
        <v>203</v>
      </c>
      <c r="G85" s="12">
        <v>46176</v>
      </c>
      <c r="H85" s="10" t="s">
        <v>33</v>
      </c>
      <c r="I85" s="12">
        <v>46182</v>
      </c>
      <c r="J85" s="13">
        <v>6</v>
      </c>
      <c r="K85" s="14" t="s">
        <v>15</v>
      </c>
    </row>
    <row r="86" spans="1:11" x14ac:dyDescent="0.25">
      <c r="A86" s="9">
        <v>11694</v>
      </c>
      <c r="B86" s="10" t="s">
        <v>11</v>
      </c>
      <c r="C86" s="10" t="s">
        <v>204</v>
      </c>
      <c r="D86" s="11">
        <v>4100000</v>
      </c>
      <c r="E86" s="9">
        <v>18617863</v>
      </c>
      <c r="F86" s="10" t="s">
        <v>205</v>
      </c>
      <c r="G86" s="12">
        <v>46176</v>
      </c>
      <c r="H86" s="10" t="s">
        <v>36</v>
      </c>
      <c r="I86" s="12" t="s">
        <v>39</v>
      </c>
      <c r="J86" s="13">
        <v>1</v>
      </c>
      <c r="K86" s="14" t="s">
        <v>15</v>
      </c>
    </row>
    <row r="87" spans="1:11" x14ac:dyDescent="0.25">
      <c r="A87" s="9">
        <v>11695</v>
      </c>
      <c r="B87" s="10" t="s">
        <v>11</v>
      </c>
      <c r="C87" s="10" t="s">
        <v>206</v>
      </c>
      <c r="D87" s="11">
        <v>4500000</v>
      </c>
      <c r="E87" s="9">
        <v>1112779844</v>
      </c>
      <c r="F87" s="10" t="s">
        <v>207</v>
      </c>
      <c r="G87" s="12">
        <v>46176</v>
      </c>
      <c r="H87" s="10" t="s">
        <v>47</v>
      </c>
      <c r="I87" s="12">
        <v>46182</v>
      </c>
      <c r="J87" s="13">
        <v>6</v>
      </c>
      <c r="K87" s="14" t="s">
        <v>15</v>
      </c>
    </row>
    <row r="88" spans="1:11" x14ac:dyDescent="0.25">
      <c r="A88" s="9">
        <v>11696</v>
      </c>
      <c r="B88" s="10" t="s">
        <v>11</v>
      </c>
      <c r="C88" s="10" t="s">
        <v>208</v>
      </c>
      <c r="D88" s="11">
        <v>4132000</v>
      </c>
      <c r="E88" s="9">
        <v>1088293186</v>
      </c>
      <c r="F88" s="10" t="s">
        <v>209</v>
      </c>
      <c r="G88" s="12">
        <v>46176</v>
      </c>
      <c r="H88" s="10" t="s">
        <v>122</v>
      </c>
      <c r="I88" s="12">
        <v>46178</v>
      </c>
      <c r="J88" s="13">
        <v>2</v>
      </c>
      <c r="K88" s="14" t="s">
        <v>15</v>
      </c>
    </row>
    <row r="89" spans="1:11" x14ac:dyDescent="0.25">
      <c r="A89" s="9">
        <v>11697</v>
      </c>
      <c r="B89" s="10" t="s">
        <v>11</v>
      </c>
      <c r="C89" s="10" t="s">
        <v>210</v>
      </c>
      <c r="D89" s="11">
        <v>4132000</v>
      </c>
      <c r="E89" s="9">
        <v>1093214692</v>
      </c>
      <c r="F89" s="10" t="s">
        <v>211</v>
      </c>
      <c r="G89" s="12">
        <v>46176</v>
      </c>
      <c r="H89" s="10" t="s">
        <v>36</v>
      </c>
      <c r="I89" s="12">
        <v>46183</v>
      </c>
      <c r="J89" s="13">
        <v>7</v>
      </c>
      <c r="K89" s="14" t="s">
        <v>21</v>
      </c>
    </row>
    <row r="90" spans="1:11" x14ac:dyDescent="0.25">
      <c r="A90" s="9">
        <v>11698</v>
      </c>
      <c r="B90" s="10" t="s">
        <v>11</v>
      </c>
      <c r="C90" s="10" t="s">
        <v>212</v>
      </c>
      <c r="D90" s="11">
        <v>4132000</v>
      </c>
      <c r="E90" s="9">
        <v>1093539346</v>
      </c>
      <c r="F90" s="10" t="s">
        <v>213</v>
      </c>
      <c r="G90" s="12">
        <v>46176</v>
      </c>
      <c r="H90" s="10" t="s">
        <v>125</v>
      </c>
      <c r="I90" s="12">
        <v>46178</v>
      </c>
      <c r="J90" s="13">
        <v>2</v>
      </c>
      <c r="K90" s="14" t="s">
        <v>15</v>
      </c>
    </row>
    <row r="91" spans="1:11" x14ac:dyDescent="0.25">
      <c r="A91" s="9">
        <v>11699</v>
      </c>
      <c r="B91" s="10" t="s">
        <v>11</v>
      </c>
      <c r="C91" s="10" t="s">
        <v>214</v>
      </c>
      <c r="D91" s="11">
        <v>20962840</v>
      </c>
      <c r="E91" s="9">
        <v>891401777</v>
      </c>
      <c r="F91" s="10" t="s">
        <v>215</v>
      </c>
      <c r="G91" s="12">
        <v>46176</v>
      </c>
      <c r="H91" s="10" t="s">
        <v>36</v>
      </c>
      <c r="I91" s="12">
        <v>46182</v>
      </c>
      <c r="J91" s="13">
        <v>6</v>
      </c>
      <c r="K91" s="14" t="s">
        <v>15</v>
      </c>
    </row>
    <row r="92" spans="1:11" x14ac:dyDescent="0.25">
      <c r="A92" s="9">
        <v>11700</v>
      </c>
      <c r="B92" s="10" t="s">
        <v>11</v>
      </c>
      <c r="C92" s="10" t="s">
        <v>216</v>
      </c>
      <c r="D92" s="11">
        <v>3716000</v>
      </c>
      <c r="E92" s="9">
        <v>1088259489</v>
      </c>
      <c r="F92" s="10" t="s">
        <v>217</v>
      </c>
      <c r="G92" s="12">
        <v>46176</v>
      </c>
      <c r="H92" s="10" t="s">
        <v>24</v>
      </c>
      <c r="I92" s="12">
        <v>46182</v>
      </c>
      <c r="J92" s="13">
        <v>6</v>
      </c>
      <c r="K92" s="14" t="s">
        <v>15</v>
      </c>
    </row>
    <row r="93" spans="1:11" x14ac:dyDescent="0.25">
      <c r="A93" s="9">
        <v>11701</v>
      </c>
      <c r="B93" s="10" t="s">
        <v>11</v>
      </c>
      <c r="C93" s="10" t="s">
        <v>218</v>
      </c>
      <c r="D93" s="11">
        <v>3716000</v>
      </c>
      <c r="E93" s="9">
        <v>1088271615</v>
      </c>
      <c r="F93" s="10" t="s">
        <v>219</v>
      </c>
      <c r="G93" s="12">
        <v>46176</v>
      </c>
      <c r="H93" s="10" t="s">
        <v>36</v>
      </c>
      <c r="I93" s="12">
        <v>46178</v>
      </c>
      <c r="J93" s="13">
        <v>2</v>
      </c>
      <c r="K93" s="14" t="s">
        <v>15</v>
      </c>
    </row>
    <row r="94" spans="1:11" x14ac:dyDescent="0.25">
      <c r="A94" s="9">
        <v>11702</v>
      </c>
      <c r="B94" s="10" t="s">
        <v>11</v>
      </c>
      <c r="C94" s="10" t="s">
        <v>220</v>
      </c>
      <c r="D94" s="11">
        <v>3716000</v>
      </c>
      <c r="E94" s="9">
        <v>1088276679</v>
      </c>
      <c r="F94" s="10" t="s">
        <v>221</v>
      </c>
      <c r="G94" s="12">
        <v>46176</v>
      </c>
      <c r="H94" s="10" t="s">
        <v>57</v>
      </c>
      <c r="I94" s="12">
        <v>46178</v>
      </c>
      <c r="J94" s="13">
        <v>2</v>
      </c>
      <c r="K94" s="14" t="s">
        <v>15</v>
      </c>
    </row>
    <row r="95" spans="1:11" x14ac:dyDescent="0.25">
      <c r="A95" s="9">
        <v>11703</v>
      </c>
      <c r="B95" s="10" t="s">
        <v>11</v>
      </c>
      <c r="C95" s="10" t="s">
        <v>222</v>
      </c>
      <c r="D95" s="11">
        <v>3251000</v>
      </c>
      <c r="E95" s="9">
        <v>1004568005</v>
      </c>
      <c r="F95" s="10" t="s">
        <v>223</v>
      </c>
      <c r="G95" s="12">
        <v>46176</v>
      </c>
      <c r="H95" s="10" t="s">
        <v>224</v>
      </c>
      <c r="I95" s="12">
        <v>46178</v>
      </c>
      <c r="J95" s="13">
        <v>2</v>
      </c>
      <c r="K95" s="14" t="s">
        <v>15</v>
      </c>
    </row>
    <row r="96" spans="1:11" x14ac:dyDescent="0.25">
      <c r="A96" s="9">
        <v>11704</v>
      </c>
      <c r="B96" s="10" t="s">
        <v>11</v>
      </c>
      <c r="C96" s="10" t="s">
        <v>225</v>
      </c>
      <c r="D96" s="11">
        <v>4132000</v>
      </c>
      <c r="E96" s="9">
        <v>25172990</v>
      </c>
      <c r="F96" s="10" t="s">
        <v>226</v>
      </c>
      <c r="G96" s="12">
        <v>46176</v>
      </c>
      <c r="H96" s="10" t="s">
        <v>36</v>
      </c>
      <c r="I96" s="12" t="s">
        <v>50</v>
      </c>
      <c r="J96" s="13">
        <v>6</v>
      </c>
      <c r="K96" s="14" t="s">
        <v>15</v>
      </c>
    </row>
    <row r="97" spans="1:11" x14ac:dyDescent="0.25">
      <c r="A97" s="9">
        <v>11705</v>
      </c>
      <c r="B97" s="10" t="s">
        <v>11</v>
      </c>
      <c r="C97" s="10" t="s">
        <v>227</v>
      </c>
      <c r="D97" s="11">
        <v>3716000</v>
      </c>
      <c r="E97" s="9">
        <v>9869343</v>
      </c>
      <c r="F97" s="10" t="s">
        <v>228</v>
      </c>
      <c r="G97" s="12">
        <v>46176</v>
      </c>
      <c r="H97" s="10" t="s">
        <v>36</v>
      </c>
      <c r="I97" s="12" t="s">
        <v>71</v>
      </c>
      <c r="J97" s="13">
        <v>2</v>
      </c>
      <c r="K97" s="14" t="s">
        <v>15</v>
      </c>
    </row>
    <row r="98" spans="1:11" x14ac:dyDescent="0.25">
      <c r="A98" s="9">
        <v>11706</v>
      </c>
      <c r="B98" s="10" t="s">
        <v>11</v>
      </c>
      <c r="C98" s="10" t="s">
        <v>229</v>
      </c>
      <c r="D98" s="11">
        <v>2934000</v>
      </c>
      <c r="E98" s="9">
        <v>1089718146</v>
      </c>
      <c r="F98" s="10" t="s">
        <v>230</v>
      </c>
      <c r="G98" s="12">
        <v>46176</v>
      </c>
      <c r="H98" s="10" t="s">
        <v>95</v>
      </c>
      <c r="I98" s="12">
        <v>46178</v>
      </c>
      <c r="J98" s="13">
        <v>2</v>
      </c>
      <c r="K98" s="14" t="s">
        <v>15</v>
      </c>
    </row>
    <row r="99" spans="1:11" x14ac:dyDescent="0.25">
      <c r="A99" s="9">
        <v>11707</v>
      </c>
      <c r="B99" s="10" t="s">
        <v>11</v>
      </c>
      <c r="C99" s="10" t="s">
        <v>231</v>
      </c>
      <c r="D99" s="11">
        <v>4132000</v>
      </c>
      <c r="E99" s="9">
        <v>1088024783</v>
      </c>
      <c r="F99" s="10" t="s">
        <v>232</v>
      </c>
      <c r="G99" s="12">
        <v>46176</v>
      </c>
      <c r="H99" s="10" t="s">
        <v>14</v>
      </c>
      <c r="I99" s="12">
        <v>46185</v>
      </c>
      <c r="J99" s="13">
        <v>9</v>
      </c>
      <c r="K99" s="14" t="s">
        <v>21</v>
      </c>
    </row>
    <row r="100" spans="1:11" x14ac:dyDescent="0.25">
      <c r="A100" s="9">
        <v>11708</v>
      </c>
      <c r="B100" s="10" t="s">
        <v>44</v>
      </c>
      <c r="C100" s="10" t="s">
        <v>233</v>
      </c>
      <c r="D100" s="11">
        <v>1962224</v>
      </c>
      <c r="E100" s="9">
        <v>1053815518</v>
      </c>
      <c r="F100" s="10" t="s">
        <v>234</v>
      </c>
      <c r="G100" s="12">
        <v>46176</v>
      </c>
      <c r="H100" s="10" t="s">
        <v>36</v>
      </c>
      <c r="I100" s="12" t="s">
        <v>71</v>
      </c>
      <c r="J100" s="13">
        <v>2</v>
      </c>
      <c r="K100" s="14" t="s">
        <v>15</v>
      </c>
    </row>
    <row r="101" spans="1:11" x14ac:dyDescent="0.25">
      <c r="A101" s="9">
        <v>11709</v>
      </c>
      <c r="B101" s="10" t="s">
        <v>76</v>
      </c>
      <c r="C101" s="10" t="s">
        <v>235</v>
      </c>
      <c r="D101" s="11">
        <v>5514400</v>
      </c>
      <c r="E101" s="9">
        <v>42100339</v>
      </c>
      <c r="F101" s="10" t="s">
        <v>236</v>
      </c>
      <c r="G101" s="12">
        <v>46176</v>
      </c>
      <c r="H101" s="10"/>
      <c r="I101" s="12">
        <v>46178</v>
      </c>
      <c r="J101" s="13">
        <v>2</v>
      </c>
      <c r="K101" s="14" t="s">
        <v>15</v>
      </c>
    </row>
    <row r="102" spans="1:11" x14ac:dyDescent="0.25">
      <c r="A102" s="9">
        <v>11710</v>
      </c>
      <c r="B102" s="10" t="s">
        <v>11</v>
      </c>
      <c r="C102" s="10" t="s">
        <v>237</v>
      </c>
      <c r="D102" s="11">
        <v>4132000</v>
      </c>
      <c r="E102" s="9">
        <v>1088330192</v>
      </c>
      <c r="F102" s="10" t="s">
        <v>238</v>
      </c>
      <c r="G102" s="12">
        <v>46176</v>
      </c>
      <c r="H102" s="10" t="s">
        <v>122</v>
      </c>
      <c r="I102" s="12">
        <v>46183</v>
      </c>
      <c r="J102" s="13">
        <v>7</v>
      </c>
      <c r="K102" s="14" t="s">
        <v>21</v>
      </c>
    </row>
    <row r="103" spans="1:11" x14ac:dyDescent="0.25">
      <c r="A103" s="9">
        <v>11711</v>
      </c>
      <c r="B103" s="10" t="s">
        <v>11</v>
      </c>
      <c r="C103" s="10" t="s">
        <v>239</v>
      </c>
      <c r="D103" s="11">
        <v>2934000</v>
      </c>
      <c r="E103" s="9">
        <v>1193458185</v>
      </c>
      <c r="F103" s="10" t="s">
        <v>240</v>
      </c>
      <c r="G103" s="12">
        <v>46176</v>
      </c>
      <c r="H103" s="10" t="s">
        <v>95</v>
      </c>
      <c r="I103" s="12">
        <v>46178</v>
      </c>
      <c r="J103" s="13">
        <v>2</v>
      </c>
      <c r="K103" s="14" t="s">
        <v>15</v>
      </c>
    </row>
    <row r="104" spans="1:11" ht="300" x14ac:dyDescent="0.25">
      <c r="A104" s="9">
        <v>11712</v>
      </c>
      <c r="B104" s="10" t="s">
        <v>44</v>
      </c>
      <c r="C104" s="15" t="s">
        <v>241</v>
      </c>
      <c r="D104" s="11">
        <v>2208211</v>
      </c>
      <c r="E104" s="9">
        <v>42114417</v>
      </c>
      <c r="F104" s="10" t="s">
        <v>242</v>
      </c>
      <c r="G104" s="12">
        <v>46176</v>
      </c>
      <c r="H104" s="10" t="s">
        <v>224</v>
      </c>
      <c r="I104" s="14" t="s">
        <v>39</v>
      </c>
      <c r="J104" s="13">
        <v>1</v>
      </c>
      <c r="K104" s="14" t="s">
        <v>15</v>
      </c>
    </row>
    <row r="105" spans="1:11" x14ac:dyDescent="0.25">
      <c r="A105" s="9">
        <v>11713</v>
      </c>
      <c r="B105" s="10" t="s">
        <v>11</v>
      </c>
      <c r="C105" s="10" t="s">
        <v>243</v>
      </c>
      <c r="D105" s="11">
        <v>3251000</v>
      </c>
      <c r="E105" s="9">
        <v>42026030</v>
      </c>
      <c r="F105" s="10" t="s">
        <v>244</v>
      </c>
      <c r="G105" s="12">
        <v>46176</v>
      </c>
      <c r="H105" s="10" t="s">
        <v>122</v>
      </c>
      <c r="I105" s="12">
        <v>46182</v>
      </c>
      <c r="J105" s="13">
        <v>6</v>
      </c>
      <c r="K105" s="14" t="s">
        <v>15</v>
      </c>
    </row>
    <row r="106" spans="1:11" x14ac:dyDescent="0.25">
      <c r="A106" s="9">
        <v>11714</v>
      </c>
      <c r="B106" s="10" t="s">
        <v>11</v>
      </c>
      <c r="C106" s="10" t="s">
        <v>245</v>
      </c>
      <c r="D106" s="11">
        <v>4132000</v>
      </c>
      <c r="E106" s="9">
        <v>24552290</v>
      </c>
      <c r="F106" s="10" t="s">
        <v>246</v>
      </c>
      <c r="G106" s="12">
        <v>46176</v>
      </c>
      <c r="H106" s="10" t="s">
        <v>152</v>
      </c>
      <c r="I106" s="12">
        <v>46178</v>
      </c>
      <c r="J106" s="13">
        <v>2</v>
      </c>
      <c r="K106" s="14" t="s">
        <v>15</v>
      </c>
    </row>
    <row r="107" spans="1:11" x14ac:dyDescent="0.25">
      <c r="A107" s="9">
        <v>11715</v>
      </c>
      <c r="B107" s="10" t="s">
        <v>11</v>
      </c>
      <c r="C107" s="10" t="s">
        <v>247</v>
      </c>
      <c r="D107" s="11">
        <v>5532000</v>
      </c>
      <c r="E107" s="9">
        <v>10118677</v>
      </c>
      <c r="F107" s="10" t="s">
        <v>248</v>
      </c>
      <c r="G107" s="12">
        <v>46176</v>
      </c>
      <c r="H107" s="10" t="s">
        <v>33</v>
      </c>
      <c r="I107" s="12">
        <v>46178</v>
      </c>
      <c r="J107" s="13">
        <v>2</v>
      </c>
      <c r="K107" s="14" t="s">
        <v>15</v>
      </c>
    </row>
    <row r="108" spans="1:11" x14ac:dyDescent="0.25">
      <c r="A108" s="9">
        <v>11716</v>
      </c>
      <c r="B108" s="10" t="s">
        <v>11</v>
      </c>
      <c r="C108" s="10" t="s">
        <v>249</v>
      </c>
      <c r="D108" s="11">
        <v>4617000</v>
      </c>
      <c r="E108" s="9">
        <v>24551910</v>
      </c>
      <c r="F108" s="10" t="s">
        <v>250</v>
      </c>
      <c r="G108" s="12">
        <v>46176</v>
      </c>
      <c r="H108" s="10" t="s">
        <v>122</v>
      </c>
      <c r="I108" s="12">
        <v>46182</v>
      </c>
      <c r="J108" s="13">
        <v>6</v>
      </c>
      <c r="K108" s="14" t="s">
        <v>15</v>
      </c>
    </row>
    <row r="109" spans="1:11" x14ac:dyDescent="0.25">
      <c r="A109" s="9">
        <v>11717</v>
      </c>
      <c r="B109" s="10" t="s">
        <v>11</v>
      </c>
      <c r="C109" s="10" t="s">
        <v>251</v>
      </c>
      <c r="D109" s="11">
        <v>30963665</v>
      </c>
      <c r="E109" s="9">
        <v>891401308</v>
      </c>
      <c r="F109" s="10" t="s">
        <v>252</v>
      </c>
      <c r="G109" s="12">
        <v>46176</v>
      </c>
      <c r="H109" s="10" t="s">
        <v>36</v>
      </c>
      <c r="I109" s="12">
        <v>46182</v>
      </c>
      <c r="J109" s="13">
        <v>6</v>
      </c>
      <c r="K109" s="14" t="s">
        <v>15</v>
      </c>
    </row>
    <row r="110" spans="1:11" x14ac:dyDescent="0.25">
      <c r="A110" s="9">
        <v>11718</v>
      </c>
      <c r="B110" s="10" t="s">
        <v>11</v>
      </c>
      <c r="C110" s="10" t="s">
        <v>253</v>
      </c>
      <c r="D110" s="11">
        <v>3716000</v>
      </c>
      <c r="E110" s="9">
        <v>1088331107</v>
      </c>
      <c r="F110" s="10" t="s">
        <v>254</v>
      </c>
      <c r="G110" s="12">
        <v>46176</v>
      </c>
      <c r="H110" s="10" t="s">
        <v>95</v>
      </c>
      <c r="I110" s="12">
        <v>46177</v>
      </c>
      <c r="J110" s="13">
        <v>1</v>
      </c>
      <c r="K110" s="14" t="s">
        <v>15</v>
      </c>
    </row>
    <row r="111" spans="1:11" x14ac:dyDescent="0.25">
      <c r="A111" s="9">
        <v>11719</v>
      </c>
      <c r="B111" s="10" t="s">
        <v>11</v>
      </c>
      <c r="C111" s="10" t="s">
        <v>255</v>
      </c>
      <c r="D111" s="11">
        <v>3518000</v>
      </c>
      <c r="E111" s="9">
        <v>42163676</v>
      </c>
      <c r="F111" s="10" t="s">
        <v>256</v>
      </c>
      <c r="G111" s="12">
        <v>46176</v>
      </c>
      <c r="H111" s="10" t="s">
        <v>36</v>
      </c>
      <c r="I111" s="12">
        <v>46182</v>
      </c>
      <c r="J111" s="13">
        <v>6</v>
      </c>
      <c r="K111" s="14" t="s">
        <v>15</v>
      </c>
    </row>
    <row r="112" spans="1:11" x14ac:dyDescent="0.25">
      <c r="A112" s="9">
        <v>11720</v>
      </c>
      <c r="B112" s="10" t="s">
        <v>11</v>
      </c>
      <c r="C112" s="10" t="s">
        <v>257</v>
      </c>
      <c r="D112" s="11">
        <v>3500000</v>
      </c>
      <c r="E112" s="9">
        <v>1088307241</v>
      </c>
      <c r="F112" s="10" t="s">
        <v>258</v>
      </c>
      <c r="G112" s="12">
        <v>46176</v>
      </c>
      <c r="H112" s="10" t="s">
        <v>47</v>
      </c>
      <c r="I112" s="12">
        <v>46178</v>
      </c>
      <c r="J112" s="13">
        <v>2</v>
      </c>
      <c r="K112" s="14" t="s">
        <v>15</v>
      </c>
    </row>
    <row r="113" spans="1:11" x14ac:dyDescent="0.25">
      <c r="A113" s="9">
        <v>11721</v>
      </c>
      <c r="B113" s="10" t="s">
        <v>11</v>
      </c>
      <c r="C113" s="10" t="s">
        <v>259</v>
      </c>
      <c r="D113" s="11">
        <v>2934000</v>
      </c>
      <c r="E113" s="9">
        <v>42127553</v>
      </c>
      <c r="F113" s="10" t="s">
        <v>260</v>
      </c>
      <c r="G113" s="12">
        <v>46176</v>
      </c>
      <c r="H113" s="10" t="s">
        <v>122</v>
      </c>
      <c r="I113" s="12">
        <v>46178</v>
      </c>
      <c r="J113" s="13">
        <v>2</v>
      </c>
      <c r="K113" s="14" t="s">
        <v>15</v>
      </c>
    </row>
    <row r="114" spans="1:11" x14ac:dyDescent="0.25">
      <c r="A114" s="9">
        <v>11722</v>
      </c>
      <c r="B114" s="10" t="s">
        <v>11</v>
      </c>
      <c r="C114" s="10" t="s">
        <v>261</v>
      </c>
      <c r="D114" s="11">
        <v>3251000</v>
      </c>
      <c r="E114" s="9">
        <v>1053848538</v>
      </c>
      <c r="F114" s="10" t="s">
        <v>262</v>
      </c>
      <c r="G114" s="12">
        <v>46176</v>
      </c>
      <c r="H114" s="10" t="s">
        <v>122</v>
      </c>
      <c r="I114" s="12">
        <v>46178</v>
      </c>
      <c r="J114" s="13">
        <v>2</v>
      </c>
      <c r="K114" s="14" t="s">
        <v>15</v>
      </c>
    </row>
    <row r="115" spans="1:11" x14ac:dyDescent="0.25">
      <c r="A115" s="9">
        <v>11723</v>
      </c>
      <c r="B115" s="10" t="s">
        <v>11</v>
      </c>
      <c r="C115" s="10" t="s">
        <v>263</v>
      </c>
      <c r="D115" s="11">
        <v>3716000</v>
      </c>
      <c r="E115" s="9">
        <v>1088354895</v>
      </c>
      <c r="F115" s="10" t="s">
        <v>264</v>
      </c>
      <c r="G115" s="12">
        <v>46176</v>
      </c>
      <c r="H115" s="10" t="s">
        <v>24</v>
      </c>
      <c r="I115" s="12">
        <v>46183</v>
      </c>
      <c r="J115" s="13">
        <v>7</v>
      </c>
      <c r="K115" s="14" t="s">
        <v>21</v>
      </c>
    </row>
    <row r="116" spans="1:11" x14ac:dyDescent="0.25">
      <c r="A116" s="9">
        <v>11724</v>
      </c>
      <c r="B116" s="10" t="s">
        <v>11</v>
      </c>
      <c r="C116" s="10" t="s">
        <v>265</v>
      </c>
      <c r="D116" s="11">
        <v>4132000</v>
      </c>
      <c r="E116" s="9">
        <v>1088315973</v>
      </c>
      <c r="F116" s="10" t="s">
        <v>266</v>
      </c>
      <c r="G116" s="12">
        <v>46176</v>
      </c>
      <c r="H116" s="10" t="s">
        <v>36</v>
      </c>
      <c r="I116" s="12">
        <v>46182</v>
      </c>
      <c r="J116" s="13">
        <v>6</v>
      </c>
      <c r="K116" s="14" t="s">
        <v>15</v>
      </c>
    </row>
    <row r="117" spans="1:11" x14ac:dyDescent="0.25">
      <c r="A117" s="9">
        <v>11725</v>
      </c>
      <c r="B117" s="10" t="s">
        <v>11</v>
      </c>
      <c r="C117" s="10" t="s">
        <v>267</v>
      </c>
      <c r="D117" s="11">
        <v>4593000</v>
      </c>
      <c r="E117" s="9">
        <v>1088353401</v>
      </c>
      <c r="F117" s="10" t="s">
        <v>268</v>
      </c>
      <c r="G117" s="12">
        <v>46176</v>
      </c>
      <c r="H117" s="10" t="s">
        <v>36</v>
      </c>
      <c r="I117" s="12">
        <v>46182</v>
      </c>
      <c r="J117" s="13">
        <v>6</v>
      </c>
      <c r="K117" s="14" t="s">
        <v>15</v>
      </c>
    </row>
    <row r="118" spans="1:11" x14ac:dyDescent="0.25">
      <c r="A118" s="9">
        <v>11726</v>
      </c>
      <c r="B118" s="10" t="s">
        <v>11</v>
      </c>
      <c r="C118" s="10" t="s">
        <v>269</v>
      </c>
      <c r="D118" s="11">
        <v>2396000</v>
      </c>
      <c r="E118" s="9">
        <v>1087995353</v>
      </c>
      <c r="F118" s="10" t="s">
        <v>270</v>
      </c>
      <c r="G118" s="12">
        <v>46176</v>
      </c>
      <c r="H118" s="10" t="s">
        <v>122</v>
      </c>
      <c r="I118" s="12">
        <v>46184</v>
      </c>
      <c r="J118" s="13">
        <v>8</v>
      </c>
      <c r="K118" s="14" t="s">
        <v>21</v>
      </c>
    </row>
    <row r="119" spans="1:11" x14ac:dyDescent="0.25">
      <c r="A119" s="9">
        <v>11727</v>
      </c>
      <c r="B119" s="10" t="s">
        <v>11</v>
      </c>
      <c r="C119" s="10" t="s">
        <v>271</v>
      </c>
      <c r="D119" s="11">
        <v>2934000</v>
      </c>
      <c r="E119" s="9">
        <v>75004768</v>
      </c>
      <c r="F119" s="10" t="s">
        <v>272</v>
      </c>
      <c r="G119" s="12">
        <v>46176</v>
      </c>
      <c r="H119" s="10" t="s">
        <v>36</v>
      </c>
      <c r="I119" s="12">
        <v>46183</v>
      </c>
      <c r="J119" s="13">
        <v>7</v>
      </c>
      <c r="K119" s="14" t="s">
        <v>21</v>
      </c>
    </row>
    <row r="120" spans="1:11" x14ac:dyDescent="0.25">
      <c r="A120" s="9">
        <v>11728</v>
      </c>
      <c r="B120" s="10" t="s">
        <v>11</v>
      </c>
      <c r="C120" s="10" t="s">
        <v>273</v>
      </c>
      <c r="D120" s="11">
        <v>5532000</v>
      </c>
      <c r="E120" s="9">
        <v>10004758</v>
      </c>
      <c r="F120" s="10" t="s">
        <v>274</v>
      </c>
      <c r="G120" s="12">
        <v>46176</v>
      </c>
      <c r="H120" s="10" t="s">
        <v>68</v>
      </c>
      <c r="I120" s="12">
        <v>46177</v>
      </c>
      <c r="J120" s="13">
        <v>1</v>
      </c>
      <c r="K120" s="14" t="s">
        <v>15</v>
      </c>
    </row>
    <row r="121" spans="1:11" x14ac:dyDescent="0.25">
      <c r="A121" s="9">
        <v>11729</v>
      </c>
      <c r="B121" s="10" t="s">
        <v>11</v>
      </c>
      <c r="C121" s="10" t="s">
        <v>275</v>
      </c>
      <c r="D121" s="11">
        <v>5820000</v>
      </c>
      <c r="E121" s="9">
        <v>59310226</v>
      </c>
      <c r="F121" s="10" t="s">
        <v>276</v>
      </c>
      <c r="G121" s="12">
        <v>46176</v>
      </c>
      <c r="H121" s="10" t="s">
        <v>36</v>
      </c>
      <c r="I121" s="12">
        <v>46182</v>
      </c>
      <c r="J121" s="13">
        <v>6</v>
      </c>
      <c r="K121" s="14" t="s">
        <v>15</v>
      </c>
    </row>
    <row r="122" spans="1:11" x14ac:dyDescent="0.25">
      <c r="A122" s="9">
        <v>11730</v>
      </c>
      <c r="B122" s="10" t="s">
        <v>11</v>
      </c>
      <c r="C122" s="10" t="s">
        <v>277</v>
      </c>
      <c r="D122" s="11">
        <v>3716000</v>
      </c>
      <c r="E122" s="9">
        <v>1089744013</v>
      </c>
      <c r="F122" s="10" t="s">
        <v>278</v>
      </c>
      <c r="G122" s="12">
        <v>46176</v>
      </c>
      <c r="H122" s="10" t="s">
        <v>36</v>
      </c>
      <c r="I122" s="14" t="s">
        <v>39</v>
      </c>
      <c r="J122" s="13">
        <v>1</v>
      </c>
      <c r="K122" s="14" t="s">
        <v>15</v>
      </c>
    </row>
    <row r="123" spans="1:11" x14ac:dyDescent="0.25">
      <c r="A123" s="9">
        <v>11731</v>
      </c>
      <c r="B123" s="10" t="s">
        <v>11</v>
      </c>
      <c r="C123" s="10" t="s">
        <v>279</v>
      </c>
      <c r="D123" s="11">
        <v>3251000</v>
      </c>
      <c r="E123" s="9">
        <v>1088026675</v>
      </c>
      <c r="F123" s="10" t="s">
        <v>280</v>
      </c>
      <c r="G123" s="12">
        <v>46176</v>
      </c>
      <c r="H123" s="10" t="s">
        <v>113</v>
      </c>
      <c r="I123" s="12">
        <v>46177</v>
      </c>
      <c r="J123" s="13">
        <v>1</v>
      </c>
      <c r="K123" s="14" t="s">
        <v>15</v>
      </c>
    </row>
    <row r="124" spans="1:11" x14ac:dyDescent="0.25">
      <c r="A124" s="9">
        <v>11732</v>
      </c>
      <c r="B124" s="10" t="s">
        <v>11</v>
      </c>
      <c r="C124" s="10" t="s">
        <v>281</v>
      </c>
      <c r="D124" s="11">
        <v>4132000</v>
      </c>
      <c r="E124" s="9">
        <v>1088015911</v>
      </c>
      <c r="F124" s="10" t="s">
        <v>282</v>
      </c>
      <c r="G124" s="12">
        <v>46176</v>
      </c>
      <c r="H124" s="10" t="s">
        <v>179</v>
      </c>
      <c r="I124" s="12">
        <v>46178</v>
      </c>
      <c r="J124" s="13">
        <v>2</v>
      </c>
      <c r="K124" s="14" t="s">
        <v>15</v>
      </c>
    </row>
    <row r="125" spans="1:11" x14ac:dyDescent="0.25">
      <c r="A125" s="9">
        <v>11733</v>
      </c>
      <c r="B125" s="10" t="s">
        <v>11</v>
      </c>
      <c r="C125" s="10" t="s">
        <v>283</v>
      </c>
      <c r="D125" s="11">
        <v>4132000</v>
      </c>
      <c r="E125" s="9">
        <v>4520715</v>
      </c>
      <c r="F125" s="10" t="s">
        <v>284</v>
      </c>
      <c r="G125" s="12">
        <v>46176</v>
      </c>
      <c r="H125" s="10" t="s">
        <v>36</v>
      </c>
      <c r="I125" s="12">
        <v>46178</v>
      </c>
      <c r="J125" s="13">
        <v>2</v>
      </c>
      <c r="K125" s="14" t="s">
        <v>15</v>
      </c>
    </row>
    <row r="126" spans="1:11" x14ac:dyDescent="0.25">
      <c r="A126" s="9">
        <v>11734</v>
      </c>
      <c r="B126" s="10" t="s">
        <v>11</v>
      </c>
      <c r="C126" s="10" t="s">
        <v>285</v>
      </c>
      <c r="D126" s="11">
        <v>3716000</v>
      </c>
      <c r="E126" s="9">
        <v>1088284474</v>
      </c>
      <c r="F126" s="10" t="s">
        <v>286</v>
      </c>
      <c r="G126" s="12">
        <v>46176</v>
      </c>
      <c r="H126" s="10" t="s">
        <v>179</v>
      </c>
      <c r="I126" s="12">
        <v>46178</v>
      </c>
      <c r="J126" s="13">
        <v>2</v>
      </c>
      <c r="K126" s="14" t="s">
        <v>15</v>
      </c>
    </row>
    <row r="127" spans="1:11" x14ac:dyDescent="0.25">
      <c r="A127" s="9">
        <v>11736</v>
      </c>
      <c r="B127" s="10" t="s">
        <v>11</v>
      </c>
      <c r="C127" s="10" t="s">
        <v>287</v>
      </c>
      <c r="D127" s="11">
        <v>3716000</v>
      </c>
      <c r="E127" s="9">
        <v>80188926</v>
      </c>
      <c r="F127" s="10" t="s">
        <v>288</v>
      </c>
      <c r="G127" s="12">
        <v>46176</v>
      </c>
      <c r="H127" s="10" t="s">
        <v>179</v>
      </c>
      <c r="I127" s="12">
        <v>46178</v>
      </c>
      <c r="J127" s="13">
        <v>2</v>
      </c>
      <c r="K127" s="14" t="s">
        <v>15</v>
      </c>
    </row>
    <row r="128" spans="1:11" x14ac:dyDescent="0.25">
      <c r="A128" s="9">
        <v>11737</v>
      </c>
      <c r="B128" s="10" t="s">
        <v>11</v>
      </c>
      <c r="C128" s="10" t="s">
        <v>289</v>
      </c>
      <c r="D128" s="11">
        <v>3392000</v>
      </c>
      <c r="E128" s="9">
        <v>33916938</v>
      </c>
      <c r="F128" s="10" t="s">
        <v>290</v>
      </c>
      <c r="G128" s="12">
        <v>46176</v>
      </c>
      <c r="H128" s="10" t="s">
        <v>36</v>
      </c>
      <c r="I128" s="12">
        <v>46182</v>
      </c>
      <c r="J128" s="13">
        <v>6</v>
      </c>
      <c r="K128" s="14" t="s">
        <v>15</v>
      </c>
    </row>
    <row r="129" spans="1:11" x14ac:dyDescent="0.25">
      <c r="A129" s="9">
        <v>11738</v>
      </c>
      <c r="B129" s="10" t="s">
        <v>76</v>
      </c>
      <c r="C129" s="10" t="s">
        <v>291</v>
      </c>
      <c r="D129" s="11">
        <v>615920</v>
      </c>
      <c r="E129" s="9">
        <v>94371496</v>
      </c>
      <c r="F129" s="10" t="s">
        <v>292</v>
      </c>
      <c r="G129" s="12">
        <v>46176</v>
      </c>
      <c r="H129" s="10"/>
      <c r="I129" s="12">
        <v>46178</v>
      </c>
      <c r="J129" s="13">
        <v>2</v>
      </c>
      <c r="K129" s="14" t="s">
        <v>15</v>
      </c>
    </row>
    <row r="130" spans="1:11" x14ac:dyDescent="0.25">
      <c r="A130" s="9">
        <v>11739</v>
      </c>
      <c r="B130" s="10" t="s">
        <v>11</v>
      </c>
      <c r="C130" s="10" t="s">
        <v>293</v>
      </c>
      <c r="D130" s="11">
        <v>4593000</v>
      </c>
      <c r="E130" s="9">
        <v>1088246679</v>
      </c>
      <c r="F130" s="10" t="s">
        <v>294</v>
      </c>
      <c r="G130" s="12">
        <v>46176</v>
      </c>
      <c r="H130" s="10" t="s">
        <v>36</v>
      </c>
      <c r="I130" s="12">
        <v>46177</v>
      </c>
      <c r="J130" s="13">
        <v>1</v>
      </c>
      <c r="K130" s="14" t="s">
        <v>15</v>
      </c>
    </row>
    <row r="131" spans="1:11" x14ac:dyDescent="0.25">
      <c r="A131" s="9">
        <v>11740</v>
      </c>
      <c r="B131" s="10" t="s">
        <v>11</v>
      </c>
      <c r="C131" s="10" t="s">
        <v>295</v>
      </c>
      <c r="D131" s="11">
        <v>2934000</v>
      </c>
      <c r="E131" s="9">
        <v>1087559952</v>
      </c>
      <c r="F131" s="10" t="s">
        <v>296</v>
      </c>
      <c r="G131" s="12">
        <v>46176</v>
      </c>
      <c r="H131" s="10" t="s">
        <v>125</v>
      </c>
      <c r="I131" s="12">
        <v>46178</v>
      </c>
      <c r="J131" s="13">
        <v>2</v>
      </c>
      <c r="K131" s="14" t="s">
        <v>15</v>
      </c>
    </row>
    <row r="132" spans="1:11" x14ac:dyDescent="0.25">
      <c r="A132" s="9">
        <v>11741</v>
      </c>
      <c r="B132" s="10" t="s">
        <v>11</v>
      </c>
      <c r="C132" s="10" t="s">
        <v>297</v>
      </c>
      <c r="D132" s="11">
        <v>4593000</v>
      </c>
      <c r="E132" s="9">
        <v>1093226840</v>
      </c>
      <c r="F132" s="10" t="s">
        <v>298</v>
      </c>
      <c r="G132" s="12">
        <v>46176</v>
      </c>
      <c r="H132" s="10" t="s">
        <v>36</v>
      </c>
      <c r="I132" s="12">
        <v>46182</v>
      </c>
      <c r="J132" s="13">
        <v>6</v>
      </c>
      <c r="K132" s="14" t="s">
        <v>15</v>
      </c>
    </row>
    <row r="133" spans="1:11" x14ac:dyDescent="0.25">
      <c r="A133" s="9">
        <v>11742</v>
      </c>
      <c r="B133" s="10" t="s">
        <v>11</v>
      </c>
      <c r="C133" s="10" t="s">
        <v>299</v>
      </c>
      <c r="D133" s="11">
        <v>5820000</v>
      </c>
      <c r="E133" s="9">
        <v>10005079</v>
      </c>
      <c r="F133" s="10" t="s">
        <v>300</v>
      </c>
      <c r="G133" s="12">
        <v>46176</v>
      </c>
      <c r="H133" s="10" t="s">
        <v>24</v>
      </c>
      <c r="I133" s="12">
        <v>46183</v>
      </c>
      <c r="J133" s="13">
        <v>7</v>
      </c>
      <c r="K133" s="14" t="s">
        <v>21</v>
      </c>
    </row>
    <row r="134" spans="1:11" x14ac:dyDescent="0.25">
      <c r="A134" s="9">
        <v>11743</v>
      </c>
      <c r="B134" s="10" t="s">
        <v>11</v>
      </c>
      <c r="C134" s="10" t="s">
        <v>301</v>
      </c>
      <c r="D134" s="11">
        <v>2735000</v>
      </c>
      <c r="E134" s="9">
        <v>1088267983</v>
      </c>
      <c r="F134" s="10" t="s">
        <v>302</v>
      </c>
      <c r="G134" s="12">
        <v>46176</v>
      </c>
      <c r="H134" s="10" t="s">
        <v>179</v>
      </c>
      <c r="I134" s="12">
        <v>46177</v>
      </c>
      <c r="J134" s="13">
        <v>1</v>
      </c>
      <c r="K134" s="14" t="s">
        <v>15</v>
      </c>
    </row>
    <row r="135" spans="1:11" x14ac:dyDescent="0.25">
      <c r="A135" s="9">
        <v>11744</v>
      </c>
      <c r="B135" s="10" t="s">
        <v>11</v>
      </c>
      <c r="C135" s="10" t="s">
        <v>303</v>
      </c>
      <c r="D135" s="11">
        <v>4132000</v>
      </c>
      <c r="E135" s="9">
        <v>42150270</v>
      </c>
      <c r="F135" s="10" t="s">
        <v>304</v>
      </c>
      <c r="G135" s="12">
        <v>46176</v>
      </c>
      <c r="H135" s="10" t="s">
        <v>113</v>
      </c>
      <c r="I135" s="12">
        <v>46177</v>
      </c>
      <c r="J135" s="13">
        <v>1</v>
      </c>
      <c r="K135" s="14" t="s">
        <v>15</v>
      </c>
    </row>
    <row r="136" spans="1:11" x14ac:dyDescent="0.25">
      <c r="A136" s="9">
        <v>11745</v>
      </c>
      <c r="B136" s="10" t="s">
        <v>11</v>
      </c>
      <c r="C136" s="10" t="s">
        <v>305</v>
      </c>
      <c r="D136" s="11">
        <v>3251000</v>
      </c>
      <c r="E136" s="9">
        <v>1004799424</v>
      </c>
      <c r="F136" s="10" t="s">
        <v>306</v>
      </c>
      <c r="G136" s="12">
        <v>46176</v>
      </c>
      <c r="H136" s="10" t="s">
        <v>36</v>
      </c>
      <c r="I136" s="14" t="s">
        <v>307</v>
      </c>
      <c r="J136" s="13">
        <v>21</v>
      </c>
      <c r="K136" s="14" t="s">
        <v>27</v>
      </c>
    </row>
    <row r="137" spans="1:11" x14ac:dyDescent="0.25">
      <c r="A137" s="9">
        <v>11746</v>
      </c>
      <c r="B137" s="10" t="s">
        <v>44</v>
      </c>
      <c r="C137" s="10" t="s">
        <v>308</v>
      </c>
      <c r="D137" s="11">
        <v>332646</v>
      </c>
      <c r="E137" s="9">
        <v>890399029</v>
      </c>
      <c r="F137" s="10" t="s">
        <v>309</v>
      </c>
      <c r="G137" s="12">
        <v>46176</v>
      </c>
      <c r="H137" s="10" t="s">
        <v>33</v>
      </c>
      <c r="I137" s="12">
        <v>46177</v>
      </c>
      <c r="J137" s="13">
        <v>1</v>
      </c>
      <c r="K137" s="14" t="s">
        <v>15</v>
      </c>
    </row>
    <row r="138" spans="1:11" x14ac:dyDescent="0.25">
      <c r="A138" s="9">
        <v>11747</v>
      </c>
      <c r="B138" s="10" t="s">
        <v>11</v>
      </c>
      <c r="C138" s="10" t="s">
        <v>310</v>
      </c>
      <c r="D138" s="11">
        <v>4132000</v>
      </c>
      <c r="E138" s="9">
        <v>1004417584</v>
      </c>
      <c r="F138" s="10" t="s">
        <v>311</v>
      </c>
      <c r="G138" s="12">
        <v>46176</v>
      </c>
      <c r="H138" s="10" t="s">
        <v>36</v>
      </c>
      <c r="I138" s="12">
        <v>46182</v>
      </c>
      <c r="J138" s="13">
        <v>6</v>
      </c>
      <c r="K138" s="14" t="s">
        <v>15</v>
      </c>
    </row>
    <row r="139" spans="1:11" x14ac:dyDescent="0.25">
      <c r="A139" s="9">
        <v>11748</v>
      </c>
      <c r="B139" s="10" t="s">
        <v>11</v>
      </c>
      <c r="C139" s="10" t="s">
        <v>312</v>
      </c>
      <c r="D139" s="11">
        <v>3251000</v>
      </c>
      <c r="E139" s="9">
        <v>42016784</v>
      </c>
      <c r="F139" s="10" t="s">
        <v>313</v>
      </c>
      <c r="G139" s="12">
        <v>46176</v>
      </c>
      <c r="H139" s="10" t="s">
        <v>36</v>
      </c>
      <c r="I139" s="12">
        <v>46177</v>
      </c>
      <c r="J139" s="13">
        <v>1</v>
      </c>
      <c r="K139" s="14" t="s">
        <v>15</v>
      </c>
    </row>
    <row r="140" spans="1:11" x14ac:dyDescent="0.25">
      <c r="A140" s="9">
        <v>11749</v>
      </c>
      <c r="B140" s="10" t="s">
        <v>11</v>
      </c>
      <c r="C140" s="10" t="s">
        <v>314</v>
      </c>
      <c r="D140" s="11">
        <v>3251000</v>
      </c>
      <c r="E140" s="9">
        <v>1093224815</v>
      </c>
      <c r="F140" s="10" t="s">
        <v>315</v>
      </c>
      <c r="G140" s="12">
        <v>46176</v>
      </c>
      <c r="H140" s="10" t="s">
        <v>125</v>
      </c>
      <c r="I140" s="12">
        <v>46178</v>
      </c>
      <c r="J140" s="13">
        <v>2</v>
      </c>
      <c r="K140" s="14" t="s">
        <v>15</v>
      </c>
    </row>
    <row r="141" spans="1:11" x14ac:dyDescent="0.25">
      <c r="A141" s="9">
        <v>11750</v>
      </c>
      <c r="B141" s="10" t="s">
        <v>11</v>
      </c>
      <c r="C141" s="10" t="s">
        <v>316</v>
      </c>
      <c r="D141" s="11">
        <v>4132000</v>
      </c>
      <c r="E141" s="9">
        <v>25159572</v>
      </c>
      <c r="F141" s="10" t="s">
        <v>317</v>
      </c>
      <c r="G141" s="12">
        <v>46176</v>
      </c>
      <c r="H141" s="10" t="s">
        <v>36</v>
      </c>
      <c r="I141" s="12">
        <v>46183</v>
      </c>
      <c r="J141" s="13">
        <v>7</v>
      </c>
      <c r="K141" s="14" t="s">
        <v>21</v>
      </c>
    </row>
    <row r="142" spans="1:11" x14ac:dyDescent="0.25">
      <c r="A142" s="9">
        <v>11751</v>
      </c>
      <c r="B142" s="10" t="s">
        <v>11</v>
      </c>
      <c r="C142" s="10" t="s">
        <v>318</v>
      </c>
      <c r="D142" s="11">
        <v>2735000</v>
      </c>
      <c r="E142" s="9">
        <v>1089931586</v>
      </c>
      <c r="F142" s="10" t="s">
        <v>319</v>
      </c>
      <c r="G142" s="12">
        <v>46176</v>
      </c>
      <c r="H142" s="10" t="s">
        <v>36</v>
      </c>
      <c r="I142" s="12">
        <v>46178</v>
      </c>
      <c r="J142" s="13">
        <v>2</v>
      </c>
      <c r="K142" s="14" t="s">
        <v>15</v>
      </c>
    </row>
    <row r="143" spans="1:11" x14ac:dyDescent="0.25">
      <c r="A143" s="9">
        <v>11752</v>
      </c>
      <c r="B143" s="10" t="s">
        <v>11</v>
      </c>
      <c r="C143" s="10" t="s">
        <v>320</v>
      </c>
      <c r="D143" s="11">
        <v>5820000</v>
      </c>
      <c r="E143" s="9">
        <v>33376479</v>
      </c>
      <c r="F143" s="10" t="s">
        <v>321</v>
      </c>
      <c r="G143" s="12">
        <v>46176</v>
      </c>
      <c r="H143" s="10" t="s">
        <v>36</v>
      </c>
      <c r="I143" s="12">
        <v>46182</v>
      </c>
      <c r="J143" s="13">
        <v>6</v>
      </c>
      <c r="K143" s="14" t="s">
        <v>15</v>
      </c>
    </row>
    <row r="144" spans="1:11" x14ac:dyDescent="0.25">
      <c r="A144" s="9">
        <v>11753</v>
      </c>
      <c r="B144" s="10" t="s">
        <v>44</v>
      </c>
      <c r="C144" s="10" t="s">
        <v>322</v>
      </c>
      <c r="D144" s="11">
        <v>242625</v>
      </c>
      <c r="E144" s="9">
        <v>800058016</v>
      </c>
      <c r="F144" s="10" t="s">
        <v>323</v>
      </c>
      <c r="G144" s="12">
        <v>46176</v>
      </c>
      <c r="H144" s="10" t="s">
        <v>33</v>
      </c>
      <c r="I144" s="12">
        <v>46177</v>
      </c>
      <c r="J144" s="13">
        <v>1</v>
      </c>
      <c r="K144" s="14" t="s">
        <v>15</v>
      </c>
    </row>
    <row r="145" spans="1:11" x14ac:dyDescent="0.25">
      <c r="A145" s="9">
        <v>11754</v>
      </c>
      <c r="B145" s="10" t="s">
        <v>11</v>
      </c>
      <c r="C145" s="10" t="s">
        <v>324</v>
      </c>
      <c r="D145" s="11">
        <v>3716000</v>
      </c>
      <c r="E145" s="9">
        <v>42081653</v>
      </c>
      <c r="F145" s="10" t="s">
        <v>325</v>
      </c>
      <c r="G145" s="12">
        <v>46176</v>
      </c>
      <c r="H145" s="10" t="s">
        <v>179</v>
      </c>
      <c r="I145" s="12">
        <v>46183</v>
      </c>
      <c r="J145" s="13">
        <v>7</v>
      </c>
      <c r="K145" s="14" t="s">
        <v>21</v>
      </c>
    </row>
    <row r="146" spans="1:11" x14ac:dyDescent="0.25">
      <c r="A146" s="9">
        <v>11755</v>
      </c>
      <c r="B146" s="10" t="s">
        <v>11</v>
      </c>
      <c r="C146" s="10" t="s">
        <v>326</v>
      </c>
      <c r="D146" s="11">
        <v>4132000</v>
      </c>
      <c r="E146" s="9">
        <v>77016611</v>
      </c>
      <c r="F146" s="10" t="s">
        <v>327</v>
      </c>
      <c r="G146" s="12">
        <v>46176</v>
      </c>
      <c r="H146" s="10" t="s">
        <v>125</v>
      </c>
      <c r="I146" s="12">
        <v>46182</v>
      </c>
      <c r="J146" s="13">
        <v>6</v>
      </c>
      <c r="K146" s="14" t="s">
        <v>15</v>
      </c>
    </row>
    <row r="147" spans="1:11" x14ac:dyDescent="0.25">
      <c r="A147" s="9">
        <v>11756</v>
      </c>
      <c r="B147" s="10" t="s">
        <v>11</v>
      </c>
      <c r="C147" s="10" t="s">
        <v>328</v>
      </c>
      <c r="D147" s="11">
        <v>4132000</v>
      </c>
      <c r="E147" s="9">
        <v>1087994772</v>
      </c>
      <c r="F147" s="10" t="s">
        <v>329</v>
      </c>
      <c r="G147" s="12">
        <v>46176</v>
      </c>
      <c r="H147" s="10" t="s">
        <v>179</v>
      </c>
      <c r="I147" s="12">
        <v>46183</v>
      </c>
      <c r="J147" s="13">
        <v>7</v>
      </c>
      <c r="K147" s="14" t="s">
        <v>21</v>
      </c>
    </row>
    <row r="148" spans="1:11" x14ac:dyDescent="0.25">
      <c r="A148" s="9">
        <v>11757</v>
      </c>
      <c r="B148" s="10" t="s">
        <v>11</v>
      </c>
      <c r="C148" s="10" t="s">
        <v>330</v>
      </c>
      <c r="D148" s="11">
        <v>4132000</v>
      </c>
      <c r="E148" s="9">
        <v>1088285508</v>
      </c>
      <c r="F148" s="10" t="s">
        <v>331</v>
      </c>
      <c r="G148" s="12">
        <v>46176</v>
      </c>
      <c r="H148" s="10" t="s">
        <v>36</v>
      </c>
      <c r="I148" s="12">
        <v>46182</v>
      </c>
      <c r="J148" s="13">
        <v>6</v>
      </c>
      <c r="K148" s="14" t="s">
        <v>15</v>
      </c>
    </row>
    <row r="149" spans="1:11" x14ac:dyDescent="0.25">
      <c r="A149" s="9">
        <v>11758</v>
      </c>
      <c r="B149" s="10" t="s">
        <v>11</v>
      </c>
      <c r="C149" s="10" t="s">
        <v>332</v>
      </c>
      <c r="D149" s="11">
        <v>3716000</v>
      </c>
      <c r="E149" s="9">
        <v>42150675</v>
      </c>
      <c r="F149" s="10" t="s">
        <v>333</v>
      </c>
      <c r="G149" s="12">
        <v>46176</v>
      </c>
      <c r="H149" s="10" t="s">
        <v>36</v>
      </c>
      <c r="I149" s="14" t="s">
        <v>71</v>
      </c>
      <c r="J149" s="13">
        <v>2</v>
      </c>
      <c r="K149" s="14" t="s">
        <v>15</v>
      </c>
    </row>
    <row r="150" spans="1:11" x14ac:dyDescent="0.25">
      <c r="A150" s="9">
        <v>11759</v>
      </c>
      <c r="B150" s="10" t="s">
        <v>11</v>
      </c>
      <c r="C150" s="10" t="s">
        <v>334</v>
      </c>
      <c r="D150" s="11">
        <v>3124000</v>
      </c>
      <c r="E150" s="9">
        <v>1088019690</v>
      </c>
      <c r="F150" s="10" t="s">
        <v>335</v>
      </c>
      <c r="G150" s="12">
        <v>46176</v>
      </c>
      <c r="H150" s="10" t="s">
        <v>36</v>
      </c>
      <c r="I150" s="12">
        <v>46182</v>
      </c>
      <c r="J150" s="13">
        <v>6</v>
      </c>
      <c r="K150" s="14" t="s">
        <v>15</v>
      </c>
    </row>
    <row r="151" spans="1:11" x14ac:dyDescent="0.25">
      <c r="A151" s="9">
        <v>11760</v>
      </c>
      <c r="B151" s="10" t="s">
        <v>11</v>
      </c>
      <c r="C151" s="10" t="s">
        <v>336</v>
      </c>
      <c r="D151" s="11">
        <v>5532000</v>
      </c>
      <c r="E151" s="9">
        <v>10030918</v>
      </c>
      <c r="F151" s="10" t="s">
        <v>337</v>
      </c>
      <c r="G151" s="12">
        <v>46176</v>
      </c>
      <c r="H151" s="10" t="s">
        <v>179</v>
      </c>
      <c r="I151" s="12">
        <v>46178</v>
      </c>
      <c r="J151" s="13">
        <v>2</v>
      </c>
      <c r="K151" s="14" t="s">
        <v>15</v>
      </c>
    </row>
    <row r="152" spans="1:11" x14ac:dyDescent="0.25">
      <c r="A152" s="9">
        <v>11761</v>
      </c>
      <c r="B152" s="10" t="s">
        <v>11</v>
      </c>
      <c r="C152" s="10" t="s">
        <v>338</v>
      </c>
      <c r="D152" s="11">
        <v>2396000</v>
      </c>
      <c r="E152" s="9">
        <v>1004718287</v>
      </c>
      <c r="F152" s="10" t="s">
        <v>339</v>
      </c>
      <c r="G152" s="12">
        <v>46176</v>
      </c>
      <c r="H152" s="10" t="s">
        <v>113</v>
      </c>
      <c r="I152" s="12">
        <v>46178</v>
      </c>
      <c r="J152" s="13">
        <v>2</v>
      </c>
      <c r="K152" s="14" t="s">
        <v>15</v>
      </c>
    </row>
    <row r="153" spans="1:11" x14ac:dyDescent="0.25">
      <c r="A153" s="9">
        <v>11762</v>
      </c>
      <c r="B153" s="10" t="s">
        <v>11</v>
      </c>
      <c r="C153" s="10" t="s">
        <v>340</v>
      </c>
      <c r="D153" s="11">
        <v>3251000</v>
      </c>
      <c r="E153" s="9">
        <v>1004700939</v>
      </c>
      <c r="F153" s="10" t="s">
        <v>341</v>
      </c>
      <c r="G153" s="12">
        <v>46176</v>
      </c>
      <c r="H153" s="10" t="s">
        <v>179</v>
      </c>
      <c r="I153" s="12">
        <v>46177</v>
      </c>
      <c r="J153" s="13">
        <v>1</v>
      </c>
      <c r="K153" s="14" t="s">
        <v>15</v>
      </c>
    </row>
    <row r="154" spans="1:11" x14ac:dyDescent="0.25">
      <c r="A154" s="9">
        <v>11763</v>
      </c>
      <c r="B154" s="10" t="s">
        <v>11</v>
      </c>
      <c r="C154" s="10" t="s">
        <v>342</v>
      </c>
      <c r="D154" s="11">
        <v>4132000</v>
      </c>
      <c r="E154" s="9">
        <v>1077438163</v>
      </c>
      <c r="F154" s="10" t="s">
        <v>343</v>
      </c>
      <c r="G154" s="12">
        <v>46176</v>
      </c>
      <c r="H154" s="10" t="s">
        <v>113</v>
      </c>
      <c r="I154" s="12">
        <v>46183</v>
      </c>
      <c r="J154" s="13">
        <v>7</v>
      </c>
      <c r="K154" s="14" t="s">
        <v>21</v>
      </c>
    </row>
    <row r="155" spans="1:11" x14ac:dyDescent="0.25">
      <c r="A155" s="9">
        <v>11764</v>
      </c>
      <c r="B155" s="10" t="s">
        <v>11</v>
      </c>
      <c r="C155" s="10" t="s">
        <v>344</v>
      </c>
      <c r="D155" s="11">
        <v>4132000</v>
      </c>
      <c r="E155" s="9">
        <v>1004777342</v>
      </c>
      <c r="F155" s="10" t="s">
        <v>345</v>
      </c>
      <c r="G155" s="12">
        <v>46176</v>
      </c>
      <c r="H155" s="10" t="s">
        <v>125</v>
      </c>
      <c r="I155" s="12">
        <v>46177</v>
      </c>
      <c r="J155" s="13">
        <v>1</v>
      </c>
      <c r="K155" s="14" t="s">
        <v>15</v>
      </c>
    </row>
    <row r="156" spans="1:11" x14ac:dyDescent="0.25">
      <c r="A156" s="9">
        <v>11765</v>
      </c>
      <c r="B156" s="10" t="s">
        <v>11</v>
      </c>
      <c r="C156" s="10" t="s">
        <v>346</v>
      </c>
      <c r="D156" s="11">
        <v>4132000</v>
      </c>
      <c r="E156" s="9">
        <v>42129973</v>
      </c>
      <c r="F156" s="10" t="s">
        <v>347</v>
      </c>
      <c r="G156" s="12">
        <v>46176</v>
      </c>
      <c r="H156" s="10" t="s">
        <v>122</v>
      </c>
      <c r="I156" s="12">
        <v>46178</v>
      </c>
      <c r="J156" s="13">
        <v>2</v>
      </c>
      <c r="K156" s="14" t="s">
        <v>15</v>
      </c>
    </row>
    <row r="157" spans="1:11" x14ac:dyDescent="0.25">
      <c r="A157" s="9">
        <v>11766</v>
      </c>
      <c r="B157" s="10" t="s">
        <v>11</v>
      </c>
      <c r="C157" s="10" t="s">
        <v>348</v>
      </c>
      <c r="D157" s="11">
        <v>4132000</v>
      </c>
      <c r="E157" s="9">
        <v>42031425</v>
      </c>
      <c r="F157" s="10" t="s">
        <v>349</v>
      </c>
      <c r="G157" s="12">
        <v>46176</v>
      </c>
      <c r="H157" s="10" t="s">
        <v>36</v>
      </c>
      <c r="I157" s="12">
        <v>46182</v>
      </c>
      <c r="J157" s="13">
        <v>6</v>
      </c>
      <c r="K157" s="14" t="s">
        <v>15</v>
      </c>
    </row>
    <row r="158" spans="1:11" x14ac:dyDescent="0.25">
      <c r="A158" s="9">
        <v>11767</v>
      </c>
      <c r="B158" s="10" t="s">
        <v>11</v>
      </c>
      <c r="C158" s="10" t="s">
        <v>350</v>
      </c>
      <c r="D158" s="11">
        <v>3716000</v>
      </c>
      <c r="E158" s="9">
        <v>42031338</v>
      </c>
      <c r="F158" s="10" t="s">
        <v>351</v>
      </c>
      <c r="G158" s="12">
        <v>46176</v>
      </c>
      <c r="H158" s="10" t="s">
        <v>33</v>
      </c>
      <c r="I158" s="12">
        <v>46178</v>
      </c>
      <c r="J158" s="13">
        <v>2</v>
      </c>
      <c r="K158" s="14" t="s">
        <v>15</v>
      </c>
    </row>
    <row r="159" spans="1:11" x14ac:dyDescent="0.25">
      <c r="A159" s="9">
        <v>11768</v>
      </c>
      <c r="B159" s="10" t="s">
        <v>11</v>
      </c>
      <c r="C159" s="10" t="s">
        <v>352</v>
      </c>
      <c r="D159" s="11">
        <v>5532000</v>
      </c>
      <c r="E159" s="9">
        <v>1088256142</v>
      </c>
      <c r="F159" s="10" t="s">
        <v>353</v>
      </c>
      <c r="G159" s="12">
        <v>46176</v>
      </c>
      <c r="H159" s="10" t="s">
        <v>179</v>
      </c>
      <c r="I159" s="12">
        <v>46182</v>
      </c>
      <c r="J159" s="13">
        <v>6</v>
      </c>
      <c r="K159" s="14" t="s">
        <v>15</v>
      </c>
    </row>
    <row r="160" spans="1:11" x14ac:dyDescent="0.25">
      <c r="A160" s="9">
        <v>11769</v>
      </c>
      <c r="B160" s="10" t="s">
        <v>11</v>
      </c>
      <c r="C160" s="10" t="s">
        <v>354</v>
      </c>
      <c r="D160" s="11">
        <v>4132000</v>
      </c>
      <c r="E160" s="9">
        <v>94503454</v>
      </c>
      <c r="F160" s="10" t="s">
        <v>355</v>
      </c>
      <c r="G160" s="12">
        <v>46176</v>
      </c>
      <c r="H160" s="10" t="s">
        <v>122</v>
      </c>
      <c r="I160" s="12">
        <v>46183</v>
      </c>
      <c r="J160" s="13">
        <v>7</v>
      </c>
      <c r="K160" s="14" t="s">
        <v>21</v>
      </c>
    </row>
    <row r="161" spans="1:11" x14ac:dyDescent="0.25">
      <c r="A161" s="9">
        <v>11770</v>
      </c>
      <c r="B161" s="10" t="s">
        <v>11</v>
      </c>
      <c r="C161" s="10" t="s">
        <v>356</v>
      </c>
      <c r="D161" s="11">
        <v>3232000</v>
      </c>
      <c r="E161" s="9">
        <v>24529508</v>
      </c>
      <c r="F161" s="10" t="s">
        <v>357</v>
      </c>
      <c r="G161" s="12">
        <v>46176</v>
      </c>
      <c r="H161" s="10" t="s">
        <v>179</v>
      </c>
      <c r="I161" s="12">
        <v>46178</v>
      </c>
      <c r="J161" s="13">
        <v>2</v>
      </c>
      <c r="K161" s="14" t="s">
        <v>15</v>
      </c>
    </row>
    <row r="162" spans="1:11" x14ac:dyDescent="0.25">
      <c r="A162" s="9">
        <v>11771</v>
      </c>
      <c r="B162" s="10" t="s">
        <v>11</v>
      </c>
      <c r="C162" s="10" t="s">
        <v>358</v>
      </c>
      <c r="D162" s="11">
        <v>3716000</v>
      </c>
      <c r="E162" s="9">
        <v>42163349</v>
      </c>
      <c r="F162" s="10" t="s">
        <v>359</v>
      </c>
      <c r="G162" s="12">
        <v>46176</v>
      </c>
      <c r="H162" s="10" t="s">
        <v>179</v>
      </c>
      <c r="I162" s="12">
        <v>46178</v>
      </c>
      <c r="J162" s="13">
        <v>2</v>
      </c>
      <c r="K162" s="14" t="s">
        <v>15</v>
      </c>
    </row>
    <row r="163" spans="1:11" x14ac:dyDescent="0.25">
      <c r="A163" s="9">
        <v>11772</v>
      </c>
      <c r="B163" s="10" t="s">
        <v>44</v>
      </c>
      <c r="C163" s="10" t="s">
        <v>360</v>
      </c>
      <c r="D163" s="11">
        <v>290028197</v>
      </c>
      <c r="E163" s="9">
        <v>891480035</v>
      </c>
      <c r="F163" s="10" t="s">
        <v>361</v>
      </c>
      <c r="G163" s="12">
        <v>46176</v>
      </c>
      <c r="H163" s="10" t="s">
        <v>113</v>
      </c>
      <c r="I163" s="12">
        <v>46178</v>
      </c>
      <c r="J163" s="13">
        <v>2</v>
      </c>
      <c r="K163" s="14" t="s">
        <v>15</v>
      </c>
    </row>
    <row r="164" spans="1:11" x14ac:dyDescent="0.25">
      <c r="A164" s="9">
        <v>11772</v>
      </c>
      <c r="B164" s="10" t="s">
        <v>44</v>
      </c>
      <c r="C164" s="10" t="s">
        <v>360</v>
      </c>
      <c r="D164" s="11">
        <v>290028197</v>
      </c>
      <c r="E164" s="9">
        <v>891480035</v>
      </c>
      <c r="F164" s="10" t="s">
        <v>361</v>
      </c>
      <c r="G164" s="12">
        <v>46176</v>
      </c>
      <c r="H164" s="10" t="s">
        <v>113</v>
      </c>
      <c r="I164" s="12">
        <v>46178</v>
      </c>
      <c r="J164" s="13">
        <v>2</v>
      </c>
      <c r="K164" s="14" t="s">
        <v>15</v>
      </c>
    </row>
    <row r="165" spans="1:11" x14ac:dyDescent="0.25">
      <c r="A165" s="9">
        <v>11773</v>
      </c>
      <c r="B165" s="10" t="s">
        <v>11</v>
      </c>
      <c r="C165" s="10" t="s">
        <v>362</v>
      </c>
      <c r="D165" s="11">
        <v>4132000</v>
      </c>
      <c r="E165" s="9">
        <v>42118745</v>
      </c>
      <c r="F165" s="10" t="s">
        <v>363</v>
      </c>
      <c r="G165" s="12">
        <v>46176</v>
      </c>
      <c r="H165" s="10" t="s">
        <v>113</v>
      </c>
      <c r="I165" s="12">
        <v>46183</v>
      </c>
      <c r="J165" s="13">
        <v>7</v>
      </c>
      <c r="K165" s="14" t="s">
        <v>21</v>
      </c>
    </row>
    <row r="166" spans="1:11" x14ac:dyDescent="0.25">
      <c r="A166" s="9">
        <v>11774</v>
      </c>
      <c r="B166" s="10" t="s">
        <v>11</v>
      </c>
      <c r="C166" s="10" t="s">
        <v>364</v>
      </c>
      <c r="D166" s="11">
        <v>2934000</v>
      </c>
      <c r="E166" s="9">
        <v>1088323842</v>
      </c>
      <c r="F166" s="10" t="s">
        <v>365</v>
      </c>
      <c r="G166" s="12">
        <v>46176</v>
      </c>
      <c r="H166" s="10" t="s">
        <v>14</v>
      </c>
      <c r="I166" s="12">
        <v>46178</v>
      </c>
      <c r="J166" s="13">
        <v>2</v>
      </c>
      <c r="K166" s="14" t="s">
        <v>15</v>
      </c>
    </row>
    <row r="167" spans="1:11" x14ac:dyDescent="0.25">
      <c r="A167" s="9">
        <v>11775</v>
      </c>
      <c r="B167" s="10" t="s">
        <v>11</v>
      </c>
      <c r="C167" s="10" t="s">
        <v>366</v>
      </c>
      <c r="D167" s="11">
        <v>3716000</v>
      </c>
      <c r="E167" s="9">
        <v>1093214937</v>
      </c>
      <c r="F167" s="10" t="s">
        <v>367</v>
      </c>
      <c r="G167" s="12">
        <v>46176</v>
      </c>
      <c r="H167" s="10" t="s">
        <v>179</v>
      </c>
      <c r="I167" s="12">
        <v>46178</v>
      </c>
      <c r="J167" s="13">
        <v>2</v>
      </c>
      <c r="K167" s="14" t="s">
        <v>15</v>
      </c>
    </row>
    <row r="168" spans="1:11" x14ac:dyDescent="0.25">
      <c r="A168" s="9">
        <v>11776</v>
      </c>
      <c r="B168" s="10" t="s">
        <v>11</v>
      </c>
      <c r="C168" s="10" t="s">
        <v>368</v>
      </c>
      <c r="D168" s="11">
        <v>2735000</v>
      </c>
      <c r="E168" s="9">
        <v>1004832297</v>
      </c>
      <c r="F168" s="10" t="s">
        <v>369</v>
      </c>
      <c r="G168" s="12">
        <v>46176</v>
      </c>
      <c r="H168" s="10" t="s">
        <v>20</v>
      </c>
      <c r="I168" s="12">
        <v>46178</v>
      </c>
      <c r="J168" s="13">
        <v>2</v>
      </c>
      <c r="K168" s="14" t="s">
        <v>15</v>
      </c>
    </row>
    <row r="169" spans="1:11" x14ac:dyDescent="0.25">
      <c r="A169" s="9">
        <v>11777</v>
      </c>
      <c r="B169" s="10" t="s">
        <v>11</v>
      </c>
      <c r="C169" s="10" t="s">
        <v>370</v>
      </c>
      <c r="D169" s="11">
        <v>5532000</v>
      </c>
      <c r="E169" s="9">
        <v>94385657</v>
      </c>
      <c r="F169" s="10" t="s">
        <v>371</v>
      </c>
      <c r="G169" s="12">
        <v>46176</v>
      </c>
      <c r="H169" s="10" t="s">
        <v>179</v>
      </c>
      <c r="I169" s="12">
        <v>46182</v>
      </c>
      <c r="J169" s="13">
        <v>6</v>
      </c>
      <c r="K169" s="14" t="s">
        <v>15</v>
      </c>
    </row>
    <row r="170" spans="1:11" x14ac:dyDescent="0.25">
      <c r="A170" s="9">
        <v>11778</v>
      </c>
      <c r="B170" s="10" t="s">
        <v>11</v>
      </c>
      <c r="C170" s="10" t="s">
        <v>372</v>
      </c>
      <c r="D170" s="11">
        <v>3392000</v>
      </c>
      <c r="E170" s="9">
        <v>42112184</v>
      </c>
      <c r="F170" s="10" t="s">
        <v>373</v>
      </c>
      <c r="G170" s="12">
        <v>46176</v>
      </c>
      <c r="H170" s="10" t="s">
        <v>36</v>
      </c>
      <c r="I170" s="12">
        <v>46177</v>
      </c>
      <c r="J170" s="13">
        <v>1</v>
      </c>
      <c r="K170" s="14" t="s">
        <v>15</v>
      </c>
    </row>
    <row r="171" spans="1:11" x14ac:dyDescent="0.25">
      <c r="A171" s="9">
        <v>11779</v>
      </c>
      <c r="B171" s="10" t="s">
        <v>11</v>
      </c>
      <c r="C171" s="10" t="s">
        <v>374</v>
      </c>
      <c r="D171" s="11">
        <v>6295000</v>
      </c>
      <c r="E171" s="9">
        <v>91210328</v>
      </c>
      <c r="F171" s="10" t="s">
        <v>375</v>
      </c>
      <c r="G171" s="12">
        <v>46176</v>
      </c>
      <c r="H171" s="10" t="s">
        <v>36</v>
      </c>
      <c r="I171" s="12">
        <v>46182</v>
      </c>
      <c r="J171" s="13">
        <v>6</v>
      </c>
      <c r="K171" s="14" t="s">
        <v>15</v>
      </c>
    </row>
    <row r="172" spans="1:11" ht="409.5" x14ac:dyDescent="0.25">
      <c r="A172" s="9">
        <v>11780</v>
      </c>
      <c r="B172" s="10" t="s">
        <v>44</v>
      </c>
      <c r="C172" s="15" t="s">
        <v>376</v>
      </c>
      <c r="D172" s="11">
        <v>451381</v>
      </c>
      <c r="E172" s="9">
        <v>891480024</v>
      </c>
      <c r="F172" s="10" t="s">
        <v>377</v>
      </c>
      <c r="G172" s="12">
        <v>46176</v>
      </c>
      <c r="H172" s="10" t="s">
        <v>33</v>
      </c>
      <c r="I172" s="12">
        <v>46176</v>
      </c>
      <c r="J172" s="13">
        <v>0</v>
      </c>
      <c r="K172" s="14" t="s">
        <v>15</v>
      </c>
    </row>
    <row r="173" spans="1:11" x14ac:dyDescent="0.25">
      <c r="A173" s="9">
        <v>11781</v>
      </c>
      <c r="B173" s="10" t="s">
        <v>11</v>
      </c>
      <c r="C173" s="10" t="s">
        <v>378</v>
      </c>
      <c r="D173" s="11">
        <v>3124000</v>
      </c>
      <c r="E173" s="9">
        <v>1088300901</v>
      </c>
      <c r="F173" s="10" t="s">
        <v>379</v>
      </c>
      <c r="G173" s="12">
        <v>46176</v>
      </c>
      <c r="H173" s="10" t="s">
        <v>36</v>
      </c>
      <c r="I173" s="14" t="s">
        <v>50</v>
      </c>
      <c r="J173" s="13">
        <v>6</v>
      </c>
      <c r="K173" s="14" t="s">
        <v>15</v>
      </c>
    </row>
    <row r="174" spans="1:11" x14ac:dyDescent="0.25">
      <c r="A174" s="9">
        <v>11782</v>
      </c>
      <c r="B174" s="10" t="s">
        <v>11</v>
      </c>
      <c r="C174" s="10" t="s">
        <v>380</v>
      </c>
      <c r="D174" s="11">
        <v>3500000</v>
      </c>
      <c r="E174" s="9">
        <v>18595932</v>
      </c>
      <c r="F174" s="10" t="s">
        <v>381</v>
      </c>
      <c r="G174" s="12">
        <v>46176</v>
      </c>
      <c r="H174" s="10" t="s">
        <v>382</v>
      </c>
      <c r="I174" s="12">
        <v>46178</v>
      </c>
      <c r="J174" s="13">
        <v>2</v>
      </c>
      <c r="K174" s="14" t="s">
        <v>15</v>
      </c>
    </row>
    <row r="175" spans="1:11" x14ac:dyDescent="0.25">
      <c r="A175" s="9">
        <v>11783</v>
      </c>
      <c r="B175" s="10" t="s">
        <v>11</v>
      </c>
      <c r="C175" s="10" t="s">
        <v>383</v>
      </c>
      <c r="D175" s="11">
        <v>5532000</v>
      </c>
      <c r="E175" s="9">
        <v>1053813912</v>
      </c>
      <c r="F175" s="10" t="s">
        <v>384</v>
      </c>
      <c r="G175" s="12">
        <v>46176</v>
      </c>
      <c r="H175" s="10" t="s">
        <v>57</v>
      </c>
      <c r="I175" s="12">
        <v>46178</v>
      </c>
      <c r="J175" s="13">
        <v>2</v>
      </c>
      <c r="K175" s="14" t="s">
        <v>15</v>
      </c>
    </row>
    <row r="176" spans="1:11" x14ac:dyDescent="0.25">
      <c r="A176" s="9">
        <v>11784</v>
      </c>
      <c r="B176" s="10" t="s">
        <v>11</v>
      </c>
      <c r="C176" s="10" t="s">
        <v>385</v>
      </c>
      <c r="D176" s="11">
        <v>3232000</v>
      </c>
      <c r="E176" s="9">
        <v>42087901</v>
      </c>
      <c r="F176" s="10" t="s">
        <v>386</v>
      </c>
      <c r="G176" s="12">
        <v>46176</v>
      </c>
      <c r="H176" s="10" t="s">
        <v>125</v>
      </c>
      <c r="I176" s="12">
        <v>46183</v>
      </c>
      <c r="J176" s="13">
        <v>7</v>
      </c>
      <c r="K176" s="14" t="s">
        <v>21</v>
      </c>
    </row>
    <row r="177" spans="1:11" x14ac:dyDescent="0.25">
      <c r="A177" s="9">
        <v>11785</v>
      </c>
      <c r="B177" s="10" t="s">
        <v>11</v>
      </c>
      <c r="C177" s="10" t="s">
        <v>387</v>
      </c>
      <c r="D177" s="11">
        <v>2934000</v>
      </c>
      <c r="E177" s="9">
        <v>1128904229</v>
      </c>
      <c r="F177" s="10" t="s">
        <v>388</v>
      </c>
      <c r="G177" s="12">
        <v>46176</v>
      </c>
      <c r="H177" s="10" t="s">
        <v>36</v>
      </c>
      <c r="I177" s="12">
        <v>46182</v>
      </c>
      <c r="J177" s="13">
        <v>6</v>
      </c>
      <c r="K177" s="14" t="s">
        <v>15</v>
      </c>
    </row>
    <row r="178" spans="1:11" x14ac:dyDescent="0.25">
      <c r="A178" s="9">
        <v>11786</v>
      </c>
      <c r="B178" s="10" t="s">
        <v>11</v>
      </c>
      <c r="C178" s="10" t="s">
        <v>389</v>
      </c>
      <c r="D178" s="11">
        <v>4132000</v>
      </c>
      <c r="E178" s="9">
        <v>1057758683</v>
      </c>
      <c r="F178" s="10" t="s">
        <v>390</v>
      </c>
      <c r="G178" s="12">
        <v>46176</v>
      </c>
      <c r="H178" s="10" t="s">
        <v>125</v>
      </c>
      <c r="I178" s="12">
        <v>46178</v>
      </c>
      <c r="J178" s="13">
        <v>2</v>
      </c>
      <c r="K178" s="14" t="s">
        <v>15</v>
      </c>
    </row>
    <row r="179" spans="1:11" ht="240" x14ac:dyDescent="0.25">
      <c r="A179" s="9">
        <v>11787</v>
      </c>
      <c r="B179" s="10" t="s">
        <v>44</v>
      </c>
      <c r="C179" s="15" t="s">
        <v>391</v>
      </c>
      <c r="D179" s="11">
        <v>579883</v>
      </c>
      <c r="E179" s="9">
        <v>10141324</v>
      </c>
      <c r="F179" s="10" t="s">
        <v>392</v>
      </c>
      <c r="G179" s="12">
        <v>46176</v>
      </c>
      <c r="H179" s="10" t="s">
        <v>47</v>
      </c>
      <c r="I179" s="12">
        <v>46178</v>
      </c>
      <c r="J179" s="13">
        <v>2</v>
      </c>
      <c r="K179" s="14" t="s">
        <v>15</v>
      </c>
    </row>
    <row r="180" spans="1:11" x14ac:dyDescent="0.25">
      <c r="A180" s="9">
        <v>11788</v>
      </c>
      <c r="B180" s="10" t="s">
        <v>11</v>
      </c>
      <c r="C180" s="10" t="s">
        <v>393</v>
      </c>
      <c r="D180" s="11">
        <v>5820000</v>
      </c>
      <c r="E180" s="9">
        <v>1088010313</v>
      </c>
      <c r="F180" s="10" t="s">
        <v>394</v>
      </c>
      <c r="G180" s="12">
        <v>46176</v>
      </c>
      <c r="H180" s="10" t="s">
        <v>14</v>
      </c>
      <c r="I180" s="12">
        <v>46183</v>
      </c>
      <c r="J180" s="13">
        <v>7</v>
      </c>
      <c r="K180" s="14" t="s">
        <v>21</v>
      </c>
    </row>
    <row r="181" spans="1:11" x14ac:dyDescent="0.25">
      <c r="A181" s="9">
        <v>11789</v>
      </c>
      <c r="B181" s="10" t="s">
        <v>11</v>
      </c>
      <c r="C181" s="10" t="s">
        <v>395</v>
      </c>
      <c r="D181" s="11">
        <v>3518000</v>
      </c>
      <c r="E181" s="9">
        <v>34001173</v>
      </c>
      <c r="F181" s="10" t="s">
        <v>396</v>
      </c>
      <c r="G181" s="12">
        <v>46176</v>
      </c>
      <c r="H181" s="10" t="s">
        <v>36</v>
      </c>
      <c r="I181" s="12">
        <v>46178</v>
      </c>
      <c r="J181" s="13">
        <v>2</v>
      </c>
      <c r="K181" s="14" t="s">
        <v>15</v>
      </c>
    </row>
    <row r="182" spans="1:11" x14ac:dyDescent="0.25">
      <c r="A182" s="9">
        <v>11790</v>
      </c>
      <c r="B182" s="10" t="s">
        <v>11</v>
      </c>
      <c r="C182" s="10" t="s">
        <v>397</v>
      </c>
      <c r="D182" s="11">
        <v>3500000</v>
      </c>
      <c r="E182" s="9">
        <v>1088238072</v>
      </c>
      <c r="F182" s="10" t="s">
        <v>398</v>
      </c>
      <c r="G182" s="12">
        <v>46176</v>
      </c>
      <c r="H182" s="10" t="s">
        <v>382</v>
      </c>
      <c r="I182" s="12">
        <v>46184</v>
      </c>
      <c r="J182" s="13">
        <v>8</v>
      </c>
      <c r="K182" s="14" t="s">
        <v>21</v>
      </c>
    </row>
    <row r="183" spans="1:11" x14ac:dyDescent="0.25">
      <c r="A183" s="9">
        <v>11791</v>
      </c>
      <c r="B183" s="10" t="s">
        <v>44</v>
      </c>
      <c r="C183" s="10" t="s">
        <v>399</v>
      </c>
      <c r="D183" s="11">
        <v>1690235</v>
      </c>
      <c r="E183" s="9">
        <v>4515809</v>
      </c>
      <c r="F183" s="10" t="s">
        <v>400</v>
      </c>
      <c r="G183" s="12">
        <v>46176</v>
      </c>
      <c r="H183" s="10" t="s">
        <v>47</v>
      </c>
      <c r="I183" s="12">
        <v>46183</v>
      </c>
      <c r="J183" s="13">
        <v>7</v>
      </c>
      <c r="K183" s="14" t="s">
        <v>21</v>
      </c>
    </row>
    <row r="184" spans="1:11" x14ac:dyDescent="0.25">
      <c r="A184" s="9">
        <v>11792</v>
      </c>
      <c r="B184" s="10" t="s">
        <v>11</v>
      </c>
      <c r="C184" s="10" t="s">
        <v>401</v>
      </c>
      <c r="D184" s="11">
        <v>3392000</v>
      </c>
      <c r="E184" s="9">
        <v>25001802</v>
      </c>
      <c r="F184" s="10" t="s">
        <v>402</v>
      </c>
      <c r="G184" s="12">
        <v>46176</v>
      </c>
      <c r="H184" s="10" t="s">
        <v>36</v>
      </c>
      <c r="I184" s="14" t="s">
        <v>71</v>
      </c>
      <c r="J184" s="13">
        <v>2</v>
      </c>
      <c r="K184" s="14" t="s">
        <v>15</v>
      </c>
    </row>
    <row r="185" spans="1:11" x14ac:dyDescent="0.25">
      <c r="A185" s="9">
        <v>11793</v>
      </c>
      <c r="B185" s="10" t="s">
        <v>11</v>
      </c>
      <c r="C185" s="10" t="s">
        <v>403</v>
      </c>
      <c r="D185" s="11">
        <v>4132000</v>
      </c>
      <c r="E185" s="9">
        <v>1088352507</v>
      </c>
      <c r="F185" s="10" t="s">
        <v>404</v>
      </c>
      <c r="G185" s="12">
        <v>46176</v>
      </c>
      <c r="H185" s="10" t="s">
        <v>36</v>
      </c>
      <c r="I185" s="14" t="s">
        <v>71</v>
      </c>
      <c r="J185" s="13">
        <v>2</v>
      </c>
      <c r="K185" s="14" t="s">
        <v>15</v>
      </c>
    </row>
    <row r="186" spans="1:11" x14ac:dyDescent="0.25">
      <c r="A186" s="9">
        <v>11794</v>
      </c>
      <c r="B186" s="10" t="s">
        <v>11</v>
      </c>
      <c r="C186" s="10" t="s">
        <v>405</v>
      </c>
      <c r="D186" s="11">
        <v>3716000</v>
      </c>
      <c r="E186" s="9">
        <v>42018778</v>
      </c>
      <c r="F186" s="10" t="s">
        <v>406</v>
      </c>
      <c r="G186" s="12">
        <v>46176</v>
      </c>
      <c r="H186" s="10" t="s">
        <v>113</v>
      </c>
      <c r="I186" s="14" t="s">
        <v>50</v>
      </c>
      <c r="J186" s="13">
        <v>6</v>
      </c>
      <c r="K186" s="14" t="s">
        <v>15</v>
      </c>
    </row>
    <row r="187" spans="1:11" x14ac:dyDescent="0.25">
      <c r="A187" s="9">
        <v>11795</v>
      </c>
      <c r="B187" s="10" t="s">
        <v>11</v>
      </c>
      <c r="C187" s="10" t="s">
        <v>407</v>
      </c>
      <c r="D187" s="11">
        <v>3518000</v>
      </c>
      <c r="E187" s="9">
        <v>42146137</v>
      </c>
      <c r="F187" s="10" t="s">
        <v>408</v>
      </c>
      <c r="G187" s="12">
        <v>46176</v>
      </c>
      <c r="H187" s="10" t="s">
        <v>36</v>
      </c>
      <c r="I187" s="12">
        <v>46178</v>
      </c>
      <c r="J187" s="13">
        <v>2</v>
      </c>
      <c r="K187" s="14" t="s">
        <v>15</v>
      </c>
    </row>
    <row r="188" spans="1:11" x14ac:dyDescent="0.25">
      <c r="A188" s="9">
        <v>11796</v>
      </c>
      <c r="B188" s="10" t="s">
        <v>11</v>
      </c>
      <c r="C188" s="10" t="s">
        <v>409</v>
      </c>
      <c r="D188" s="11">
        <v>4132000</v>
      </c>
      <c r="E188" s="9">
        <v>1004679250</v>
      </c>
      <c r="F188" s="10" t="s">
        <v>410</v>
      </c>
      <c r="G188" s="12">
        <v>46176</v>
      </c>
      <c r="H188" s="10" t="s">
        <v>179</v>
      </c>
      <c r="I188" s="12">
        <v>46178</v>
      </c>
      <c r="J188" s="13">
        <v>2</v>
      </c>
      <c r="K188" s="14" t="s">
        <v>15</v>
      </c>
    </row>
    <row r="189" spans="1:11" x14ac:dyDescent="0.25">
      <c r="A189" s="9">
        <v>11797</v>
      </c>
      <c r="B189" s="10" t="s">
        <v>11</v>
      </c>
      <c r="C189" s="10" t="s">
        <v>411</v>
      </c>
      <c r="D189" s="11">
        <v>5532000</v>
      </c>
      <c r="E189" s="9">
        <v>53167582</v>
      </c>
      <c r="F189" s="10" t="s">
        <v>412</v>
      </c>
      <c r="G189" s="12">
        <v>46176</v>
      </c>
      <c r="H189" s="10" t="s">
        <v>36</v>
      </c>
      <c r="I189" s="12">
        <v>46189</v>
      </c>
      <c r="J189" s="13">
        <v>13</v>
      </c>
      <c r="K189" s="14" t="s">
        <v>27</v>
      </c>
    </row>
    <row r="190" spans="1:11" x14ac:dyDescent="0.25">
      <c r="A190" s="9">
        <v>11798</v>
      </c>
      <c r="B190" s="10" t="s">
        <v>11</v>
      </c>
      <c r="C190" s="10" t="s">
        <v>413</v>
      </c>
      <c r="D190" s="11">
        <v>3251000</v>
      </c>
      <c r="E190" s="9">
        <v>1004719005</v>
      </c>
      <c r="F190" s="10" t="s">
        <v>414</v>
      </c>
      <c r="G190" s="12">
        <v>46176</v>
      </c>
      <c r="H190" s="10" t="s">
        <v>57</v>
      </c>
      <c r="I190" s="12">
        <v>46177</v>
      </c>
      <c r="J190" s="13">
        <v>1</v>
      </c>
      <c r="K190" s="14" t="s">
        <v>15</v>
      </c>
    </row>
    <row r="191" spans="1:11" x14ac:dyDescent="0.25">
      <c r="A191" s="9">
        <v>11799</v>
      </c>
      <c r="B191" s="10" t="s">
        <v>11</v>
      </c>
      <c r="C191" s="10" t="s">
        <v>415</v>
      </c>
      <c r="D191" s="11">
        <v>4132000</v>
      </c>
      <c r="E191" s="9">
        <v>1054925566</v>
      </c>
      <c r="F191" s="10" t="s">
        <v>416</v>
      </c>
      <c r="G191" s="12">
        <v>46176</v>
      </c>
      <c r="H191" s="10" t="s">
        <v>36</v>
      </c>
      <c r="I191" s="14" t="s">
        <v>71</v>
      </c>
      <c r="J191" s="13">
        <v>2</v>
      </c>
      <c r="K191" s="14" t="s">
        <v>15</v>
      </c>
    </row>
    <row r="192" spans="1:11" x14ac:dyDescent="0.25">
      <c r="A192" s="9">
        <v>11800</v>
      </c>
      <c r="B192" s="10" t="s">
        <v>11</v>
      </c>
      <c r="C192" s="10" t="s">
        <v>417</v>
      </c>
      <c r="D192" s="11">
        <v>4132000</v>
      </c>
      <c r="E192" s="9">
        <v>30396750</v>
      </c>
      <c r="F192" s="10" t="s">
        <v>418</v>
      </c>
      <c r="G192" s="12">
        <v>46176</v>
      </c>
      <c r="H192" s="10" t="s">
        <v>113</v>
      </c>
      <c r="I192" s="12">
        <v>46182</v>
      </c>
      <c r="J192" s="13">
        <v>6</v>
      </c>
      <c r="K192" s="14" t="s">
        <v>15</v>
      </c>
    </row>
    <row r="193" spans="1:11" x14ac:dyDescent="0.25">
      <c r="A193" s="9">
        <v>11801</v>
      </c>
      <c r="B193" s="10" t="s">
        <v>11</v>
      </c>
      <c r="C193" s="10" t="s">
        <v>419</v>
      </c>
      <c r="D193" s="11">
        <v>4132000</v>
      </c>
      <c r="E193" s="9">
        <v>1088024350</v>
      </c>
      <c r="F193" s="10" t="s">
        <v>420</v>
      </c>
      <c r="G193" s="12">
        <v>46176</v>
      </c>
      <c r="H193" s="10" t="s">
        <v>36</v>
      </c>
      <c r="I193" s="14" t="s">
        <v>71</v>
      </c>
      <c r="J193" s="13">
        <v>2</v>
      </c>
      <c r="K193" s="14" t="s">
        <v>15</v>
      </c>
    </row>
    <row r="194" spans="1:11" x14ac:dyDescent="0.25">
      <c r="A194" s="9">
        <v>11802</v>
      </c>
      <c r="B194" s="10" t="s">
        <v>11</v>
      </c>
      <c r="C194" s="10" t="s">
        <v>421</v>
      </c>
      <c r="D194" s="11">
        <v>3392000</v>
      </c>
      <c r="E194" s="9">
        <v>10142292</v>
      </c>
      <c r="F194" s="10" t="s">
        <v>422</v>
      </c>
      <c r="G194" s="12">
        <v>46176</v>
      </c>
      <c r="H194" s="10" t="s">
        <v>36</v>
      </c>
      <c r="I194" s="12">
        <v>46182</v>
      </c>
      <c r="J194" s="13">
        <v>6</v>
      </c>
      <c r="K194" s="14" t="s">
        <v>15</v>
      </c>
    </row>
    <row r="195" spans="1:11" x14ac:dyDescent="0.25">
      <c r="A195" s="9">
        <v>11803</v>
      </c>
      <c r="B195" s="10" t="s">
        <v>11</v>
      </c>
      <c r="C195" s="10" t="s">
        <v>423</v>
      </c>
      <c r="D195" s="11">
        <v>3716000</v>
      </c>
      <c r="E195" s="9">
        <v>1085269118</v>
      </c>
      <c r="F195" s="10" t="s">
        <v>424</v>
      </c>
      <c r="G195" s="12">
        <v>46176</v>
      </c>
      <c r="H195" s="10" t="s">
        <v>113</v>
      </c>
      <c r="I195" s="12">
        <v>46177</v>
      </c>
      <c r="J195" s="13">
        <v>1</v>
      </c>
      <c r="K195" s="14" t="s">
        <v>15</v>
      </c>
    </row>
    <row r="196" spans="1:11" x14ac:dyDescent="0.25">
      <c r="A196" s="9">
        <v>11804</v>
      </c>
      <c r="B196" s="10" t="s">
        <v>11</v>
      </c>
      <c r="C196" s="10" t="s">
        <v>425</v>
      </c>
      <c r="D196" s="11">
        <v>3251000</v>
      </c>
      <c r="E196" s="9">
        <v>4519098</v>
      </c>
      <c r="F196" s="10" t="s">
        <v>426</v>
      </c>
      <c r="G196" s="12">
        <v>46176</v>
      </c>
      <c r="H196" s="10" t="s">
        <v>33</v>
      </c>
      <c r="I196" s="12">
        <v>46177</v>
      </c>
      <c r="J196" s="13">
        <v>1</v>
      </c>
      <c r="K196" s="14" t="s">
        <v>15</v>
      </c>
    </row>
    <row r="197" spans="1:11" x14ac:dyDescent="0.25">
      <c r="A197" s="9">
        <v>11805</v>
      </c>
      <c r="B197" s="10" t="s">
        <v>11</v>
      </c>
      <c r="C197" s="10" t="s">
        <v>427</v>
      </c>
      <c r="D197" s="11">
        <v>2934000</v>
      </c>
      <c r="E197" s="9">
        <v>1004700469</v>
      </c>
      <c r="F197" s="10" t="s">
        <v>428</v>
      </c>
      <c r="G197" s="12">
        <v>46176</v>
      </c>
      <c r="H197" s="10" t="s">
        <v>33</v>
      </c>
      <c r="I197" s="12">
        <v>46182</v>
      </c>
      <c r="J197" s="13">
        <v>6</v>
      </c>
      <c r="K197" s="14" t="s">
        <v>15</v>
      </c>
    </row>
    <row r="198" spans="1:11" x14ac:dyDescent="0.25">
      <c r="A198" s="9">
        <v>11806</v>
      </c>
      <c r="B198" s="10" t="s">
        <v>11</v>
      </c>
      <c r="C198" s="10" t="s">
        <v>429</v>
      </c>
      <c r="D198" s="11">
        <v>4593000</v>
      </c>
      <c r="E198" s="9">
        <v>1088538230</v>
      </c>
      <c r="F198" s="10" t="s">
        <v>430</v>
      </c>
      <c r="G198" s="12">
        <v>46176</v>
      </c>
      <c r="H198" s="10" t="s">
        <v>36</v>
      </c>
      <c r="I198" s="12">
        <v>46182</v>
      </c>
      <c r="J198" s="13">
        <v>6</v>
      </c>
      <c r="K198" s="14" t="s">
        <v>15</v>
      </c>
    </row>
    <row r="199" spans="1:11" x14ac:dyDescent="0.25">
      <c r="A199" s="9">
        <v>11807</v>
      </c>
      <c r="B199" s="10" t="s">
        <v>11</v>
      </c>
      <c r="C199" s="10" t="s">
        <v>431</v>
      </c>
      <c r="D199" s="11">
        <v>4132000</v>
      </c>
      <c r="E199" s="9">
        <v>1088303865</v>
      </c>
      <c r="F199" s="10" t="s">
        <v>432</v>
      </c>
      <c r="G199" s="12">
        <v>46176</v>
      </c>
      <c r="H199" s="10" t="s">
        <v>125</v>
      </c>
      <c r="I199" s="12">
        <v>46177</v>
      </c>
      <c r="J199" s="13">
        <v>1</v>
      </c>
      <c r="K199" s="14" t="s">
        <v>15</v>
      </c>
    </row>
    <row r="200" spans="1:11" x14ac:dyDescent="0.25">
      <c r="A200" s="9">
        <v>11808</v>
      </c>
      <c r="B200" s="10" t="s">
        <v>433</v>
      </c>
      <c r="C200" s="10" t="s">
        <v>434</v>
      </c>
      <c r="D200" s="11">
        <v>50652452</v>
      </c>
      <c r="E200" s="9">
        <v>891408031</v>
      </c>
      <c r="F200" s="10" t="s">
        <v>435</v>
      </c>
      <c r="G200" s="12">
        <v>46176</v>
      </c>
      <c r="H200" s="10" t="s">
        <v>36</v>
      </c>
      <c r="I200" s="14" t="s">
        <v>50</v>
      </c>
      <c r="J200" s="13">
        <v>6</v>
      </c>
      <c r="K200" s="14" t="s">
        <v>15</v>
      </c>
    </row>
    <row r="201" spans="1:11" x14ac:dyDescent="0.25">
      <c r="A201" s="9">
        <v>11809</v>
      </c>
      <c r="B201" s="10" t="s">
        <v>11</v>
      </c>
      <c r="C201" s="10" t="s">
        <v>436</v>
      </c>
      <c r="D201" s="11">
        <v>4132000</v>
      </c>
      <c r="E201" s="9">
        <v>1087990327</v>
      </c>
      <c r="F201" s="10" t="s">
        <v>437</v>
      </c>
      <c r="G201" s="12">
        <v>46176</v>
      </c>
      <c r="H201" s="10" t="s">
        <v>36</v>
      </c>
      <c r="I201" s="12">
        <v>46177</v>
      </c>
      <c r="J201" s="13">
        <v>1</v>
      </c>
      <c r="K201" s="14" t="s">
        <v>15</v>
      </c>
    </row>
    <row r="202" spans="1:11" x14ac:dyDescent="0.25">
      <c r="A202" s="9">
        <v>11810</v>
      </c>
      <c r="B202" s="10" t="s">
        <v>11</v>
      </c>
      <c r="C202" s="10" t="s">
        <v>438</v>
      </c>
      <c r="D202" s="11">
        <v>4132000</v>
      </c>
      <c r="E202" s="9">
        <v>1088305446</v>
      </c>
      <c r="F202" s="10" t="s">
        <v>439</v>
      </c>
      <c r="G202" s="12">
        <v>46176</v>
      </c>
      <c r="H202" s="10" t="s">
        <v>122</v>
      </c>
      <c r="I202" s="12">
        <v>46178</v>
      </c>
      <c r="J202" s="13">
        <v>2</v>
      </c>
      <c r="K202" s="14" t="s">
        <v>15</v>
      </c>
    </row>
    <row r="203" spans="1:11" x14ac:dyDescent="0.25">
      <c r="A203" s="9">
        <v>11811</v>
      </c>
      <c r="B203" s="10" t="s">
        <v>11</v>
      </c>
      <c r="C203" s="10" t="s">
        <v>440</v>
      </c>
      <c r="D203" s="11">
        <v>4132000</v>
      </c>
      <c r="E203" s="9">
        <v>1004776079</v>
      </c>
      <c r="F203" s="10" t="s">
        <v>441</v>
      </c>
      <c r="G203" s="12">
        <v>46176</v>
      </c>
      <c r="H203" s="10" t="s">
        <v>36</v>
      </c>
      <c r="I203" s="12">
        <v>46177</v>
      </c>
      <c r="J203" s="13">
        <v>1</v>
      </c>
      <c r="K203" s="14" t="s">
        <v>15</v>
      </c>
    </row>
    <row r="204" spans="1:11" x14ac:dyDescent="0.25">
      <c r="A204" s="9">
        <v>11812</v>
      </c>
      <c r="B204" s="10" t="s">
        <v>11</v>
      </c>
      <c r="C204" s="10" t="s">
        <v>442</v>
      </c>
      <c r="D204" s="11">
        <v>4132000</v>
      </c>
      <c r="E204" s="9">
        <v>1088010691</v>
      </c>
      <c r="F204" s="10" t="s">
        <v>443</v>
      </c>
      <c r="G204" s="12">
        <v>46176</v>
      </c>
      <c r="H204" s="10" t="s">
        <v>113</v>
      </c>
      <c r="I204" s="12">
        <v>46178</v>
      </c>
      <c r="J204" s="13">
        <v>2</v>
      </c>
      <c r="K204" s="14" t="s">
        <v>15</v>
      </c>
    </row>
    <row r="205" spans="1:11" x14ac:dyDescent="0.25">
      <c r="A205" s="9">
        <v>11813</v>
      </c>
      <c r="B205" s="10" t="s">
        <v>11</v>
      </c>
      <c r="C205" s="10" t="s">
        <v>444</v>
      </c>
      <c r="D205" s="11">
        <v>5532000</v>
      </c>
      <c r="E205" s="9">
        <v>1088310928</v>
      </c>
      <c r="F205" s="10" t="s">
        <v>445</v>
      </c>
      <c r="G205" s="12">
        <v>46176</v>
      </c>
      <c r="H205" s="10" t="s">
        <v>122</v>
      </c>
      <c r="I205" s="12">
        <v>46178</v>
      </c>
      <c r="J205" s="13">
        <v>2</v>
      </c>
      <c r="K205" s="14" t="s">
        <v>15</v>
      </c>
    </row>
    <row r="206" spans="1:11" x14ac:dyDescent="0.25">
      <c r="A206" s="9">
        <v>11814</v>
      </c>
      <c r="B206" s="10" t="s">
        <v>11</v>
      </c>
      <c r="C206" s="10" t="s">
        <v>446</v>
      </c>
      <c r="D206" s="11">
        <v>3232000</v>
      </c>
      <c r="E206" s="9">
        <v>18512960</v>
      </c>
      <c r="F206" s="10" t="s">
        <v>447</v>
      </c>
      <c r="G206" s="12">
        <v>46176</v>
      </c>
      <c r="H206" s="10" t="s">
        <v>179</v>
      </c>
      <c r="I206" s="12">
        <v>46177</v>
      </c>
      <c r="J206" s="13">
        <v>1</v>
      </c>
      <c r="K206" s="14" t="s">
        <v>15</v>
      </c>
    </row>
    <row r="207" spans="1:11" x14ac:dyDescent="0.25">
      <c r="A207" s="9">
        <v>11815</v>
      </c>
      <c r="B207" s="10" t="s">
        <v>11</v>
      </c>
      <c r="C207" s="10" t="s">
        <v>448</v>
      </c>
      <c r="D207" s="11">
        <v>4132000</v>
      </c>
      <c r="E207" s="9">
        <v>31602583</v>
      </c>
      <c r="F207" s="10" t="s">
        <v>449</v>
      </c>
      <c r="G207" s="12">
        <v>46176</v>
      </c>
      <c r="H207" s="10" t="s">
        <v>122</v>
      </c>
      <c r="I207" s="12">
        <v>46179</v>
      </c>
      <c r="J207" s="13">
        <v>3</v>
      </c>
      <c r="K207" s="14" t="s">
        <v>15</v>
      </c>
    </row>
    <row r="208" spans="1:11" x14ac:dyDescent="0.25">
      <c r="A208" s="9">
        <v>11816</v>
      </c>
      <c r="B208" s="10" t="s">
        <v>11</v>
      </c>
      <c r="C208" s="10" t="s">
        <v>450</v>
      </c>
      <c r="D208" s="11">
        <v>3716000</v>
      </c>
      <c r="E208" s="9">
        <v>18616050</v>
      </c>
      <c r="F208" s="10" t="s">
        <v>451</v>
      </c>
      <c r="G208" s="12">
        <v>46176</v>
      </c>
      <c r="H208" s="10" t="s">
        <v>113</v>
      </c>
      <c r="I208" s="12">
        <v>46178</v>
      </c>
      <c r="J208" s="13">
        <v>2</v>
      </c>
      <c r="K208" s="14" t="s">
        <v>15</v>
      </c>
    </row>
    <row r="209" spans="1:11" x14ac:dyDescent="0.25">
      <c r="A209" s="9">
        <v>11817</v>
      </c>
      <c r="B209" s="10" t="s">
        <v>11</v>
      </c>
      <c r="C209" s="10" t="s">
        <v>452</v>
      </c>
      <c r="D209" s="11">
        <v>3716000</v>
      </c>
      <c r="E209" s="9">
        <v>1004791132</v>
      </c>
      <c r="F209" s="10" t="s">
        <v>453</v>
      </c>
      <c r="G209" s="12">
        <v>46176</v>
      </c>
      <c r="H209" s="10" t="s">
        <v>33</v>
      </c>
      <c r="I209" s="12">
        <v>46178</v>
      </c>
      <c r="J209" s="13">
        <v>2</v>
      </c>
      <c r="K209" s="14" t="s">
        <v>15</v>
      </c>
    </row>
    <row r="210" spans="1:11" x14ac:dyDescent="0.25">
      <c r="A210" s="9">
        <v>11818</v>
      </c>
      <c r="B210" s="10" t="s">
        <v>11</v>
      </c>
      <c r="C210" s="10" t="s">
        <v>454</v>
      </c>
      <c r="D210" s="11">
        <v>5532000</v>
      </c>
      <c r="E210" s="9">
        <v>10104744</v>
      </c>
      <c r="F210" s="10" t="s">
        <v>455</v>
      </c>
      <c r="G210" s="12">
        <v>46176</v>
      </c>
      <c r="H210" s="10" t="s">
        <v>179</v>
      </c>
      <c r="I210" s="12">
        <v>46178</v>
      </c>
      <c r="J210" s="13">
        <v>2</v>
      </c>
      <c r="K210" s="14" t="s">
        <v>15</v>
      </c>
    </row>
    <row r="211" spans="1:11" x14ac:dyDescent="0.25">
      <c r="A211" s="9">
        <v>11819</v>
      </c>
      <c r="B211" s="10" t="s">
        <v>11</v>
      </c>
      <c r="C211" s="10" t="s">
        <v>456</v>
      </c>
      <c r="D211" s="11">
        <v>4132000</v>
      </c>
      <c r="E211" s="9">
        <v>33917637</v>
      </c>
      <c r="F211" s="10" t="s">
        <v>457</v>
      </c>
      <c r="G211" s="12">
        <v>46176</v>
      </c>
      <c r="H211" s="10" t="s">
        <v>36</v>
      </c>
      <c r="I211" s="12">
        <v>46182</v>
      </c>
      <c r="J211" s="13">
        <v>6</v>
      </c>
      <c r="K211" s="14" t="s">
        <v>15</v>
      </c>
    </row>
    <row r="212" spans="1:11" x14ac:dyDescent="0.25">
      <c r="A212" s="9">
        <v>11820</v>
      </c>
      <c r="B212" s="10" t="s">
        <v>11</v>
      </c>
      <c r="C212" s="10" t="s">
        <v>458</v>
      </c>
      <c r="D212" s="11">
        <v>3392000</v>
      </c>
      <c r="E212" s="9">
        <v>1089748350</v>
      </c>
      <c r="F212" s="10" t="s">
        <v>459</v>
      </c>
      <c r="G212" s="12">
        <v>46176</v>
      </c>
      <c r="H212" s="10" t="s">
        <v>36</v>
      </c>
      <c r="I212" s="12">
        <v>46177</v>
      </c>
      <c r="J212" s="13">
        <v>1</v>
      </c>
      <c r="K212" s="14" t="s">
        <v>15</v>
      </c>
    </row>
    <row r="213" spans="1:11" x14ac:dyDescent="0.25">
      <c r="A213" s="9">
        <v>11821</v>
      </c>
      <c r="B213" s="10" t="s">
        <v>11</v>
      </c>
      <c r="C213" s="10" t="s">
        <v>460</v>
      </c>
      <c r="D213" s="11">
        <v>4132000</v>
      </c>
      <c r="E213" s="9">
        <v>1093219803</v>
      </c>
      <c r="F213" s="10" t="s">
        <v>461</v>
      </c>
      <c r="G213" s="12">
        <v>46176</v>
      </c>
      <c r="H213" s="10" t="s">
        <v>113</v>
      </c>
      <c r="I213" s="12">
        <v>46178</v>
      </c>
      <c r="J213" s="13">
        <v>2</v>
      </c>
      <c r="K213" s="14" t="s">
        <v>15</v>
      </c>
    </row>
    <row r="214" spans="1:11" x14ac:dyDescent="0.25">
      <c r="A214" s="9">
        <v>11822</v>
      </c>
      <c r="B214" s="10" t="s">
        <v>11</v>
      </c>
      <c r="C214" s="10" t="s">
        <v>462</v>
      </c>
      <c r="D214" s="11">
        <v>2735000</v>
      </c>
      <c r="E214" s="9">
        <v>4431464</v>
      </c>
      <c r="F214" s="10" t="s">
        <v>463</v>
      </c>
      <c r="G214" s="12">
        <v>46176</v>
      </c>
      <c r="H214" s="10" t="s">
        <v>68</v>
      </c>
      <c r="I214" s="12">
        <v>46183</v>
      </c>
      <c r="J214" s="13">
        <v>7</v>
      </c>
      <c r="K214" s="14" t="s">
        <v>21</v>
      </c>
    </row>
    <row r="215" spans="1:11" x14ac:dyDescent="0.25">
      <c r="A215" s="9">
        <v>11823</v>
      </c>
      <c r="B215" s="10" t="s">
        <v>11</v>
      </c>
      <c r="C215" s="10" t="s">
        <v>464</v>
      </c>
      <c r="D215" s="11">
        <v>3716000</v>
      </c>
      <c r="E215" s="9">
        <v>42128232</v>
      </c>
      <c r="F215" s="10" t="s">
        <v>465</v>
      </c>
      <c r="G215" s="12">
        <v>46176</v>
      </c>
      <c r="H215" s="10" t="s">
        <v>33</v>
      </c>
      <c r="I215" s="12">
        <v>46178</v>
      </c>
      <c r="J215" s="13">
        <v>2</v>
      </c>
      <c r="K215" s="14" t="s">
        <v>15</v>
      </c>
    </row>
    <row r="216" spans="1:11" x14ac:dyDescent="0.25">
      <c r="A216" s="9">
        <v>11824</v>
      </c>
      <c r="B216" s="10" t="s">
        <v>11</v>
      </c>
      <c r="C216" s="10" t="s">
        <v>466</v>
      </c>
      <c r="D216" s="11">
        <v>3232000</v>
      </c>
      <c r="E216" s="9">
        <v>1088326010</v>
      </c>
      <c r="F216" s="10" t="s">
        <v>467</v>
      </c>
      <c r="G216" s="12">
        <v>46176</v>
      </c>
      <c r="H216" s="10" t="s">
        <v>47</v>
      </c>
      <c r="I216" s="12">
        <v>46178</v>
      </c>
      <c r="J216" s="13">
        <v>2</v>
      </c>
      <c r="K216" s="14" t="s">
        <v>15</v>
      </c>
    </row>
    <row r="217" spans="1:11" ht="165" x14ac:dyDescent="0.25">
      <c r="A217" s="9">
        <v>11825</v>
      </c>
      <c r="B217" s="10" t="s">
        <v>44</v>
      </c>
      <c r="C217" s="15" t="s">
        <v>468</v>
      </c>
      <c r="D217" s="11">
        <v>1129369</v>
      </c>
      <c r="E217" s="9">
        <v>24693818</v>
      </c>
      <c r="F217" s="10" t="s">
        <v>469</v>
      </c>
      <c r="G217" s="12">
        <v>46176</v>
      </c>
      <c r="H217" s="10" t="s">
        <v>36</v>
      </c>
      <c r="I217" s="14" t="s">
        <v>71</v>
      </c>
      <c r="J217" s="13">
        <v>2</v>
      </c>
      <c r="K217" s="14" t="s">
        <v>15</v>
      </c>
    </row>
    <row r="218" spans="1:11" x14ac:dyDescent="0.25">
      <c r="A218" s="9">
        <v>11826</v>
      </c>
      <c r="B218" s="10" t="s">
        <v>11</v>
      </c>
      <c r="C218" s="10" t="s">
        <v>470</v>
      </c>
      <c r="D218" s="11">
        <v>3518000</v>
      </c>
      <c r="E218" s="9">
        <v>1088347875</v>
      </c>
      <c r="F218" s="10" t="s">
        <v>471</v>
      </c>
      <c r="G218" s="12">
        <v>46176</v>
      </c>
      <c r="H218" s="10" t="s">
        <v>24</v>
      </c>
      <c r="I218" s="12">
        <v>46178</v>
      </c>
      <c r="J218" s="13">
        <v>2</v>
      </c>
      <c r="K218" s="14" t="s">
        <v>15</v>
      </c>
    </row>
    <row r="219" spans="1:11" x14ac:dyDescent="0.25">
      <c r="A219" s="9">
        <v>11827</v>
      </c>
      <c r="B219" s="10" t="s">
        <v>11</v>
      </c>
      <c r="C219" s="10" t="s">
        <v>472</v>
      </c>
      <c r="D219" s="11">
        <v>2934000</v>
      </c>
      <c r="E219" s="9">
        <v>10123010</v>
      </c>
      <c r="F219" s="10" t="s">
        <v>473</v>
      </c>
      <c r="G219" s="12">
        <v>46176</v>
      </c>
      <c r="H219" s="10" t="s">
        <v>68</v>
      </c>
      <c r="I219" s="12">
        <v>46178</v>
      </c>
      <c r="J219" s="13">
        <v>2</v>
      </c>
      <c r="K219" s="14" t="s">
        <v>15</v>
      </c>
    </row>
    <row r="220" spans="1:11" x14ac:dyDescent="0.25">
      <c r="A220" s="9">
        <v>11828</v>
      </c>
      <c r="B220" s="10" t="s">
        <v>11</v>
      </c>
      <c r="C220" s="10" t="s">
        <v>474</v>
      </c>
      <c r="D220" s="11">
        <v>9000000</v>
      </c>
      <c r="E220" s="9">
        <v>43755158</v>
      </c>
      <c r="F220" s="10" t="s">
        <v>475</v>
      </c>
      <c r="G220" s="12">
        <v>46176</v>
      </c>
      <c r="H220" s="10" t="s">
        <v>179</v>
      </c>
      <c r="I220" s="12">
        <v>46178</v>
      </c>
      <c r="J220" s="13">
        <v>2</v>
      </c>
      <c r="K220" s="14" t="s">
        <v>15</v>
      </c>
    </row>
    <row r="221" spans="1:11" x14ac:dyDescent="0.25">
      <c r="A221" s="9">
        <v>11829</v>
      </c>
      <c r="B221" s="10" t="s">
        <v>11</v>
      </c>
      <c r="C221" s="10" t="s">
        <v>476</v>
      </c>
      <c r="D221" s="11">
        <v>3251000</v>
      </c>
      <c r="E221" s="9">
        <v>43262094</v>
      </c>
      <c r="F221" s="10" t="s">
        <v>477</v>
      </c>
      <c r="G221" s="12">
        <v>46176</v>
      </c>
      <c r="H221" s="10" t="s">
        <v>68</v>
      </c>
      <c r="I221" s="12">
        <v>46177</v>
      </c>
      <c r="J221" s="13">
        <v>1</v>
      </c>
      <c r="K221" s="14" t="s">
        <v>15</v>
      </c>
    </row>
    <row r="222" spans="1:11" x14ac:dyDescent="0.25">
      <c r="A222" s="9">
        <v>11830</v>
      </c>
      <c r="B222" s="10" t="s">
        <v>11</v>
      </c>
      <c r="C222" s="10" t="s">
        <v>478</v>
      </c>
      <c r="D222" s="11">
        <v>3716000</v>
      </c>
      <c r="E222" s="9">
        <v>24946882</v>
      </c>
      <c r="F222" s="10" t="s">
        <v>479</v>
      </c>
      <c r="G222" s="12">
        <v>46176</v>
      </c>
      <c r="H222" s="10" t="s">
        <v>68</v>
      </c>
      <c r="I222" s="12">
        <v>46178</v>
      </c>
      <c r="J222" s="13">
        <v>2</v>
      </c>
      <c r="K222" s="14" t="s">
        <v>15</v>
      </c>
    </row>
    <row r="223" spans="1:11" x14ac:dyDescent="0.25">
      <c r="A223" s="9">
        <v>11831</v>
      </c>
      <c r="B223" s="10" t="s">
        <v>11</v>
      </c>
      <c r="C223" s="10" t="s">
        <v>480</v>
      </c>
      <c r="D223" s="11">
        <v>4132000</v>
      </c>
      <c r="E223" s="9">
        <v>10130294</v>
      </c>
      <c r="F223" s="10" t="s">
        <v>481</v>
      </c>
      <c r="G223" s="12">
        <v>46176</v>
      </c>
      <c r="H223" s="10" t="s">
        <v>68</v>
      </c>
      <c r="I223" s="12">
        <v>46177</v>
      </c>
      <c r="J223" s="13">
        <v>1</v>
      </c>
      <c r="K223" s="14" t="s">
        <v>15</v>
      </c>
    </row>
    <row r="224" spans="1:11" x14ac:dyDescent="0.25">
      <c r="A224" s="9">
        <v>11832</v>
      </c>
      <c r="B224" s="10" t="s">
        <v>11</v>
      </c>
      <c r="C224" s="10" t="s">
        <v>482</v>
      </c>
      <c r="D224" s="11">
        <v>4132000</v>
      </c>
      <c r="E224" s="9">
        <v>1088000424</v>
      </c>
      <c r="F224" s="10" t="s">
        <v>483</v>
      </c>
      <c r="G224" s="12">
        <v>46176</v>
      </c>
      <c r="H224" s="10" t="s">
        <v>152</v>
      </c>
      <c r="I224" s="12">
        <v>46183</v>
      </c>
      <c r="J224" s="13">
        <v>7</v>
      </c>
      <c r="K224" s="14" t="s">
        <v>21</v>
      </c>
    </row>
    <row r="225" spans="1:11" x14ac:dyDescent="0.25">
      <c r="A225" s="9">
        <v>11833</v>
      </c>
      <c r="B225" s="10" t="s">
        <v>11</v>
      </c>
      <c r="C225" s="10" t="s">
        <v>484</v>
      </c>
      <c r="D225" s="11">
        <v>4617000</v>
      </c>
      <c r="E225" s="9">
        <v>10120900</v>
      </c>
      <c r="F225" s="10" t="s">
        <v>485</v>
      </c>
      <c r="G225" s="12">
        <v>46176</v>
      </c>
      <c r="H225" s="10" t="s">
        <v>68</v>
      </c>
      <c r="I225" s="12">
        <v>46183</v>
      </c>
      <c r="J225" s="13">
        <v>7</v>
      </c>
      <c r="K225" s="14" t="s">
        <v>21</v>
      </c>
    </row>
    <row r="226" spans="1:11" x14ac:dyDescent="0.25">
      <c r="A226" s="9">
        <v>11834</v>
      </c>
      <c r="B226" s="10" t="s">
        <v>11</v>
      </c>
      <c r="C226" s="10" t="s">
        <v>486</v>
      </c>
      <c r="D226" s="11">
        <v>3232000</v>
      </c>
      <c r="E226" s="9">
        <v>18610005</v>
      </c>
      <c r="F226" s="10" t="s">
        <v>487</v>
      </c>
      <c r="G226" s="12">
        <v>46176</v>
      </c>
      <c r="H226" s="10" t="s">
        <v>68</v>
      </c>
      <c r="I226" s="12">
        <v>46183</v>
      </c>
      <c r="J226" s="13">
        <v>7</v>
      </c>
      <c r="K226" s="14" t="s">
        <v>21</v>
      </c>
    </row>
    <row r="227" spans="1:11" x14ac:dyDescent="0.25">
      <c r="A227" s="9">
        <v>11835</v>
      </c>
      <c r="B227" s="10" t="s">
        <v>11</v>
      </c>
      <c r="C227" s="10" t="s">
        <v>488</v>
      </c>
      <c r="D227" s="11">
        <v>3716000</v>
      </c>
      <c r="E227" s="9">
        <v>42010588</v>
      </c>
      <c r="F227" s="10" t="s">
        <v>489</v>
      </c>
      <c r="G227" s="12">
        <v>46176</v>
      </c>
      <c r="H227" s="10" t="s">
        <v>47</v>
      </c>
      <c r="I227" s="12">
        <v>46178</v>
      </c>
      <c r="J227" s="13">
        <v>2</v>
      </c>
      <c r="K227" s="14" t="s">
        <v>15</v>
      </c>
    </row>
    <row r="228" spans="1:11" x14ac:dyDescent="0.25">
      <c r="A228" s="9">
        <v>11836</v>
      </c>
      <c r="B228" s="10" t="s">
        <v>11</v>
      </c>
      <c r="C228" s="10" t="s">
        <v>490</v>
      </c>
      <c r="D228" s="11">
        <v>4132000</v>
      </c>
      <c r="E228" s="9">
        <v>1004699394</v>
      </c>
      <c r="F228" s="10" t="s">
        <v>491</v>
      </c>
      <c r="G228" s="12">
        <v>46176</v>
      </c>
      <c r="H228" s="10" t="s">
        <v>36</v>
      </c>
      <c r="I228" s="12">
        <v>46191</v>
      </c>
      <c r="J228" s="13">
        <v>15</v>
      </c>
      <c r="K228" s="14" t="s">
        <v>27</v>
      </c>
    </row>
    <row r="229" spans="1:11" x14ac:dyDescent="0.25">
      <c r="A229" s="9">
        <v>11837</v>
      </c>
      <c r="B229" s="10" t="s">
        <v>11</v>
      </c>
      <c r="C229" s="10" t="s">
        <v>492</v>
      </c>
      <c r="D229" s="11">
        <v>2934000</v>
      </c>
      <c r="E229" s="9">
        <v>1088268788</v>
      </c>
      <c r="F229" s="10" t="s">
        <v>493</v>
      </c>
      <c r="G229" s="12">
        <v>46176</v>
      </c>
      <c r="H229" s="10" t="s">
        <v>113</v>
      </c>
      <c r="I229" s="12">
        <v>46178</v>
      </c>
      <c r="J229" s="13">
        <v>2</v>
      </c>
      <c r="K229" s="14" t="s">
        <v>15</v>
      </c>
    </row>
    <row r="230" spans="1:11" x14ac:dyDescent="0.25">
      <c r="A230" s="9">
        <v>11838</v>
      </c>
      <c r="B230" s="10" t="s">
        <v>11</v>
      </c>
      <c r="C230" s="10" t="s">
        <v>494</v>
      </c>
      <c r="D230" s="11">
        <v>2396000</v>
      </c>
      <c r="E230" s="9">
        <v>10122380</v>
      </c>
      <c r="F230" s="10" t="s">
        <v>495</v>
      </c>
      <c r="G230" s="12">
        <v>46176</v>
      </c>
      <c r="H230" s="10" t="s">
        <v>47</v>
      </c>
      <c r="I230" s="12">
        <v>46178</v>
      </c>
      <c r="J230" s="13">
        <v>2</v>
      </c>
      <c r="K230" s="14" t="s">
        <v>15</v>
      </c>
    </row>
    <row r="231" spans="1:11" x14ac:dyDescent="0.25">
      <c r="A231" s="9">
        <v>11839</v>
      </c>
      <c r="B231" s="10" t="s">
        <v>11</v>
      </c>
      <c r="C231" s="10" t="s">
        <v>496</v>
      </c>
      <c r="D231" s="11">
        <v>3232000</v>
      </c>
      <c r="E231" s="9">
        <v>12956365</v>
      </c>
      <c r="F231" s="10" t="s">
        <v>497</v>
      </c>
      <c r="G231" s="12">
        <v>46176</v>
      </c>
      <c r="H231" s="10" t="s">
        <v>36</v>
      </c>
      <c r="I231" s="12">
        <v>46183</v>
      </c>
      <c r="J231" s="13">
        <v>7</v>
      </c>
      <c r="K231" s="14" t="s">
        <v>21</v>
      </c>
    </row>
    <row r="232" spans="1:11" x14ac:dyDescent="0.25">
      <c r="A232" s="9">
        <v>11840</v>
      </c>
      <c r="B232" s="10" t="s">
        <v>11</v>
      </c>
      <c r="C232" s="10" t="s">
        <v>498</v>
      </c>
      <c r="D232" s="11">
        <v>2934000</v>
      </c>
      <c r="E232" s="9">
        <v>42127604</v>
      </c>
      <c r="F232" s="10" t="s">
        <v>499</v>
      </c>
      <c r="G232" s="12">
        <v>46176</v>
      </c>
      <c r="H232" s="10" t="s">
        <v>33</v>
      </c>
      <c r="I232" s="12">
        <v>46183</v>
      </c>
      <c r="J232" s="13">
        <v>7</v>
      </c>
      <c r="K232" s="14" t="s">
        <v>21</v>
      </c>
    </row>
    <row r="233" spans="1:11" x14ac:dyDescent="0.25">
      <c r="A233" s="9">
        <v>11841</v>
      </c>
      <c r="B233" s="10" t="s">
        <v>11</v>
      </c>
      <c r="C233" s="10" t="s">
        <v>500</v>
      </c>
      <c r="D233" s="11">
        <v>4132000</v>
      </c>
      <c r="E233" s="9">
        <v>1088260520</v>
      </c>
      <c r="F233" s="10" t="s">
        <v>501</v>
      </c>
      <c r="G233" s="12">
        <v>46176</v>
      </c>
      <c r="H233" s="10" t="s">
        <v>122</v>
      </c>
      <c r="I233" s="12">
        <v>46178</v>
      </c>
      <c r="J233" s="13">
        <v>2</v>
      </c>
      <c r="K233" s="14" t="s">
        <v>15</v>
      </c>
    </row>
    <row r="234" spans="1:11" x14ac:dyDescent="0.25">
      <c r="A234" s="9">
        <v>11842</v>
      </c>
      <c r="B234" s="10" t="s">
        <v>11</v>
      </c>
      <c r="C234" s="10" t="s">
        <v>502</v>
      </c>
      <c r="D234" s="11">
        <v>5532000</v>
      </c>
      <c r="E234" s="9">
        <v>1088300009</v>
      </c>
      <c r="F234" s="10" t="s">
        <v>503</v>
      </c>
      <c r="G234" s="12">
        <v>46176</v>
      </c>
      <c r="H234" s="10" t="s">
        <v>122</v>
      </c>
      <c r="I234" s="12">
        <v>46184</v>
      </c>
      <c r="J234" s="13">
        <v>8</v>
      </c>
      <c r="K234" s="14" t="s">
        <v>21</v>
      </c>
    </row>
    <row r="235" spans="1:11" x14ac:dyDescent="0.25">
      <c r="A235" s="9">
        <v>11843</v>
      </c>
      <c r="B235" s="10" t="s">
        <v>11</v>
      </c>
      <c r="C235" s="10" t="s">
        <v>504</v>
      </c>
      <c r="D235" s="11">
        <v>3232000</v>
      </c>
      <c r="E235" s="9">
        <v>1088020094</v>
      </c>
      <c r="F235" s="10" t="s">
        <v>505</v>
      </c>
      <c r="G235" s="12">
        <v>46176</v>
      </c>
      <c r="H235" s="10" t="s">
        <v>95</v>
      </c>
      <c r="I235" s="12">
        <v>46183</v>
      </c>
      <c r="J235" s="13">
        <v>7</v>
      </c>
      <c r="K235" s="14" t="s">
        <v>21</v>
      </c>
    </row>
    <row r="236" spans="1:11" x14ac:dyDescent="0.25">
      <c r="A236" s="9">
        <v>11844</v>
      </c>
      <c r="B236" s="10" t="s">
        <v>11</v>
      </c>
      <c r="C236" s="10" t="s">
        <v>506</v>
      </c>
      <c r="D236" s="11">
        <v>121166428</v>
      </c>
      <c r="E236" s="9">
        <v>899999115</v>
      </c>
      <c r="F236" s="10" t="s">
        <v>507</v>
      </c>
      <c r="G236" s="12">
        <v>46176</v>
      </c>
      <c r="H236" s="10" t="s">
        <v>122</v>
      </c>
      <c r="I236" s="12">
        <v>46195</v>
      </c>
      <c r="J236" s="13">
        <v>19</v>
      </c>
      <c r="K236" s="14" t="s">
        <v>27</v>
      </c>
    </row>
    <row r="237" spans="1:11" x14ac:dyDescent="0.25">
      <c r="A237" s="9">
        <v>11845</v>
      </c>
      <c r="B237" s="10" t="s">
        <v>11</v>
      </c>
      <c r="C237" s="10" t="s">
        <v>508</v>
      </c>
      <c r="D237" s="11">
        <v>3716000</v>
      </c>
      <c r="E237" s="9">
        <v>1129044701</v>
      </c>
      <c r="F237" s="10" t="s">
        <v>509</v>
      </c>
      <c r="G237" s="12">
        <v>46176</v>
      </c>
      <c r="H237" s="10" t="s">
        <v>122</v>
      </c>
      <c r="I237" s="12">
        <v>46182</v>
      </c>
      <c r="J237" s="13">
        <v>6</v>
      </c>
      <c r="K237" s="14" t="s">
        <v>15</v>
      </c>
    </row>
    <row r="238" spans="1:11" x14ac:dyDescent="0.25">
      <c r="A238" s="9">
        <v>11846</v>
      </c>
      <c r="B238" s="10" t="s">
        <v>11</v>
      </c>
      <c r="C238" s="10" t="s">
        <v>510</v>
      </c>
      <c r="D238" s="11">
        <v>3716000</v>
      </c>
      <c r="E238" s="9">
        <v>1088020648</v>
      </c>
      <c r="F238" s="10" t="s">
        <v>511</v>
      </c>
      <c r="G238" s="12">
        <v>46176</v>
      </c>
      <c r="H238" s="10" t="s">
        <v>122</v>
      </c>
      <c r="I238" s="12">
        <v>46183</v>
      </c>
      <c r="J238" s="13">
        <v>7</v>
      </c>
      <c r="K238" s="14" t="s">
        <v>21</v>
      </c>
    </row>
    <row r="239" spans="1:11" x14ac:dyDescent="0.25">
      <c r="A239" s="9">
        <v>11847</v>
      </c>
      <c r="B239" s="10" t="s">
        <v>11</v>
      </c>
      <c r="C239" s="10" t="s">
        <v>512</v>
      </c>
      <c r="D239" s="11">
        <v>3518000</v>
      </c>
      <c r="E239" s="9">
        <v>4520280</v>
      </c>
      <c r="F239" s="10" t="s">
        <v>513</v>
      </c>
      <c r="G239" s="12">
        <v>46176</v>
      </c>
      <c r="H239" s="10" t="s">
        <v>36</v>
      </c>
      <c r="I239" s="12">
        <v>46182</v>
      </c>
      <c r="J239" s="13">
        <v>6</v>
      </c>
      <c r="K239" s="14" t="s">
        <v>15</v>
      </c>
    </row>
    <row r="240" spans="1:11" x14ac:dyDescent="0.25">
      <c r="A240" s="9">
        <v>11848</v>
      </c>
      <c r="B240" s="10" t="s">
        <v>11</v>
      </c>
      <c r="C240" s="10" t="s">
        <v>514</v>
      </c>
      <c r="D240" s="11">
        <v>4617000</v>
      </c>
      <c r="E240" s="9">
        <v>42123099</v>
      </c>
      <c r="F240" s="10" t="s">
        <v>515</v>
      </c>
      <c r="G240" s="12">
        <v>46177</v>
      </c>
      <c r="H240" s="10" t="s">
        <v>122</v>
      </c>
      <c r="I240" s="12">
        <v>46178</v>
      </c>
      <c r="J240" s="13">
        <v>1</v>
      </c>
      <c r="K240" s="14" t="s">
        <v>15</v>
      </c>
    </row>
    <row r="241" spans="1:11" x14ac:dyDescent="0.25">
      <c r="A241" s="9">
        <v>11849</v>
      </c>
      <c r="B241" s="10" t="s">
        <v>11</v>
      </c>
      <c r="C241" s="10" t="s">
        <v>516</v>
      </c>
      <c r="D241" s="11">
        <v>3251000</v>
      </c>
      <c r="E241" s="9">
        <v>1087493597</v>
      </c>
      <c r="F241" s="10" t="s">
        <v>517</v>
      </c>
      <c r="G241" s="12">
        <v>46177</v>
      </c>
      <c r="H241" s="10" t="s">
        <v>36</v>
      </c>
      <c r="I241" s="12">
        <v>46183</v>
      </c>
      <c r="J241" s="13">
        <v>6</v>
      </c>
      <c r="K241" s="14" t="s">
        <v>15</v>
      </c>
    </row>
    <row r="242" spans="1:11" x14ac:dyDescent="0.25">
      <c r="A242" s="9">
        <v>11850</v>
      </c>
      <c r="B242" s="10" t="s">
        <v>44</v>
      </c>
      <c r="C242" s="10" t="s">
        <v>518</v>
      </c>
      <c r="D242" s="11">
        <v>588347</v>
      </c>
      <c r="E242" s="9">
        <v>1088270633</v>
      </c>
      <c r="F242" s="10" t="s">
        <v>519</v>
      </c>
      <c r="G242" s="12">
        <v>46177</v>
      </c>
      <c r="H242" s="10" t="s">
        <v>57</v>
      </c>
      <c r="I242" s="12">
        <v>46178</v>
      </c>
      <c r="J242" s="13">
        <v>1</v>
      </c>
      <c r="K242" s="14" t="s">
        <v>15</v>
      </c>
    </row>
    <row r="243" spans="1:11" x14ac:dyDescent="0.25">
      <c r="A243" s="9">
        <v>11851</v>
      </c>
      <c r="B243" s="10" t="s">
        <v>11</v>
      </c>
      <c r="C243" s="10" t="s">
        <v>520</v>
      </c>
      <c r="D243" s="11">
        <v>5820000</v>
      </c>
      <c r="E243" s="9">
        <v>4515995</v>
      </c>
      <c r="F243" s="10" t="s">
        <v>521</v>
      </c>
      <c r="G243" s="12">
        <v>46177</v>
      </c>
      <c r="H243" s="10" t="s">
        <v>24</v>
      </c>
      <c r="I243" s="12">
        <v>46178</v>
      </c>
      <c r="J243" s="13">
        <v>1</v>
      </c>
      <c r="K243" s="14" t="s">
        <v>15</v>
      </c>
    </row>
    <row r="244" spans="1:11" x14ac:dyDescent="0.25">
      <c r="A244" s="9">
        <v>11852</v>
      </c>
      <c r="B244" s="10" t="s">
        <v>11</v>
      </c>
      <c r="C244" s="10" t="s">
        <v>522</v>
      </c>
      <c r="D244" s="11">
        <v>3716000</v>
      </c>
      <c r="E244" s="9">
        <v>1092917231</v>
      </c>
      <c r="F244" s="10" t="s">
        <v>523</v>
      </c>
      <c r="G244" s="12">
        <v>46177</v>
      </c>
      <c r="H244" s="10" t="s">
        <v>36</v>
      </c>
      <c r="I244" s="14" t="s">
        <v>50</v>
      </c>
      <c r="J244" s="13">
        <v>5</v>
      </c>
      <c r="K244" s="14" t="s">
        <v>15</v>
      </c>
    </row>
    <row r="245" spans="1:11" x14ac:dyDescent="0.25">
      <c r="A245" s="9">
        <v>11853</v>
      </c>
      <c r="B245" s="10" t="s">
        <v>44</v>
      </c>
      <c r="C245" s="10" t="s">
        <v>518</v>
      </c>
      <c r="D245" s="11">
        <v>1741735</v>
      </c>
      <c r="E245" s="9">
        <v>18521653</v>
      </c>
      <c r="F245" s="10" t="s">
        <v>524</v>
      </c>
      <c r="G245" s="12">
        <v>46177</v>
      </c>
      <c r="H245" s="10" t="s">
        <v>57</v>
      </c>
      <c r="I245" s="12">
        <v>46177</v>
      </c>
      <c r="J245" s="13">
        <v>0</v>
      </c>
      <c r="K245" s="14" t="s">
        <v>15</v>
      </c>
    </row>
    <row r="246" spans="1:11" x14ac:dyDescent="0.25">
      <c r="A246" s="9">
        <v>11854</v>
      </c>
      <c r="B246" s="10" t="s">
        <v>11</v>
      </c>
      <c r="C246" s="10" t="s">
        <v>525</v>
      </c>
      <c r="D246" s="11">
        <v>3392000</v>
      </c>
      <c r="E246" s="9">
        <v>1093536590</v>
      </c>
      <c r="F246" s="10" t="s">
        <v>526</v>
      </c>
      <c r="G246" s="12">
        <v>46177</v>
      </c>
      <c r="H246" s="10" t="s">
        <v>36</v>
      </c>
      <c r="I246" s="12">
        <v>46183</v>
      </c>
      <c r="J246" s="13">
        <v>6</v>
      </c>
      <c r="K246" s="14" t="s">
        <v>15</v>
      </c>
    </row>
    <row r="247" spans="1:11" x14ac:dyDescent="0.25">
      <c r="A247" s="9">
        <v>11855</v>
      </c>
      <c r="B247" s="10" t="s">
        <v>11</v>
      </c>
      <c r="C247" s="10" t="s">
        <v>527</v>
      </c>
      <c r="D247" s="11">
        <v>3251000</v>
      </c>
      <c r="E247" s="9">
        <v>1088355479</v>
      </c>
      <c r="F247" s="10" t="s">
        <v>528</v>
      </c>
      <c r="G247" s="12">
        <v>46177</v>
      </c>
      <c r="H247" s="10" t="s">
        <v>36</v>
      </c>
      <c r="I247" s="14" t="s">
        <v>71</v>
      </c>
      <c r="J247" s="13">
        <v>1</v>
      </c>
      <c r="K247" s="14" t="s">
        <v>15</v>
      </c>
    </row>
    <row r="248" spans="1:11" x14ac:dyDescent="0.25">
      <c r="A248" s="9">
        <v>11856</v>
      </c>
      <c r="B248" s="10" t="s">
        <v>11</v>
      </c>
      <c r="C248" s="10" t="s">
        <v>529</v>
      </c>
      <c r="D248" s="11">
        <v>4000000</v>
      </c>
      <c r="E248" s="9">
        <v>1088304921</v>
      </c>
      <c r="F248" s="10" t="s">
        <v>530</v>
      </c>
      <c r="G248" s="12">
        <v>46177</v>
      </c>
      <c r="H248" s="10" t="s">
        <v>68</v>
      </c>
      <c r="I248" s="12">
        <v>46182</v>
      </c>
      <c r="J248" s="13">
        <v>5</v>
      </c>
      <c r="K248" s="14" t="s">
        <v>15</v>
      </c>
    </row>
    <row r="249" spans="1:11" x14ac:dyDescent="0.25">
      <c r="A249" s="9">
        <v>11857</v>
      </c>
      <c r="B249" s="10" t="s">
        <v>44</v>
      </c>
      <c r="C249" s="10" t="s">
        <v>518</v>
      </c>
      <c r="D249" s="11">
        <v>444174</v>
      </c>
      <c r="E249" s="9">
        <v>8126683</v>
      </c>
      <c r="F249" s="10" t="s">
        <v>531</v>
      </c>
      <c r="G249" s="12">
        <v>46177</v>
      </c>
      <c r="H249" s="10" t="s">
        <v>57</v>
      </c>
      <c r="I249" s="12">
        <v>46183</v>
      </c>
      <c r="J249" s="13">
        <v>6</v>
      </c>
      <c r="K249" s="14" t="s">
        <v>15</v>
      </c>
    </row>
    <row r="250" spans="1:11" x14ac:dyDescent="0.25">
      <c r="A250" s="9">
        <v>11858</v>
      </c>
      <c r="B250" s="10" t="s">
        <v>11</v>
      </c>
      <c r="C250" s="10" t="s">
        <v>532</v>
      </c>
      <c r="D250" s="11">
        <v>5820000</v>
      </c>
      <c r="E250" s="9">
        <v>1088001420</v>
      </c>
      <c r="F250" s="10" t="s">
        <v>533</v>
      </c>
      <c r="G250" s="12">
        <v>46177</v>
      </c>
      <c r="H250" s="10" t="s">
        <v>36</v>
      </c>
      <c r="I250" s="14" t="s">
        <v>71</v>
      </c>
      <c r="J250" s="13">
        <v>1</v>
      </c>
      <c r="K250" s="14" t="s">
        <v>15</v>
      </c>
    </row>
    <row r="251" spans="1:11" x14ac:dyDescent="0.25">
      <c r="A251" s="9">
        <v>11859</v>
      </c>
      <c r="B251" s="10" t="s">
        <v>11</v>
      </c>
      <c r="C251" s="10" t="s">
        <v>534</v>
      </c>
      <c r="D251" s="11">
        <v>3716000</v>
      </c>
      <c r="E251" s="9">
        <v>42165626</v>
      </c>
      <c r="F251" s="10" t="s">
        <v>535</v>
      </c>
      <c r="G251" s="12">
        <v>46177</v>
      </c>
      <c r="H251" s="10" t="s">
        <v>36</v>
      </c>
      <c r="I251" s="12">
        <v>46183</v>
      </c>
      <c r="J251" s="13">
        <v>6</v>
      </c>
      <c r="K251" s="14" t="s">
        <v>15</v>
      </c>
    </row>
    <row r="252" spans="1:11" x14ac:dyDescent="0.25">
      <c r="A252" s="9">
        <v>11860</v>
      </c>
      <c r="B252" s="10" t="s">
        <v>11</v>
      </c>
      <c r="C252" s="10" t="s">
        <v>536</v>
      </c>
      <c r="D252" s="11">
        <v>3232000</v>
      </c>
      <c r="E252" s="9">
        <v>1088312450</v>
      </c>
      <c r="F252" s="10" t="s">
        <v>537</v>
      </c>
      <c r="G252" s="12">
        <v>46177</v>
      </c>
      <c r="H252" s="10" t="s">
        <v>36</v>
      </c>
      <c r="I252" s="14" t="s">
        <v>71</v>
      </c>
      <c r="J252" s="13">
        <v>1</v>
      </c>
      <c r="K252" s="14" t="s">
        <v>15</v>
      </c>
    </row>
    <row r="253" spans="1:11" x14ac:dyDescent="0.25">
      <c r="A253" s="9">
        <v>11861</v>
      </c>
      <c r="B253" s="10" t="s">
        <v>11</v>
      </c>
      <c r="C253" s="10" t="s">
        <v>538</v>
      </c>
      <c r="D253" s="11">
        <v>3232000</v>
      </c>
      <c r="E253" s="9">
        <v>42002010</v>
      </c>
      <c r="F253" s="10" t="s">
        <v>539</v>
      </c>
      <c r="G253" s="12">
        <v>46177</v>
      </c>
      <c r="H253" s="10" t="s">
        <v>36</v>
      </c>
      <c r="I253" s="12">
        <v>46183</v>
      </c>
      <c r="J253" s="13">
        <v>6</v>
      </c>
      <c r="K253" s="14" t="s">
        <v>15</v>
      </c>
    </row>
    <row r="254" spans="1:11" x14ac:dyDescent="0.25">
      <c r="A254" s="9">
        <v>11862</v>
      </c>
      <c r="B254" s="10" t="s">
        <v>44</v>
      </c>
      <c r="C254" s="10" t="s">
        <v>540</v>
      </c>
      <c r="D254" s="11">
        <v>186228</v>
      </c>
      <c r="E254" s="9">
        <v>34560830</v>
      </c>
      <c r="F254" s="10" t="s">
        <v>541</v>
      </c>
      <c r="G254" s="12">
        <v>46177</v>
      </c>
      <c r="H254" s="10" t="s">
        <v>113</v>
      </c>
      <c r="I254" s="12">
        <v>46182</v>
      </c>
      <c r="J254" s="13">
        <v>5</v>
      </c>
      <c r="K254" s="14" t="s">
        <v>15</v>
      </c>
    </row>
    <row r="255" spans="1:11" x14ac:dyDescent="0.25">
      <c r="A255" s="9">
        <v>11863</v>
      </c>
      <c r="B255" s="10" t="s">
        <v>44</v>
      </c>
      <c r="C255" s="10" t="s">
        <v>540</v>
      </c>
      <c r="D255" s="11">
        <v>151028</v>
      </c>
      <c r="E255" s="9">
        <v>1088324194</v>
      </c>
      <c r="F255" s="10" t="s">
        <v>542</v>
      </c>
      <c r="G255" s="12">
        <v>46177</v>
      </c>
      <c r="H255" s="10" t="s">
        <v>113</v>
      </c>
      <c r="I255" s="12">
        <v>46182</v>
      </c>
      <c r="J255" s="13">
        <v>5</v>
      </c>
      <c r="K255" s="14" t="s">
        <v>15</v>
      </c>
    </row>
    <row r="256" spans="1:11" x14ac:dyDescent="0.25">
      <c r="A256" s="9">
        <v>11864</v>
      </c>
      <c r="B256" s="10" t="s">
        <v>11</v>
      </c>
      <c r="C256" s="10" t="s">
        <v>543</v>
      </c>
      <c r="D256" s="11">
        <v>4132000</v>
      </c>
      <c r="E256" s="9">
        <v>1088037874</v>
      </c>
      <c r="F256" s="10" t="s">
        <v>544</v>
      </c>
      <c r="G256" s="12">
        <v>46177</v>
      </c>
      <c r="H256" s="10" t="s">
        <v>36</v>
      </c>
      <c r="I256" s="14" t="s">
        <v>71</v>
      </c>
      <c r="J256" s="13">
        <v>1</v>
      </c>
      <c r="K256" s="14" t="s">
        <v>15</v>
      </c>
    </row>
    <row r="257" spans="1:11" x14ac:dyDescent="0.25">
      <c r="A257" s="9">
        <v>11865</v>
      </c>
      <c r="B257" s="10" t="s">
        <v>11</v>
      </c>
      <c r="C257" s="10" t="s">
        <v>545</v>
      </c>
      <c r="D257" s="11">
        <v>3518000</v>
      </c>
      <c r="E257" s="9">
        <v>1010150300</v>
      </c>
      <c r="F257" s="10" t="s">
        <v>546</v>
      </c>
      <c r="G257" s="12">
        <v>46177</v>
      </c>
      <c r="H257" s="10" t="s">
        <v>36</v>
      </c>
      <c r="I257" s="12">
        <v>46182</v>
      </c>
      <c r="J257" s="13">
        <v>5</v>
      </c>
      <c r="K257" s="14" t="s">
        <v>15</v>
      </c>
    </row>
    <row r="258" spans="1:11" x14ac:dyDescent="0.25">
      <c r="A258" s="9">
        <v>11866</v>
      </c>
      <c r="B258" s="10" t="s">
        <v>11</v>
      </c>
      <c r="C258" s="10" t="s">
        <v>547</v>
      </c>
      <c r="D258" s="11">
        <v>4132000</v>
      </c>
      <c r="E258" s="9">
        <v>1192899276</v>
      </c>
      <c r="F258" s="10" t="s">
        <v>548</v>
      </c>
      <c r="G258" s="12">
        <v>46177</v>
      </c>
      <c r="H258" s="10" t="s">
        <v>36</v>
      </c>
      <c r="I258" s="14" t="s">
        <v>50</v>
      </c>
      <c r="J258" s="13">
        <v>5</v>
      </c>
      <c r="K258" s="14" t="s">
        <v>15</v>
      </c>
    </row>
    <row r="259" spans="1:11" x14ac:dyDescent="0.25">
      <c r="A259" s="9">
        <v>11867</v>
      </c>
      <c r="B259" s="10" t="s">
        <v>11</v>
      </c>
      <c r="C259" s="10" t="s">
        <v>549</v>
      </c>
      <c r="D259" s="11">
        <v>2396000</v>
      </c>
      <c r="E259" s="9">
        <v>33965953</v>
      </c>
      <c r="F259" s="10" t="s">
        <v>550</v>
      </c>
      <c r="G259" s="12">
        <v>46177</v>
      </c>
      <c r="H259" s="10" t="s">
        <v>33</v>
      </c>
      <c r="I259" s="12">
        <v>46183</v>
      </c>
      <c r="J259" s="13">
        <v>6</v>
      </c>
      <c r="K259" s="14" t="s">
        <v>15</v>
      </c>
    </row>
    <row r="260" spans="1:11" x14ac:dyDescent="0.25">
      <c r="A260" s="9">
        <v>11868</v>
      </c>
      <c r="B260" s="10" t="s">
        <v>44</v>
      </c>
      <c r="C260" s="10" t="s">
        <v>540</v>
      </c>
      <c r="D260" s="11">
        <v>80314</v>
      </c>
      <c r="E260" s="9">
        <v>7556364</v>
      </c>
      <c r="F260" s="10" t="s">
        <v>551</v>
      </c>
      <c r="G260" s="12">
        <v>46177</v>
      </c>
      <c r="H260" s="10" t="s">
        <v>113</v>
      </c>
      <c r="I260" s="12">
        <v>46182</v>
      </c>
      <c r="J260" s="13">
        <v>5</v>
      </c>
      <c r="K260" s="14" t="s">
        <v>15</v>
      </c>
    </row>
    <row r="261" spans="1:11" x14ac:dyDescent="0.25">
      <c r="A261" s="9">
        <v>11869</v>
      </c>
      <c r="B261" s="10" t="s">
        <v>11</v>
      </c>
      <c r="C261" s="10" t="s">
        <v>552</v>
      </c>
      <c r="D261" s="11">
        <v>2300000</v>
      </c>
      <c r="E261" s="9">
        <v>24343840</v>
      </c>
      <c r="F261" s="10" t="s">
        <v>553</v>
      </c>
      <c r="G261" s="12">
        <v>46177</v>
      </c>
      <c r="H261" s="10" t="s">
        <v>382</v>
      </c>
      <c r="I261" s="12">
        <v>46182</v>
      </c>
      <c r="J261" s="13">
        <v>5</v>
      </c>
      <c r="K261" s="14" t="s">
        <v>15</v>
      </c>
    </row>
    <row r="262" spans="1:11" x14ac:dyDescent="0.25">
      <c r="A262" s="9">
        <v>11870</v>
      </c>
      <c r="B262" s="10" t="s">
        <v>11</v>
      </c>
      <c r="C262" s="10" t="s">
        <v>554</v>
      </c>
      <c r="D262" s="11">
        <v>2934000</v>
      </c>
      <c r="E262" s="9">
        <v>1087987565</v>
      </c>
      <c r="F262" s="10" t="s">
        <v>555</v>
      </c>
      <c r="G262" s="12">
        <v>46177</v>
      </c>
      <c r="H262" s="10" t="s">
        <v>33</v>
      </c>
      <c r="I262" s="12">
        <v>46184</v>
      </c>
      <c r="J262" s="13">
        <v>7</v>
      </c>
      <c r="K262" s="14" t="s">
        <v>21</v>
      </c>
    </row>
    <row r="263" spans="1:11" ht="409.5" x14ac:dyDescent="0.25">
      <c r="A263" s="9">
        <v>11871</v>
      </c>
      <c r="B263" s="10" t="s">
        <v>44</v>
      </c>
      <c r="C263" s="15" t="s">
        <v>556</v>
      </c>
      <c r="D263" s="11">
        <v>73531048</v>
      </c>
      <c r="E263" s="9">
        <v>816002019</v>
      </c>
      <c r="F263" s="10" t="s">
        <v>145</v>
      </c>
      <c r="G263" s="12">
        <v>46177</v>
      </c>
      <c r="H263" s="10" t="s">
        <v>33</v>
      </c>
      <c r="I263" s="12">
        <v>46178</v>
      </c>
      <c r="J263" s="13">
        <v>1</v>
      </c>
      <c r="K263" s="14" t="s">
        <v>15</v>
      </c>
    </row>
    <row r="264" spans="1:11" x14ac:dyDescent="0.25">
      <c r="A264" s="9">
        <v>11872</v>
      </c>
      <c r="B264" s="10" t="s">
        <v>44</v>
      </c>
      <c r="C264" s="10" t="s">
        <v>540</v>
      </c>
      <c r="D264" s="11">
        <v>45114</v>
      </c>
      <c r="E264" s="9">
        <v>1193263599</v>
      </c>
      <c r="F264" s="10" t="s">
        <v>557</v>
      </c>
      <c r="G264" s="12">
        <v>46177</v>
      </c>
      <c r="H264" s="10" t="s">
        <v>113</v>
      </c>
      <c r="I264" s="12">
        <v>46178</v>
      </c>
      <c r="J264" s="13">
        <v>1</v>
      </c>
      <c r="K264" s="14" t="s">
        <v>15</v>
      </c>
    </row>
    <row r="265" spans="1:11" ht="150" x14ac:dyDescent="0.25">
      <c r="A265" s="9">
        <v>11873</v>
      </c>
      <c r="B265" s="10" t="s">
        <v>44</v>
      </c>
      <c r="C265" s="15" t="s">
        <v>558</v>
      </c>
      <c r="D265" s="11">
        <v>270684</v>
      </c>
      <c r="E265" s="9">
        <v>10126471</v>
      </c>
      <c r="F265" s="10" t="s">
        <v>559</v>
      </c>
      <c r="G265" s="12">
        <v>46177</v>
      </c>
      <c r="H265" s="10" t="s">
        <v>14</v>
      </c>
      <c r="I265" s="12">
        <v>46178</v>
      </c>
      <c r="J265" s="13">
        <v>1</v>
      </c>
      <c r="K265" s="14" t="s">
        <v>15</v>
      </c>
    </row>
    <row r="266" spans="1:11" x14ac:dyDescent="0.25">
      <c r="A266" s="9">
        <v>11874</v>
      </c>
      <c r="B266" s="10" t="s">
        <v>44</v>
      </c>
      <c r="C266" s="10" t="s">
        <v>560</v>
      </c>
      <c r="D266" s="11">
        <v>176192007</v>
      </c>
      <c r="E266" s="9">
        <v>800231235</v>
      </c>
      <c r="F266" s="10" t="s">
        <v>561</v>
      </c>
      <c r="G266" s="12">
        <v>46177</v>
      </c>
      <c r="H266" s="10" t="s">
        <v>36</v>
      </c>
      <c r="I266" s="12">
        <v>46177</v>
      </c>
      <c r="J266" s="13">
        <v>0</v>
      </c>
      <c r="K266" s="14" t="s">
        <v>15</v>
      </c>
    </row>
    <row r="267" spans="1:11" x14ac:dyDescent="0.25">
      <c r="A267" s="9">
        <v>11875</v>
      </c>
      <c r="B267" s="10" t="s">
        <v>11</v>
      </c>
      <c r="C267" s="10" t="s">
        <v>562</v>
      </c>
      <c r="D267" s="11">
        <v>3392000</v>
      </c>
      <c r="E267" s="9">
        <v>1092916614</v>
      </c>
      <c r="F267" s="10" t="s">
        <v>563</v>
      </c>
      <c r="G267" s="12">
        <v>46177</v>
      </c>
      <c r="H267" s="10" t="s">
        <v>36</v>
      </c>
      <c r="I267" s="12">
        <v>46182</v>
      </c>
      <c r="J267" s="13">
        <v>5</v>
      </c>
      <c r="K267" s="14" t="s">
        <v>15</v>
      </c>
    </row>
    <row r="268" spans="1:11" x14ac:dyDescent="0.25">
      <c r="A268" s="9">
        <v>11876</v>
      </c>
      <c r="B268" s="10" t="s">
        <v>11</v>
      </c>
      <c r="C268" s="10" t="s">
        <v>564</v>
      </c>
      <c r="D268" s="11">
        <v>2300000</v>
      </c>
      <c r="E268" s="9">
        <v>10183944</v>
      </c>
      <c r="F268" s="10" t="s">
        <v>565</v>
      </c>
      <c r="G268" s="12">
        <v>46177</v>
      </c>
      <c r="H268" s="10" t="s">
        <v>382</v>
      </c>
      <c r="I268" s="12">
        <v>46182</v>
      </c>
      <c r="J268" s="13">
        <v>5</v>
      </c>
      <c r="K268" s="14" t="s">
        <v>15</v>
      </c>
    </row>
    <row r="269" spans="1:11" x14ac:dyDescent="0.25">
      <c r="A269" s="9">
        <v>11877</v>
      </c>
      <c r="B269" s="10" t="s">
        <v>44</v>
      </c>
      <c r="C269" s="10" t="s">
        <v>518</v>
      </c>
      <c r="D269" s="11">
        <v>588347</v>
      </c>
      <c r="E269" s="9">
        <v>9773859</v>
      </c>
      <c r="F269" s="10" t="s">
        <v>566</v>
      </c>
      <c r="G269" s="12">
        <v>46177</v>
      </c>
      <c r="H269" s="10" t="s">
        <v>57</v>
      </c>
      <c r="I269" s="12">
        <v>46178</v>
      </c>
      <c r="J269" s="13">
        <v>1</v>
      </c>
      <c r="K269" s="14" t="s">
        <v>15</v>
      </c>
    </row>
    <row r="270" spans="1:11" x14ac:dyDescent="0.25">
      <c r="A270" s="9">
        <v>11878</v>
      </c>
      <c r="B270" s="10" t="s">
        <v>44</v>
      </c>
      <c r="C270" s="10" t="s">
        <v>567</v>
      </c>
      <c r="D270" s="11">
        <v>101318749</v>
      </c>
      <c r="E270" s="9">
        <v>891409981</v>
      </c>
      <c r="F270" s="10" t="s">
        <v>568</v>
      </c>
      <c r="G270" s="12">
        <v>46177</v>
      </c>
      <c r="H270" s="10" t="s">
        <v>36</v>
      </c>
      <c r="I270" s="12">
        <v>46177</v>
      </c>
      <c r="J270" s="13">
        <v>0</v>
      </c>
      <c r="K270" s="14" t="s">
        <v>15</v>
      </c>
    </row>
    <row r="271" spans="1:11" x14ac:dyDescent="0.25">
      <c r="A271" s="9">
        <v>11879</v>
      </c>
      <c r="B271" s="10" t="s">
        <v>11</v>
      </c>
      <c r="C271" s="10" t="s">
        <v>569</v>
      </c>
      <c r="D271" s="11">
        <v>5532000</v>
      </c>
      <c r="E271" s="9">
        <v>1088345302</v>
      </c>
      <c r="F271" s="10" t="s">
        <v>570</v>
      </c>
      <c r="G271" s="12">
        <v>46177</v>
      </c>
      <c r="H271" s="10" t="s">
        <v>36</v>
      </c>
      <c r="I271" s="14" t="s">
        <v>50</v>
      </c>
      <c r="J271" s="13">
        <v>5</v>
      </c>
      <c r="K271" s="14" t="s">
        <v>15</v>
      </c>
    </row>
    <row r="272" spans="1:11" ht="120" x14ac:dyDescent="0.25">
      <c r="A272" s="9">
        <v>11880</v>
      </c>
      <c r="B272" s="10" t="s">
        <v>44</v>
      </c>
      <c r="C272" s="15" t="s">
        <v>571</v>
      </c>
      <c r="D272" s="11">
        <v>180456</v>
      </c>
      <c r="E272" s="9">
        <v>10117140</v>
      </c>
      <c r="F272" s="10" t="s">
        <v>572</v>
      </c>
      <c r="G272" s="12">
        <v>46177</v>
      </c>
      <c r="H272" s="10" t="s">
        <v>14</v>
      </c>
      <c r="I272" s="12">
        <v>46178</v>
      </c>
      <c r="J272" s="13">
        <v>1</v>
      </c>
      <c r="K272" s="14" t="s">
        <v>15</v>
      </c>
    </row>
    <row r="273" spans="1:11" x14ac:dyDescent="0.25">
      <c r="A273" s="9">
        <v>11881</v>
      </c>
      <c r="B273" s="10" t="s">
        <v>11</v>
      </c>
      <c r="C273" s="10" t="s">
        <v>573</v>
      </c>
      <c r="D273" s="11">
        <v>3000000</v>
      </c>
      <c r="E273" s="9">
        <v>1087559755</v>
      </c>
      <c r="F273" s="10" t="s">
        <v>574</v>
      </c>
      <c r="G273" s="12">
        <v>46177</v>
      </c>
      <c r="H273" s="10" t="s">
        <v>382</v>
      </c>
      <c r="I273" s="12">
        <v>46178</v>
      </c>
      <c r="J273" s="13">
        <v>1</v>
      </c>
      <c r="K273" s="14" t="s">
        <v>15</v>
      </c>
    </row>
    <row r="274" spans="1:11" x14ac:dyDescent="0.25">
      <c r="A274" s="9">
        <v>11882</v>
      </c>
      <c r="B274" s="10" t="s">
        <v>44</v>
      </c>
      <c r="C274" s="10" t="s">
        <v>518</v>
      </c>
      <c r="D274" s="11">
        <v>635520</v>
      </c>
      <c r="E274" s="9">
        <v>10756513</v>
      </c>
      <c r="F274" s="10" t="s">
        <v>575</v>
      </c>
      <c r="G274" s="12">
        <v>46177</v>
      </c>
      <c r="H274" s="10" t="s">
        <v>57</v>
      </c>
      <c r="I274" s="12">
        <v>46182</v>
      </c>
      <c r="J274" s="13">
        <v>5</v>
      </c>
      <c r="K274" s="14" t="s">
        <v>15</v>
      </c>
    </row>
    <row r="275" spans="1:11" x14ac:dyDescent="0.25">
      <c r="A275" s="9">
        <v>11883</v>
      </c>
      <c r="B275" s="10" t="s">
        <v>11</v>
      </c>
      <c r="C275" s="10" t="s">
        <v>576</v>
      </c>
      <c r="D275" s="11">
        <v>2738500</v>
      </c>
      <c r="E275" s="9">
        <v>1093215281</v>
      </c>
      <c r="F275" s="10" t="s">
        <v>577</v>
      </c>
      <c r="G275" s="12">
        <v>46177</v>
      </c>
      <c r="H275" s="10" t="s">
        <v>47</v>
      </c>
      <c r="I275" s="12">
        <v>46182</v>
      </c>
      <c r="J275" s="13">
        <v>5</v>
      </c>
      <c r="K275" s="14" t="s">
        <v>15</v>
      </c>
    </row>
    <row r="276" spans="1:11" x14ac:dyDescent="0.25">
      <c r="A276" s="9">
        <v>11884</v>
      </c>
      <c r="B276" s="10" t="s">
        <v>11</v>
      </c>
      <c r="C276" s="10" t="s">
        <v>578</v>
      </c>
      <c r="D276" s="11">
        <v>3716000</v>
      </c>
      <c r="E276" s="9">
        <v>18507714</v>
      </c>
      <c r="F276" s="10" t="s">
        <v>579</v>
      </c>
      <c r="G276" s="12">
        <v>46177</v>
      </c>
      <c r="H276" s="10" t="s">
        <v>14</v>
      </c>
      <c r="I276" s="12">
        <v>46178</v>
      </c>
      <c r="J276" s="13">
        <v>1</v>
      </c>
      <c r="K276" s="14" t="s">
        <v>15</v>
      </c>
    </row>
    <row r="277" spans="1:11" x14ac:dyDescent="0.25">
      <c r="A277" s="9">
        <v>11885</v>
      </c>
      <c r="B277" s="10" t="s">
        <v>44</v>
      </c>
      <c r="C277" s="10" t="s">
        <v>580</v>
      </c>
      <c r="D277" s="11">
        <v>331484</v>
      </c>
      <c r="E277" s="9">
        <v>42071513</v>
      </c>
      <c r="F277" s="10" t="s">
        <v>581</v>
      </c>
      <c r="G277" s="12">
        <v>46177</v>
      </c>
      <c r="H277" s="10" t="s">
        <v>68</v>
      </c>
      <c r="I277" s="12">
        <v>46178</v>
      </c>
      <c r="J277" s="13">
        <v>1</v>
      </c>
      <c r="K277" s="14" t="s">
        <v>15</v>
      </c>
    </row>
    <row r="278" spans="1:11" x14ac:dyDescent="0.25">
      <c r="A278" s="9">
        <v>11886</v>
      </c>
      <c r="B278" s="10" t="s">
        <v>11</v>
      </c>
      <c r="C278" s="10" t="s">
        <v>582</v>
      </c>
      <c r="D278" s="11">
        <v>3000000</v>
      </c>
      <c r="E278" s="9">
        <v>42131995</v>
      </c>
      <c r="F278" s="10" t="s">
        <v>583</v>
      </c>
      <c r="G278" s="12">
        <v>46177</v>
      </c>
      <c r="H278" s="10" t="s">
        <v>36</v>
      </c>
      <c r="I278" s="12">
        <v>46178</v>
      </c>
      <c r="J278" s="13">
        <v>1</v>
      </c>
      <c r="K278" s="14" t="s">
        <v>15</v>
      </c>
    </row>
    <row r="279" spans="1:11" x14ac:dyDescent="0.25">
      <c r="A279" s="9">
        <v>11887</v>
      </c>
      <c r="B279" s="10" t="s">
        <v>11</v>
      </c>
      <c r="C279" s="10" t="s">
        <v>584</v>
      </c>
      <c r="D279" s="11">
        <v>4132000</v>
      </c>
      <c r="E279" s="9">
        <v>18600876</v>
      </c>
      <c r="F279" s="10" t="s">
        <v>585</v>
      </c>
      <c r="G279" s="12">
        <v>46177</v>
      </c>
      <c r="H279" s="10" t="s">
        <v>122</v>
      </c>
      <c r="I279" s="12">
        <v>46183</v>
      </c>
      <c r="J279" s="13">
        <v>6</v>
      </c>
      <c r="K279" s="14" t="s">
        <v>15</v>
      </c>
    </row>
    <row r="280" spans="1:11" x14ac:dyDescent="0.25">
      <c r="A280" s="9">
        <v>11888</v>
      </c>
      <c r="B280" s="10" t="s">
        <v>11</v>
      </c>
      <c r="C280" s="10" t="s">
        <v>586</v>
      </c>
      <c r="D280" s="11">
        <v>4132000</v>
      </c>
      <c r="E280" s="9">
        <v>18607383</v>
      </c>
      <c r="F280" s="10" t="s">
        <v>587</v>
      </c>
      <c r="G280" s="12">
        <v>46177</v>
      </c>
      <c r="H280" s="10" t="s">
        <v>20</v>
      </c>
      <c r="I280" s="12">
        <v>46183</v>
      </c>
      <c r="J280" s="13">
        <v>6</v>
      </c>
      <c r="K280" s="14" t="s">
        <v>15</v>
      </c>
    </row>
    <row r="281" spans="1:11" x14ac:dyDescent="0.25">
      <c r="A281" s="9">
        <v>11889</v>
      </c>
      <c r="B281" s="10" t="s">
        <v>11</v>
      </c>
      <c r="C281" s="10" t="s">
        <v>588</v>
      </c>
      <c r="D281" s="11">
        <v>3000000</v>
      </c>
      <c r="E281" s="9">
        <v>1088293909</v>
      </c>
      <c r="F281" s="10" t="s">
        <v>589</v>
      </c>
      <c r="G281" s="12">
        <v>46177</v>
      </c>
      <c r="H281" s="10" t="s">
        <v>382</v>
      </c>
      <c r="I281" s="12">
        <v>46182</v>
      </c>
      <c r="J281" s="13">
        <v>5</v>
      </c>
      <c r="K281" s="14" t="s">
        <v>15</v>
      </c>
    </row>
    <row r="282" spans="1:11" x14ac:dyDescent="0.25">
      <c r="A282" s="9">
        <v>11890</v>
      </c>
      <c r="B282" s="10" t="s">
        <v>11</v>
      </c>
      <c r="C282" s="10" t="s">
        <v>590</v>
      </c>
      <c r="D282" s="11">
        <v>2738500</v>
      </c>
      <c r="E282" s="9">
        <v>1128904390</v>
      </c>
      <c r="F282" s="10" t="s">
        <v>591</v>
      </c>
      <c r="G282" s="12">
        <v>46177</v>
      </c>
      <c r="H282" s="10" t="s">
        <v>47</v>
      </c>
      <c r="I282" s="12">
        <v>46182</v>
      </c>
      <c r="J282" s="13">
        <v>5</v>
      </c>
      <c r="K282" s="14" t="s">
        <v>15</v>
      </c>
    </row>
    <row r="283" spans="1:11" x14ac:dyDescent="0.25">
      <c r="A283" s="9">
        <v>11891</v>
      </c>
      <c r="B283" s="10" t="s">
        <v>44</v>
      </c>
      <c r="C283" s="10" t="s">
        <v>518</v>
      </c>
      <c r="D283" s="11">
        <v>318823</v>
      </c>
      <c r="E283" s="9">
        <v>1076325325</v>
      </c>
      <c r="F283" s="10" t="s">
        <v>592</v>
      </c>
      <c r="G283" s="12">
        <v>46177</v>
      </c>
      <c r="H283" s="10" t="s">
        <v>57</v>
      </c>
      <c r="I283" s="12">
        <v>46178</v>
      </c>
      <c r="J283" s="13">
        <v>1</v>
      </c>
      <c r="K283" s="14" t="s">
        <v>15</v>
      </c>
    </row>
    <row r="284" spans="1:11" x14ac:dyDescent="0.25">
      <c r="A284" s="9">
        <v>11892</v>
      </c>
      <c r="B284" s="10" t="s">
        <v>11</v>
      </c>
      <c r="C284" s="10" t="s">
        <v>593</v>
      </c>
      <c r="D284" s="11">
        <v>4593000</v>
      </c>
      <c r="E284" s="9">
        <v>1088538525</v>
      </c>
      <c r="F284" s="10" t="s">
        <v>594</v>
      </c>
      <c r="G284" s="12">
        <v>46177</v>
      </c>
      <c r="H284" s="10" t="s">
        <v>36</v>
      </c>
      <c r="I284" s="12">
        <v>46182</v>
      </c>
      <c r="J284" s="13">
        <v>5</v>
      </c>
      <c r="K284" s="14" t="s">
        <v>15</v>
      </c>
    </row>
    <row r="285" spans="1:11" x14ac:dyDescent="0.25">
      <c r="A285" s="9">
        <v>11893</v>
      </c>
      <c r="B285" s="10" t="s">
        <v>11</v>
      </c>
      <c r="C285" s="10" t="s">
        <v>595</v>
      </c>
      <c r="D285" s="11">
        <v>3716000</v>
      </c>
      <c r="E285" s="9">
        <v>1112793420</v>
      </c>
      <c r="F285" s="10" t="s">
        <v>596</v>
      </c>
      <c r="G285" s="12">
        <v>46177</v>
      </c>
      <c r="H285" s="10" t="s">
        <v>47</v>
      </c>
      <c r="I285" s="12">
        <v>46183</v>
      </c>
      <c r="J285" s="13">
        <v>6</v>
      </c>
      <c r="K285" s="14" t="s">
        <v>15</v>
      </c>
    </row>
    <row r="286" spans="1:11" x14ac:dyDescent="0.25">
      <c r="A286" s="9">
        <v>11894</v>
      </c>
      <c r="B286" s="10" t="s">
        <v>11</v>
      </c>
      <c r="C286" s="10" t="s">
        <v>597</v>
      </c>
      <c r="D286" s="11">
        <v>5532000</v>
      </c>
      <c r="E286" s="9">
        <v>1088010991</v>
      </c>
      <c r="F286" s="10" t="s">
        <v>598</v>
      </c>
      <c r="G286" s="12">
        <v>46177</v>
      </c>
      <c r="H286" s="10" t="s">
        <v>20</v>
      </c>
      <c r="I286" s="12">
        <v>46183</v>
      </c>
      <c r="J286" s="13">
        <v>6</v>
      </c>
      <c r="K286" s="14" t="s">
        <v>15</v>
      </c>
    </row>
    <row r="287" spans="1:11" x14ac:dyDescent="0.25">
      <c r="A287" s="9">
        <v>11895</v>
      </c>
      <c r="B287" s="10" t="s">
        <v>11</v>
      </c>
      <c r="C287" s="10" t="s">
        <v>599</v>
      </c>
      <c r="D287" s="11">
        <v>3232000</v>
      </c>
      <c r="E287" s="9">
        <v>1088005452</v>
      </c>
      <c r="F287" s="10" t="s">
        <v>600</v>
      </c>
      <c r="G287" s="12">
        <v>46177</v>
      </c>
      <c r="H287" s="10" t="s">
        <v>113</v>
      </c>
      <c r="I287" s="12">
        <v>46183</v>
      </c>
      <c r="J287" s="13">
        <v>6</v>
      </c>
      <c r="K287" s="14" t="s">
        <v>15</v>
      </c>
    </row>
    <row r="288" spans="1:11" x14ac:dyDescent="0.25">
      <c r="A288" s="9">
        <v>11897</v>
      </c>
      <c r="B288" s="10" t="s">
        <v>11</v>
      </c>
      <c r="C288" s="10" t="s">
        <v>601</v>
      </c>
      <c r="D288" s="11">
        <v>2738500</v>
      </c>
      <c r="E288" s="9">
        <v>1088338582</v>
      </c>
      <c r="F288" s="10" t="s">
        <v>602</v>
      </c>
      <c r="G288" s="12">
        <v>46177</v>
      </c>
      <c r="H288" s="10" t="s">
        <v>47</v>
      </c>
      <c r="I288" s="12">
        <v>46182</v>
      </c>
      <c r="J288" s="13">
        <v>5</v>
      </c>
      <c r="K288" s="14" t="s">
        <v>15</v>
      </c>
    </row>
    <row r="289" spans="1:11" x14ac:dyDescent="0.25">
      <c r="A289" s="9">
        <v>11898</v>
      </c>
      <c r="B289" s="10" t="s">
        <v>11</v>
      </c>
      <c r="C289" s="10" t="s">
        <v>603</v>
      </c>
      <c r="D289" s="11">
        <v>3716000</v>
      </c>
      <c r="E289" s="9">
        <v>18508522</v>
      </c>
      <c r="F289" s="10" t="s">
        <v>604</v>
      </c>
      <c r="G289" s="12">
        <v>46177</v>
      </c>
      <c r="H289" s="10" t="s">
        <v>122</v>
      </c>
      <c r="I289" s="12">
        <v>46183</v>
      </c>
      <c r="J289" s="13">
        <v>6</v>
      </c>
      <c r="K289" s="14" t="s">
        <v>15</v>
      </c>
    </row>
    <row r="290" spans="1:11" x14ac:dyDescent="0.25">
      <c r="A290" s="9">
        <v>11899</v>
      </c>
      <c r="B290" s="10" t="s">
        <v>11</v>
      </c>
      <c r="C290" s="10" t="s">
        <v>605</v>
      </c>
      <c r="D290" s="11">
        <v>5820000</v>
      </c>
      <c r="E290" s="9">
        <v>1090148003</v>
      </c>
      <c r="F290" s="10" t="s">
        <v>606</v>
      </c>
      <c r="G290" s="12">
        <v>46177</v>
      </c>
      <c r="H290" s="10" t="s">
        <v>36</v>
      </c>
      <c r="I290" s="14" t="s">
        <v>50</v>
      </c>
      <c r="J290" s="13">
        <v>5</v>
      </c>
      <c r="K290" s="14" t="s">
        <v>15</v>
      </c>
    </row>
    <row r="291" spans="1:11" x14ac:dyDescent="0.25">
      <c r="A291" s="9">
        <v>11900</v>
      </c>
      <c r="B291" s="10" t="s">
        <v>11</v>
      </c>
      <c r="C291" s="10" t="s">
        <v>607</v>
      </c>
      <c r="D291" s="11">
        <v>2396000</v>
      </c>
      <c r="E291" s="9">
        <v>1088294701</v>
      </c>
      <c r="F291" s="10" t="s">
        <v>608</v>
      </c>
      <c r="G291" s="12">
        <v>46177</v>
      </c>
      <c r="H291" s="10" t="s">
        <v>20</v>
      </c>
      <c r="I291" s="12">
        <v>46178</v>
      </c>
      <c r="J291" s="13">
        <v>1</v>
      </c>
      <c r="K291" s="14" t="s">
        <v>15</v>
      </c>
    </row>
    <row r="292" spans="1:11" x14ac:dyDescent="0.25">
      <c r="A292" s="9">
        <v>11902</v>
      </c>
      <c r="B292" s="10" t="s">
        <v>11</v>
      </c>
      <c r="C292" s="10" t="s">
        <v>609</v>
      </c>
      <c r="D292" s="11">
        <v>4132000</v>
      </c>
      <c r="E292" s="9">
        <v>1088245796</v>
      </c>
      <c r="F292" s="10" t="s">
        <v>610</v>
      </c>
      <c r="G292" s="12">
        <v>46177</v>
      </c>
      <c r="H292" s="10" t="s">
        <v>36</v>
      </c>
      <c r="I292" s="12">
        <v>46183</v>
      </c>
      <c r="J292" s="13">
        <v>6</v>
      </c>
      <c r="K292" s="14" t="s">
        <v>15</v>
      </c>
    </row>
    <row r="293" spans="1:11" x14ac:dyDescent="0.25">
      <c r="A293" s="9">
        <v>11903</v>
      </c>
      <c r="B293" s="10" t="s">
        <v>11</v>
      </c>
      <c r="C293" s="10" t="s">
        <v>611</v>
      </c>
      <c r="D293" s="11">
        <v>4132000</v>
      </c>
      <c r="E293" s="9">
        <v>1088306800</v>
      </c>
      <c r="F293" s="10" t="s">
        <v>612</v>
      </c>
      <c r="G293" s="12">
        <v>46177</v>
      </c>
      <c r="H293" s="10" t="s">
        <v>68</v>
      </c>
      <c r="I293" s="12">
        <v>46183</v>
      </c>
      <c r="J293" s="13">
        <v>6</v>
      </c>
      <c r="K293" s="14" t="s">
        <v>15</v>
      </c>
    </row>
    <row r="294" spans="1:11" x14ac:dyDescent="0.25">
      <c r="A294" s="9">
        <v>11904</v>
      </c>
      <c r="B294" s="10" t="s">
        <v>11</v>
      </c>
      <c r="C294" s="10" t="s">
        <v>613</v>
      </c>
      <c r="D294" s="11">
        <v>2735000</v>
      </c>
      <c r="E294" s="9">
        <v>1088276396</v>
      </c>
      <c r="F294" s="10" t="s">
        <v>614</v>
      </c>
      <c r="G294" s="12">
        <v>46177</v>
      </c>
      <c r="H294" s="10" t="s">
        <v>20</v>
      </c>
      <c r="I294" s="12">
        <v>46182</v>
      </c>
      <c r="J294" s="13">
        <v>5</v>
      </c>
      <c r="K294" s="14" t="s">
        <v>15</v>
      </c>
    </row>
    <row r="295" spans="1:11" x14ac:dyDescent="0.25">
      <c r="A295" s="9">
        <v>11905</v>
      </c>
      <c r="B295" s="10" t="s">
        <v>11</v>
      </c>
      <c r="C295" s="10" t="s">
        <v>615</v>
      </c>
      <c r="D295" s="11">
        <v>4132000</v>
      </c>
      <c r="E295" s="9">
        <v>10105829</v>
      </c>
      <c r="F295" s="10" t="s">
        <v>616</v>
      </c>
      <c r="G295" s="12">
        <v>46177</v>
      </c>
      <c r="H295" s="10" t="s">
        <v>179</v>
      </c>
      <c r="I295" s="12">
        <v>46189</v>
      </c>
      <c r="J295" s="13">
        <v>12</v>
      </c>
      <c r="K295" s="14" t="s">
        <v>27</v>
      </c>
    </row>
    <row r="296" spans="1:11" x14ac:dyDescent="0.25">
      <c r="A296" s="9">
        <v>11906</v>
      </c>
      <c r="B296" s="10" t="s">
        <v>44</v>
      </c>
      <c r="C296" s="10" t="s">
        <v>518</v>
      </c>
      <c r="D296" s="11">
        <v>3655200</v>
      </c>
      <c r="E296" s="9">
        <v>79741121</v>
      </c>
      <c r="F296" s="10" t="s">
        <v>617</v>
      </c>
      <c r="G296" s="12">
        <v>46177</v>
      </c>
      <c r="H296" s="10" t="s">
        <v>57</v>
      </c>
      <c r="I296" s="12">
        <v>46177</v>
      </c>
      <c r="J296" s="13">
        <v>0</v>
      </c>
      <c r="K296" s="14" t="s">
        <v>15</v>
      </c>
    </row>
    <row r="297" spans="1:11" x14ac:dyDescent="0.25">
      <c r="A297" s="9">
        <v>11907</v>
      </c>
      <c r="B297" s="10" t="s">
        <v>11</v>
      </c>
      <c r="C297" s="10" t="s">
        <v>618</v>
      </c>
      <c r="D297" s="11">
        <v>3518000</v>
      </c>
      <c r="E297" s="9">
        <v>1088305927</v>
      </c>
      <c r="F297" s="10" t="s">
        <v>619</v>
      </c>
      <c r="G297" s="12">
        <v>46177</v>
      </c>
      <c r="H297" s="10" t="s">
        <v>47</v>
      </c>
      <c r="I297" s="12">
        <v>46182</v>
      </c>
      <c r="J297" s="13">
        <v>5</v>
      </c>
      <c r="K297" s="14" t="s">
        <v>15</v>
      </c>
    </row>
    <row r="298" spans="1:11" x14ac:dyDescent="0.25">
      <c r="A298" s="9">
        <v>11908</v>
      </c>
      <c r="B298" s="10" t="s">
        <v>44</v>
      </c>
      <c r="C298" s="10" t="s">
        <v>518</v>
      </c>
      <c r="D298" s="11">
        <v>3183470</v>
      </c>
      <c r="E298" s="9">
        <v>1088273427</v>
      </c>
      <c r="F298" s="10" t="s">
        <v>620</v>
      </c>
      <c r="G298" s="12">
        <v>46177</v>
      </c>
      <c r="H298" s="10" t="s">
        <v>57</v>
      </c>
      <c r="I298" s="12">
        <v>46183</v>
      </c>
      <c r="J298" s="13">
        <v>6</v>
      </c>
      <c r="K298" s="14" t="s">
        <v>15</v>
      </c>
    </row>
    <row r="299" spans="1:11" x14ac:dyDescent="0.25">
      <c r="A299" s="9">
        <v>11909</v>
      </c>
      <c r="B299" s="10" t="s">
        <v>11</v>
      </c>
      <c r="C299" s="10" t="s">
        <v>621</v>
      </c>
      <c r="D299" s="11">
        <v>3232000</v>
      </c>
      <c r="E299" s="9">
        <v>42128778</v>
      </c>
      <c r="F299" s="10" t="s">
        <v>622</v>
      </c>
      <c r="G299" s="12">
        <v>46177</v>
      </c>
      <c r="H299" s="10" t="s">
        <v>20</v>
      </c>
      <c r="I299" s="12">
        <v>46183</v>
      </c>
      <c r="J299" s="13">
        <v>6</v>
      </c>
      <c r="K299" s="14" t="s">
        <v>15</v>
      </c>
    </row>
    <row r="300" spans="1:11" x14ac:dyDescent="0.25">
      <c r="A300" s="9">
        <v>11910</v>
      </c>
      <c r="B300" s="10" t="s">
        <v>11</v>
      </c>
      <c r="C300" s="10" t="s">
        <v>623</v>
      </c>
      <c r="D300" s="11">
        <v>4132000</v>
      </c>
      <c r="E300" s="9">
        <v>1019096605</v>
      </c>
      <c r="F300" s="10" t="s">
        <v>624</v>
      </c>
      <c r="G300" s="12">
        <v>46177</v>
      </c>
      <c r="H300" s="10" t="s">
        <v>122</v>
      </c>
      <c r="I300" s="12">
        <v>46178</v>
      </c>
      <c r="J300" s="13">
        <v>1</v>
      </c>
      <c r="K300" s="14" t="s">
        <v>15</v>
      </c>
    </row>
    <row r="301" spans="1:11" x14ac:dyDescent="0.25">
      <c r="A301" s="9">
        <v>11911</v>
      </c>
      <c r="B301" s="10" t="s">
        <v>44</v>
      </c>
      <c r="C301" s="10" t="s">
        <v>625</v>
      </c>
      <c r="D301" s="11">
        <v>161114</v>
      </c>
      <c r="E301" s="9">
        <v>24526831</v>
      </c>
      <c r="F301" s="10" t="s">
        <v>626</v>
      </c>
      <c r="G301" s="12">
        <v>46177</v>
      </c>
      <c r="H301" s="10" t="s">
        <v>68</v>
      </c>
      <c r="I301" s="12">
        <v>46185</v>
      </c>
      <c r="J301" s="13">
        <v>8</v>
      </c>
      <c r="K301" s="14" t="s">
        <v>21</v>
      </c>
    </row>
    <row r="302" spans="1:11" x14ac:dyDescent="0.25">
      <c r="A302" s="9">
        <v>11912</v>
      </c>
      <c r="B302" s="10" t="s">
        <v>44</v>
      </c>
      <c r="C302" s="10" t="s">
        <v>627</v>
      </c>
      <c r="D302" s="11">
        <v>290153</v>
      </c>
      <c r="E302" s="9">
        <v>1058819953</v>
      </c>
      <c r="F302" s="10" t="s">
        <v>187</v>
      </c>
      <c r="G302" s="12">
        <v>46177</v>
      </c>
      <c r="H302" s="10" t="s">
        <v>57</v>
      </c>
      <c r="I302" s="12">
        <v>46183</v>
      </c>
      <c r="J302" s="13">
        <v>6</v>
      </c>
      <c r="K302" s="14" t="s">
        <v>15</v>
      </c>
    </row>
    <row r="303" spans="1:11" x14ac:dyDescent="0.25">
      <c r="A303" s="9">
        <v>11913</v>
      </c>
      <c r="B303" s="10" t="s">
        <v>44</v>
      </c>
      <c r="C303" s="10" t="s">
        <v>518</v>
      </c>
      <c r="D303" s="11">
        <v>318823</v>
      </c>
      <c r="E303" s="9">
        <v>1032416063</v>
      </c>
      <c r="F303" s="10" t="s">
        <v>628</v>
      </c>
      <c r="G303" s="12">
        <v>46177</v>
      </c>
      <c r="H303" s="10" t="s">
        <v>57</v>
      </c>
      <c r="I303" s="12">
        <v>46177</v>
      </c>
      <c r="J303" s="13">
        <v>0</v>
      </c>
      <c r="K303" s="14" t="s">
        <v>15</v>
      </c>
    </row>
    <row r="304" spans="1:11" x14ac:dyDescent="0.25">
      <c r="A304" s="9">
        <v>11914</v>
      </c>
      <c r="B304" s="10" t="s">
        <v>11</v>
      </c>
      <c r="C304" s="10" t="s">
        <v>629</v>
      </c>
      <c r="D304" s="11">
        <v>1503308</v>
      </c>
      <c r="E304" s="9">
        <v>900752952</v>
      </c>
      <c r="F304" s="10" t="s">
        <v>630</v>
      </c>
      <c r="G304" s="12">
        <v>46177</v>
      </c>
      <c r="H304" s="10" t="s">
        <v>224</v>
      </c>
      <c r="I304" s="12">
        <v>46183</v>
      </c>
      <c r="J304" s="13">
        <v>6</v>
      </c>
      <c r="K304" s="14" t="s">
        <v>15</v>
      </c>
    </row>
    <row r="305" spans="1:11" x14ac:dyDescent="0.25">
      <c r="A305" s="9">
        <v>11915</v>
      </c>
      <c r="B305" s="10" t="s">
        <v>11</v>
      </c>
      <c r="C305" s="10" t="s">
        <v>631</v>
      </c>
      <c r="D305" s="11">
        <v>2735000</v>
      </c>
      <c r="E305" s="9">
        <v>15028824</v>
      </c>
      <c r="F305" s="10" t="s">
        <v>632</v>
      </c>
      <c r="G305" s="12">
        <v>46177</v>
      </c>
      <c r="H305" s="10" t="s">
        <v>68</v>
      </c>
      <c r="I305" s="12">
        <v>46182</v>
      </c>
      <c r="J305" s="13">
        <v>5</v>
      </c>
      <c r="K305" s="14" t="s">
        <v>15</v>
      </c>
    </row>
    <row r="306" spans="1:11" x14ac:dyDescent="0.25">
      <c r="A306" s="9">
        <v>11916</v>
      </c>
      <c r="B306" s="10" t="s">
        <v>44</v>
      </c>
      <c r="C306" s="10" t="s">
        <v>518</v>
      </c>
      <c r="D306" s="11">
        <v>588347</v>
      </c>
      <c r="E306" s="9">
        <v>9861537</v>
      </c>
      <c r="F306" s="10" t="s">
        <v>633</v>
      </c>
      <c r="G306" s="12">
        <v>46177</v>
      </c>
      <c r="H306" s="10" t="s">
        <v>57</v>
      </c>
      <c r="I306" s="12">
        <v>46178</v>
      </c>
      <c r="J306" s="13">
        <v>1</v>
      </c>
      <c r="K306" s="14" t="s">
        <v>15</v>
      </c>
    </row>
    <row r="307" spans="1:11" x14ac:dyDescent="0.25">
      <c r="A307" s="9">
        <v>11917</v>
      </c>
      <c r="B307" s="10" t="s">
        <v>11</v>
      </c>
      <c r="C307" s="10" t="s">
        <v>634</v>
      </c>
      <c r="D307" s="11">
        <v>3251000</v>
      </c>
      <c r="E307" s="9">
        <v>18610201</v>
      </c>
      <c r="F307" s="10" t="s">
        <v>635</v>
      </c>
      <c r="G307" s="12">
        <v>46177</v>
      </c>
      <c r="H307" s="10" t="s">
        <v>47</v>
      </c>
      <c r="I307" s="12">
        <v>46183</v>
      </c>
      <c r="J307" s="13">
        <v>6</v>
      </c>
      <c r="K307" s="14" t="s">
        <v>15</v>
      </c>
    </row>
    <row r="308" spans="1:11" x14ac:dyDescent="0.25">
      <c r="A308" s="9">
        <v>11918</v>
      </c>
      <c r="B308" s="10" t="s">
        <v>11</v>
      </c>
      <c r="C308" s="10" t="s">
        <v>636</v>
      </c>
      <c r="D308" s="11">
        <v>22050681</v>
      </c>
      <c r="E308" s="9">
        <v>891410661</v>
      </c>
      <c r="F308" s="10" t="s">
        <v>637</v>
      </c>
      <c r="G308" s="12">
        <v>46177</v>
      </c>
      <c r="H308" s="10" t="s">
        <v>36</v>
      </c>
      <c r="I308" s="12">
        <v>46183</v>
      </c>
      <c r="J308" s="13">
        <v>6</v>
      </c>
      <c r="K308" s="14" t="s">
        <v>15</v>
      </c>
    </row>
    <row r="309" spans="1:11" x14ac:dyDescent="0.25">
      <c r="A309" s="9">
        <v>11919</v>
      </c>
      <c r="B309" s="10" t="s">
        <v>11</v>
      </c>
      <c r="C309" s="10" t="s">
        <v>638</v>
      </c>
      <c r="D309" s="11">
        <v>4132000</v>
      </c>
      <c r="E309" s="9">
        <v>1088310581</v>
      </c>
      <c r="F309" s="10" t="s">
        <v>639</v>
      </c>
      <c r="G309" s="12">
        <v>46177</v>
      </c>
      <c r="H309" s="10" t="s">
        <v>36</v>
      </c>
      <c r="I309" s="12">
        <v>46183</v>
      </c>
      <c r="J309" s="13">
        <v>6</v>
      </c>
      <c r="K309" s="14" t="s">
        <v>15</v>
      </c>
    </row>
    <row r="310" spans="1:11" x14ac:dyDescent="0.25">
      <c r="A310" s="9">
        <v>11920</v>
      </c>
      <c r="B310" s="10" t="s">
        <v>11</v>
      </c>
      <c r="C310" s="10" t="s">
        <v>640</v>
      </c>
      <c r="D310" s="11">
        <v>5532000</v>
      </c>
      <c r="E310" s="9">
        <v>1088246299</v>
      </c>
      <c r="F310" s="10" t="s">
        <v>641</v>
      </c>
      <c r="G310" s="12">
        <v>46177</v>
      </c>
      <c r="H310" s="10" t="s">
        <v>47</v>
      </c>
      <c r="I310" s="12">
        <v>46178</v>
      </c>
      <c r="J310" s="13">
        <v>1</v>
      </c>
      <c r="K310" s="14" t="s">
        <v>15</v>
      </c>
    </row>
    <row r="311" spans="1:11" x14ac:dyDescent="0.25">
      <c r="A311" s="9">
        <v>11921</v>
      </c>
      <c r="B311" s="10" t="s">
        <v>11</v>
      </c>
      <c r="C311" s="10" t="s">
        <v>642</v>
      </c>
      <c r="D311" s="11">
        <v>4132000</v>
      </c>
      <c r="E311" s="9">
        <v>42136084</v>
      </c>
      <c r="F311" s="10" t="s">
        <v>643</v>
      </c>
      <c r="G311" s="12">
        <v>46177</v>
      </c>
      <c r="H311" s="10" t="s">
        <v>125</v>
      </c>
      <c r="I311" s="12">
        <v>46182</v>
      </c>
      <c r="J311" s="13">
        <v>5</v>
      </c>
      <c r="K311" s="14" t="s">
        <v>15</v>
      </c>
    </row>
    <row r="312" spans="1:11" x14ac:dyDescent="0.25">
      <c r="A312" s="9">
        <v>11922</v>
      </c>
      <c r="B312" s="10" t="s">
        <v>11</v>
      </c>
      <c r="C312" s="10" t="s">
        <v>644</v>
      </c>
      <c r="D312" s="11">
        <v>5532000</v>
      </c>
      <c r="E312" s="9">
        <v>1088335634</v>
      </c>
      <c r="F312" s="10" t="s">
        <v>645</v>
      </c>
      <c r="G312" s="12">
        <v>46177</v>
      </c>
      <c r="H312" s="10" t="s">
        <v>36</v>
      </c>
      <c r="I312" s="14" t="s">
        <v>50</v>
      </c>
      <c r="J312" s="13">
        <v>5</v>
      </c>
      <c r="K312" s="14" t="s">
        <v>15</v>
      </c>
    </row>
    <row r="313" spans="1:11" x14ac:dyDescent="0.25">
      <c r="A313" s="9">
        <v>11923</v>
      </c>
      <c r="B313" s="10" t="s">
        <v>44</v>
      </c>
      <c r="C313" s="10" t="s">
        <v>625</v>
      </c>
      <c r="D313" s="11">
        <v>281544</v>
      </c>
      <c r="E313" s="9">
        <v>66713460</v>
      </c>
      <c r="F313" s="10" t="s">
        <v>646</v>
      </c>
      <c r="G313" s="12">
        <v>46177</v>
      </c>
      <c r="H313" s="10" t="s">
        <v>68</v>
      </c>
      <c r="I313" s="12">
        <v>46185</v>
      </c>
      <c r="J313" s="13">
        <v>8</v>
      </c>
      <c r="K313" s="14" t="s">
        <v>21</v>
      </c>
    </row>
    <row r="314" spans="1:11" x14ac:dyDescent="0.25">
      <c r="A314" s="9">
        <v>11924</v>
      </c>
      <c r="B314" s="10" t="s">
        <v>44</v>
      </c>
      <c r="C314" s="10" t="s">
        <v>625</v>
      </c>
      <c r="D314" s="11">
        <v>185544</v>
      </c>
      <c r="E314" s="9">
        <v>34544534</v>
      </c>
      <c r="F314" s="10" t="s">
        <v>647</v>
      </c>
      <c r="G314" s="12">
        <v>46177</v>
      </c>
      <c r="H314" s="10" t="s">
        <v>68</v>
      </c>
      <c r="I314" s="12">
        <v>46185</v>
      </c>
      <c r="J314" s="13">
        <v>8</v>
      </c>
      <c r="K314" s="14" t="s">
        <v>21</v>
      </c>
    </row>
    <row r="315" spans="1:11" x14ac:dyDescent="0.25">
      <c r="A315" s="9">
        <v>11925</v>
      </c>
      <c r="B315" s="10" t="s">
        <v>11</v>
      </c>
      <c r="C315" s="10" t="s">
        <v>648</v>
      </c>
      <c r="D315" s="11">
        <v>3518000</v>
      </c>
      <c r="E315" s="9">
        <v>35507784</v>
      </c>
      <c r="F315" s="10" t="s">
        <v>649</v>
      </c>
      <c r="G315" s="12">
        <v>46177</v>
      </c>
      <c r="H315" s="10" t="s">
        <v>122</v>
      </c>
      <c r="I315" s="12">
        <v>46178</v>
      </c>
      <c r="J315" s="13">
        <v>1</v>
      </c>
      <c r="K315" s="14" t="s">
        <v>15</v>
      </c>
    </row>
    <row r="316" spans="1:11" x14ac:dyDescent="0.25">
      <c r="A316" s="9">
        <v>11926</v>
      </c>
      <c r="B316" s="10" t="s">
        <v>11</v>
      </c>
      <c r="C316" s="10" t="s">
        <v>650</v>
      </c>
      <c r="D316" s="11">
        <v>4132000</v>
      </c>
      <c r="E316" s="9">
        <v>1087552168</v>
      </c>
      <c r="F316" s="10" t="s">
        <v>651</v>
      </c>
      <c r="G316" s="12">
        <v>46177</v>
      </c>
      <c r="H316" s="10" t="s">
        <v>152</v>
      </c>
      <c r="I316" s="12">
        <v>46182</v>
      </c>
      <c r="J316" s="13">
        <v>5</v>
      </c>
      <c r="K316" s="14" t="s">
        <v>15</v>
      </c>
    </row>
    <row r="317" spans="1:11" x14ac:dyDescent="0.25">
      <c r="A317" s="9">
        <v>11927</v>
      </c>
      <c r="B317" s="10" t="s">
        <v>11</v>
      </c>
      <c r="C317" s="10" t="s">
        <v>652</v>
      </c>
      <c r="D317" s="11">
        <v>4132000</v>
      </c>
      <c r="E317" s="9">
        <v>1053821392</v>
      </c>
      <c r="F317" s="10" t="s">
        <v>653</v>
      </c>
      <c r="G317" s="12">
        <v>46177</v>
      </c>
      <c r="H317" s="10" t="s">
        <v>36</v>
      </c>
      <c r="I317" s="12">
        <v>46183</v>
      </c>
      <c r="J317" s="13">
        <v>6</v>
      </c>
      <c r="K317" s="14" t="s">
        <v>15</v>
      </c>
    </row>
    <row r="318" spans="1:11" x14ac:dyDescent="0.25">
      <c r="A318" s="9">
        <v>11928</v>
      </c>
      <c r="B318" s="10" t="s">
        <v>11</v>
      </c>
      <c r="C318" s="10" t="s">
        <v>654</v>
      </c>
      <c r="D318" s="11">
        <v>3716000</v>
      </c>
      <c r="E318" s="9">
        <v>9860988</v>
      </c>
      <c r="F318" s="10" t="s">
        <v>655</v>
      </c>
      <c r="G318" s="12">
        <v>46177</v>
      </c>
      <c r="H318" s="10" t="s">
        <v>36</v>
      </c>
      <c r="I318" s="12">
        <v>46182</v>
      </c>
      <c r="J318" s="13">
        <v>5</v>
      </c>
      <c r="K318" s="14" t="s">
        <v>15</v>
      </c>
    </row>
    <row r="319" spans="1:11" x14ac:dyDescent="0.25">
      <c r="A319" s="9">
        <v>11929</v>
      </c>
      <c r="B319" s="10" t="s">
        <v>11</v>
      </c>
      <c r="C319" s="10" t="s">
        <v>656</v>
      </c>
      <c r="D319" s="11">
        <v>5820000</v>
      </c>
      <c r="E319" s="9">
        <v>42133829</v>
      </c>
      <c r="F319" s="10" t="s">
        <v>657</v>
      </c>
      <c r="G319" s="12">
        <v>46177</v>
      </c>
      <c r="H319" s="10" t="s">
        <v>122</v>
      </c>
      <c r="I319" s="12">
        <v>46184</v>
      </c>
      <c r="J319" s="13">
        <v>7</v>
      </c>
      <c r="K319" s="14" t="s">
        <v>21</v>
      </c>
    </row>
    <row r="320" spans="1:11" x14ac:dyDescent="0.25">
      <c r="A320" s="9">
        <v>11930</v>
      </c>
      <c r="B320" s="10" t="s">
        <v>11</v>
      </c>
      <c r="C320" s="10" t="s">
        <v>658</v>
      </c>
      <c r="D320" s="11">
        <v>4132000</v>
      </c>
      <c r="E320" s="9">
        <v>1088326412</v>
      </c>
      <c r="F320" s="10" t="s">
        <v>659</v>
      </c>
      <c r="G320" s="12">
        <v>46177</v>
      </c>
      <c r="H320" s="10" t="s">
        <v>152</v>
      </c>
      <c r="I320" s="12">
        <v>46182</v>
      </c>
      <c r="J320" s="13">
        <v>5</v>
      </c>
      <c r="K320" s="14" t="s">
        <v>15</v>
      </c>
    </row>
    <row r="321" spans="1:11" x14ac:dyDescent="0.25">
      <c r="A321" s="9">
        <v>11931</v>
      </c>
      <c r="B321" s="10" t="s">
        <v>44</v>
      </c>
      <c r="C321" s="10" t="s">
        <v>660</v>
      </c>
      <c r="D321" s="11">
        <v>2720990</v>
      </c>
      <c r="E321" s="9">
        <v>75088810</v>
      </c>
      <c r="F321" s="10" t="s">
        <v>661</v>
      </c>
      <c r="G321" s="12">
        <v>46177</v>
      </c>
      <c r="H321" s="10" t="s">
        <v>57</v>
      </c>
      <c r="I321" s="12">
        <v>46182</v>
      </c>
      <c r="J321" s="13">
        <v>5</v>
      </c>
      <c r="K321" s="14" t="s">
        <v>15</v>
      </c>
    </row>
    <row r="322" spans="1:11" x14ac:dyDescent="0.25">
      <c r="A322" s="9">
        <v>11932</v>
      </c>
      <c r="B322" s="10" t="s">
        <v>44</v>
      </c>
      <c r="C322" s="10" t="s">
        <v>662</v>
      </c>
      <c r="D322" s="11">
        <v>400000</v>
      </c>
      <c r="E322" s="9">
        <v>18435540</v>
      </c>
      <c r="F322" s="10" t="s">
        <v>663</v>
      </c>
      <c r="G322" s="12">
        <v>46177</v>
      </c>
      <c r="H322" s="10" t="s">
        <v>68</v>
      </c>
      <c r="I322" s="12">
        <v>46182</v>
      </c>
      <c r="J322" s="13">
        <v>5</v>
      </c>
      <c r="K322" s="14" t="s">
        <v>15</v>
      </c>
    </row>
    <row r="323" spans="1:11" x14ac:dyDescent="0.25">
      <c r="A323" s="9">
        <v>11933</v>
      </c>
      <c r="B323" s="10" t="s">
        <v>11</v>
      </c>
      <c r="C323" s="10" t="s">
        <v>664</v>
      </c>
      <c r="D323" s="11">
        <v>3518000</v>
      </c>
      <c r="E323" s="9">
        <v>98560758</v>
      </c>
      <c r="F323" s="10" t="s">
        <v>665</v>
      </c>
      <c r="G323" s="12">
        <v>46177</v>
      </c>
      <c r="H323" s="10" t="s">
        <v>152</v>
      </c>
      <c r="I323" s="12">
        <v>46178</v>
      </c>
      <c r="J323" s="13">
        <v>1</v>
      </c>
      <c r="K323" s="14" t="s">
        <v>15</v>
      </c>
    </row>
    <row r="324" spans="1:11" x14ac:dyDescent="0.25">
      <c r="A324" s="9">
        <v>11934</v>
      </c>
      <c r="B324" s="10" t="s">
        <v>44</v>
      </c>
      <c r="C324" s="10" t="s">
        <v>625</v>
      </c>
      <c r="D324" s="11">
        <v>159012</v>
      </c>
      <c r="E324" s="9">
        <v>1090150797</v>
      </c>
      <c r="F324" s="10" t="s">
        <v>666</v>
      </c>
      <c r="G324" s="12">
        <v>46177</v>
      </c>
      <c r="H324" s="10" t="s">
        <v>68</v>
      </c>
      <c r="I324" s="12">
        <v>46185</v>
      </c>
      <c r="J324" s="13">
        <v>8</v>
      </c>
      <c r="K324" s="14" t="s">
        <v>21</v>
      </c>
    </row>
    <row r="325" spans="1:11" x14ac:dyDescent="0.25">
      <c r="A325" s="9">
        <v>11935</v>
      </c>
      <c r="B325" s="10" t="s">
        <v>11</v>
      </c>
      <c r="C325" s="10" t="s">
        <v>667</v>
      </c>
      <c r="D325" s="11">
        <v>3251000</v>
      </c>
      <c r="E325" s="9">
        <v>1088327399</v>
      </c>
      <c r="F325" s="10" t="s">
        <v>668</v>
      </c>
      <c r="G325" s="12">
        <v>46177</v>
      </c>
      <c r="H325" s="10" t="s">
        <v>20</v>
      </c>
      <c r="I325" s="12">
        <v>46183</v>
      </c>
      <c r="J325" s="13">
        <v>6</v>
      </c>
      <c r="K325" s="14" t="s">
        <v>15</v>
      </c>
    </row>
    <row r="326" spans="1:11" x14ac:dyDescent="0.25">
      <c r="A326" s="9">
        <v>11936</v>
      </c>
      <c r="B326" s="10" t="s">
        <v>11</v>
      </c>
      <c r="C326" s="10" t="s">
        <v>669</v>
      </c>
      <c r="D326" s="11">
        <v>5532000</v>
      </c>
      <c r="E326" s="9">
        <v>901631847</v>
      </c>
      <c r="F326" s="10" t="s">
        <v>670</v>
      </c>
      <c r="G326" s="12">
        <v>46177</v>
      </c>
      <c r="H326" s="10" t="s">
        <v>224</v>
      </c>
      <c r="I326" s="12">
        <v>46183</v>
      </c>
      <c r="J326" s="13">
        <v>6</v>
      </c>
      <c r="K326" s="14" t="s">
        <v>15</v>
      </c>
    </row>
    <row r="327" spans="1:11" x14ac:dyDescent="0.25">
      <c r="A327" s="9">
        <v>11937</v>
      </c>
      <c r="B327" s="10" t="s">
        <v>44</v>
      </c>
      <c r="C327" s="10" t="s">
        <v>625</v>
      </c>
      <c r="D327" s="11">
        <v>127544</v>
      </c>
      <c r="E327" s="9">
        <v>25001625</v>
      </c>
      <c r="F327" s="10" t="s">
        <v>671</v>
      </c>
      <c r="G327" s="12">
        <v>46177</v>
      </c>
      <c r="H327" s="10" t="s">
        <v>68</v>
      </c>
      <c r="I327" s="12">
        <v>46185</v>
      </c>
      <c r="J327" s="13">
        <v>8</v>
      </c>
      <c r="K327" s="14" t="s">
        <v>21</v>
      </c>
    </row>
    <row r="328" spans="1:11" x14ac:dyDescent="0.25">
      <c r="A328" s="9">
        <v>11938</v>
      </c>
      <c r="B328" s="10" t="s">
        <v>11</v>
      </c>
      <c r="C328" s="10" t="s">
        <v>672</v>
      </c>
      <c r="D328" s="11">
        <v>4593000</v>
      </c>
      <c r="E328" s="9">
        <v>1004734042</v>
      </c>
      <c r="F328" s="10" t="s">
        <v>673</v>
      </c>
      <c r="G328" s="12">
        <v>46177</v>
      </c>
      <c r="H328" s="10" t="s">
        <v>36</v>
      </c>
      <c r="I328" s="14" t="s">
        <v>674</v>
      </c>
      <c r="J328" s="13">
        <v>6</v>
      </c>
      <c r="K328" s="14" t="s">
        <v>15</v>
      </c>
    </row>
    <row r="329" spans="1:11" x14ac:dyDescent="0.25">
      <c r="A329" s="9">
        <v>11939</v>
      </c>
      <c r="B329" s="10" t="s">
        <v>11</v>
      </c>
      <c r="C329" s="10" t="s">
        <v>675</v>
      </c>
      <c r="D329" s="11">
        <v>2300000</v>
      </c>
      <c r="E329" s="9">
        <v>42157682</v>
      </c>
      <c r="F329" s="10" t="s">
        <v>676</v>
      </c>
      <c r="G329" s="12">
        <v>46177</v>
      </c>
      <c r="H329" s="10" t="s">
        <v>382</v>
      </c>
      <c r="I329" s="12">
        <v>46178</v>
      </c>
      <c r="J329" s="13">
        <v>1</v>
      </c>
      <c r="K329" s="14" t="s">
        <v>15</v>
      </c>
    </row>
    <row r="330" spans="1:11" x14ac:dyDescent="0.25">
      <c r="A330" s="9">
        <v>11940</v>
      </c>
      <c r="B330" s="10" t="s">
        <v>11</v>
      </c>
      <c r="C330" s="10" t="s">
        <v>677</v>
      </c>
      <c r="D330" s="11">
        <v>4132000</v>
      </c>
      <c r="E330" s="9">
        <v>1088321400</v>
      </c>
      <c r="F330" s="10" t="s">
        <v>678</v>
      </c>
      <c r="G330" s="12">
        <v>46177</v>
      </c>
      <c r="H330" s="10" t="s">
        <v>36</v>
      </c>
      <c r="I330" s="14" t="s">
        <v>50</v>
      </c>
      <c r="J330" s="13">
        <v>5</v>
      </c>
      <c r="K330" s="14" t="s">
        <v>15</v>
      </c>
    </row>
    <row r="331" spans="1:11" x14ac:dyDescent="0.25">
      <c r="A331" s="9">
        <v>11941</v>
      </c>
      <c r="B331" s="10" t="s">
        <v>11</v>
      </c>
      <c r="C331" s="10" t="s">
        <v>679</v>
      </c>
      <c r="D331" s="11">
        <v>4132000</v>
      </c>
      <c r="E331" s="9">
        <v>1088271929</v>
      </c>
      <c r="F331" s="10" t="s">
        <v>680</v>
      </c>
      <c r="G331" s="12">
        <v>46177</v>
      </c>
      <c r="H331" s="10" t="s">
        <v>20</v>
      </c>
      <c r="I331" s="12">
        <v>46183</v>
      </c>
      <c r="J331" s="13">
        <v>6</v>
      </c>
      <c r="K331" s="14" t="s">
        <v>15</v>
      </c>
    </row>
    <row r="332" spans="1:11" x14ac:dyDescent="0.25">
      <c r="A332" s="9">
        <v>11942</v>
      </c>
      <c r="B332" s="10" t="s">
        <v>11</v>
      </c>
      <c r="C332" s="10" t="s">
        <v>681</v>
      </c>
      <c r="D332" s="11">
        <v>3716000</v>
      </c>
      <c r="E332" s="9">
        <v>1093225086</v>
      </c>
      <c r="F332" s="10" t="s">
        <v>682</v>
      </c>
      <c r="G332" s="12">
        <v>46177</v>
      </c>
      <c r="H332" s="10" t="s">
        <v>122</v>
      </c>
      <c r="I332" s="12">
        <v>46183</v>
      </c>
      <c r="J332" s="13">
        <v>6</v>
      </c>
      <c r="K332" s="14" t="s">
        <v>15</v>
      </c>
    </row>
    <row r="333" spans="1:11" x14ac:dyDescent="0.25">
      <c r="A333" s="9">
        <v>11943</v>
      </c>
      <c r="B333" s="10" t="s">
        <v>11</v>
      </c>
      <c r="C333" s="10" t="s">
        <v>683</v>
      </c>
      <c r="D333" s="11">
        <v>4132000</v>
      </c>
      <c r="E333" s="9">
        <v>10078995</v>
      </c>
      <c r="F333" s="10" t="s">
        <v>684</v>
      </c>
      <c r="G333" s="12">
        <v>46177</v>
      </c>
      <c r="H333" s="10" t="s">
        <v>68</v>
      </c>
      <c r="I333" s="12">
        <v>46177</v>
      </c>
      <c r="J333" s="13">
        <v>0</v>
      </c>
      <c r="K333" s="14" t="s">
        <v>15</v>
      </c>
    </row>
    <row r="334" spans="1:11" x14ac:dyDescent="0.25">
      <c r="A334" s="9">
        <v>11944</v>
      </c>
      <c r="B334" s="10" t="s">
        <v>44</v>
      </c>
      <c r="C334" s="10" t="s">
        <v>625</v>
      </c>
      <c r="D334" s="11">
        <v>135544</v>
      </c>
      <c r="E334" s="9">
        <v>25162875</v>
      </c>
      <c r="F334" s="10" t="s">
        <v>685</v>
      </c>
      <c r="G334" s="12">
        <v>46177</v>
      </c>
      <c r="H334" s="10" t="s">
        <v>68</v>
      </c>
      <c r="I334" s="12">
        <v>46185</v>
      </c>
      <c r="J334" s="13">
        <v>8</v>
      </c>
      <c r="K334" s="14" t="s">
        <v>21</v>
      </c>
    </row>
    <row r="335" spans="1:11" x14ac:dyDescent="0.25">
      <c r="A335" s="9">
        <v>11945</v>
      </c>
      <c r="B335" s="10" t="s">
        <v>11</v>
      </c>
      <c r="C335" s="10" t="s">
        <v>686</v>
      </c>
      <c r="D335" s="11">
        <v>3232000</v>
      </c>
      <c r="E335" s="9">
        <v>1053804360</v>
      </c>
      <c r="F335" s="10" t="s">
        <v>687</v>
      </c>
      <c r="G335" s="12">
        <v>46177</v>
      </c>
      <c r="H335" s="10" t="s">
        <v>68</v>
      </c>
      <c r="I335" s="12">
        <v>46178</v>
      </c>
      <c r="J335" s="13">
        <v>1</v>
      </c>
      <c r="K335" s="14" t="s">
        <v>15</v>
      </c>
    </row>
    <row r="336" spans="1:11" x14ac:dyDescent="0.25">
      <c r="A336" s="9">
        <v>11946</v>
      </c>
      <c r="B336" s="10" t="s">
        <v>11</v>
      </c>
      <c r="C336" s="10" t="s">
        <v>688</v>
      </c>
      <c r="D336" s="11">
        <v>24564177</v>
      </c>
      <c r="E336" s="9">
        <v>800099124</v>
      </c>
      <c r="F336" s="10" t="s">
        <v>689</v>
      </c>
      <c r="G336" s="12">
        <v>46177</v>
      </c>
      <c r="H336" s="10" t="s">
        <v>36</v>
      </c>
      <c r="I336" s="12">
        <v>46183</v>
      </c>
      <c r="J336" s="13">
        <v>6</v>
      </c>
      <c r="K336" s="14" t="s">
        <v>15</v>
      </c>
    </row>
    <row r="337" spans="1:11" x14ac:dyDescent="0.25">
      <c r="A337" s="9">
        <v>11947</v>
      </c>
      <c r="B337" s="10" t="s">
        <v>11</v>
      </c>
      <c r="C337" s="10" t="s">
        <v>690</v>
      </c>
      <c r="D337" s="11">
        <v>3716000</v>
      </c>
      <c r="E337" s="9">
        <v>1088253565</v>
      </c>
      <c r="F337" s="10" t="s">
        <v>691</v>
      </c>
      <c r="G337" s="12">
        <v>46177</v>
      </c>
      <c r="H337" s="10" t="s">
        <v>95</v>
      </c>
      <c r="I337" s="12">
        <v>46178</v>
      </c>
      <c r="J337" s="13">
        <v>1</v>
      </c>
      <c r="K337" s="14" t="s">
        <v>15</v>
      </c>
    </row>
    <row r="338" spans="1:11" x14ac:dyDescent="0.25">
      <c r="A338" s="9">
        <v>11948</v>
      </c>
      <c r="B338" s="10" t="s">
        <v>44</v>
      </c>
      <c r="C338" s="10" t="s">
        <v>625</v>
      </c>
      <c r="D338" s="11">
        <v>244143</v>
      </c>
      <c r="E338" s="9">
        <v>6110347</v>
      </c>
      <c r="F338" s="10" t="s">
        <v>692</v>
      </c>
      <c r="G338" s="12">
        <v>46177</v>
      </c>
      <c r="H338" s="10" t="s">
        <v>68</v>
      </c>
      <c r="I338" s="12">
        <v>46185</v>
      </c>
      <c r="J338" s="13">
        <v>8</v>
      </c>
      <c r="K338" s="14" t="s">
        <v>21</v>
      </c>
    </row>
    <row r="339" spans="1:11" x14ac:dyDescent="0.25">
      <c r="A339" s="9">
        <v>11949</v>
      </c>
      <c r="B339" s="10" t="s">
        <v>11</v>
      </c>
      <c r="C339" s="10" t="s">
        <v>693</v>
      </c>
      <c r="D339" s="11">
        <v>2735000</v>
      </c>
      <c r="E339" s="9">
        <v>10001358</v>
      </c>
      <c r="F339" s="10" t="s">
        <v>694</v>
      </c>
      <c r="G339" s="12">
        <v>46177</v>
      </c>
      <c r="H339" s="10" t="s">
        <v>68</v>
      </c>
      <c r="I339" s="12">
        <v>46182</v>
      </c>
      <c r="J339" s="13">
        <v>5</v>
      </c>
      <c r="K339" s="14" t="s">
        <v>15</v>
      </c>
    </row>
    <row r="340" spans="1:11" x14ac:dyDescent="0.25">
      <c r="A340" s="9">
        <v>11950</v>
      </c>
      <c r="B340" s="10" t="s">
        <v>11</v>
      </c>
      <c r="C340" s="10" t="s">
        <v>695</v>
      </c>
      <c r="D340" s="11">
        <v>3716000</v>
      </c>
      <c r="E340" s="9">
        <v>66872875</v>
      </c>
      <c r="F340" s="10" t="s">
        <v>696</v>
      </c>
      <c r="G340" s="12">
        <v>46177</v>
      </c>
      <c r="H340" s="10" t="s">
        <v>47</v>
      </c>
      <c r="I340" s="12">
        <v>46183</v>
      </c>
      <c r="J340" s="13">
        <v>6</v>
      </c>
      <c r="K340" s="14" t="s">
        <v>15</v>
      </c>
    </row>
    <row r="341" spans="1:11" x14ac:dyDescent="0.25">
      <c r="A341" s="9">
        <v>11951</v>
      </c>
      <c r="B341" s="10" t="s">
        <v>11</v>
      </c>
      <c r="C341" s="10" t="s">
        <v>697</v>
      </c>
      <c r="D341" s="11">
        <v>3232000</v>
      </c>
      <c r="E341" s="9">
        <v>1087550734</v>
      </c>
      <c r="F341" s="10" t="s">
        <v>698</v>
      </c>
      <c r="G341" s="12">
        <v>46177</v>
      </c>
      <c r="H341" s="10" t="s">
        <v>68</v>
      </c>
      <c r="I341" s="12">
        <v>46183</v>
      </c>
      <c r="J341" s="13">
        <v>6</v>
      </c>
      <c r="K341" s="14" t="s">
        <v>15</v>
      </c>
    </row>
    <row r="342" spans="1:11" x14ac:dyDescent="0.25">
      <c r="A342" s="9">
        <v>11952</v>
      </c>
      <c r="B342" s="10" t="s">
        <v>11</v>
      </c>
      <c r="C342" s="10" t="s">
        <v>699</v>
      </c>
      <c r="D342" s="11">
        <v>4132000</v>
      </c>
      <c r="E342" s="9">
        <v>42054692</v>
      </c>
      <c r="F342" s="10" t="s">
        <v>700</v>
      </c>
      <c r="G342" s="12">
        <v>46177</v>
      </c>
      <c r="H342" s="10" t="s">
        <v>68</v>
      </c>
      <c r="I342" s="12">
        <v>46183</v>
      </c>
      <c r="J342" s="13">
        <v>6</v>
      </c>
      <c r="K342" s="14" t="s">
        <v>15</v>
      </c>
    </row>
    <row r="343" spans="1:11" x14ac:dyDescent="0.25">
      <c r="A343" s="9">
        <v>11953</v>
      </c>
      <c r="B343" s="10" t="s">
        <v>44</v>
      </c>
      <c r="C343" s="10" t="s">
        <v>660</v>
      </c>
      <c r="D343" s="11">
        <v>1410495</v>
      </c>
      <c r="E343" s="9">
        <v>75056739</v>
      </c>
      <c r="F343" s="10" t="s">
        <v>701</v>
      </c>
      <c r="G343" s="12">
        <v>46177</v>
      </c>
      <c r="H343" s="10" t="s">
        <v>57</v>
      </c>
      <c r="I343" s="12">
        <v>46178</v>
      </c>
      <c r="J343" s="13">
        <v>1</v>
      </c>
      <c r="K343" s="14" t="s">
        <v>15</v>
      </c>
    </row>
    <row r="344" spans="1:11" x14ac:dyDescent="0.25">
      <c r="A344" s="9">
        <v>11954</v>
      </c>
      <c r="B344" s="10" t="s">
        <v>11</v>
      </c>
      <c r="C344" s="10" t="s">
        <v>702</v>
      </c>
      <c r="D344" s="11">
        <v>3251000</v>
      </c>
      <c r="E344" s="9">
        <v>1004754851</v>
      </c>
      <c r="F344" s="10" t="s">
        <v>703</v>
      </c>
      <c r="G344" s="12">
        <v>46177</v>
      </c>
      <c r="H344" s="10" t="s">
        <v>33</v>
      </c>
      <c r="I344" s="12">
        <v>46178</v>
      </c>
      <c r="J344" s="13">
        <v>1</v>
      </c>
      <c r="K344" s="14" t="s">
        <v>15</v>
      </c>
    </row>
    <row r="345" spans="1:11" x14ac:dyDescent="0.25">
      <c r="A345" s="9">
        <v>11955</v>
      </c>
      <c r="B345" s="10" t="s">
        <v>11</v>
      </c>
      <c r="C345" s="10" t="s">
        <v>704</v>
      </c>
      <c r="D345" s="11">
        <v>5820000</v>
      </c>
      <c r="E345" s="9">
        <v>25166115</v>
      </c>
      <c r="F345" s="10" t="s">
        <v>705</v>
      </c>
      <c r="G345" s="12">
        <v>46177</v>
      </c>
      <c r="H345" s="10" t="s">
        <v>36</v>
      </c>
      <c r="I345" s="12">
        <v>46182</v>
      </c>
      <c r="J345" s="13">
        <v>5</v>
      </c>
      <c r="K345" s="14" t="s">
        <v>15</v>
      </c>
    </row>
    <row r="346" spans="1:11" x14ac:dyDescent="0.25">
      <c r="A346" s="9">
        <v>11956</v>
      </c>
      <c r="B346" s="10" t="s">
        <v>11</v>
      </c>
      <c r="C346" s="10" t="s">
        <v>706</v>
      </c>
      <c r="D346" s="11">
        <v>5820000</v>
      </c>
      <c r="E346" s="9">
        <v>42156344</v>
      </c>
      <c r="F346" s="10" t="s">
        <v>707</v>
      </c>
      <c r="G346" s="12">
        <v>46177</v>
      </c>
      <c r="H346" s="10" t="s">
        <v>24</v>
      </c>
      <c r="I346" s="12">
        <v>46178</v>
      </c>
      <c r="J346" s="13">
        <v>1</v>
      </c>
      <c r="K346" s="14" t="s">
        <v>15</v>
      </c>
    </row>
    <row r="347" spans="1:11" x14ac:dyDescent="0.25">
      <c r="A347" s="9">
        <v>11957</v>
      </c>
      <c r="B347" s="10" t="s">
        <v>11</v>
      </c>
      <c r="C347" s="10" t="s">
        <v>708</v>
      </c>
      <c r="D347" s="11">
        <v>3232000</v>
      </c>
      <c r="E347" s="9">
        <v>18520885</v>
      </c>
      <c r="F347" s="10" t="s">
        <v>709</v>
      </c>
      <c r="G347" s="12">
        <v>46177</v>
      </c>
      <c r="H347" s="10" t="s">
        <v>122</v>
      </c>
      <c r="I347" s="12">
        <v>46195</v>
      </c>
      <c r="J347" s="13">
        <v>18</v>
      </c>
      <c r="K347" s="14" t="s">
        <v>27</v>
      </c>
    </row>
    <row r="348" spans="1:11" x14ac:dyDescent="0.25">
      <c r="A348" s="9">
        <v>11958</v>
      </c>
      <c r="B348" s="10" t="s">
        <v>11</v>
      </c>
      <c r="C348" s="10" t="s">
        <v>710</v>
      </c>
      <c r="D348" s="11">
        <v>4132000</v>
      </c>
      <c r="E348" s="9">
        <v>25194846</v>
      </c>
      <c r="F348" s="10" t="s">
        <v>711</v>
      </c>
      <c r="G348" s="12">
        <v>46177</v>
      </c>
      <c r="H348" s="10" t="s">
        <v>36</v>
      </c>
      <c r="I348" s="12">
        <v>46182</v>
      </c>
      <c r="J348" s="13">
        <v>5</v>
      </c>
      <c r="K348" s="14" t="s">
        <v>15</v>
      </c>
    </row>
    <row r="349" spans="1:11" x14ac:dyDescent="0.25">
      <c r="A349" s="9">
        <v>11959</v>
      </c>
      <c r="B349" s="10" t="s">
        <v>11</v>
      </c>
      <c r="C349" s="10" t="s">
        <v>712</v>
      </c>
      <c r="D349" s="11">
        <v>2738500</v>
      </c>
      <c r="E349" s="9">
        <v>1061624458</v>
      </c>
      <c r="F349" s="10" t="s">
        <v>713</v>
      </c>
      <c r="G349" s="12">
        <v>46177</v>
      </c>
      <c r="H349" s="10" t="s">
        <v>47</v>
      </c>
      <c r="I349" s="12">
        <v>46183</v>
      </c>
      <c r="J349" s="13">
        <v>6</v>
      </c>
      <c r="K349" s="14" t="s">
        <v>15</v>
      </c>
    </row>
    <row r="350" spans="1:11" x14ac:dyDescent="0.25">
      <c r="A350" s="9">
        <v>11960</v>
      </c>
      <c r="B350" s="10" t="s">
        <v>11</v>
      </c>
      <c r="C350" s="10" t="s">
        <v>714</v>
      </c>
      <c r="D350" s="11">
        <v>3716000</v>
      </c>
      <c r="E350" s="9">
        <v>10029460</v>
      </c>
      <c r="F350" s="10" t="s">
        <v>715</v>
      </c>
      <c r="G350" s="12">
        <v>46177</v>
      </c>
      <c r="H350" s="10" t="s">
        <v>36</v>
      </c>
      <c r="I350" s="12">
        <v>46183</v>
      </c>
      <c r="J350" s="13">
        <v>6</v>
      </c>
      <c r="K350" s="14" t="s">
        <v>15</v>
      </c>
    </row>
    <row r="351" spans="1:11" x14ac:dyDescent="0.25">
      <c r="A351" s="9">
        <v>11961</v>
      </c>
      <c r="B351" s="10" t="s">
        <v>11</v>
      </c>
      <c r="C351" s="10" t="s">
        <v>716</v>
      </c>
      <c r="D351" s="11">
        <v>4132000</v>
      </c>
      <c r="E351" s="9">
        <v>42016271</v>
      </c>
      <c r="F351" s="10" t="s">
        <v>717</v>
      </c>
      <c r="G351" s="12">
        <v>46177</v>
      </c>
      <c r="H351" s="10" t="s">
        <v>57</v>
      </c>
      <c r="I351" s="12">
        <v>46182</v>
      </c>
      <c r="J351" s="13">
        <v>5</v>
      </c>
      <c r="K351" s="14" t="s">
        <v>15</v>
      </c>
    </row>
    <row r="352" spans="1:11" x14ac:dyDescent="0.25">
      <c r="A352" s="9">
        <v>11962</v>
      </c>
      <c r="B352" s="10" t="s">
        <v>11</v>
      </c>
      <c r="C352" s="10" t="s">
        <v>718</v>
      </c>
      <c r="D352" s="11">
        <v>5532000</v>
      </c>
      <c r="E352" s="9">
        <v>25098577</v>
      </c>
      <c r="F352" s="10" t="s">
        <v>719</v>
      </c>
      <c r="G352" s="12">
        <v>46177</v>
      </c>
      <c r="H352" s="10" t="s">
        <v>122</v>
      </c>
      <c r="I352" s="12">
        <v>46184</v>
      </c>
      <c r="J352" s="13">
        <v>7</v>
      </c>
      <c r="K352" s="14" t="s">
        <v>21</v>
      </c>
    </row>
    <row r="353" spans="1:11" x14ac:dyDescent="0.25">
      <c r="A353" s="9">
        <v>11963</v>
      </c>
      <c r="B353" s="10" t="s">
        <v>11</v>
      </c>
      <c r="C353" s="10" t="s">
        <v>720</v>
      </c>
      <c r="D353" s="11">
        <v>14929479</v>
      </c>
      <c r="E353" s="9">
        <v>900734546</v>
      </c>
      <c r="F353" s="10" t="s">
        <v>721</v>
      </c>
      <c r="G353" s="12">
        <v>46177</v>
      </c>
      <c r="H353" s="10" t="s">
        <v>224</v>
      </c>
      <c r="I353" s="12">
        <v>46183</v>
      </c>
      <c r="J353" s="13">
        <v>6</v>
      </c>
      <c r="K353" s="14" t="s">
        <v>15</v>
      </c>
    </row>
    <row r="354" spans="1:11" x14ac:dyDescent="0.25">
      <c r="A354" s="9">
        <v>11964</v>
      </c>
      <c r="B354" s="10" t="s">
        <v>11</v>
      </c>
      <c r="C354" s="10" t="s">
        <v>722</v>
      </c>
      <c r="D354" s="11">
        <v>3518000</v>
      </c>
      <c r="E354" s="9">
        <v>1088285981</v>
      </c>
      <c r="F354" s="10" t="s">
        <v>723</v>
      </c>
      <c r="G354" s="12">
        <v>46177</v>
      </c>
      <c r="H354" s="10" t="s">
        <v>36</v>
      </c>
      <c r="I354" s="12">
        <v>46182</v>
      </c>
      <c r="J354" s="13">
        <v>5</v>
      </c>
      <c r="K354" s="14" t="s">
        <v>15</v>
      </c>
    </row>
    <row r="355" spans="1:11" x14ac:dyDescent="0.25">
      <c r="A355" s="9">
        <v>11965</v>
      </c>
      <c r="B355" s="10" t="s">
        <v>11</v>
      </c>
      <c r="C355" s="10" t="s">
        <v>724</v>
      </c>
      <c r="D355" s="11">
        <v>4132000</v>
      </c>
      <c r="E355" s="9">
        <v>1088315439</v>
      </c>
      <c r="F355" s="10" t="s">
        <v>725</v>
      </c>
      <c r="G355" s="12">
        <v>46177</v>
      </c>
      <c r="H355" s="10" t="s">
        <v>68</v>
      </c>
      <c r="I355" s="12">
        <v>46183</v>
      </c>
      <c r="J355" s="13">
        <v>6</v>
      </c>
      <c r="K355" s="14" t="s">
        <v>15</v>
      </c>
    </row>
    <row r="356" spans="1:11" x14ac:dyDescent="0.25">
      <c r="A356" s="9">
        <v>11967</v>
      </c>
      <c r="B356" s="10" t="s">
        <v>11</v>
      </c>
      <c r="C356" s="10" t="s">
        <v>726</v>
      </c>
      <c r="D356" s="11">
        <v>4132000</v>
      </c>
      <c r="E356" s="9">
        <v>25157685</v>
      </c>
      <c r="F356" s="10" t="s">
        <v>727</v>
      </c>
      <c r="G356" s="12">
        <v>46177</v>
      </c>
      <c r="H356" s="10" t="s">
        <v>14</v>
      </c>
      <c r="I356" s="12">
        <v>46183</v>
      </c>
      <c r="J356" s="13">
        <v>6</v>
      </c>
      <c r="K356" s="14" t="s">
        <v>15</v>
      </c>
    </row>
    <row r="357" spans="1:11" x14ac:dyDescent="0.25">
      <c r="A357" s="9">
        <v>11968</v>
      </c>
      <c r="B357" s="10" t="s">
        <v>11</v>
      </c>
      <c r="C357" s="10" t="s">
        <v>728</v>
      </c>
      <c r="D357" s="11">
        <v>3716000</v>
      </c>
      <c r="E357" s="9">
        <v>1088289758</v>
      </c>
      <c r="F357" s="10" t="s">
        <v>729</v>
      </c>
      <c r="G357" s="12">
        <v>46177</v>
      </c>
      <c r="H357" s="10" t="s">
        <v>47</v>
      </c>
      <c r="I357" s="12">
        <v>46178</v>
      </c>
      <c r="J357" s="13">
        <v>1</v>
      </c>
      <c r="K357" s="14" t="s">
        <v>15</v>
      </c>
    </row>
    <row r="358" spans="1:11" x14ac:dyDescent="0.25">
      <c r="A358" s="9">
        <v>11969</v>
      </c>
      <c r="B358" s="10" t="s">
        <v>11</v>
      </c>
      <c r="C358" s="10" t="s">
        <v>730</v>
      </c>
      <c r="D358" s="11">
        <v>3251000</v>
      </c>
      <c r="E358" s="9">
        <v>1088026797</v>
      </c>
      <c r="F358" s="10" t="s">
        <v>731</v>
      </c>
      <c r="G358" s="12">
        <v>46177</v>
      </c>
      <c r="H358" s="10" t="s">
        <v>36</v>
      </c>
      <c r="I358" s="12" t="s">
        <v>71</v>
      </c>
      <c r="J358" s="13">
        <v>1</v>
      </c>
      <c r="K358" s="14" t="s">
        <v>15</v>
      </c>
    </row>
    <row r="359" spans="1:11" x14ac:dyDescent="0.25">
      <c r="A359" s="9">
        <v>11970</v>
      </c>
      <c r="B359" s="10" t="s">
        <v>11</v>
      </c>
      <c r="C359" s="10" t="s">
        <v>732</v>
      </c>
      <c r="D359" s="11">
        <v>3716000</v>
      </c>
      <c r="E359" s="9">
        <v>1087990269</v>
      </c>
      <c r="F359" s="10" t="s">
        <v>733</v>
      </c>
      <c r="G359" s="12">
        <v>46177</v>
      </c>
      <c r="H359" s="10" t="s">
        <v>122</v>
      </c>
      <c r="I359" s="12">
        <v>46178</v>
      </c>
      <c r="J359" s="13">
        <v>1</v>
      </c>
      <c r="K359" s="14" t="s">
        <v>15</v>
      </c>
    </row>
    <row r="360" spans="1:11" x14ac:dyDescent="0.25">
      <c r="A360" s="9">
        <v>11971</v>
      </c>
      <c r="B360" s="10" t="s">
        <v>11</v>
      </c>
      <c r="C360" s="10" t="s">
        <v>734</v>
      </c>
      <c r="D360" s="11">
        <v>2738500</v>
      </c>
      <c r="E360" s="9">
        <v>1004733483</v>
      </c>
      <c r="F360" s="10" t="s">
        <v>735</v>
      </c>
      <c r="G360" s="12">
        <v>46177</v>
      </c>
      <c r="H360" s="10" t="s">
        <v>47</v>
      </c>
      <c r="I360" s="12">
        <v>46183</v>
      </c>
      <c r="J360" s="13">
        <v>6</v>
      </c>
      <c r="K360" s="14" t="s">
        <v>15</v>
      </c>
    </row>
    <row r="361" spans="1:11" x14ac:dyDescent="0.25">
      <c r="A361" s="9">
        <v>11972</v>
      </c>
      <c r="B361" s="10" t="s">
        <v>11</v>
      </c>
      <c r="C361" s="10" t="s">
        <v>736</v>
      </c>
      <c r="D361" s="11">
        <v>3716000</v>
      </c>
      <c r="E361" s="9">
        <v>43616812</v>
      </c>
      <c r="F361" s="10" t="s">
        <v>737</v>
      </c>
      <c r="G361" s="12">
        <v>46177</v>
      </c>
      <c r="H361" s="10" t="s">
        <v>24</v>
      </c>
      <c r="I361" s="12">
        <v>46178</v>
      </c>
      <c r="J361" s="13">
        <v>1</v>
      </c>
      <c r="K361" s="14" t="s">
        <v>15</v>
      </c>
    </row>
    <row r="362" spans="1:11" x14ac:dyDescent="0.25">
      <c r="A362" s="9">
        <v>11973</v>
      </c>
      <c r="B362" s="10" t="s">
        <v>11</v>
      </c>
      <c r="C362" s="10" t="s">
        <v>738</v>
      </c>
      <c r="D362" s="11">
        <v>4132000</v>
      </c>
      <c r="E362" s="9">
        <v>1088298528</v>
      </c>
      <c r="F362" s="10" t="s">
        <v>739</v>
      </c>
      <c r="G362" s="12">
        <v>46177</v>
      </c>
      <c r="H362" s="10" t="s">
        <v>152</v>
      </c>
      <c r="I362" s="12">
        <v>46178</v>
      </c>
      <c r="J362" s="13">
        <v>1</v>
      </c>
      <c r="K362" s="14" t="s">
        <v>15</v>
      </c>
    </row>
    <row r="363" spans="1:11" x14ac:dyDescent="0.25">
      <c r="A363" s="9">
        <v>11974</v>
      </c>
      <c r="B363" s="10" t="s">
        <v>11</v>
      </c>
      <c r="C363" s="10" t="s">
        <v>740</v>
      </c>
      <c r="D363" s="11">
        <v>3518000</v>
      </c>
      <c r="E363" s="9">
        <v>10122261</v>
      </c>
      <c r="F363" s="10" t="s">
        <v>741</v>
      </c>
      <c r="G363" s="12">
        <v>46177</v>
      </c>
      <c r="H363" s="10" t="s">
        <v>122</v>
      </c>
      <c r="I363" s="12">
        <v>46183</v>
      </c>
      <c r="J363" s="13">
        <v>6</v>
      </c>
      <c r="K363" s="14" t="s">
        <v>15</v>
      </c>
    </row>
    <row r="364" spans="1:11" x14ac:dyDescent="0.25">
      <c r="A364" s="9">
        <v>11975</v>
      </c>
      <c r="B364" s="10" t="s">
        <v>11</v>
      </c>
      <c r="C364" s="10" t="s">
        <v>742</v>
      </c>
      <c r="D364" s="11">
        <v>4132000</v>
      </c>
      <c r="E364" s="9">
        <v>1088294834</v>
      </c>
      <c r="F364" s="10" t="s">
        <v>743</v>
      </c>
      <c r="G364" s="12">
        <v>46177</v>
      </c>
      <c r="H364" s="10" t="s">
        <v>122</v>
      </c>
      <c r="I364" s="12">
        <v>46177</v>
      </c>
      <c r="J364" s="13">
        <v>0</v>
      </c>
      <c r="K364" s="14" t="s">
        <v>15</v>
      </c>
    </row>
    <row r="365" spans="1:11" x14ac:dyDescent="0.25">
      <c r="A365" s="9">
        <v>11976</v>
      </c>
      <c r="B365" s="10" t="s">
        <v>11</v>
      </c>
      <c r="C365" s="10" t="s">
        <v>744</v>
      </c>
      <c r="D365" s="11">
        <v>547700</v>
      </c>
      <c r="E365" s="9">
        <v>1087560706</v>
      </c>
      <c r="F365" s="10" t="s">
        <v>745</v>
      </c>
      <c r="G365" s="12">
        <v>46177</v>
      </c>
      <c r="H365" s="10" t="s">
        <v>47</v>
      </c>
      <c r="I365" s="12">
        <v>46189</v>
      </c>
      <c r="J365" s="13">
        <v>12</v>
      </c>
      <c r="K365" s="14" t="s">
        <v>27</v>
      </c>
    </row>
    <row r="366" spans="1:11" x14ac:dyDescent="0.25">
      <c r="A366" s="9">
        <v>11977</v>
      </c>
      <c r="B366" s="10" t="s">
        <v>11</v>
      </c>
      <c r="C366" s="10" t="s">
        <v>746</v>
      </c>
      <c r="D366" s="11">
        <v>3716000</v>
      </c>
      <c r="E366" s="9">
        <v>73574167</v>
      </c>
      <c r="F366" s="10" t="s">
        <v>747</v>
      </c>
      <c r="G366" s="12">
        <v>46177</v>
      </c>
      <c r="H366" s="10" t="s">
        <v>95</v>
      </c>
      <c r="I366" s="12">
        <v>46182</v>
      </c>
      <c r="J366" s="13">
        <v>5</v>
      </c>
      <c r="K366" s="14" t="s">
        <v>15</v>
      </c>
    </row>
    <row r="367" spans="1:11" x14ac:dyDescent="0.25">
      <c r="A367" s="9">
        <v>11978</v>
      </c>
      <c r="B367" s="10" t="s">
        <v>11</v>
      </c>
      <c r="C367" s="10" t="s">
        <v>748</v>
      </c>
      <c r="D367" s="11">
        <v>4593000</v>
      </c>
      <c r="E367" s="9">
        <v>1004519500</v>
      </c>
      <c r="F367" s="10" t="s">
        <v>749</v>
      </c>
      <c r="G367" s="12">
        <v>46177</v>
      </c>
      <c r="H367" s="10" t="s">
        <v>36</v>
      </c>
      <c r="I367" s="12">
        <v>46182</v>
      </c>
      <c r="J367" s="13">
        <v>5</v>
      </c>
      <c r="K367" s="14" t="s">
        <v>15</v>
      </c>
    </row>
    <row r="368" spans="1:11" x14ac:dyDescent="0.25">
      <c r="A368" s="9">
        <v>11979</v>
      </c>
      <c r="B368" s="10" t="s">
        <v>11</v>
      </c>
      <c r="C368" s="10" t="s">
        <v>750</v>
      </c>
      <c r="D368" s="11">
        <v>3518000</v>
      </c>
      <c r="E368" s="9">
        <v>39651744</v>
      </c>
      <c r="F368" s="10" t="s">
        <v>751</v>
      </c>
      <c r="G368" s="12">
        <v>46177</v>
      </c>
      <c r="H368" s="10" t="s">
        <v>57</v>
      </c>
      <c r="I368" s="12">
        <v>46182</v>
      </c>
      <c r="J368" s="13">
        <v>5</v>
      </c>
      <c r="K368" s="14" t="s">
        <v>15</v>
      </c>
    </row>
    <row r="369" spans="1:11" x14ac:dyDescent="0.25">
      <c r="A369" s="9">
        <v>11980</v>
      </c>
      <c r="B369" s="10" t="s">
        <v>11</v>
      </c>
      <c r="C369" s="10" t="s">
        <v>752</v>
      </c>
      <c r="D369" s="11">
        <v>2934000</v>
      </c>
      <c r="E369" s="9">
        <v>42105063</v>
      </c>
      <c r="F369" s="10" t="s">
        <v>753</v>
      </c>
      <c r="G369" s="12">
        <v>46177</v>
      </c>
      <c r="H369" s="10" t="s">
        <v>179</v>
      </c>
      <c r="I369" s="12">
        <v>46183</v>
      </c>
      <c r="J369" s="13">
        <v>6</v>
      </c>
      <c r="K369" s="14" t="s">
        <v>15</v>
      </c>
    </row>
    <row r="370" spans="1:11" x14ac:dyDescent="0.25">
      <c r="A370" s="9">
        <v>11981</v>
      </c>
      <c r="B370" s="10" t="s">
        <v>11</v>
      </c>
      <c r="C370" s="10" t="s">
        <v>754</v>
      </c>
      <c r="D370" s="11">
        <v>2934000</v>
      </c>
      <c r="E370" s="9">
        <v>1088004787</v>
      </c>
      <c r="F370" s="10" t="s">
        <v>755</v>
      </c>
      <c r="G370" s="12">
        <v>46177</v>
      </c>
      <c r="H370" s="10" t="s">
        <v>36</v>
      </c>
      <c r="I370" s="12">
        <v>46182</v>
      </c>
      <c r="J370" s="13">
        <v>5</v>
      </c>
      <c r="K370" s="14" t="s">
        <v>15</v>
      </c>
    </row>
    <row r="371" spans="1:11" x14ac:dyDescent="0.25">
      <c r="A371" s="9">
        <v>11982</v>
      </c>
      <c r="B371" s="10" t="s">
        <v>11</v>
      </c>
      <c r="C371" s="10" t="s">
        <v>756</v>
      </c>
      <c r="D371" s="11">
        <v>2735000</v>
      </c>
      <c r="E371" s="9">
        <v>1088355527</v>
      </c>
      <c r="F371" s="10" t="s">
        <v>757</v>
      </c>
      <c r="G371" s="12">
        <v>46177</v>
      </c>
      <c r="H371" s="10" t="s">
        <v>68</v>
      </c>
      <c r="I371" s="12">
        <v>46182</v>
      </c>
      <c r="J371" s="13">
        <v>5</v>
      </c>
      <c r="K371" s="14" t="s">
        <v>15</v>
      </c>
    </row>
    <row r="372" spans="1:11" x14ac:dyDescent="0.25">
      <c r="A372" s="9">
        <v>11983</v>
      </c>
      <c r="B372" s="10" t="s">
        <v>11</v>
      </c>
      <c r="C372" s="10" t="s">
        <v>758</v>
      </c>
      <c r="D372" s="11">
        <v>3518000</v>
      </c>
      <c r="E372" s="9">
        <v>42123304</v>
      </c>
      <c r="F372" s="10" t="s">
        <v>759</v>
      </c>
      <c r="G372" s="12">
        <v>46177</v>
      </c>
      <c r="H372" s="10" t="s">
        <v>36</v>
      </c>
      <c r="I372" s="14" t="s">
        <v>50</v>
      </c>
      <c r="J372" s="13">
        <v>5</v>
      </c>
      <c r="K372" s="14" t="s">
        <v>15</v>
      </c>
    </row>
    <row r="373" spans="1:11" x14ac:dyDescent="0.25">
      <c r="A373" s="9">
        <v>11984</v>
      </c>
      <c r="B373" s="10" t="s">
        <v>11</v>
      </c>
      <c r="C373" s="10" t="s">
        <v>760</v>
      </c>
      <c r="D373" s="11">
        <v>3232000</v>
      </c>
      <c r="E373" s="9">
        <v>1088311547</v>
      </c>
      <c r="F373" s="10" t="s">
        <v>761</v>
      </c>
      <c r="G373" s="12">
        <v>46177</v>
      </c>
      <c r="H373" s="10" t="s">
        <v>125</v>
      </c>
      <c r="I373" s="12">
        <v>46178</v>
      </c>
      <c r="J373" s="13">
        <v>1</v>
      </c>
      <c r="K373" s="14" t="s">
        <v>15</v>
      </c>
    </row>
    <row r="374" spans="1:11" x14ac:dyDescent="0.25">
      <c r="A374" s="9">
        <v>11985</v>
      </c>
      <c r="B374" s="10" t="s">
        <v>11</v>
      </c>
      <c r="C374" s="10" t="s">
        <v>762</v>
      </c>
      <c r="D374" s="11">
        <v>4593000</v>
      </c>
      <c r="E374" s="9">
        <v>1112905339</v>
      </c>
      <c r="F374" s="10" t="s">
        <v>763</v>
      </c>
      <c r="G374" s="12">
        <v>46177</v>
      </c>
      <c r="H374" s="10" t="s">
        <v>36</v>
      </c>
      <c r="I374" s="12">
        <v>46183</v>
      </c>
      <c r="J374" s="13">
        <v>6</v>
      </c>
      <c r="K374" s="14" t="s">
        <v>15</v>
      </c>
    </row>
    <row r="375" spans="1:11" x14ac:dyDescent="0.25">
      <c r="A375" s="9">
        <v>11986</v>
      </c>
      <c r="B375" s="10" t="s">
        <v>11</v>
      </c>
      <c r="C375" s="10" t="s">
        <v>764</v>
      </c>
      <c r="D375" s="11">
        <v>3518000</v>
      </c>
      <c r="E375" s="9">
        <v>1193153124</v>
      </c>
      <c r="F375" s="10" t="s">
        <v>765</v>
      </c>
      <c r="G375" s="12">
        <v>46177</v>
      </c>
      <c r="H375" s="10" t="s">
        <v>152</v>
      </c>
      <c r="I375" s="12">
        <v>46182</v>
      </c>
      <c r="J375" s="13">
        <v>5</v>
      </c>
      <c r="K375" s="14" t="s">
        <v>15</v>
      </c>
    </row>
    <row r="376" spans="1:11" x14ac:dyDescent="0.25">
      <c r="A376" s="9">
        <v>11987</v>
      </c>
      <c r="B376" s="10" t="s">
        <v>11</v>
      </c>
      <c r="C376" s="10" t="s">
        <v>766</v>
      </c>
      <c r="D376" s="11">
        <v>4132000</v>
      </c>
      <c r="E376" s="9">
        <v>42154176</v>
      </c>
      <c r="F376" s="10" t="s">
        <v>767</v>
      </c>
      <c r="G376" s="12">
        <v>46177</v>
      </c>
      <c r="H376" s="10" t="s">
        <v>95</v>
      </c>
      <c r="I376" s="12">
        <v>46183</v>
      </c>
      <c r="J376" s="13">
        <v>6</v>
      </c>
      <c r="K376" s="14" t="s">
        <v>15</v>
      </c>
    </row>
    <row r="377" spans="1:11" x14ac:dyDescent="0.25">
      <c r="A377" s="9">
        <v>11988</v>
      </c>
      <c r="B377" s="10" t="s">
        <v>11</v>
      </c>
      <c r="C377" s="10" t="s">
        <v>768</v>
      </c>
      <c r="D377" s="11">
        <v>4132000</v>
      </c>
      <c r="E377" s="9">
        <v>1088306810</v>
      </c>
      <c r="F377" s="10" t="s">
        <v>769</v>
      </c>
      <c r="G377" s="12">
        <v>46177</v>
      </c>
      <c r="H377" s="10" t="s">
        <v>152</v>
      </c>
      <c r="I377" s="12">
        <v>46183</v>
      </c>
      <c r="J377" s="13">
        <v>6</v>
      </c>
      <c r="K377" s="14" t="s">
        <v>15</v>
      </c>
    </row>
    <row r="378" spans="1:11" x14ac:dyDescent="0.25">
      <c r="A378" s="9">
        <v>11989</v>
      </c>
      <c r="B378" s="10" t="s">
        <v>11</v>
      </c>
      <c r="C378" s="10" t="s">
        <v>770</v>
      </c>
      <c r="D378" s="11">
        <v>5532000</v>
      </c>
      <c r="E378" s="9">
        <v>64550612</v>
      </c>
      <c r="F378" s="10" t="s">
        <v>771</v>
      </c>
      <c r="G378" s="12">
        <v>46177</v>
      </c>
      <c r="H378" s="10" t="s">
        <v>57</v>
      </c>
      <c r="I378" s="12">
        <v>46185</v>
      </c>
      <c r="J378" s="13">
        <v>8</v>
      </c>
      <c r="K378" s="14" t="s">
        <v>21</v>
      </c>
    </row>
    <row r="379" spans="1:11" x14ac:dyDescent="0.25">
      <c r="A379" s="9">
        <v>11990</v>
      </c>
      <c r="B379" s="10" t="s">
        <v>11</v>
      </c>
      <c r="C379" s="10" t="s">
        <v>772</v>
      </c>
      <c r="D379" s="11">
        <v>6315000</v>
      </c>
      <c r="E379" s="9">
        <v>4516285</v>
      </c>
      <c r="F379" s="10" t="s">
        <v>773</v>
      </c>
      <c r="G379" s="12">
        <v>46177</v>
      </c>
      <c r="H379" s="10" t="s">
        <v>36</v>
      </c>
      <c r="I379" s="12">
        <v>46182</v>
      </c>
      <c r="J379" s="13">
        <v>5</v>
      </c>
      <c r="K379" s="14" t="s">
        <v>15</v>
      </c>
    </row>
    <row r="380" spans="1:11" x14ac:dyDescent="0.25">
      <c r="A380" s="9">
        <v>11991</v>
      </c>
      <c r="B380" s="10" t="s">
        <v>11</v>
      </c>
      <c r="C380" s="10" t="s">
        <v>774</v>
      </c>
      <c r="D380" s="11">
        <v>3716000</v>
      </c>
      <c r="E380" s="9">
        <v>16363105</v>
      </c>
      <c r="F380" s="10" t="s">
        <v>775</v>
      </c>
      <c r="G380" s="12">
        <v>46177</v>
      </c>
      <c r="H380" s="10" t="s">
        <v>20</v>
      </c>
      <c r="I380" s="12">
        <v>46183</v>
      </c>
      <c r="J380" s="13">
        <v>6</v>
      </c>
      <c r="K380" s="14" t="s">
        <v>15</v>
      </c>
    </row>
    <row r="381" spans="1:11" x14ac:dyDescent="0.25">
      <c r="A381" s="9">
        <v>11992</v>
      </c>
      <c r="B381" s="10" t="s">
        <v>11</v>
      </c>
      <c r="C381" s="10" t="s">
        <v>776</v>
      </c>
      <c r="D381" s="11">
        <v>3518000</v>
      </c>
      <c r="E381" s="9">
        <v>18503899</v>
      </c>
      <c r="F381" s="10" t="s">
        <v>777</v>
      </c>
      <c r="G381" s="12">
        <v>46177</v>
      </c>
      <c r="H381" s="10" t="s">
        <v>36</v>
      </c>
      <c r="I381" s="12">
        <v>46183</v>
      </c>
      <c r="J381" s="13">
        <v>6</v>
      </c>
      <c r="K381" s="14" t="s">
        <v>15</v>
      </c>
    </row>
    <row r="382" spans="1:11" x14ac:dyDescent="0.25">
      <c r="A382" s="9">
        <v>11993</v>
      </c>
      <c r="B382" s="10" t="s">
        <v>11</v>
      </c>
      <c r="C382" s="10" t="s">
        <v>778</v>
      </c>
      <c r="D382" s="11">
        <v>3716000</v>
      </c>
      <c r="E382" s="9">
        <v>1088286885</v>
      </c>
      <c r="F382" s="10" t="s">
        <v>779</v>
      </c>
      <c r="G382" s="12">
        <v>46177</v>
      </c>
      <c r="H382" s="10" t="s">
        <v>24</v>
      </c>
      <c r="I382" s="12">
        <v>46183</v>
      </c>
      <c r="J382" s="13">
        <v>6</v>
      </c>
      <c r="K382" s="14" t="s">
        <v>15</v>
      </c>
    </row>
    <row r="383" spans="1:11" x14ac:dyDescent="0.25">
      <c r="A383" s="9">
        <v>11994</v>
      </c>
      <c r="B383" s="10" t="s">
        <v>44</v>
      </c>
      <c r="C383" s="10" t="s">
        <v>780</v>
      </c>
      <c r="D383" s="11">
        <v>618068</v>
      </c>
      <c r="E383" s="9">
        <v>1088247523</v>
      </c>
      <c r="F383" s="10" t="s">
        <v>781</v>
      </c>
      <c r="G383" s="12">
        <v>46177</v>
      </c>
      <c r="H383" s="10" t="s">
        <v>68</v>
      </c>
      <c r="I383" s="12">
        <v>46178</v>
      </c>
      <c r="J383" s="13">
        <v>1</v>
      </c>
      <c r="K383" s="14" t="s">
        <v>15</v>
      </c>
    </row>
    <row r="384" spans="1:11" x14ac:dyDescent="0.25">
      <c r="A384" s="9">
        <v>11995</v>
      </c>
      <c r="B384" s="10" t="s">
        <v>11</v>
      </c>
      <c r="C384" s="10" t="s">
        <v>782</v>
      </c>
      <c r="D384" s="11">
        <v>4132000</v>
      </c>
      <c r="E384" s="9">
        <v>10005826</v>
      </c>
      <c r="F384" s="10" t="s">
        <v>783</v>
      </c>
      <c r="G384" s="12">
        <v>46177</v>
      </c>
      <c r="H384" s="10" t="s">
        <v>20</v>
      </c>
      <c r="I384" s="12">
        <v>46183</v>
      </c>
      <c r="J384" s="13">
        <v>6</v>
      </c>
      <c r="K384" s="14" t="s">
        <v>15</v>
      </c>
    </row>
    <row r="385" spans="1:11" x14ac:dyDescent="0.25">
      <c r="A385" s="9">
        <v>11996</v>
      </c>
      <c r="B385" s="10" t="s">
        <v>11</v>
      </c>
      <c r="C385" s="10" t="s">
        <v>784</v>
      </c>
      <c r="D385" s="11">
        <v>3716000</v>
      </c>
      <c r="E385" s="9">
        <v>25112507</v>
      </c>
      <c r="F385" s="10" t="s">
        <v>785</v>
      </c>
      <c r="G385" s="12">
        <v>46177</v>
      </c>
      <c r="H385" s="10" t="s">
        <v>36</v>
      </c>
      <c r="I385" s="12">
        <v>46183</v>
      </c>
      <c r="J385" s="13">
        <v>6</v>
      </c>
      <c r="K385" s="14" t="s">
        <v>15</v>
      </c>
    </row>
    <row r="386" spans="1:11" x14ac:dyDescent="0.25">
      <c r="A386" s="9">
        <v>11997</v>
      </c>
      <c r="B386" s="10" t="s">
        <v>11</v>
      </c>
      <c r="C386" s="10" t="s">
        <v>786</v>
      </c>
      <c r="D386" s="11">
        <v>4000000</v>
      </c>
      <c r="E386" s="9">
        <v>10015820</v>
      </c>
      <c r="F386" s="10" t="s">
        <v>787</v>
      </c>
      <c r="G386" s="12">
        <v>46177</v>
      </c>
      <c r="H386" s="10" t="s">
        <v>57</v>
      </c>
      <c r="I386" s="12">
        <v>46182</v>
      </c>
      <c r="J386" s="13">
        <v>5</v>
      </c>
      <c r="K386" s="14" t="s">
        <v>15</v>
      </c>
    </row>
    <row r="387" spans="1:11" x14ac:dyDescent="0.25">
      <c r="A387" s="9">
        <v>11997</v>
      </c>
      <c r="B387" s="10" t="s">
        <v>11</v>
      </c>
      <c r="C387" s="10" t="s">
        <v>786</v>
      </c>
      <c r="D387" s="11">
        <v>4000000</v>
      </c>
      <c r="E387" s="9">
        <v>10015820</v>
      </c>
      <c r="F387" s="10" t="s">
        <v>787</v>
      </c>
      <c r="G387" s="12">
        <v>46177</v>
      </c>
      <c r="H387" s="10" t="s">
        <v>57</v>
      </c>
      <c r="I387" s="12">
        <v>46182</v>
      </c>
      <c r="J387" s="13">
        <v>5</v>
      </c>
      <c r="K387" s="14" t="s">
        <v>15</v>
      </c>
    </row>
    <row r="388" spans="1:11" x14ac:dyDescent="0.25">
      <c r="A388" s="9">
        <v>11998</v>
      </c>
      <c r="B388" s="10" t="s">
        <v>11</v>
      </c>
      <c r="C388" s="10" t="s">
        <v>788</v>
      </c>
      <c r="D388" s="11">
        <v>2738500</v>
      </c>
      <c r="E388" s="9">
        <v>1114088229</v>
      </c>
      <c r="F388" s="10" t="s">
        <v>789</v>
      </c>
      <c r="G388" s="12">
        <v>46177</v>
      </c>
      <c r="H388" s="10" t="s">
        <v>47</v>
      </c>
      <c r="I388" s="12">
        <v>46182</v>
      </c>
      <c r="J388" s="13">
        <v>5</v>
      </c>
      <c r="K388" s="14" t="s">
        <v>15</v>
      </c>
    </row>
    <row r="389" spans="1:11" x14ac:dyDescent="0.25">
      <c r="A389" s="9">
        <v>11999</v>
      </c>
      <c r="B389" s="10" t="s">
        <v>44</v>
      </c>
      <c r="C389" s="10" t="s">
        <v>790</v>
      </c>
      <c r="D389" s="11">
        <v>80314</v>
      </c>
      <c r="E389" s="9">
        <v>42068547</v>
      </c>
      <c r="F389" s="10" t="s">
        <v>791</v>
      </c>
      <c r="G389" s="12">
        <v>46177</v>
      </c>
      <c r="H389" s="10" t="s">
        <v>68</v>
      </c>
      <c r="I389" s="12">
        <v>46182</v>
      </c>
      <c r="J389" s="13">
        <v>5</v>
      </c>
      <c r="K389" s="14" t="s">
        <v>15</v>
      </c>
    </row>
    <row r="390" spans="1:11" x14ac:dyDescent="0.25">
      <c r="A390" s="9">
        <v>12000</v>
      </c>
      <c r="B390" s="10" t="s">
        <v>433</v>
      </c>
      <c r="C390" s="10" t="s">
        <v>792</v>
      </c>
      <c r="D390" s="11">
        <v>30000000</v>
      </c>
      <c r="E390" s="9">
        <v>901232436</v>
      </c>
      <c r="F390" s="10" t="s">
        <v>793</v>
      </c>
      <c r="G390" s="12">
        <v>46177</v>
      </c>
      <c r="H390" s="10" t="s">
        <v>20</v>
      </c>
      <c r="I390" s="12">
        <v>46183</v>
      </c>
      <c r="J390" s="13">
        <v>6</v>
      </c>
      <c r="K390" s="14" t="s">
        <v>15</v>
      </c>
    </row>
    <row r="391" spans="1:11" x14ac:dyDescent="0.25">
      <c r="A391" s="9">
        <v>12001</v>
      </c>
      <c r="B391" s="10" t="s">
        <v>11</v>
      </c>
      <c r="C391" s="10" t="s">
        <v>794</v>
      </c>
      <c r="D391" s="11">
        <v>3251000</v>
      </c>
      <c r="E391" s="9">
        <v>30339030</v>
      </c>
      <c r="F391" s="10" t="s">
        <v>795</v>
      </c>
      <c r="G391" s="12">
        <v>46177</v>
      </c>
      <c r="H391" s="10" t="s">
        <v>36</v>
      </c>
      <c r="I391" s="12">
        <v>46183</v>
      </c>
      <c r="J391" s="13">
        <v>6</v>
      </c>
      <c r="K391" s="14" t="s">
        <v>15</v>
      </c>
    </row>
    <row r="392" spans="1:11" x14ac:dyDescent="0.25">
      <c r="A392" s="9">
        <v>12002</v>
      </c>
      <c r="B392" s="10" t="s">
        <v>11</v>
      </c>
      <c r="C392" s="10" t="s">
        <v>796</v>
      </c>
      <c r="D392" s="11">
        <v>4132000</v>
      </c>
      <c r="E392" s="9">
        <v>42145949</v>
      </c>
      <c r="F392" s="10" t="s">
        <v>797</v>
      </c>
      <c r="G392" s="12">
        <v>46177</v>
      </c>
      <c r="H392" s="10" t="s">
        <v>36</v>
      </c>
      <c r="I392" s="12">
        <v>46182</v>
      </c>
      <c r="J392" s="13">
        <v>5</v>
      </c>
      <c r="K392" s="14" t="s">
        <v>15</v>
      </c>
    </row>
    <row r="393" spans="1:11" x14ac:dyDescent="0.25">
      <c r="A393" s="9">
        <v>12003</v>
      </c>
      <c r="B393" s="10" t="s">
        <v>11</v>
      </c>
      <c r="C393" s="10" t="s">
        <v>798</v>
      </c>
      <c r="D393" s="11">
        <v>2738500</v>
      </c>
      <c r="E393" s="9">
        <v>1004685006</v>
      </c>
      <c r="F393" s="10" t="s">
        <v>799</v>
      </c>
      <c r="G393" s="12">
        <v>46177</v>
      </c>
      <c r="H393" s="10" t="s">
        <v>47</v>
      </c>
      <c r="I393" s="12">
        <v>46182</v>
      </c>
      <c r="J393" s="13">
        <v>5</v>
      </c>
      <c r="K393" s="14" t="s">
        <v>15</v>
      </c>
    </row>
    <row r="394" spans="1:11" x14ac:dyDescent="0.25">
      <c r="A394" s="9">
        <v>12004</v>
      </c>
      <c r="B394" s="10" t="s">
        <v>11</v>
      </c>
      <c r="C394" s="10" t="s">
        <v>800</v>
      </c>
      <c r="D394" s="11">
        <v>3716000</v>
      </c>
      <c r="E394" s="9">
        <v>16659997</v>
      </c>
      <c r="F394" s="10" t="s">
        <v>801</v>
      </c>
      <c r="G394" s="12">
        <v>46177</v>
      </c>
      <c r="H394" s="10" t="s">
        <v>36</v>
      </c>
      <c r="I394" s="14" t="s">
        <v>50</v>
      </c>
      <c r="J394" s="13">
        <v>5</v>
      </c>
      <c r="K394" s="14" t="s">
        <v>15</v>
      </c>
    </row>
    <row r="395" spans="1:11" x14ac:dyDescent="0.25">
      <c r="A395" s="9">
        <v>12005</v>
      </c>
      <c r="B395" s="10" t="s">
        <v>11</v>
      </c>
      <c r="C395" s="10" t="s">
        <v>802</v>
      </c>
      <c r="D395" s="11">
        <v>4132000</v>
      </c>
      <c r="E395" s="9">
        <v>10007472</v>
      </c>
      <c r="F395" s="10" t="s">
        <v>803</v>
      </c>
      <c r="G395" s="12">
        <v>46177</v>
      </c>
      <c r="H395" s="10" t="s">
        <v>122</v>
      </c>
      <c r="I395" s="12">
        <v>46178</v>
      </c>
      <c r="J395" s="13">
        <v>1</v>
      </c>
      <c r="K395" s="14" t="s">
        <v>15</v>
      </c>
    </row>
    <row r="396" spans="1:11" x14ac:dyDescent="0.25">
      <c r="A396" s="9">
        <v>12006</v>
      </c>
      <c r="B396" s="10" t="s">
        <v>11</v>
      </c>
      <c r="C396" s="10" t="s">
        <v>804</v>
      </c>
      <c r="D396" s="11">
        <v>2934000</v>
      </c>
      <c r="E396" s="9">
        <v>42162729</v>
      </c>
      <c r="F396" s="10" t="s">
        <v>805</v>
      </c>
      <c r="G396" s="12">
        <v>46177</v>
      </c>
      <c r="H396" s="10" t="s">
        <v>20</v>
      </c>
      <c r="I396" s="12">
        <v>46182</v>
      </c>
      <c r="J396" s="13">
        <v>5</v>
      </c>
      <c r="K396" s="14" t="s">
        <v>15</v>
      </c>
    </row>
    <row r="397" spans="1:11" x14ac:dyDescent="0.25">
      <c r="A397" s="9">
        <v>12007</v>
      </c>
      <c r="B397" s="10" t="s">
        <v>44</v>
      </c>
      <c r="C397" s="10" t="s">
        <v>806</v>
      </c>
      <c r="D397" s="11">
        <v>10984086</v>
      </c>
      <c r="E397" s="9">
        <v>816002019</v>
      </c>
      <c r="F397" s="10" t="s">
        <v>145</v>
      </c>
      <c r="G397" s="12">
        <v>46177</v>
      </c>
      <c r="H397" s="10" t="s">
        <v>36</v>
      </c>
      <c r="I397" s="14" t="s">
        <v>50</v>
      </c>
      <c r="J397" s="13">
        <v>5</v>
      </c>
      <c r="K397" s="14" t="s">
        <v>15</v>
      </c>
    </row>
    <row r="398" spans="1:11" x14ac:dyDescent="0.25">
      <c r="A398" s="9">
        <v>12008</v>
      </c>
      <c r="B398" s="10" t="s">
        <v>11</v>
      </c>
      <c r="C398" s="10" t="s">
        <v>807</v>
      </c>
      <c r="D398" s="11">
        <v>2738500</v>
      </c>
      <c r="E398" s="9">
        <v>1088290294</v>
      </c>
      <c r="F398" s="10" t="s">
        <v>808</v>
      </c>
      <c r="G398" s="12">
        <v>46177</v>
      </c>
      <c r="H398" s="10" t="s">
        <v>47</v>
      </c>
      <c r="I398" s="12">
        <v>46183</v>
      </c>
      <c r="J398" s="13">
        <v>6</v>
      </c>
      <c r="K398" s="14" t="s">
        <v>15</v>
      </c>
    </row>
    <row r="399" spans="1:11" x14ac:dyDescent="0.25">
      <c r="A399" s="9">
        <v>12009</v>
      </c>
      <c r="B399" s="10" t="s">
        <v>11</v>
      </c>
      <c r="C399" s="10" t="s">
        <v>809</v>
      </c>
      <c r="D399" s="11">
        <v>5820000</v>
      </c>
      <c r="E399" s="9">
        <v>42155489</v>
      </c>
      <c r="F399" s="10" t="s">
        <v>810</v>
      </c>
      <c r="G399" s="12">
        <v>46177</v>
      </c>
      <c r="H399" s="10" t="s">
        <v>36</v>
      </c>
      <c r="I399" s="14" t="s">
        <v>50</v>
      </c>
      <c r="J399" s="13">
        <v>5</v>
      </c>
      <c r="K399" s="14" t="s">
        <v>15</v>
      </c>
    </row>
    <row r="400" spans="1:11" x14ac:dyDescent="0.25">
      <c r="A400" s="9">
        <v>12010</v>
      </c>
      <c r="B400" s="10" t="s">
        <v>11</v>
      </c>
      <c r="C400" s="10" t="s">
        <v>811</v>
      </c>
      <c r="D400" s="11">
        <v>3716000</v>
      </c>
      <c r="E400" s="9">
        <v>1004995278</v>
      </c>
      <c r="F400" s="10" t="s">
        <v>812</v>
      </c>
      <c r="G400" s="12">
        <v>46177</v>
      </c>
      <c r="H400" s="10" t="s">
        <v>36</v>
      </c>
      <c r="I400" s="12">
        <v>46183</v>
      </c>
      <c r="J400" s="13">
        <v>6</v>
      </c>
      <c r="K400" s="14" t="s">
        <v>15</v>
      </c>
    </row>
    <row r="401" spans="1:11" x14ac:dyDescent="0.25">
      <c r="A401" s="9">
        <v>12011</v>
      </c>
      <c r="B401" s="10" t="s">
        <v>11</v>
      </c>
      <c r="C401" s="10" t="s">
        <v>813</v>
      </c>
      <c r="D401" s="11">
        <v>2738500</v>
      </c>
      <c r="E401" s="9">
        <v>1092915407</v>
      </c>
      <c r="F401" s="10" t="s">
        <v>814</v>
      </c>
      <c r="G401" s="12">
        <v>46177</v>
      </c>
      <c r="H401" s="10" t="s">
        <v>47</v>
      </c>
      <c r="I401" s="12">
        <v>46183</v>
      </c>
      <c r="J401" s="13">
        <v>6</v>
      </c>
      <c r="K401" s="14" t="s">
        <v>15</v>
      </c>
    </row>
    <row r="402" spans="1:11" x14ac:dyDescent="0.25">
      <c r="A402" s="9">
        <v>12012</v>
      </c>
      <c r="B402" s="10" t="s">
        <v>11</v>
      </c>
      <c r="C402" s="10" t="s">
        <v>815</v>
      </c>
      <c r="D402" s="11">
        <v>4132000</v>
      </c>
      <c r="E402" s="9">
        <v>1088326955</v>
      </c>
      <c r="F402" s="10" t="s">
        <v>816</v>
      </c>
      <c r="G402" s="12">
        <v>46177</v>
      </c>
      <c r="H402" s="10" t="s">
        <v>20</v>
      </c>
      <c r="I402" s="12">
        <v>46183</v>
      </c>
      <c r="J402" s="13">
        <v>6</v>
      </c>
      <c r="K402" s="14" t="s">
        <v>15</v>
      </c>
    </row>
    <row r="403" spans="1:11" x14ac:dyDescent="0.25">
      <c r="A403" s="9">
        <v>12013</v>
      </c>
      <c r="B403" s="10" t="s">
        <v>11</v>
      </c>
      <c r="C403" s="10" t="s">
        <v>817</v>
      </c>
      <c r="D403" s="11">
        <v>3232000</v>
      </c>
      <c r="E403" s="9">
        <v>1088337277</v>
      </c>
      <c r="F403" s="10" t="s">
        <v>818</v>
      </c>
      <c r="G403" s="12">
        <v>46177</v>
      </c>
      <c r="H403" s="10" t="s">
        <v>57</v>
      </c>
      <c r="I403" s="12">
        <v>46183</v>
      </c>
      <c r="J403" s="13">
        <v>6</v>
      </c>
      <c r="K403" s="14" t="s">
        <v>15</v>
      </c>
    </row>
    <row r="404" spans="1:11" x14ac:dyDescent="0.25">
      <c r="A404" s="9">
        <v>12014</v>
      </c>
      <c r="B404" s="10" t="s">
        <v>44</v>
      </c>
      <c r="C404" s="10" t="s">
        <v>625</v>
      </c>
      <c r="D404" s="11">
        <v>183544</v>
      </c>
      <c r="E404" s="9">
        <v>42093168</v>
      </c>
      <c r="F404" s="10" t="s">
        <v>819</v>
      </c>
      <c r="G404" s="12">
        <v>46177</v>
      </c>
      <c r="H404" s="10" t="s">
        <v>68</v>
      </c>
      <c r="I404" s="12">
        <v>46185</v>
      </c>
      <c r="J404" s="13">
        <v>8</v>
      </c>
      <c r="K404" s="14" t="s">
        <v>21</v>
      </c>
    </row>
    <row r="405" spans="1:11" x14ac:dyDescent="0.25">
      <c r="A405" s="9">
        <v>12015</v>
      </c>
      <c r="B405" s="10" t="s">
        <v>11</v>
      </c>
      <c r="C405" s="10" t="s">
        <v>820</v>
      </c>
      <c r="D405" s="11">
        <v>2738500</v>
      </c>
      <c r="E405" s="9">
        <v>1088337672</v>
      </c>
      <c r="F405" s="10" t="s">
        <v>821</v>
      </c>
      <c r="G405" s="12">
        <v>46177</v>
      </c>
      <c r="H405" s="10" t="s">
        <v>47</v>
      </c>
      <c r="I405" s="12">
        <v>46183</v>
      </c>
      <c r="J405" s="13">
        <v>6</v>
      </c>
      <c r="K405" s="14" t="s">
        <v>15</v>
      </c>
    </row>
    <row r="406" spans="1:11" x14ac:dyDescent="0.25">
      <c r="A406" s="9">
        <v>12016</v>
      </c>
      <c r="B406" s="10" t="s">
        <v>44</v>
      </c>
      <c r="C406" s="10" t="s">
        <v>625</v>
      </c>
      <c r="D406" s="11">
        <v>180032</v>
      </c>
      <c r="E406" s="9">
        <v>10050911</v>
      </c>
      <c r="F406" s="10" t="s">
        <v>822</v>
      </c>
      <c r="G406" s="12">
        <v>46177</v>
      </c>
      <c r="H406" s="10" t="s">
        <v>68</v>
      </c>
      <c r="I406" s="12">
        <v>46185</v>
      </c>
      <c r="J406" s="13">
        <v>8</v>
      </c>
      <c r="K406" s="14" t="s">
        <v>21</v>
      </c>
    </row>
    <row r="407" spans="1:11" x14ac:dyDescent="0.25">
      <c r="A407" s="9">
        <v>12017</v>
      </c>
      <c r="B407" s="10" t="s">
        <v>44</v>
      </c>
      <c r="C407" s="10" t="s">
        <v>823</v>
      </c>
      <c r="D407" s="11">
        <v>18707825</v>
      </c>
      <c r="E407" s="9">
        <v>891408586</v>
      </c>
      <c r="F407" s="10" t="s">
        <v>824</v>
      </c>
      <c r="G407" s="12">
        <v>46177</v>
      </c>
      <c r="H407" s="10" t="s">
        <v>36</v>
      </c>
      <c r="I407" s="12">
        <v>46182</v>
      </c>
      <c r="J407" s="13">
        <v>5</v>
      </c>
      <c r="K407" s="14" t="s">
        <v>15</v>
      </c>
    </row>
    <row r="408" spans="1:11" x14ac:dyDescent="0.25">
      <c r="A408" s="9">
        <v>12018</v>
      </c>
      <c r="B408" s="10" t="s">
        <v>44</v>
      </c>
      <c r="C408" s="10" t="s">
        <v>625</v>
      </c>
      <c r="D408" s="11">
        <v>127544</v>
      </c>
      <c r="E408" s="9">
        <v>37444435</v>
      </c>
      <c r="F408" s="10" t="s">
        <v>825</v>
      </c>
      <c r="G408" s="12">
        <v>46177</v>
      </c>
      <c r="H408" s="10" t="s">
        <v>68</v>
      </c>
      <c r="I408" s="12">
        <v>46185</v>
      </c>
      <c r="J408" s="13">
        <v>8</v>
      </c>
      <c r="K408" s="14" t="s">
        <v>21</v>
      </c>
    </row>
    <row r="409" spans="1:11" x14ac:dyDescent="0.25">
      <c r="A409" s="9">
        <v>12019</v>
      </c>
      <c r="B409" s="10" t="s">
        <v>11</v>
      </c>
      <c r="C409" s="10" t="s">
        <v>826</v>
      </c>
      <c r="D409" s="11">
        <v>4132000</v>
      </c>
      <c r="E409" s="9">
        <v>10024243</v>
      </c>
      <c r="F409" s="10" t="s">
        <v>827</v>
      </c>
      <c r="G409" s="12">
        <v>46177</v>
      </c>
      <c r="H409" s="10" t="s">
        <v>122</v>
      </c>
      <c r="I409" s="12">
        <v>46183</v>
      </c>
      <c r="J409" s="13">
        <v>6</v>
      </c>
      <c r="K409" s="14" t="s">
        <v>15</v>
      </c>
    </row>
    <row r="410" spans="1:11" x14ac:dyDescent="0.25">
      <c r="A410" s="9">
        <v>12020</v>
      </c>
      <c r="B410" s="10" t="s">
        <v>11</v>
      </c>
      <c r="C410" s="10" t="s">
        <v>828</v>
      </c>
      <c r="D410" s="11">
        <v>5820000</v>
      </c>
      <c r="E410" s="9">
        <v>1088005215</v>
      </c>
      <c r="F410" s="10" t="s">
        <v>829</v>
      </c>
      <c r="G410" s="12">
        <v>46177</v>
      </c>
      <c r="H410" s="10" t="s">
        <v>36</v>
      </c>
      <c r="I410" s="12">
        <v>46182</v>
      </c>
      <c r="J410" s="13">
        <v>5</v>
      </c>
      <c r="K410" s="14" t="s">
        <v>15</v>
      </c>
    </row>
    <row r="411" spans="1:11" x14ac:dyDescent="0.25">
      <c r="A411" s="9">
        <v>12021</v>
      </c>
      <c r="B411" s="10" t="s">
        <v>44</v>
      </c>
      <c r="C411" s="10" t="s">
        <v>830</v>
      </c>
      <c r="D411" s="11">
        <v>150000</v>
      </c>
      <c r="E411" s="9">
        <v>816007055</v>
      </c>
      <c r="F411" s="10" t="s">
        <v>831</v>
      </c>
      <c r="G411" s="12">
        <v>46177</v>
      </c>
      <c r="H411" s="10" t="s">
        <v>36</v>
      </c>
      <c r="I411" s="12">
        <v>46184</v>
      </c>
      <c r="J411" s="13">
        <v>7</v>
      </c>
      <c r="K411" s="14" t="s">
        <v>21</v>
      </c>
    </row>
    <row r="412" spans="1:11" x14ac:dyDescent="0.25">
      <c r="A412" s="9">
        <v>12022</v>
      </c>
      <c r="B412" s="10" t="s">
        <v>44</v>
      </c>
      <c r="C412" s="10" t="s">
        <v>625</v>
      </c>
      <c r="D412" s="11">
        <v>127544</v>
      </c>
      <c r="E412" s="9">
        <v>42145773</v>
      </c>
      <c r="F412" s="10" t="s">
        <v>832</v>
      </c>
      <c r="G412" s="12">
        <v>46177</v>
      </c>
      <c r="H412" s="10" t="s">
        <v>68</v>
      </c>
      <c r="I412" s="12">
        <v>46185</v>
      </c>
      <c r="J412" s="13">
        <v>8</v>
      </c>
      <c r="K412" s="14" t="s">
        <v>21</v>
      </c>
    </row>
    <row r="413" spans="1:11" x14ac:dyDescent="0.25">
      <c r="A413" s="9">
        <v>12023</v>
      </c>
      <c r="B413" s="10" t="s">
        <v>44</v>
      </c>
      <c r="C413" s="10" t="s">
        <v>833</v>
      </c>
      <c r="D413" s="11">
        <v>3322331</v>
      </c>
      <c r="E413" s="9">
        <v>891480000</v>
      </c>
      <c r="F413" s="10" t="s">
        <v>834</v>
      </c>
      <c r="G413" s="12">
        <v>46177</v>
      </c>
      <c r="H413" s="10" t="s">
        <v>36</v>
      </c>
      <c r="I413" s="12">
        <v>46184</v>
      </c>
      <c r="J413" s="13">
        <v>7</v>
      </c>
      <c r="K413" s="14" t="s">
        <v>21</v>
      </c>
    </row>
    <row r="414" spans="1:11" x14ac:dyDescent="0.25">
      <c r="A414" s="9">
        <v>12024</v>
      </c>
      <c r="B414" s="10" t="s">
        <v>11</v>
      </c>
      <c r="C414" s="10" t="s">
        <v>835</v>
      </c>
      <c r="D414" s="11">
        <v>2738500</v>
      </c>
      <c r="E414" s="9">
        <v>1088312034</v>
      </c>
      <c r="F414" s="10" t="s">
        <v>836</v>
      </c>
      <c r="G414" s="12">
        <v>46177</v>
      </c>
      <c r="H414" s="10" t="s">
        <v>47</v>
      </c>
      <c r="I414" s="12">
        <v>46182</v>
      </c>
      <c r="J414" s="13">
        <v>5</v>
      </c>
      <c r="K414" s="14" t="s">
        <v>15</v>
      </c>
    </row>
    <row r="415" spans="1:11" x14ac:dyDescent="0.25">
      <c r="A415" s="9">
        <v>12025</v>
      </c>
      <c r="B415" s="10" t="s">
        <v>11</v>
      </c>
      <c r="C415" s="10" t="s">
        <v>837</v>
      </c>
      <c r="D415" s="11">
        <v>5532000</v>
      </c>
      <c r="E415" s="9">
        <v>42144542</v>
      </c>
      <c r="F415" s="10" t="s">
        <v>838</v>
      </c>
      <c r="G415" s="12">
        <v>46177</v>
      </c>
      <c r="H415" s="10" t="s">
        <v>33</v>
      </c>
      <c r="I415" s="12">
        <v>46183</v>
      </c>
      <c r="J415" s="13">
        <v>6</v>
      </c>
      <c r="K415" s="14" t="s">
        <v>15</v>
      </c>
    </row>
    <row r="416" spans="1:11" x14ac:dyDescent="0.25">
      <c r="A416" s="9">
        <v>12026</v>
      </c>
      <c r="B416" s="10" t="s">
        <v>44</v>
      </c>
      <c r="C416" s="10" t="s">
        <v>625</v>
      </c>
      <c r="D416" s="11">
        <v>183544</v>
      </c>
      <c r="E416" s="9">
        <v>4861269</v>
      </c>
      <c r="F416" s="10" t="s">
        <v>839</v>
      </c>
      <c r="G416" s="12">
        <v>46177</v>
      </c>
      <c r="H416" s="10" t="s">
        <v>68</v>
      </c>
      <c r="I416" s="12">
        <v>46184</v>
      </c>
      <c r="J416" s="13">
        <v>7</v>
      </c>
      <c r="K416" s="14" t="s">
        <v>21</v>
      </c>
    </row>
    <row r="417" spans="1:11" x14ac:dyDescent="0.25">
      <c r="A417" s="9">
        <v>12027</v>
      </c>
      <c r="B417" s="10" t="s">
        <v>11</v>
      </c>
      <c r="C417" s="10" t="s">
        <v>840</v>
      </c>
      <c r="D417" s="11">
        <v>2500000</v>
      </c>
      <c r="E417" s="9">
        <v>1088011443</v>
      </c>
      <c r="F417" s="10" t="s">
        <v>841</v>
      </c>
      <c r="G417" s="12">
        <v>46177</v>
      </c>
      <c r="H417" s="10" t="s">
        <v>382</v>
      </c>
      <c r="I417" s="12">
        <v>46184</v>
      </c>
      <c r="J417" s="13">
        <v>7</v>
      </c>
      <c r="K417" s="14" t="s">
        <v>21</v>
      </c>
    </row>
    <row r="418" spans="1:11" x14ac:dyDescent="0.25">
      <c r="A418" s="9">
        <v>12029</v>
      </c>
      <c r="B418" s="10" t="s">
        <v>11</v>
      </c>
      <c r="C418" s="10" t="s">
        <v>842</v>
      </c>
      <c r="D418" s="11">
        <v>3716000</v>
      </c>
      <c r="E418" s="9">
        <v>10000164</v>
      </c>
      <c r="F418" s="10" t="s">
        <v>843</v>
      </c>
      <c r="G418" s="12">
        <v>46177</v>
      </c>
      <c r="H418" s="10" t="s">
        <v>36</v>
      </c>
      <c r="I418" s="14" t="s">
        <v>844</v>
      </c>
      <c r="J418" s="13">
        <v>7</v>
      </c>
      <c r="K418" s="14" t="s">
        <v>21</v>
      </c>
    </row>
    <row r="419" spans="1:11" x14ac:dyDescent="0.25">
      <c r="A419" s="9">
        <v>12030</v>
      </c>
      <c r="B419" s="10" t="s">
        <v>11</v>
      </c>
      <c r="C419" s="10" t="s">
        <v>845</v>
      </c>
      <c r="D419" s="11">
        <v>2738500</v>
      </c>
      <c r="E419" s="9">
        <v>18591990</v>
      </c>
      <c r="F419" s="10" t="s">
        <v>846</v>
      </c>
      <c r="G419" s="12">
        <v>46177</v>
      </c>
      <c r="H419" s="10" t="s">
        <v>47</v>
      </c>
      <c r="I419" s="12">
        <v>46182</v>
      </c>
      <c r="J419" s="13">
        <v>5</v>
      </c>
      <c r="K419" s="14" t="s">
        <v>15</v>
      </c>
    </row>
    <row r="420" spans="1:11" x14ac:dyDescent="0.25">
      <c r="A420" s="9">
        <v>12031</v>
      </c>
      <c r="B420" s="10" t="s">
        <v>11</v>
      </c>
      <c r="C420" s="10" t="s">
        <v>847</v>
      </c>
      <c r="D420" s="11">
        <v>2000000</v>
      </c>
      <c r="E420" s="9">
        <v>42125755</v>
      </c>
      <c r="F420" s="10" t="s">
        <v>848</v>
      </c>
      <c r="G420" s="12">
        <v>46177</v>
      </c>
      <c r="H420" s="10" t="s">
        <v>382</v>
      </c>
      <c r="I420" s="12">
        <v>46184</v>
      </c>
      <c r="J420" s="13">
        <v>7</v>
      </c>
      <c r="K420" s="14" t="s">
        <v>21</v>
      </c>
    </row>
    <row r="421" spans="1:11" x14ac:dyDescent="0.25">
      <c r="A421" s="9">
        <v>12032</v>
      </c>
      <c r="B421" s="10" t="s">
        <v>11</v>
      </c>
      <c r="C421" s="10" t="s">
        <v>849</v>
      </c>
      <c r="D421" s="11">
        <v>4132000</v>
      </c>
      <c r="E421" s="9">
        <v>42120542</v>
      </c>
      <c r="F421" s="10" t="s">
        <v>850</v>
      </c>
      <c r="G421" s="12">
        <v>46177</v>
      </c>
      <c r="H421" s="10" t="s">
        <v>36</v>
      </c>
      <c r="I421" s="12">
        <v>46184</v>
      </c>
      <c r="J421" s="13">
        <v>7</v>
      </c>
      <c r="K421" s="14" t="s">
        <v>21</v>
      </c>
    </row>
    <row r="422" spans="1:11" x14ac:dyDescent="0.25">
      <c r="A422" s="9">
        <v>12033</v>
      </c>
      <c r="B422" s="10" t="s">
        <v>44</v>
      </c>
      <c r="C422" s="10" t="s">
        <v>625</v>
      </c>
      <c r="D422" s="11">
        <v>127544</v>
      </c>
      <c r="E422" s="9">
        <v>54256944</v>
      </c>
      <c r="F422" s="10" t="s">
        <v>851</v>
      </c>
      <c r="G422" s="12">
        <v>46177</v>
      </c>
      <c r="H422" s="10" t="s">
        <v>68</v>
      </c>
      <c r="I422" s="12">
        <v>46185</v>
      </c>
      <c r="J422" s="13">
        <v>8</v>
      </c>
      <c r="K422" s="14" t="s">
        <v>21</v>
      </c>
    </row>
    <row r="423" spans="1:11" x14ac:dyDescent="0.25">
      <c r="A423" s="9">
        <v>12034</v>
      </c>
      <c r="B423" s="10" t="s">
        <v>11</v>
      </c>
      <c r="C423" s="10" t="s">
        <v>852</v>
      </c>
      <c r="D423" s="11">
        <v>2738500</v>
      </c>
      <c r="E423" s="9">
        <v>1140418498</v>
      </c>
      <c r="F423" s="10" t="s">
        <v>853</v>
      </c>
      <c r="G423" s="12">
        <v>46177</v>
      </c>
      <c r="H423" s="10" t="s">
        <v>47</v>
      </c>
      <c r="I423" s="12">
        <v>46183</v>
      </c>
      <c r="J423" s="13">
        <v>6</v>
      </c>
      <c r="K423" s="14" t="s">
        <v>15</v>
      </c>
    </row>
    <row r="424" spans="1:11" x14ac:dyDescent="0.25">
      <c r="A424" s="9">
        <v>12035</v>
      </c>
      <c r="B424" s="10" t="s">
        <v>11</v>
      </c>
      <c r="C424" s="10" t="s">
        <v>854</v>
      </c>
      <c r="D424" s="11">
        <v>3716000</v>
      </c>
      <c r="E424" s="9">
        <v>10008580</v>
      </c>
      <c r="F424" s="10" t="s">
        <v>855</v>
      </c>
      <c r="G424" s="12">
        <v>46177</v>
      </c>
      <c r="H424" s="10" t="s">
        <v>33</v>
      </c>
      <c r="I424" s="12">
        <v>46182</v>
      </c>
      <c r="J424" s="13">
        <v>5</v>
      </c>
      <c r="K424" s="14" t="s">
        <v>15</v>
      </c>
    </row>
    <row r="425" spans="1:11" x14ac:dyDescent="0.25">
      <c r="A425" s="9">
        <v>12036</v>
      </c>
      <c r="B425" s="10" t="s">
        <v>11</v>
      </c>
      <c r="C425" s="10" t="s">
        <v>856</v>
      </c>
      <c r="D425" s="11">
        <v>4132000</v>
      </c>
      <c r="E425" s="9">
        <v>1112768645</v>
      </c>
      <c r="F425" s="10" t="s">
        <v>857</v>
      </c>
      <c r="G425" s="12">
        <v>46177</v>
      </c>
      <c r="H425" s="10" t="s">
        <v>20</v>
      </c>
      <c r="I425" s="12">
        <v>46183</v>
      </c>
      <c r="J425" s="13">
        <v>6</v>
      </c>
      <c r="K425" s="14" t="s">
        <v>15</v>
      </c>
    </row>
    <row r="426" spans="1:11" x14ac:dyDescent="0.25">
      <c r="A426" s="9">
        <v>12037</v>
      </c>
      <c r="B426" s="10" t="s">
        <v>11</v>
      </c>
      <c r="C426" s="10" t="s">
        <v>858</v>
      </c>
      <c r="D426" s="11">
        <v>4132000</v>
      </c>
      <c r="E426" s="9">
        <v>42130622</v>
      </c>
      <c r="F426" s="10" t="s">
        <v>859</v>
      </c>
      <c r="G426" s="12">
        <v>46177</v>
      </c>
      <c r="H426" s="10" t="s">
        <v>36</v>
      </c>
      <c r="I426" s="12">
        <v>46183</v>
      </c>
      <c r="J426" s="13">
        <v>6</v>
      </c>
      <c r="K426" s="14" t="s">
        <v>15</v>
      </c>
    </row>
    <row r="427" spans="1:11" x14ac:dyDescent="0.25">
      <c r="A427" s="9">
        <v>12038</v>
      </c>
      <c r="B427" s="10" t="s">
        <v>11</v>
      </c>
      <c r="C427" s="10" t="s">
        <v>860</v>
      </c>
      <c r="D427" s="11">
        <v>3716000</v>
      </c>
      <c r="E427" s="9">
        <v>10138486</v>
      </c>
      <c r="F427" s="10" t="s">
        <v>861</v>
      </c>
      <c r="G427" s="12">
        <v>46177</v>
      </c>
      <c r="H427" s="10" t="s">
        <v>95</v>
      </c>
      <c r="I427" s="12">
        <v>46183</v>
      </c>
      <c r="J427" s="13">
        <v>6</v>
      </c>
      <c r="K427" s="14" t="s">
        <v>15</v>
      </c>
    </row>
    <row r="428" spans="1:11" x14ac:dyDescent="0.25">
      <c r="A428" s="9">
        <v>12039</v>
      </c>
      <c r="B428" s="10" t="s">
        <v>11</v>
      </c>
      <c r="C428" s="10" t="s">
        <v>862</v>
      </c>
      <c r="D428" s="11">
        <v>2735000</v>
      </c>
      <c r="E428" s="9">
        <v>1088017704</v>
      </c>
      <c r="F428" s="10" t="s">
        <v>863</v>
      </c>
      <c r="G428" s="12">
        <v>46177</v>
      </c>
      <c r="H428" s="10" t="s">
        <v>14</v>
      </c>
      <c r="I428" s="12">
        <v>46183</v>
      </c>
      <c r="J428" s="13">
        <v>6</v>
      </c>
      <c r="K428" s="14" t="s">
        <v>15</v>
      </c>
    </row>
    <row r="429" spans="1:11" x14ac:dyDescent="0.25">
      <c r="A429" s="9">
        <v>12040</v>
      </c>
      <c r="B429" s="10" t="s">
        <v>11</v>
      </c>
      <c r="C429" s="10" t="s">
        <v>864</v>
      </c>
      <c r="D429" s="11">
        <v>2735000</v>
      </c>
      <c r="E429" s="9">
        <v>18520267</v>
      </c>
      <c r="F429" s="10" t="s">
        <v>865</v>
      </c>
      <c r="G429" s="12">
        <v>46177</v>
      </c>
      <c r="H429" s="10" t="s">
        <v>14</v>
      </c>
      <c r="I429" s="12">
        <v>46183</v>
      </c>
      <c r="J429" s="13">
        <v>6</v>
      </c>
      <c r="K429" s="14" t="s">
        <v>15</v>
      </c>
    </row>
    <row r="430" spans="1:11" ht="210" x14ac:dyDescent="0.25">
      <c r="A430" s="9">
        <v>12041</v>
      </c>
      <c r="B430" s="10" t="s">
        <v>44</v>
      </c>
      <c r="C430" s="15" t="s">
        <v>866</v>
      </c>
      <c r="D430" s="11">
        <v>25902865</v>
      </c>
      <c r="E430" s="9">
        <v>42059179</v>
      </c>
      <c r="F430" s="10" t="s">
        <v>867</v>
      </c>
      <c r="G430" s="12">
        <v>46177</v>
      </c>
      <c r="H430" s="10" t="s">
        <v>33</v>
      </c>
      <c r="I430" s="12">
        <v>46183</v>
      </c>
      <c r="J430" s="13">
        <v>6</v>
      </c>
      <c r="K430" s="14" t="s">
        <v>15</v>
      </c>
    </row>
    <row r="431" spans="1:11" x14ac:dyDescent="0.25">
      <c r="A431" s="9">
        <v>12042</v>
      </c>
      <c r="B431" s="10" t="s">
        <v>11</v>
      </c>
      <c r="C431" s="10" t="s">
        <v>868</v>
      </c>
      <c r="D431" s="11">
        <v>2738500</v>
      </c>
      <c r="E431" s="9">
        <v>1088236534</v>
      </c>
      <c r="F431" s="10" t="s">
        <v>869</v>
      </c>
      <c r="G431" s="12">
        <v>46177</v>
      </c>
      <c r="H431" s="10" t="s">
        <v>47</v>
      </c>
      <c r="I431" s="12">
        <v>46183</v>
      </c>
      <c r="J431" s="13">
        <v>6</v>
      </c>
      <c r="K431" s="14" t="s">
        <v>15</v>
      </c>
    </row>
    <row r="432" spans="1:11" x14ac:dyDescent="0.25">
      <c r="A432" s="9">
        <v>12043</v>
      </c>
      <c r="B432" s="10" t="s">
        <v>11</v>
      </c>
      <c r="C432" s="10" t="s">
        <v>870</v>
      </c>
      <c r="D432" s="11">
        <v>6315000</v>
      </c>
      <c r="E432" s="9">
        <v>42150610</v>
      </c>
      <c r="F432" s="10" t="s">
        <v>871</v>
      </c>
      <c r="G432" s="12">
        <v>46177</v>
      </c>
      <c r="H432" s="10" t="s">
        <v>36</v>
      </c>
      <c r="I432" s="14" t="s">
        <v>844</v>
      </c>
      <c r="J432" s="13">
        <v>7</v>
      </c>
      <c r="K432" s="14" t="s">
        <v>21</v>
      </c>
    </row>
    <row r="433" spans="1:11" x14ac:dyDescent="0.25">
      <c r="A433" s="9">
        <v>12044</v>
      </c>
      <c r="B433" s="10" t="s">
        <v>11</v>
      </c>
      <c r="C433" s="10" t="s">
        <v>872</v>
      </c>
      <c r="D433" s="11">
        <v>4132000</v>
      </c>
      <c r="E433" s="9">
        <v>1088000260</v>
      </c>
      <c r="F433" s="10" t="s">
        <v>873</v>
      </c>
      <c r="G433" s="12">
        <v>46177</v>
      </c>
      <c r="H433" s="10" t="s">
        <v>57</v>
      </c>
      <c r="I433" s="12">
        <v>46185</v>
      </c>
      <c r="J433" s="13">
        <v>8</v>
      </c>
      <c r="K433" s="14" t="s">
        <v>21</v>
      </c>
    </row>
    <row r="434" spans="1:11" x14ac:dyDescent="0.25">
      <c r="A434" s="9">
        <v>12045</v>
      </c>
      <c r="B434" s="10" t="s">
        <v>11</v>
      </c>
      <c r="C434" s="10" t="s">
        <v>874</v>
      </c>
      <c r="D434" s="11">
        <v>2800000</v>
      </c>
      <c r="E434" s="9">
        <v>1004627672</v>
      </c>
      <c r="F434" s="10" t="s">
        <v>875</v>
      </c>
      <c r="G434" s="12">
        <v>46177</v>
      </c>
      <c r="H434" s="10" t="s">
        <v>36</v>
      </c>
      <c r="I434" s="12">
        <v>46183</v>
      </c>
      <c r="J434" s="13">
        <v>6</v>
      </c>
      <c r="K434" s="14" t="s">
        <v>15</v>
      </c>
    </row>
    <row r="435" spans="1:11" x14ac:dyDescent="0.25">
      <c r="A435" s="9">
        <v>12046</v>
      </c>
      <c r="B435" s="10" t="s">
        <v>44</v>
      </c>
      <c r="C435" s="10" t="s">
        <v>625</v>
      </c>
      <c r="D435" s="11">
        <v>177544</v>
      </c>
      <c r="E435" s="9">
        <v>1058816469</v>
      </c>
      <c r="F435" s="10" t="s">
        <v>876</v>
      </c>
      <c r="G435" s="12">
        <v>46177</v>
      </c>
      <c r="H435" s="10" t="s">
        <v>68</v>
      </c>
      <c r="I435" s="12">
        <v>46185</v>
      </c>
      <c r="J435" s="13">
        <v>8</v>
      </c>
      <c r="K435" s="14" t="s">
        <v>21</v>
      </c>
    </row>
    <row r="436" spans="1:11" x14ac:dyDescent="0.25">
      <c r="A436" s="9">
        <v>12047</v>
      </c>
      <c r="B436" s="10" t="s">
        <v>11</v>
      </c>
      <c r="C436" s="10" t="s">
        <v>877</v>
      </c>
      <c r="D436" s="11">
        <v>3518000</v>
      </c>
      <c r="E436" s="9">
        <v>1088301022</v>
      </c>
      <c r="F436" s="10" t="s">
        <v>878</v>
      </c>
      <c r="G436" s="12">
        <v>46177</v>
      </c>
      <c r="H436" s="10" t="s">
        <v>95</v>
      </c>
      <c r="I436" s="12">
        <v>46185</v>
      </c>
      <c r="J436" s="13">
        <v>8</v>
      </c>
      <c r="K436" s="14" t="s">
        <v>21</v>
      </c>
    </row>
    <row r="437" spans="1:11" x14ac:dyDescent="0.25">
      <c r="A437" s="9">
        <v>12048</v>
      </c>
      <c r="B437" s="10" t="s">
        <v>11</v>
      </c>
      <c r="C437" s="10" t="s">
        <v>879</v>
      </c>
      <c r="D437" s="11">
        <v>4132000</v>
      </c>
      <c r="E437" s="9">
        <v>71718174</v>
      </c>
      <c r="F437" s="10" t="s">
        <v>880</v>
      </c>
      <c r="G437" s="12">
        <v>46177</v>
      </c>
      <c r="H437" s="10" t="s">
        <v>36</v>
      </c>
      <c r="I437" s="14" t="s">
        <v>50</v>
      </c>
      <c r="J437" s="13">
        <v>5</v>
      </c>
      <c r="K437" s="14" t="s">
        <v>15</v>
      </c>
    </row>
    <row r="438" spans="1:11" x14ac:dyDescent="0.25">
      <c r="A438" s="9">
        <v>12049</v>
      </c>
      <c r="B438" s="10" t="s">
        <v>11</v>
      </c>
      <c r="C438" s="10" t="s">
        <v>881</v>
      </c>
      <c r="D438" s="11">
        <v>2738500</v>
      </c>
      <c r="E438" s="9">
        <v>1090334275</v>
      </c>
      <c r="F438" s="10" t="s">
        <v>882</v>
      </c>
      <c r="G438" s="12">
        <v>46177</v>
      </c>
      <c r="H438" s="10" t="s">
        <v>47</v>
      </c>
      <c r="I438" s="12">
        <v>46183</v>
      </c>
      <c r="J438" s="13">
        <v>6</v>
      </c>
      <c r="K438" s="14" t="s">
        <v>15</v>
      </c>
    </row>
    <row r="439" spans="1:11" x14ac:dyDescent="0.25">
      <c r="A439" s="9">
        <v>12050</v>
      </c>
      <c r="B439" s="10" t="s">
        <v>44</v>
      </c>
      <c r="C439" s="10" t="s">
        <v>625</v>
      </c>
      <c r="D439" s="11">
        <v>183544</v>
      </c>
      <c r="E439" s="9">
        <v>25000174</v>
      </c>
      <c r="F439" s="10" t="s">
        <v>883</v>
      </c>
      <c r="G439" s="12">
        <v>46177</v>
      </c>
      <c r="H439" s="10" t="s">
        <v>68</v>
      </c>
      <c r="I439" s="12">
        <v>46185</v>
      </c>
      <c r="J439" s="13">
        <v>8</v>
      </c>
      <c r="K439" s="14" t="s">
        <v>21</v>
      </c>
    </row>
    <row r="440" spans="1:11" x14ac:dyDescent="0.25">
      <c r="A440" s="9">
        <v>12051</v>
      </c>
      <c r="B440" s="10" t="s">
        <v>11</v>
      </c>
      <c r="C440" s="10" t="s">
        <v>884</v>
      </c>
      <c r="D440" s="11">
        <v>5820000</v>
      </c>
      <c r="E440" s="9">
        <v>10134992</v>
      </c>
      <c r="F440" s="10" t="s">
        <v>885</v>
      </c>
      <c r="G440" s="12">
        <v>46177</v>
      </c>
      <c r="H440" s="10" t="s">
        <v>14</v>
      </c>
      <c r="I440" s="12">
        <v>46183</v>
      </c>
      <c r="J440" s="13">
        <v>6</v>
      </c>
      <c r="K440" s="14" t="s">
        <v>15</v>
      </c>
    </row>
    <row r="441" spans="1:11" x14ac:dyDescent="0.25">
      <c r="A441" s="9">
        <v>12052</v>
      </c>
      <c r="B441" s="10" t="s">
        <v>11</v>
      </c>
      <c r="C441" s="10" t="s">
        <v>886</v>
      </c>
      <c r="D441" s="11">
        <v>2738500</v>
      </c>
      <c r="E441" s="9">
        <v>1090149694</v>
      </c>
      <c r="F441" s="10" t="s">
        <v>887</v>
      </c>
      <c r="G441" s="12">
        <v>46177</v>
      </c>
      <c r="H441" s="10" t="s">
        <v>47</v>
      </c>
      <c r="I441" s="12">
        <v>46183</v>
      </c>
      <c r="J441" s="13">
        <v>6</v>
      </c>
      <c r="K441" s="14" t="s">
        <v>15</v>
      </c>
    </row>
    <row r="442" spans="1:11" x14ac:dyDescent="0.25">
      <c r="A442" s="9">
        <v>12053</v>
      </c>
      <c r="B442" s="10" t="s">
        <v>44</v>
      </c>
      <c r="C442" s="10" t="s">
        <v>625</v>
      </c>
      <c r="D442" s="11">
        <v>183544</v>
      </c>
      <c r="E442" s="9">
        <v>24693684</v>
      </c>
      <c r="F442" s="10" t="s">
        <v>888</v>
      </c>
      <c r="G442" s="12">
        <v>46177</v>
      </c>
      <c r="H442" s="10" t="s">
        <v>68</v>
      </c>
      <c r="I442" s="12">
        <v>46185</v>
      </c>
      <c r="J442" s="13">
        <v>8</v>
      </c>
      <c r="K442" s="14" t="s">
        <v>21</v>
      </c>
    </row>
    <row r="443" spans="1:11" x14ac:dyDescent="0.25">
      <c r="A443" s="9">
        <v>12054</v>
      </c>
      <c r="B443" s="10" t="s">
        <v>11</v>
      </c>
      <c r="C443" s="10" t="s">
        <v>889</v>
      </c>
      <c r="D443" s="11">
        <v>2735000</v>
      </c>
      <c r="E443" s="9">
        <v>1088018100</v>
      </c>
      <c r="F443" s="10" t="s">
        <v>890</v>
      </c>
      <c r="G443" s="12">
        <v>46177</v>
      </c>
      <c r="H443" s="10" t="s">
        <v>36</v>
      </c>
      <c r="I443" s="12">
        <v>46183</v>
      </c>
      <c r="J443" s="13">
        <v>6</v>
      </c>
      <c r="K443" s="14" t="s">
        <v>15</v>
      </c>
    </row>
    <row r="444" spans="1:11" x14ac:dyDescent="0.25">
      <c r="A444" s="9">
        <v>12055</v>
      </c>
      <c r="B444" s="10" t="s">
        <v>11</v>
      </c>
      <c r="C444" s="10" t="s">
        <v>891</v>
      </c>
      <c r="D444" s="11">
        <v>4132000</v>
      </c>
      <c r="E444" s="9">
        <v>1087553991</v>
      </c>
      <c r="F444" s="10" t="s">
        <v>892</v>
      </c>
      <c r="G444" s="12">
        <v>46177</v>
      </c>
      <c r="H444" s="10" t="s">
        <v>122</v>
      </c>
      <c r="I444" s="12">
        <v>46182</v>
      </c>
      <c r="J444" s="13">
        <v>5</v>
      </c>
      <c r="K444" s="14" t="s">
        <v>15</v>
      </c>
    </row>
    <row r="445" spans="1:11" x14ac:dyDescent="0.25">
      <c r="A445" s="9">
        <v>12056</v>
      </c>
      <c r="B445" s="10" t="s">
        <v>11</v>
      </c>
      <c r="C445" s="10" t="s">
        <v>893</v>
      </c>
      <c r="D445" s="11">
        <v>2738500</v>
      </c>
      <c r="E445" s="9">
        <v>1088035851</v>
      </c>
      <c r="F445" s="10" t="s">
        <v>894</v>
      </c>
      <c r="G445" s="12">
        <v>46177</v>
      </c>
      <c r="H445" s="10" t="s">
        <v>47</v>
      </c>
      <c r="I445" s="12">
        <v>46183</v>
      </c>
      <c r="J445" s="13">
        <v>6</v>
      </c>
      <c r="K445" s="14" t="s">
        <v>15</v>
      </c>
    </row>
    <row r="446" spans="1:11" x14ac:dyDescent="0.25">
      <c r="A446" s="9">
        <v>12057</v>
      </c>
      <c r="B446" s="10" t="s">
        <v>44</v>
      </c>
      <c r="C446" s="10" t="s">
        <v>625</v>
      </c>
      <c r="D446" s="11">
        <v>127544</v>
      </c>
      <c r="E446" s="9">
        <v>52540252</v>
      </c>
      <c r="F446" s="10" t="s">
        <v>895</v>
      </c>
      <c r="G446" s="12">
        <v>46177</v>
      </c>
      <c r="H446" s="10" t="s">
        <v>68</v>
      </c>
      <c r="I446" s="12">
        <v>46185</v>
      </c>
      <c r="J446" s="13">
        <v>8</v>
      </c>
      <c r="K446" s="14" t="s">
        <v>21</v>
      </c>
    </row>
    <row r="447" spans="1:11" x14ac:dyDescent="0.25">
      <c r="A447" s="9">
        <v>12058</v>
      </c>
      <c r="B447" s="10" t="s">
        <v>44</v>
      </c>
      <c r="C447" s="10" t="s">
        <v>625</v>
      </c>
      <c r="D447" s="11">
        <v>127544</v>
      </c>
      <c r="E447" s="9">
        <v>42083696</v>
      </c>
      <c r="F447" s="10" t="s">
        <v>896</v>
      </c>
      <c r="G447" s="12">
        <v>46177</v>
      </c>
      <c r="H447" s="10" t="s">
        <v>68</v>
      </c>
      <c r="I447" s="12">
        <v>46185</v>
      </c>
      <c r="J447" s="13">
        <v>8</v>
      </c>
      <c r="K447" s="14" t="s">
        <v>21</v>
      </c>
    </row>
    <row r="448" spans="1:11" x14ac:dyDescent="0.25">
      <c r="A448" s="9">
        <v>12059</v>
      </c>
      <c r="B448" s="10" t="s">
        <v>11</v>
      </c>
      <c r="C448" s="10" t="s">
        <v>897</v>
      </c>
      <c r="D448" s="11">
        <v>4593000</v>
      </c>
      <c r="E448" s="9">
        <v>1006360972</v>
      </c>
      <c r="F448" s="10" t="s">
        <v>898</v>
      </c>
      <c r="G448" s="12">
        <v>46177</v>
      </c>
      <c r="H448" s="10" t="s">
        <v>36</v>
      </c>
      <c r="I448" s="12">
        <v>46183</v>
      </c>
      <c r="J448" s="13">
        <v>6</v>
      </c>
      <c r="K448" s="14" t="s">
        <v>15</v>
      </c>
    </row>
    <row r="449" spans="1:11" x14ac:dyDescent="0.25">
      <c r="A449" s="9">
        <v>12060</v>
      </c>
      <c r="B449" s="10" t="s">
        <v>11</v>
      </c>
      <c r="C449" s="10" t="s">
        <v>899</v>
      </c>
      <c r="D449" s="11">
        <v>4132000</v>
      </c>
      <c r="E449" s="9">
        <v>4515383</v>
      </c>
      <c r="F449" s="10" t="s">
        <v>900</v>
      </c>
      <c r="G449" s="12">
        <v>46177</v>
      </c>
      <c r="H449" s="10" t="s">
        <v>57</v>
      </c>
      <c r="I449" s="12">
        <v>46182</v>
      </c>
      <c r="J449" s="13">
        <v>5</v>
      </c>
      <c r="K449" s="14" t="s">
        <v>15</v>
      </c>
    </row>
    <row r="450" spans="1:11" x14ac:dyDescent="0.25">
      <c r="A450" s="9">
        <v>12061</v>
      </c>
      <c r="B450" s="10" t="s">
        <v>11</v>
      </c>
      <c r="C450" s="10" t="s">
        <v>901</v>
      </c>
      <c r="D450" s="11">
        <v>3232000</v>
      </c>
      <c r="E450" s="9">
        <v>1037263350</v>
      </c>
      <c r="F450" s="10" t="s">
        <v>902</v>
      </c>
      <c r="G450" s="12">
        <v>46177</v>
      </c>
      <c r="H450" s="10" t="s">
        <v>152</v>
      </c>
      <c r="I450" s="12">
        <v>46182</v>
      </c>
      <c r="J450" s="13">
        <v>5</v>
      </c>
      <c r="K450" s="14" t="s">
        <v>15</v>
      </c>
    </row>
    <row r="451" spans="1:11" x14ac:dyDescent="0.25">
      <c r="A451" s="9">
        <v>12062</v>
      </c>
      <c r="B451" s="10" t="s">
        <v>11</v>
      </c>
      <c r="C451" s="10" t="s">
        <v>903</v>
      </c>
      <c r="D451" s="11">
        <v>2738500</v>
      </c>
      <c r="E451" s="9">
        <v>80546305</v>
      </c>
      <c r="F451" s="10" t="s">
        <v>904</v>
      </c>
      <c r="G451" s="12">
        <v>46177</v>
      </c>
      <c r="H451" s="10" t="s">
        <v>47</v>
      </c>
      <c r="I451" s="12">
        <v>46178</v>
      </c>
      <c r="J451" s="13">
        <v>1</v>
      </c>
      <c r="K451" s="14" t="s">
        <v>15</v>
      </c>
    </row>
    <row r="452" spans="1:11" x14ac:dyDescent="0.25">
      <c r="A452" s="9">
        <v>12063</v>
      </c>
      <c r="B452" s="10" t="s">
        <v>11</v>
      </c>
      <c r="C452" s="10" t="s">
        <v>905</v>
      </c>
      <c r="D452" s="11">
        <v>3518000</v>
      </c>
      <c r="E452" s="9">
        <v>42114594</v>
      </c>
      <c r="F452" s="10" t="s">
        <v>906</v>
      </c>
      <c r="G452" s="12">
        <v>46177</v>
      </c>
      <c r="H452" s="10" t="s">
        <v>20</v>
      </c>
      <c r="I452" s="12">
        <v>46182</v>
      </c>
      <c r="J452" s="13">
        <v>5</v>
      </c>
      <c r="K452" s="14" t="s">
        <v>15</v>
      </c>
    </row>
    <row r="453" spans="1:11" x14ac:dyDescent="0.25">
      <c r="A453" s="9">
        <v>12064</v>
      </c>
      <c r="B453" s="10" t="s">
        <v>11</v>
      </c>
      <c r="C453" s="10" t="s">
        <v>907</v>
      </c>
      <c r="D453" s="11">
        <v>4132000</v>
      </c>
      <c r="E453" s="9">
        <v>1006843817</v>
      </c>
      <c r="F453" s="10" t="s">
        <v>908</v>
      </c>
      <c r="G453" s="12">
        <v>46177</v>
      </c>
      <c r="H453" s="10" t="s">
        <v>14</v>
      </c>
      <c r="I453" s="12">
        <v>46183</v>
      </c>
      <c r="J453" s="13">
        <v>6</v>
      </c>
      <c r="K453" s="14" t="s">
        <v>15</v>
      </c>
    </row>
    <row r="454" spans="1:11" x14ac:dyDescent="0.25">
      <c r="A454" s="9">
        <v>12065</v>
      </c>
      <c r="B454" s="10" t="s">
        <v>11</v>
      </c>
      <c r="C454" s="10" t="s">
        <v>909</v>
      </c>
      <c r="D454" s="11">
        <v>3716000</v>
      </c>
      <c r="E454" s="9">
        <v>1225090108</v>
      </c>
      <c r="F454" s="10" t="s">
        <v>910</v>
      </c>
      <c r="G454" s="12">
        <v>46177</v>
      </c>
      <c r="H454" s="10" t="s">
        <v>36</v>
      </c>
      <c r="I454" s="14" t="s">
        <v>844</v>
      </c>
      <c r="J454" s="13">
        <v>7</v>
      </c>
      <c r="K454" s="14" t="s">
        <v>21</v>
      </c>
    </row>
    <row r="455" spans="1:11" x14ac:dyDescent="0.25">
      <c r="A455" s="9">
        <v>12066</v>
      </c>
      <c r="B455" s="10" t="s">
        <v>11</v>
      </c>
      <c r="C455" s="10" t="s">
        <v>911</v>
      </c>
      <c r="D455" s="11">
        <v>6295000</v>
      </c>
      <c r="E455" s="9">
        <v>1088342521</v>
      </c>
      <c r="F455" s="10" t="s">
        <v>912</v>
      </c>
      <c r="G455" s="12">
        <v>46177</v>
      </c>
      <c r="H455" s="10" t="s">
        <v>36</v>
      </c>
      <c r="I455" s="12">
        <v>46182</v>
      </c>
      <c r="J455" s="13">
        <v>5</v>
      </c>
      <c r="K455" s="14" t="s">
        <v>15</v>
      </c>
    </row>
    <row r="456" spans="1:11" x14ac:dyDescent="0.25">
      <c r="A456" s="9">
        <v>12067</v>
      </c>
      <c r="B456" s="10" t="s">
        <v>11</v>
      </c>
      <c r="C456" s="10" t="s">
        <v>913</v>
      </c>
      <c r="D456" s="11">
        <v>3716000</v>
      </c>
      <c r="E456" s="9">
        <v>24399007</v>
      </c>
      <c r="F456" s="10" t="s">
        <v>914</v>
      </c>
      <c r="G456" s="12">
        <v>46177</v>
      </c>
      <c r="H456" s="10" t="s">
        <v>36</v>
      </c>
      <c r="I456" s="14" t="s">
        <v>50</v>
      </c>
      <c r="J456" s="13">
        <v>5</v>
      </c>
      <c r="K456" s="14" t="s">
        <v>15</v>
      </c>
    </row>
    <row r="457" spans="1:11" x14ac:dyDescent="0.25">
      <c r="A457" s="9">
        <v>12068</v>
      </c>
      <c r="B457" s="10" t="s">
        <v>11</v>
      </c>
      <c r="C457" s="10" t="s">
        <v>915</v>
      </c>
      <c r="D457" s="11">
        <v>4132000</v>
      </c>
      <c r="E457" s="9">
        <v>1088017880</v>
      </c>
      <c r="F457" s="10" t="s">
        <v>916</v>
      </c>
      <c r="G457" s="12">
        <v>46177</v>
      </c>
      <c r="H457" s="10" t="s">
        <v>122</v>
      </c>
      <c r="I457" s="12">
        <v>46182</v>
      </c>
      <c r="J457" s="13">
        <v>5</v>
      </c>
      <c r="K457" s="14" t="s">
        <v>15</v>
      </c>
    </row>
    <row r="458" spans="1:11" x14ac:dyDescent="0.25">
      <c r="A458" s="9">
        <v>12069</v>
      </c>
      <c r="B458" s="10" t="s">
        <v>44</v>
      </c>
      <c r="C458" s="10" t="s">
        <v>625</v>
      </c>
      <c r="D458" s="11">
        <v>159012</v>
      </c>
      <c r="E458" s="9">
        <v>24414563</v>
      </c>
      <c r="F458" s="10" t="s">
        <v>917</v>
      </c>
      <c r="G458" s="12">
        <v>46177</v>
      </c>
      <c r="H458" s="10" t="s">
        <v>68</v>
      </c>
      <c r="I458" s="12">
        <v>46185</v>
      </c>
      <c r="J458" s="13">
        <v>8</v>
      </c>
      <c r="K458" s="14" t="s">
        <v>21</v>
      </c>
    </row>
    <row r="459" spans="1:11" x14ac:dyDescent="0.25">
      <c r="A459" s="9">
        <v>12070</v>
      </c>
      <c r="B459" s="10" t="s">
        <v>11</v>
      </c>
      <c r="C459" s="10" t="s">
        <v>918</v>
      </c>
      <c r="D459" s="11">
        <v>2738500</v>
      </c>
      <c r="E459" s="9">
        <v>1088536320</v>
      </c>
      <c r="F459" s="10" t="s">
        <v>919</v>
      </c>
      <c r="G459" s="12">
        <v>46177</v>
      </c>
      <c r="H459" s="10" t="s">
        <v>47</v>
      </c>
      <c r="I459" s="12">
        <v>46182</v>
      </c>
      <c r="J459" s="13">
        <v>5</v>
      </c>
      <c r="K459" s="14" t="s">
        <v>15</v>
      </c>
    </row>
    <row r="460" spans="1:11" x14ac:dyDescent="0.25">
      <c r="A460" s="9">
        <v>12071</v>
      </c>
      <c r="B460" s="10" t="s">
        <v>11</v>
      </c>
      <c r="C460" s="10" t="s">
        <v>920</v>
      </c>
      <c r="D460" s="11">
        <v>3232000</v>
      </c>
      <c r="E460" s="9">
        <v>1036252754</v>
      </c>
      <c r="F460" s="10" t="s">
        <v>921</v>
      </c>
      <c r="G460" s="12">
        <v>46177</v>
      </c>
      <c r="H460" s="10" t="s">
        <v>95</v>
      </c>
      <c r="I460" s="12">
        <v>46182</v>
      </c>
      <c r="J460" s="13">
        <v>5</v>
      </c>
      <c r="K460" s="14" t="s">
        <v>15</v>
      </c>
    </row>
    <row r="461" spans="1:11" x14ac:dyDescent="0.25">
      <c r="A461" s="9">
        <v>12072</v>
      </c>
      <c r="B461" s="10" t="s">
        <v>11</v>
      </c>
      <c r="C461" s="10" t="s">
        <v>922</v>
      </c>
      <c r="D461" s="11">
        <v>3518000</v>
      </c>
      <c r="E461" s="9">
        <v>42152345</v>
      </c>
      <c r="F461" s="10" t="s">
        <v>923</v>
      </c>
      <c r="G461" s="12">
        <v>46177</v>
      </c>
      <c r="H461" s="10" t="s">
        <v>152</v>
      </c>
      <c r="I461" s="12">
        <v>46182</v>
      </c>
      <c r="J461" s="13">
        <v>5</v>
      </c>
      <c r="K461" s="14" t="s">
        <v>15</v>
      </c>
    </row>
    <row r="462" spans="1:11" x14ac:dyDescent="0.25">
      <c r="A462" s="9">
        <v>12073</v>
      </c>
      <c r="B462" s="10" t="s">
        <v>11</v>
      </c>
      <c r="C462" s="10" t="s">
        <v>924</v>
      </c>
      <c r="D462" s="11">
        <v>2738500</v>
      </c>
      <c r="E462" s="9">
        <v>1093228286</v>
      </c>
      <c r="F462" s="10" t="s">
        <v>925</v>
      </c>
      <c r="G462" s="12">
        <v>46177</v>
      </c>
      <c r="H462" s="10" t="s">
        <v>47</v>
      </c>
      <c r="I462" s="12">
        <v>46182</v>
      </c>
      <c r="J462" s="13">
        <v>5</v>
      </c>
      <c r="K462" s="14" t="s">
        <v>15</v>
      </c>
    </row>
    <row r="463" spans="1:11" x14ac:dyDescent="0.25">
      <c r="A463" s="9">
        <v>12074</v>
      </c>
      <c r="B463" s="10" t="s">
        <v>44</v>
      </c>
      <c r="C463" s="10" t="s">
        <v>625</v>
      </c>
      <c r="D463" s="11">
        <v>209012</v>
      </c>
      <c r="E463" s="9">
        <v>25195790</v>
      </c>
      <c r="F463" s="10" t="s">
        <v>926</v>
      </c>
      <c r="G463" s="12">
        <v>46177</v>
      </c>
      <c r="H463" s="10" t="s">
        <v>68</v>
      </c>
      <c r="I463" s="12">
        <v>46185</v>
      </c>
      <c r="J463" s="13">
        <v>8</v>
      </c>
      <c r="K463" s="14" t="s">
        <v>21</v>
      </c>
    </row>
    <row r="464" spans="1:11" x14ac:dyDescent="0.25">
      <c r="A464" s="9">
        <v>12075</v>
      </c>
      <c r="B464" s="10" t="s">
        <v>11</v>
      </c>
      <c r="C464" s="10" t="s">
        <v>927</v>
      </c>
      <c r="D464" s="11">
        <v>4132000</v>
      </c>
      <c r="E464" s="9">
        <v>1087489009</v>
      </c>
      <c r="F464" s="10" t="s">
        <v>928</v>
      </c>
      <c r="G464" s="12">
        <v>46177</v>
      </c>
      <c r="H464" s="10" t="s">
        <v>152</v>
      </c>
      <c r="I464" s="12">
        <v>46183</v>
      </c>
      <c r="J464" s="13">
        <v>6</v>
      </c>
      <c r="K464" s="14" t="s">
        <v>15</v>
      </c>
    </row>
    <row r="465" spans="1:11" x14ac:dyDescent="0.25">
      <c r="A465" s="9">
        <v>12076</v>
      </c>
      <c r="B465" s="10" t="s">
        <v>11</v>
      </c>
      <c r="C465" s="10" t="s">
        <v>929</v>
      </c>
      <c r="D465" s="11">
        <v>2738500</v>
      </c>
      <c r="E465" s="9">
        <v>1088306233</v>
      </c>
      <c r="F465" s="10" t="s">
        <v>930</v>
      </c>
      <c r="G465" s="12">
        <v>46177</v>
      </c>
      <c r="H465" s="10" t="s">
        <v>47</v>
      </c>
      <c r="I465" s="12">
        <v>46178</v>
      </c>
      <c r="J465" s="13">
        <v>1</v>
      </c>
      <c r="K465" s="14" t="s">
        <v>15</v>
      </c>
    </row>
    <row r="466" spans="1:11" x14ac:dyDescent="0.25">
      <c r="A466" s="9">
        <v>12077</v>
      </c>
      <c r="B466" s="10" t="s">
        <v>11</v>
      </c>
      <c r="C466" s="10" t="s">
        <v>931</v>
      </c>
      <c r="D466" s="11">
        <v>3716000</v>
      </c>
      <c r="E466" s="9">
        <v>1088254069</v>
      </c>
      <c r="F466" s="10" t="s">
        <v>932</v>
      </c>
      <c r="G466" s="12">
        <v>46177</v>
      </c>
      <c r="H466" s="10" t="s">
        <v>125</v>
      </c>
      <c r="I466" s="12">
        <v>46185</v>
      </c>
      <c r="J466" s="13">
        <v>8</v>
      </c>
      <c r="K466" s="14" t="s">
        <v>21</v>
      </c>
    </row>
    <row r="467" spans="1:11" x14ac:dyDescent="0.25">
      <c r="A467" s="9">
        <v>12078</v>
      </c>
      <c r="B467" s="10" t="s">
        <v>44</v>
      </c>
      <c r="C467" s="10" t="s">
        <v>625</v>
      </c>
      <c r="D467" s="11">
        <v>203154</v>
      </c>
      <c r="E467" s="9">
        <v>18560279</v>
      </c>
      <c r="F467" s="10" t="s">
        <v>933</v>
      </c>
      <c r="G467" s="12">
        <v>46177</v>
      </c>
      <c r="H467" s="10" t="s">
        <v>68</v>
      </c>
      <c r="I467" s="12">
        <v>46185</v>
      </c>
      <c r="J467" s="13">
        <v>8</v>
      </c>
      <c r="K467" s="14" t="s">
        <v>21</v>
      </c>
    </row>
    <row r="468" spans="1:11" x14ac:dyDescent="0.25">
      <c r="A468" s="9">
        <v>12079</v>
      </c>
      <c r="B468" s="10" t="s">
        <v>11</v>
      </c>
      <c r="C468" s="10" t="s">
        <v>934</v>
      </c>
      <c r="D468" s="11">
        <v>2738500</v>
      </c>
      <c r="E468" s="9">
        <v>1192891395</v>
      </c>
      <c r="F468" s="10" t="s">
        <v>935</v>
      </c>
      <c r="G468" s="12">
        <v>46177</v>
      </c>
      <c r="H468" s="10" t="s">
        <v>47</v>
      </c>
      <c r="I468" s="12">
        <v>46182</v>
      </c>
      <c r="J468" s="13">
        <v>5</v>
      </c>
      <c r="K468" s="14" t="s">
        <v>15</v>
      </c>
    </row>
    <row r="469" spans="1:11" x14ac:dyDescent="0.25">
      <c r="A469" s="9">
        <v>12080</v>
      </c>
      <c r="B469" s="10" t="s">
        <v>11</v>
      </c>
      <c r="C469" s="10" t="s">
        <v>936</v>
      </c>
      <c r="D469" s="11">
        <v>4132000</v>
      </c>
      <c r="E469" s="9">
        <v>9861019</v>
      </c>
      <c r="F469" s="10" t="s">
        <v>937</v>
      </c>
      <c r="G469" s="12">
        <v>46177</v>
      </c>
      <c r="H469" s="10" t="s">
        <v>113</v>
      </c>
      <c r="I469" s="12">
        <v>46183</v>
      </c>
      <c r="J469" s="13">
        <v>6</v>
      </c>
      <c r="K469" s="14" t="s">
        <v>15</v>
      </c>
    </row>
    <row r="470" spans="1:11" x14ac:dyDescent="0.25">
      <c r="A470" s="9">
        <v>12081</v>
      </c>
      <c r="B470" s="10" t="s">
        <v>44</v>
      </c>
      <c r="C470" s="10" t="s">
        <v>625</v>
      </c>
      <c r="D470" s="11">
        <v>127544</v>
      </c>
      <c r="E470" s="9">
        <v>10104340</v>
      </c>
      <c r="F470" s="10" t="s">
        <v>938</v>
      </c>
      <c r="G470" s="12">
        <v>46177</v>
      </c>
      <c r="H470" s="10" t="s">
        <v>68</v>
      </c>
      <c r="I470" s="12">
        <v>46185</v>
      </c>
      <c r="J470" s="13">
        <v>8</v>
      </c>
      <c r="K470" s="14" t="s">
        <v>21</v>
      </c>
    </row>
    <row r="471" spans="1:11" x14ac:dyDescent="0.25">
      <c r="A471" s="9">
        <v>12082</v>
      </c>
      <c r="B471" s="10" t="s">
        <v>11</v>
      </c>
      <c r="C471" s="10" t="s">
        <v>939</v>
      </c>
      <c r="D471" s="11">
        <v>2738500</v>
      </c>
      <c r="E471" s="9">
        <v>1089747542</v>
      </c>
      <c r="F471" s="10" t="s">
        <v>940</v>
      </c>
      <c r="G471" s="12">
        <v>46177</v>
      </c>
      <c r="H471" s="10" t="s">
        <v>47</v>
      </c>
      <c r="I471" s="12">
        <v>46182</v>
      </c>
      <c r="J471" s="13">
        <v>5</v>
      </c>
      <c r="K471" s="14" t="s">
        <v>15</v>
      </c>
    </row>
    <row r="472" spans="1:11" x14ac:dyDescent="0.25">
      <c r="A472" s="9">
        <v>12083</v>
      </c>
      <c r="B472" s="10" t="s">
        <v>11</v>
      </c>
      <c r="C472" s="10" t="s">
        <v>941</v>
      </c>
      <c r="D472" s="11">
        <v>5532000</v>
      </c>
      <c r="E472" s="9">
        <v>1088239833</v>
      </c>
      <c r="F472" s="10" t="s">
        <v>942</v>
      </c>
      <c r="G472" s="12">
        <v>46177</v>
      </c>
      <c r="H472" s="10" t="s">
        <v>47</v>
      </c>
      <c r="I472" s="12">
        <v>46183</v>
      </c>
      <c r="J472" s="13">
        <v>6</v>
      </c>
      <c r="K472" s="14" t="s">
        <v>15</v>
      </c>
    </row>
    <row r="473" spans="1:11" x14ac:dyDescent="0.25">
      <c r="A473" s="9">
        <v>12084</v>
      </c>
      <c r="B473" s="10" t="s">
        <v>11</v>
      </c>
      <c r="C473" s="10" t="s">
        <v>943</v>
      </c>
      <c r="D473" s="11">
        <v>3392000</v>
      </c>
      <c r="E473" s="9">
        <v>4380145</v>
      </c>
      <c r="F473" s="10" t="s">
        <v>944</v>
      </c>
      <c r="G473" s="12">
        <v>46177</v>
      </c>
      <c r="H473" s="10" t="s">
        <v>36</v>
      </c>
      <c r="I473" s="12">
        <v>46182</v>
      </c>
      <c r="J473" s="13">
        <v>5</v>
      </c>
      <c r="K473" s="14" t="s">
        <v>15</v>
      </c>
    </row>
    <row r="474" spans="1:11" x14ac:dyDescent="0.25">
      <c r="A474" s="9">
        <v>12085</v>
      </c>
      <c r="B474" s="10" t="s">
        <v>44</v>
      </c>
      <c r="C474" s="10" t="s">
        <v>625</v>
      </c>
      <c r="D474" s="11">
        <v>402844</v>
      </c>
      <c r="E474" s="9">
        <v>18395545</v>
      </c>
      <c r="F474" s="10" t="s">
        <v>945</v>
      </c>
      <c r="G474" s="12">
        <v>46177</v>
      </c>
      <c r="H474" s="10" t="s">
        <v>68</v>
      </c>
      <c r="I474" s="12">
        <v>46185</v>
      </c>
      <c r="J474" s="13">
        <v>8</v>
      </c>
      <c r="K474" s="14" t="s">
        <v>21</v>
      </c>
    </row>
    <row r="475" spans="1:11" x14ac:dyDescent="0.25">
      <c r="A475" s="9">
        <v>12086</v>
      </c>
      <c r="B475" s="10" t="s">
        <v>11</v>
      </c>
      <c r="C475" s="10" t="s">
        <v>946</v>
      </c>
      <c r="D475" s="11">
        <v>3232000</v>
      </c>
      <c r="E475" s="9">
        <v>42016784</v>
      </c>
      <c r="F475" s="10" t="s">
        <v>313</v>
      </c>
      <c r="G475" s="12">
        <v>46177</v>
      </c>
      <c r="H475" s="10" t="s">
        <v>20</v>
      </c>
      <c r="I475" s="12">
        <v>46183</v>
      </c>
      <c r="J475" s="13">
        <v>6</v>
      </c>
      <c r="K475" s="14" t="s">
        <v>15</v>
      </c>
    </row>
    <row r="476" spans="1:11" x14ac:dyDescent="0.25">
      <c r="A476" s="9">
        <v>12087</v>
      </c>
      <c r="B476" s="10" t="s">
        <v>11</v>
      </c>
      <c r="C476" s="10" t="s">
        <v>947</v>
      </c>
      <c r="D476" s="11">
        <v>4132000</v>
      </c>
      <c r="E476" s="9">
        <v>1088255324</v>
      </c>
      <c r="F476" s="10" t="s">
        <v>948</v>
      </c>
      <c r="G476" s="12">
        <v>46177</v>
      </c>
      <c r="H476" s="10" t="s">
        <v>14</v>
      </c>
      <c r="I476" s="12">
        <v>46183</v>
      </c>
      <c r="J476" s="13">
        <v>6</v>
      </c>
      <c r="K476" s="14" t="s">
        <v>15</v>
      </c>
    </row>
    <row r="477" spans="1:11" x14ac:dyDescent="0.25">
      <c r="A477" s="9">
        <v>12088</v>
      </c>
      <c r="B477" s="10" t="s">
        <v>44</v>
      </c>
      <c r="C477" s="10" t="s">
        <v>625</v>
      </c>
      <c r="D477" s="11">
        <v>251500</v>
      </c>
      <c r="E477" s="9">
        <v>9940080</v>
      </c>
      <c r="F477" s="10" t="s">
        <v>949</v>
      </c>
      <c r="G477" s="12">
        <v>46177</v>
      </c>
      <c r="H477" s="10" t="s">
        <v>68</v>
      </c>
      <c r="I477" s="12">
        <v>46185</v>
      </c>
      <c r="J477" s="13">
        <v>8</v>
      </c>
      <c r="K477" s="14" t="s">
        <v>21</v>
      </c>
    </row>
    <row r="478" spans="1:11" x14ac:dyDescent="0.25">
      <c r="A478" s="9">
        <v>12089</v>
      </c>
      <c r="B478" s="10" t="s">
        <v>44</v>
      </c>
      <c r="C478" s="10" t="s">
        <v>625</v>
      </c>
      <c r="D478" s="11">
        <v>161114</v>
      </c>
      <c r="E478" s="9">
        <v>29873970</v>
      </c>
      <c r="F478" s="10" t="s">
        <v>950</v>
      </c>
      <c r="G478" s="12">
        <v>46177</v>
      </c>
      <c r="H478" s="10" t="s">
        <v>68</v>
      </c>
      <c r="I478" s="12">
        <v>46185</v>
      </c>
      <c r="J478" s="13">
        <v>8</v>
      </c>
      <c r="K478" s="14" t="s">
        <v>21</v>
      </c>
    </row>
    <row r="479" spans="1:11" x14ac:dyDescent="0.25">
      <c r="A479" s="9">
        <v>12090</v>
      </c>
      <c r="B479" s="10" t="s">
        <v>11</v>
      </c>
      <c r="C479" s="10" t="s">
        <v>951</v>
      </c>
      <c r="D479" s="11">
        <v>2738500</v>
      </c>
      <c r="E479" s="9">
        <v>1089746583</v>
      </c>
      <c r="F479" s="10" t="s">
        <v>952</v>
      </c>
      <c r="G479" s="12">
        <v>46177</v>
      </c>
      <c r="H479" s="10" t="s">
        <v>47</v>
      </c>
      <c r="I479" s="12">
        <v>46183</v>
      </c>
      <c r="J479" s="13">
        <v>6</v>
      </c>
      <c r="K479" s="14" t="s">
        <v>15</v>
      </c>
    </row>
    <row r="480" spans="1:11" x14ac:dyDescent="0.25">
      <c r="A480" s="9">
        <v>12091</v>
      </c>
      <c r="B480" s="10" t="s">
        <v>44</v>
      </c>
      <c r="C480" s="10" t="s">
        <v>625</v>
      </c>
      <c r="D480" s="11">
        <v>183544</v>
      </c>
      <c r="E480" s="9">
        <v>40770448</v>
      </c>
      <c r="F480" s="10" t="s">
        <v>953</v>
      </c>
      <c r="G480" s="12">
        <v>46177</v>
      </c>
      <c r="H480" s="10" t="s">
        <v>68</v>
      </c>
      <c r="I480" s="12">
        <v>46185</v>
      </c>
      <c r="J480" s="13">
        <v>8</v>
      </c>
      <c r="K480" s="14" t="s">
        <v>21</v>
      </c>
    </row>
    <row r="481" spans="1:11" x14ac:dyDescent="0.25">
      <c r="A481" s="9">
        <v>12092</v>
      </c>
      <c r="B481" s="10" t="s">
        <v>11</v>
      </c>
      <c r="C481" s="10" t="s">
        <v>954</v>
      </c>
      <c r="D481" s="11">
        <v>2738500</v>
      </c>
      <c r="E481" s="9">
        <v>10032916</v>
      </c>
      <c r="F481" s="10" t="s">
        <v>955</v>
      </c>
      <c r="G481" s="12">
        <v>46177</v>
      </c>
      <c r="H481" s="10" t="s">
        <v>47</v>
      </c>
      <c r="I481" s="12">
        <v>46183</v>
      </c>
      <c r="J481" s="13">
        <v>6</v>
      </c>
      <c r="K481" s="14" t="s">
        <v>15</v>
      </c>
    </row>
    <row r="482" spans="1:11" x14ac:dyDescent="0.25">
      <c r="A482" s="9">
        <v>12093</v>
      </c>
      <c r="B482" s="10" t="s">
        <v>11</v>
      </c>
      <c r="C482" s="10" t="s">
        <v>956</v>
      </c>
      <c r="D482" s="11">
        <v>4132000</v>
      </c>
      <c r="E482" s="9">
        <v>1088338892</v>
      </c>
      <c r="F482" s="10" t="s">
        <v>957</v>
      </c>
      <c r="G482" s="12">
        <v>46177</v>
      </c>
      <c r="H482" s="10" t="s">
        <v>47</v>
      </c>
      <c r="I482" s="12">
        <v>46183</v>
      </c>
      <c r="J482" s="13">
        <v>6</v>
      </c>
      <c r="K482" s="14" t="s">
        <v>15</v>
      </c>
    </row>
    <row r="483" spans="1:11" x14ac:dyDescent="0.25">
      <c r="A483" s="9">
        <v>12094</v>
      </c>
      <c r="B483" s="10" t="s">
        <v>44</v>
      </c>
      <c r="C483" s="10" t="s">
        <v>625</v>
      </c>
      <c r="D483" s="11">
        <v>167544</v>
      </c>
      <c r="E483" s="9">
        <v>24788947</v>
      </c>
      <c r="F483" s="10" t="s">
        <v>958</v>
      </c>
      <c r="G483" s="12">
        <v>46177</v>
      </c>
      <c r="H483" s="10" t="s">
        <v>68</v>
      </c>
      <c r="I483" s="12">
        <v>46185</v>
      </c>
      <c r="J483" s="13">
        <v>8</v>
      </c>
      <c r="K483" s="14" t="s">
        <v>21</v>
      </c>
    </row>
    <row r="484" spans="1:11" x14ac:dyDescent="0.25">
      <c r="A484" s="9">
        <v>12095</v>
      </c>
      <c r="B484" s="10" t="s">
        <v>11</v>
      </c>
      <c r="C484" s="10" t="s">
        <v>959</v>
      </c>
      <c r="D484" s="11">
        <v>4132000</v>
      </c>
      <c r="E484" s="9">
        <v>1053768835</v>
      </c>
      <c r="F484" s="10" t="s">
        <v>960</v>
      </c>
      <c r="G484" s="12">
        <v>46177</v>
      </c>
      <c r="H484" s="10" t="s">
        <v>47</v>
      </c>
      <c r="I484" s="12">
        <v>46183</v>
      </c>
      <c r="J484" s="13">
        <v>6</v>
      </c>
      <c r="K484" s="14" t="s">
        <v>15</v>
      </c>
    </row>
    <row r="485" spans="1:11" x14ac:dyDescent="0.25">
      <c r="A485" s="9">
        <v>12096</v>
      </c>
      <c r="B485" s="10" t="s">
        <v>11</v>
      </c>
      <c r="C485" s="10" t="s">
        <v>961</v>
      </c>
      <c r="D485" s="11">
        <v>4132000</v>
      </c>
      <c r="E485" s="9">
        <v>1006289933</v>
      </c>
      <c r="F485" s="10" t="s">
        <v>962</v>
      </c>
      <c r="G485" s="12">
        <v>46177</v>
      </c>
      <c r="H485" s="10" t="s">
        <v>47</v>
      </c>
      <c r="I485" s="12">
        <v>46183</v>
      </c>
      <c r="J485" s="13">
        <v>6</v>
      </c>
      <c r="K485" s="14" t="s">
        <v>15</v>
      </c>
    </row>
    <row r="486" spans="1:11" x14ac:dyDescent="0.25">
      <c r="A486" s="9">
        <v>12097</v>
      </c>
      <c r="B486" s="10" t="s">
        <v>11</v>
      </c>
      <c r="C486" s="10" t="s">
        <v>963</v>
      </c>
      <c r="D486" s="11">
        <v>3232000</v>
      </c>
      <c r="E486" s="9">
        <v>1088240763</v>
      </c>
      <c r="F486" s="10" t="s">
        <v>964</v>
      </c>
      <c r="G486" s="12">
        <v>46177</v>
      </c>
      <c r="H486" s="10" t="s">
        <v>122</v>
      </c>
      <c r="I486" s="12">
        <v>46183</v>
      </c>
      <c r="J486" s="13">
        <v>6</v>
      </c>
      <c r="K486" s="14" t="s">
        <v>15</v>
      </c>
    </row>
    <row r="487" spans="1:11" x14ac:dyDescent="0.25">
      <c r="A487" s="9">
        <v>12098</v>
      </c>
      <c r="B487" s="10" t="s">
        <v>44</v>
      </c>
      <c r="C487" s="10" t="s">
        <v>965</v>
      </c>
      <c r="D487" s="11">
        <v>3750000</v>
      </c>
      <c r="E487" s="9">
        <v>1032458682</v>
      </c>
      <c r="F487" s="10" t="s">
        <v>966</v>
      </c>
      <c r="G487" s="12">
        <v>46177</v>
      </c>
      <c r="H487" s="10" t="s">
        <v>47</v>
      </c>
      <c r="I487" s="12">
        <v>46182</v>
      </c>
      <c r="J487" s="13">
        <v>5</v>
      </c>
      <c r="K487" s="14" t="s">
        <v>15</v>
      </c>
    </row>
    <row r="488" spans="1:11" x14ac:dyDescent="0.25">
      <c r="A488" s="9">
        <v>12099</v>
      </c>
      <c r="B488" s="10" t="s">
        <v>44</v>
      </c>
      <c r="C488" s="10" t="s">
        <v>965</v>
      </c>
      <c r="D488" s="11">
        <v>3750000</v>
      </c>
      <c r="E488" s="9">
        <v>1126600774</v>
      </c>
      <c r="F488" s="10" t="s">
        <v>967</v>
      </c>
      <c r="G488" s="12">
        <v>46177</v>
      </c>
      <c r="H488" s="10" t="s">
        <v>47</v>
      </c>
      <c r="I488" s="12">
        <v>46182</v>
      </c>
      <c r="J488" s="13">
        <v>5</v>
      </c>
      <c r="K488" s="14" t="s">
        <v>15</v>
      </c>
    </row>
    <row r="489" spans="1:11" x14ac:dyDescent="0.25">
      <c r="A489" s="9">
        <v>12100</v>
      </c>
      <c r="B489" s="10" t="s">
        <v>11</v>
      </c>
      <c r="C489" s="10" t="s">
        <v>968</v>
      </c>
      <c r="D489" s="11">
        <v>4132000</v>
      </c>
      <c r="E489" s="9">
        <v>1335280963</v>
      </c>
      <c r="F489" s="10" t="s">
        <v>969</v>
      </c>
      <c r="G489" s="12">
        <v>46177</v>
      </c>
      <c r="H489" s="10" t="s">
        <v>68</v>
      </c>
      <c r="I489" s="12">
        <v>46183</v>
      </c>
      <c r="J489" s="13">
        <v>6</v>
      </c>
      <c r="K489" s="14" t="s">
        <v>15</v>
      </c>
    </row>
    <row r="490" spans="1:11" x14ac:dyDescent="0.25">
      <c r="A490" s="9">
        <v>12101</v>
      </c>
      <c r="B490" s="10" t="s">
        <v>11</v>
      </c>
      <c r="C490" s="10" t="s">
        <v>970</v>
      </c>
      <c r="D490" s="11">
        <v>5820000</v>
      </c>
      <c r="E490" s="9">
        <v>42144659</v>
      </c>
      <c r="F490" s="10" t="s">
        <v>971</v>
      </c>
      <c r="G490" s="12">
        <v>46177</v>
      </c>
      <c r="H490" s="10" t="s">
        <v>57</v>
      </c>
      <c r="I490" s="12">
        <v>46185</v>
      </c>
      <c r="J490" s="13">
        <v>8</v>
      </c>
      <c r="K490" s="14" t="s">
        <v>21</v>
      </c>
    </row>
    <row r="491" spans="1:11" x14ac:dyDescent="0.25">
      <c r="A491" s="9">
        <v>12102</v>
      </c>
      <c r="B491" s="10" t="s">
        <v>11</v>
      </c>
      <c r="C491" s="10" t="s">
        <v>972</v>
      </c>
      <c r="D491" s="11">
        <v>3232000</v>
      </c>
      <c r="E491" s="9">
        <v>18513623</v>
      </c>
      <c r="F491" s="10" t="s">
        <v>973</v>
      </c>
      <c r="G491" s="12">
        <v>46177</v>
      </c>
      <c r="H491" s="10" t="s">
        <v>57</v>
      </c>
      <c r="I491" s="12">
        <v>46185</v>
      </c>
      <c r="J491" s="13">
        <v>8</v>
      </c>
      <c r="K491" s="14" t="s">
        <v>21</v>
      </c>
    </row>
    <row r="492" spans="1:11" x14ac:dyDescent="0.25">
      <c r="A492" s="9">
        <v>12103</v>
      </c>
      <c r="B492" s="10" t="s">
        <v>11</v>
      </c>
      <c r="C492" s="10" t="s">
        <v>974</v>
      </c>
      <c r="D492" s="11">
        <v>2735000</v>
      </c>
      <c r="E492" s="9">
        <v>1088277459</v>
      </c>
      <c r="F492" s="10" t="s">
        <v>975</v>
      </c>
      <c r="G492" s="12">
        <v>46177</v>
      </c>
      <c r="H492" s="10" t="s">
        <v>57</v>
      </c>
      <c r="I492" s="12">
        <v>46185</v>
      </c>
      <c r="J492" s="13">
        <v>8</v>
      </c>
      <c r="K492" s="14" t="s">
        <v>21</v>
      </c>
    </row>
    <row r="493" spans="1:11" x14ac:dyDescent="0.25">
      <c r="A493" s="9">
        <v>12104</v>
      </c>
      <c r="B493" s="10" t="s">
        <v>11</v>
      </c>
      <c r="C493" s="10" t="s">
        <v>976</v>
      </c>
      <c r="D493" s="11">
        <v>2735000</v>
      </c>
      <c r="E493" s="9">
        <v>4579406</v>
      </c>
      <c r="F493" s="10" t="s">
        <v>977</v>
      </c>
      <c r="G493" s="12">
        <v>46177</v>
      </c>
      <c r="H493" s="10" t="s">
        <v>57</v>
      </c>
      <c r="I493" s="12">
        <v>46185</v>
      </c>
      <c r="J493" s="13">
        <v>8</v>
      </c>
      <c r="K493" s="14" t="s">
        <v>21</v>
      </c>
    </row>
    <row r="494" spans="1:11" x14ac:dyDescent="0.25">
      <c r="A494" s="9">
        <v>12105</v>
      </c>
      <c r="B494" s="10" t="s">
        <v>11</v>
      </c>
      <c r="C494" s="10" t="s">
        <v>978</v>
      </c>
      <c r="D494" s="11">
        <v>4132000</v>
      </c>
      <c r="E494" s="9">
        <v>24766730</v>
      </c>
      <c r="F494" s="10" t="s">
        <v>979</v>
      </c>
      <c r="G494" s="12">
        <v>46177</v>
      </c>
      <c r="H494" s="10" t="s">
        <v>152</v>
      </c>
      <c r="I494" s="12">
        <v>46183</v>
      </c>
      <c r="J494" s="13">
        <v>6</v>
      </c>
      <c r="K494" s="14" t="s">
        <v>15</v>
      </c>
    </row>
    <row r="495" spans="1:11" x14ac:dyDescent="0.25">
      <c r="A495" s="9">
        <v>12106</v>
      </c>
      <c r="B495" s="10" t="s">
        <v>11</v>
      </c>
      <c r="C495" s="10" t="s">
        <v>980</v>
      </c>
      <c r="D495" s="11">
        <v>4132000</v>
      </c>
      <c r="E495" s="9">
        <v>42137065</v>
      </c>
      <c r="F495" s="10" t="s">
        <v>981</v>
      </c>
      <c r="G495" s="12">
        <v>46177</v>
      </c>
      <c r="H495" s="10" t="s">
        <v>122</v>
      </c>
      <c r="I495" s="12">
        <v>46185</v>
      </c>
      <c r="J495" s="13">
        <v>8</v>
      </c>
      <c r="K495" s="14" t="s">
        <v>21</v>
      </c>
    </row>
    <row r="496" spans="1:11" x14ac:dyDescent="0.25">
      <c r="A496" s="9">
        <v>12107</v>
      </c>
      <c r="B496" s="10" t="s">
        <v>11</v>
      </c>
      <c r="C496" s="10" t="s">
        <v>982</v>
      </c>
      <c r="D496" s="11">
        <v>4132000</v>
      </c>
      <c r="E496" s="9">
        <v>26290591</v>
      </c>
      <c r="F496" s="10" t="s">
        <v>983</v>
      </c>
      <c r="G496" s="12">
        <v>46177</v>
      </c>
      <c r="H496" s="10" t="s">
        <v>122</v>
      </c>
      <c r="I496" s="12">
        <v>46185</v>
      </c>
      <c r="J496" s="13">
        <v>8</v>
      </c>
      <c r="K496" s="14" t="s">
        <v>21</v>
      </c>
    </row>
    <row r="497" spans="1:11" x14ac:dyDescent="0.25">
      <c r="A497" s="9">
        <v>12108</v>
      </c>
      <c r="B497" s="10" t="s">
        <v>11</v>
      </c>
      <c r="C497" s="10" t="s">
        <v>984</v>
      </c>
      <c r="D497" s="11">
        <v>4132000</v>
      </c>
      <c r="E497" s="9">
        <v>1088303468</v>
      </c>
      <c r="F497" s="10" t="s">
        <v>985</v>
      </c>
      <c r="G497" s="12">
        <v>46177</v>
      </c>
      <c r="H497" s="10" t="s">
        <v>122</v>
      </c>
      <c r="I497" s="12">
        <v>46192</v>
      </c>
      <c r="J497" s="13">
        <v>15</v>
      </c>
      <c r="K497" s="14" t="s">
        <v>27</v>
      </c>
    </row>
    <row r="498" spans="1:11" x14ac:dyDescent="0.25">
      <c r="A498" s="9">
        <v>12109</v>
      </c>
      <c r="B498" s="10" t="s">
        <v>11</v>
      </c>
      <c r="C498" s="10" t="s">
        <v>986</v>
      </c>
      <c r="D498" s="11">
        <v>2735000</v>
      </c>
      <c r="E498" s="9">
        <v>1092912495</v>
      </c>
      <c r="F498" s="10" t="s">
        <v>987</v>
      </c>
      <c r="G498" s="12">
        <v>46178</v>
      </c>
      <c r="H498" s="10" t="s">
        <v>122</v>
      </c>
      <c r="I498" s="12">
        <v>46185</v>
      </c>
      <c r="J498" s="13">
        <v>7</v>
      </c>
      <c r="K498" s="14" t="s">
        <v>21</v>
      </c>
    </row>
    <row r="499" spans="1:11" x14ac:dyDescent="0.25">
      <c r="A499" s="9">
        <v>12110</v>
      </c>
      <c r="B499" s="10" t="s">
        <v>11</v>
      </c>
      <c r="C499" s="10" t="s">
        <v>988</v>
      </c>
      <c r="D499" s="11">
        <v>2735000</v>
      </c>
      <c r="E499" s="9">
        <v>24767029</v>
      </c>
      <c r="F499" s="10" t="s">
        <v>989</v>
      </c>
      <c r="G499" s="12">
        <v>46178</v>
      </c>
      <c r="H499" s="10" t="s">
        <v>122</v>
      </c>
      <c r="I499" s="12">
        <v>46184</v>
      </c>
      <c r="J499" s="13">
        <v>6</v>
      </c>
      <c r="K499" s="14" t="s">
        <v>15</v>
      </c>
    </row>
    <row r="500" spans="1:11" x14ac:dyDescent="0.25">
      <c r="A500" s="9">
        <v>12111</v>
      </c>
      <c r="B500" s="10" t="s">
        <v>11</v>
      </c>
      <c r="C500" s="10" t="s">
        <v>990</v>
      </c>
      <c r="D500" s="11">
        <v>4500000</v>
      </c>
      <c r="E500" s="9">
        <v>1093219719</v>
      </c>
      <c r="F500" s="10" t="s">
        <v>991</v>
      </c>
      <c r="G500" s="12">
        <v>46178</v>
      </c>
      <c r="H500" s="10" t="s">
        <v>47</v>
      </c>
      <c r="I500" s="12">
        <v>46183</v>
      </c>
      <c r="J500" s="13">
        <v>5</v>
      </c>
      <c r="K500" s="14" t="s">
        <v>15</v>
      </c>
    </row>
    <row r="501" spans="1:11" x14ac:dyDescent="0.25">
      <c r="A501" s="9">
        <v>12113</v>
      </c>
      <c r="B501" s="10" t="s">
        <v>11</v>
      </c>
      <c r="C501" s="10" t="s">
        <v>992</v>
      </c>
      <c r="D501" s="11">
        <v>4593000</v>
      </c>
      <c r="E501" s="9">
        <v>34057429</v>
      </c>
      <c r="F501" s="10" t="s">
        <v>993</v>
      </c>
      <c r="G501" s="12">
        <v>46178</v>
      </c>
      <c r="H501" s="10" t="s">
        <v>36</v>
      </c>
      <c r="I501" s="12">
        <v>46184</v>
      </c>
      <c r="J501" s="13">
        <v>6</v>
      </c>
      <c r="K501" s="14" t="s">
        <v>15</v>
      </c>
    </row>
    <row r="502" spans="1:11" x14ac:dyDescent="0.25">
      <c r="A502" s="9">
        <v>12114</v>
      </c>
      <c r="B502" s="10" t="s">
        <v>11</v>
      </c>
      <c r="C502" s="10" t="s">
        <v>994</v>
      </c>
      <c r="D502" s="11">
        <v>4132000</v>
      </c>
      <c r="E502" s="9">
        <v>15931443</v>
      </c>
      <c r="F502" s="10" t="s">
        <v>995</v>
      </c>
      <c r="G502" s="12">
        <v>46178</v>
      </c>
      <c r="H502" s="10" t="s">
        <v>20</v>
      </c>
      <c r="I502" s="12">
        <v>46183</v>
      </c>
      <c r="J502" s="13">
        <v>5</v>
      </c>
      <c r="K502" s="14" t="s">
        <v>15</v>
      </c>
    </row>
    <row r="503" spans="1:11" x14ac:dyDescent="0.25">
      <c r="A503" s="9">
        <v>12115</v>
      </c>
      <c r="B503" s="10" t="s">
        <v>44</v>
      </c>
      <c r="C503" s="10" t="s">
        <v>996</v>
      </c>
      <c r="D503" s="11">
        <v>157940</v>
      </c>
      <c r="E503" s="9">
        <v>830122566</v>
      </c>
      <c r="F503" s="10" t="s">
        <v>997</v>
      </c>
      <c r="G503" s="12">
        <v>46178</v>
      </c>
      <c r="H503" s="10" t="s">
        <v>36</v>
      </c>
      <c r="I503" s="14" t="s">
        <v>50</v>
      </c>
      <c r="J503" s="13">
        <v>4</v>
      </c>
      <c r="K503" s="14" t="s">
        <v>15</v>
      </c>
    </row>
    <row r="504" spans="1:11" x14ac:dyDescent="0.25">
      <c r="A504" s="9">
        <v>12116</v>
      </c>
      <c r="B504" s="10" t="s">
        <v>11</v>
      </c>
      <c r="C504" s="10" t="s">
        <v>998</v>
      </c>
      <c r="D504" s="11">
        <v>2396000</v>
      </c>
      <c r="E504" s="9">
        <v>1093229814</v>
      </c>
      <c r="F504" s="10" t="s">
        <v>999</v>
      </c>
      <c r="G504" s="12">
        <v>46178</v>
      </c>
      <c r="H504" s="10" t="s">
        <v>20</v>
      </c>
      <c r="I504" s="12">
        <v>46183</v>
      </c>
      <c r="J504" s="13">
        <v>5</v>
      </c>
      <c r="K504" s="14" t="s">
        <v>15</v>
      </c>
    </row>
    <row r="505" spans="1:11" x14ac:dyDescent="0.25">
      <c r="A505" s="9">
        <v>12117</v>
      </c>
      <c r="B505" s="10" t="s">
        <v>11</v>
      </c>
      <c r="C505" s="10" t="s">
        <v>1000</v>
      </c>
      <c r="D505" s="11">
        <v>3716000</v>
      </c>
      <c r="E505" s="9">
        <v>1088240115</v>
      </c>
      <c r="F505" s="10" t="s">
        <v>1001</v>
      </c>
      <c r="G505" s="12">
        <v>46178</v>
      </c>
      <c r="H505" s="10" t="s">
        <v>57</v>
      </c>
      <c r="I505" s="12">
        <v>46185</v>
      </c>
      <c r="J505" s="13">
        <v>7</v>
      </c>
      <c r="K505" s="14" t="s">
        <v>21</v>
      </c>
    </row>
    <row r="506" spans="1:11" x14ac:dyDescent="0.25">
      <c r="A506" s="9">
        <v>12118</v>
      </c>
      <c r="B506" s="10" t="s">
        <v>11</v>
      </c>
      <c r="C506" s="10" t="s">
        <v>1002</v>
      </c>
      <c r="D506" s="11">
        <v>2934000</v>
      </c>
      <c r="E506" s="9">
        <v>1137059534</v>
      </c>
      <c r="F506" s="10" t="s">
        <v>1003</v>
      </c>
      <c r="G506" s="12">
        <v>46178</v>
      </c>
      <c r="H506" s="10" t="s">
        <v>33</v>
      </c>
      <c r="I506" s="12">
        <v>46183</v>
      </c>
      <c r="J506" s="13">
        <v>5</v>
      </c>
      <c r="K506" s="14" t="s">
        <v>15</v>
      </c>
    </row>
    <row r="507" spans="1:11" x14ac:dyDescent="0.25">
      <c r="A507" s="9">
        <v>12119</v>
      </c>
      <c r="B507" s="10" t="s">
        <v>11</v>
      </c>
      <c r="C507" s="10" t="s">
        <v>1004</v>
      </c>
      <c r="D507" s="11">
        <v>3232000</v>
      </c>
      <c r="E507" s="9">
        <v>1089601931</v>
      </c>
      <c r="F507" s="10" t="s">
        <v>1005</v>
      </c>
      <c r="G507" s="12">
        <v>46178</v>
      </c>
      <c r="H507" s="10" t="s">
        <v>36</v>
      </c>
      <c r="I507" s="14" t="s">
        <v>674</v>
      </c>
      <c r="J507" s="13">
        <v>5</v>
      </c>
      <c r="K507" s="14" t="s">
        <v>15</v>
      </c>
    </row>
    <row r="508" spans="1:11" x14ac:dyDescent="0.25">
      <c r="A508" s="9">
        <v>12120</v>
      </c>
      <c r="B508" s="10" t="s">
        <v>11</v>
      </c>
      <c r="C508" s="10" t="s">
        <v>1006</v>
      </c>
      <c r="D508" s="11">
        <v>4132000</v>
      </c>
      <c r="E508" s="9">
        <v>10084048</v>
      </c>
      <c r="F508" s="10" t="s">
        <v>1007</v>
      </c>
      <c r="G508" s="12">
        <v>46178</v>
      </c>
      <c r="H508" s="10" t="s">
        <v>33</v>
      </c>
      <c r="I508" s="12">
        <v>46182</v>
      </c>
      <c r="J508" s="13">
        <v>4</v>
      </c>
      <c r="K508" s="14" t="s">
        <v>15</v>
      </c>
    </row>
    <row r="509" spans="1:11" x14ac:dyDescent="0.25">
      <c r="A509" s="9">
        <v>12121</v>
      </c>
      <c r="B509" s="10" t="s">
        <v>11</v>
      </c>
      <c r="C509" s="10" t="s">
        <v>1008</v>
      </c>
      <c r="D509" s="11">
        <v>2735000</v>
      </c>
      <c r="E509" s="9">
        <v>65783973</v>
      </c>
      <c r="F509" s="10" t="s">
        <v>1009</v>
      </c>
      <c r="G509" s="12">
        <v>46178</v>
      </c>
      <c r="H509" s="10" t="s">
        <v>68</v>
      </c>
      <c r="I509" s="12">
        <v>46183</v>
      </c>
      <c r="J509" s="13">
        <v>5</v>
      </c>
      <c r="K509" s="14" t="s">
        <v>15</v>
      </c>
    </row>
    <row r="510" spans="1:11" x14ac:dyDescent="0.25">
      <c r="A510" s="9">
        <v>12122</v>
      </c>
      <c r="B510" s="10" t="s">
        <v>11</v>
      </c>
      <c r="C510" s="10" t="s">
        <v>1010</v>
      </c>
      <c r="D510" s="11">
        <v>2735000</v>
      </c>
      <c r="E510" s="9">
        <v>18617503</v>
      </c>
      <c r="F510" s="10" t="s">
        <v>1011</v>
      </c>
      <c r="G510" s="12">
        <v>46178</v>
      </c>
      <c r="H510" s="10" t="s">
        <v>36</v>
      </c>
      <c r="I510" s="12">
        <v>46182</v>
      </c>
      <c r="J510" s="13">
        <v>4</v>
      </c>
      <c r="K510" s="14" t="s">
        <v>15</v>
      </c>
    </row>
    <row r="511" spans="1:11" x14ac:dyDescent="0.25">
      <c r="A511" s="9">
        <v>12123</v>
      </c>
      <c r="B511" s="10" t="s">
        <v>11</v>
      </c>
      <c r="C511" s="10" t="s">
        <v>1012</v>
      </c>
      <c r="D511" s="11">
        <v>2934000</v>
      </c>
      <c r="E511" s="9">
        <v>25173438</v>
      </c>
      <c r="F511" s="10" t="s">
        <v>1013</v>
      </c>
      <c r="G511" s="12">
        <v>46178</v>
      </c>
      <c r="H511" s="10" t="s">
        <v>36</v>
      </c>
      <c r="I511" s="12">
        <v>46183</v>
      </c>
      <c r="J511" s="13">
        <v>5</v>
      </c>
      <c r="K511" s="14" t="s">
        <v>15</v>
      </c>
    </row>
    <row r="512" spans="1:11" x14ac:dyDescent="0.25">
      <c r="A512" s="9">
        <v>12124</v>
      </c>
      <c r="B512" s="10" t="s">
        <v>11</v>
      </c>
      <c r="C512" s="10" t="s">
        <v>1014</v>
      </c>
      <c r="D512" s="11">
        <v>3716000</v>
      </c>
      <c r="E512" s="9">
        <v>1010110336</v>
      </c>
      <c r="F512" s="10" t="s">
        <v>1015</v>
      </c>
      <c r="G512" s="12">
        <v>46178</v>
      </c>
      <c r="H512" s="10" t="s">
        <v>179</v>
      </c>
      <c r="I512" s="12">
        <v>46183</v>
      </c>
      <c r="J512" s="13">
        <v>5</v>
      </c>
      <c r="K512" s="14" t="s">
        <v>15</v>
      </c>
    </row>
    <row r="513" spans="1:11" x14ac:dyDescent="0.25">
      <c r="A513" s="9">
        <v>12125</v>
      </c>
      <c r="B513" s="10" t="s">
        <v>11</v>
      </c>
      <c r="C513" s="10" t="s">
        <v>1016</v>
      </c>
      <c r="D513" s="11">
        <v>3716000</v>
      </c>
      <c r="E513" s="9">
        <v>1088326355</v>
      </c>
      <c r="F513" s="10" t="s">
        <v>1017</v>
      </c>
      <c r="G513" s="12">
        <v>46178</v>
      </c>
      <c r="H513" s="10" t="s">
        <v>57</v>
      </c>
      <c r="I513" s="12">
        <v>46184</v>
      </c>
      <c r="J513" s="13">
        <v>6</v>
      </c>
      <c r="K513" s="14" t="s">
        <v>15</v>
      </c>
    </row>
    <row r="514" spans="1:11" x14ac:dyDescent="0.25">
      <c r="A514" s="9">
        <v>12126</v>
      </c>
      <c r="B514" s="10" t="s">
        <v>11</v>
      </c>
      <c r="C514" s="10" t="s">
        <v>1018</v>
      </c>
      <c r="D514" s="11">
        <v>4593000</v>
      </c>
      <c r="E514" s="9">
        <v>1000731760</v>
      </c>
      <c r="F514" s="10" t="s">
        <v>1019</v>
      </c>
      <c r="G514" s="12">
        <v>46178</v>
      </c>
      <c r="H514" s="10" t="s">
        <v>36</v>
      </c>
      <c r="I514" s="14" t="s">
        <v>844</v>
      </c>
      <c r="J514" s="13">
        <v>6</v>
      </c>
      <c r="K514" s="14" t="s">
        <v>15</v>
      </c>
    </row>
    <row r="515" spans="1:11" x14ac:dyDescent="0.25">
      <c r="A515" s="9">
        <v>12127</v>
      </c>
      <c r="B515" s="10" t="s">
        <v>11</v>
      </c>
      <c r="C515" s="10" t="s">
        <v>1020</v>
      </c>
      <c r="D515" s="11">
        <v>2396000</v>
      </c>
      <c r="E515" s="9">
        <v>1128904720</v>
      </c>
      <c r="F515" s="10" t="s">
        <v>1021</v>
      </c>
      <c r="G515" s="12">
        <v>46178</v>
      </c>
      <c r="H515" s="10" t="s">
        <v>122</v>
      </c>
      <c r="I515" s="12">
        <v>46182</v>
      </c>
      <c r="J515" s="13">
        <v>4</v>
      </c>
      <c r="K515" s="14" t="s">
        <v>15</v>
      </c>
    </row>
    <row r="516" spans="1:11" x14ac:dyDescent="0.25">
      <c r="A516" s="9">
        <v>12128</v>
      </c>
      <c r="B516" s="10" t="s">
        <v>11</v>
      </c>
      <c r="C516" s="10" t="s">
        <v>1022</v>
      </c>
      <c r="D516" s="11">
        <v>3251000</v>
      </c>
      <c r="E516" s="9">
        <v>1092914843</v>
      </c>
      <c r="F516" s="10" t="s">
        <v>1023</v>
      </c>
      <c r="G516" s="12">
        <v>46178</v>
      </c>
      <c r="H516" s="10" t="s">
        <v>47</v>
      </c>
      <c r="I516" s="12">
        <v>46182</v>
      </c>
      <c r="J516" s="13">
        <v>4</v>
      </c>
      <c r="K516" s="14" t="s">
        <v>15</v>
      </c>
    </row>
    <row r="517" spans="1:11" x14ac:dyDescent="0.25">
      <c r="A517" s="9">
        <v>12129</v>
      </c>
      <c r="B517" s="10" t="s">
        <v>11</v>
      </c>
      <c r="C517" s="10" t="s">
        <v>1024</v>
      </c>
      <c r="D517" s="11">
        <v>6315000</v>
      </c>
      <c r="E517" s="9">
        <v>4539780</v>
      </c>
      <c r="F517" s="10" t="s">
        <v>1025</v>
      </c>
      <c r="G517" s="12">
        <v>46178</v>
      </c>
      <c r="H517" s="10" t="s">
        <v>36</v>
      </c>
      <c r="I517" s="12">
        <v>46182</v>
      </c>
      <c r="J517" s="13">
        <f>+I517-G517</f>
        <v>4</v>
      </c>
      <c r="K517" s="14" t="s">
        <v>15</v>
      </c>
    </row>
    <row r="518" spans="1:11" x14ac:dyDescent="0.25">
      <c r="A518" s="9">
        <v>12130</v>
      </c>
      <c r="B518" s="10" t="s">
        <v>11</v>
      </c>
      <c r="C518" s="10" t="s">
        <v>1026</v>
      </c>
      <c r="D518" s="11">
        <v>3251000</v>
      </c>
      <c r="E518" s="9">
        <v>1088275267</v>
      </c>
      <c r="F518" s="10" t="s">
        <v>1027</v>
      </c>
      <c r="G518" s="12">
        <v>46178</v>
      </c>
      <c r="H518" s="10" t="s">
        <v>57</v>
      </c>
      <c r="I518" s="12">
        <v>46185</v>
      </c>
      <c r="J518" s="13">
        <v>7</v>
      </c>
      <c r="K518" s="14" t="s">
        <v>21</v>
      </c>
    </row>
    <row r="519" spans="1:11" x14ac:dyDescent="0.25">
      <c r="A519" s="9">
        <v>12131</v>
      </c>
      <c r="B519" s="10" t="s">
        <v>44</v>
      </c>
      <c r="C519" s="10" t="s">
        <v>1028</v>
      </c>
      <c r="D519" s="11">
        <v>966297</v>
      </c>
      <c r="E519" s="9">
        <v>10120966</v>
      </c>
      <c r="F519" s="10" t="s">
        <v>1029</v>
      </c>
      <c r="G519" s="12">
        <v>46178</v>
      </c>
      <c r="H519" s="10" t="s">
        <v>57</v>
      </c>
      <c r="I519" s="12">
        <v>46183</v>
      </c>
      <c r="J519" s="13">
        <v>5</v>
      </c>
      <c r="K519" s="14" t="s">
        <v>15</v>
      </c>
    </row>
    <row r="520" spans="1:11" x14ac:dyDescent="0.25">
      <c r="A520" s="9">
        <v>12132</v>
      </c>
      <c r="B520" s="10" t="s">
        <v>11</v>
      </c>
      <c r="C520" s="10" t="s">
        <v>1030</v>
      </c>
      <c r="D520" s="11">
        <v>3716000</v>
      </c>
      <c r="E520" s="9">
        <v>1087995251</v>
      </c>
      <c r="F520" s="10" t="s">
        <v>1031</v>
      </c>
      <c r="G520" s="12">
        <v>46178</v>
      </c>
      <c r="H520" s="10" t="s">
        <v>179</v>
      </c>
      <c r="I520" s="12">
        <v>46183</v>
      </c>
      <c r="J520" s="13">
        <v>5</v>
      </c>
      <c r="K520" s="14" t="s">
        <v>15</v>
      </c>
    </row>
    <row r="521" spans="1:11" x14ac:dyDescent="0.25">
      <c r="A521" s="9">
        <v>12133</v>
      </c>
      <c r="B521" s="10" t="s">
        <v>11</v>
      </c>
      <c r="C521" s="10" t="s">
        <v>1032</v>
      </c>
      <c r="D521" s="11">
        <v>3251000</v>
      </c>
      <c r="E521" s="9">
        <v>42029386</v>
      </c>
      <c r="F521" s="10" t="s">
        <v>1033</v>
      </c>
      <c r="G521" s="12">
        <v>46178</v>
      </c>
      <c r="H521" s="10" t="s">
        <v>47</v>
      </c>
      <c r="I521" s="12">
        <v>46183</v>
      </c>
      <c r="J521" s="13">
        <v>5</v>
      </c>
      <c r="K521" s="14" t="s">
        <v>15</v>
      </c>
    </row>
    <row r="522" spans="1:11" x14ac:dyDescent="0.25">
      <c r="A522" s="9">
        <v>12134</v>
      </c>
      <c r="B522" s="10" t="s">
        <v>11</v>
      </c>
      <c r="C522" s="10" t="s">
        <v>1034</v>
      </c>
      <c r="D522" s="11">
        <v>2930000</v>
      </c>
      <c r="E522" s="9">
        <v>18505049</v>
      </c>
      <c r="F522" s="10" t="s">
        <v>1035</v>
      </c>
      <c r="G522" s="12">
        <v>46178</v>
      </c>
      <c r="H522" s="10" t="s">
        <v>36</v>
      </c>
      <c r="I522" s="12">
        <v>46183</v>
      </c>
      <c r="J522" s="13">
        <v>5</v>
      </c>
      <c r="K522" s="14" t="s">
        <v>15</v>
      </c>
    </row>
    <row r="523" spans="1:11" x14ac:dyDescent="0.25">
      <c r="A523" s="9">
        <v>12135</v>
      </c>
      <c r="B523" s="10" t="s">
        <v>11</v>
      </c>
      <c r="C523" s="10" t="s">
        <v>1036</v>
      </c>
      <c r="D523" s="11">
        <v>3518000</v>
      </c>
      <c r="E523" s="9">
        <v>10299464</v>
      </c>
      <c r="F523" s="10" t="s">
        <v>1037</v>
      </c>
      <c r="G523" s="12">
        <v>46178</v>
      </c>
      <c r="H523" s="10" t="s">
        <v>152</v>
      </c>
      <c r="I523" s="12">
        <v>46183</v>
      </c>
      <c r="J523" s="13">
        <v>5</v>
      </c>
      <c r="K523" s="14" t="s">
        <v>15</v>
      </c>
    </row>
    <row r="524" spans="1:11" x14ac:dyDescent="0.25">
      <c r="A524" s="9">
        <v>12136</v>
      </c>
      <c r="B524" s="10" t="s">
        <v>11</v>
      </c>
      <c r="C524" s="10" t="s">
        <v>1038</v>
      </c>
      <c r="D524" s="11">
        <v>4132000</v>
      </c>
      <c r="E524" s="9">
        <v>1112782291</v>
      </c>
      <c r="F524" s="10" t="s">
        <v>1039</v>
      </c>
      <c r="G524" s="12">
        <v>46178</v>
      </c>
      <c r="H524" s="10" t="s">
        <v>122</v>
      </c>
      <c r="I524" s="12">
        <v>46184</v>
      </c>
      <c r="J524" s="13">
        <v>6</v>
      </c>
      <c r="K524" s="14" t="s">
        <v>15</v>
      </c>
    </row>
    <row r="525" spans="1:11" x14ac:dyDescent="0.25">
      <c r="A525" s="9">
        <v>12137</v>
      </c>
      <c r="B525" s="10" t="s">
        <v>11</v>
      </c>
      <c r="C525" s="10" t="s">
        <v>1040</v>
      </c>
      <c r="D525" s="11">
        <v>3251000</v>
      </c>
      <c r="E525" s="9">
        <v>4514337</v>
      </c>
      <c r="F525" s="10" t="s">
        <v>1041</v>
      </c>
      <c r="G525" s="12">
        <v>46178</v>
      </c>
      <c r="H525" s="10" t="s">
        <v>47</v>
      </c>
      <c r="I525" s="12">
        <v>46183</v>
      </c>
      <c r="J525" s="13">
        <v>5</v>
      </c>
      <c r="K525" s="14" t="s">
        <v>15</v>
      </c>
    </row>
    <row r="526" spans="1:11" ht="409.5" x14ac:dyDescent="0.25">
      <c r="A526" s="9">
        <v>12138</v>
      </c>
      <c r="B526" s="10" t="s">
        <v>44</v>
      </c>
      <c r="C526" s="15" t="s">
        <v>1042</v>
      </c>
      <c r="D526" s="11">
        <v>15702406</v>
      </c>
      <c r="E526" s="9">
        <v>42095326</v>
      </c>
      <c r="F526" s="10" t="s">
        <v>1043</v>
      </c>
      <c r="G526" s="12">
        <v>46178</v>
      </c>
      <c r="H526" s="10" t="s">
        <v>224</v>
      </c>
      <c r="I526" s="12">
        <v>46196</v>
      </c>
      <c r="J526" s="13">
        <v>18</v>
      </c>
      <c r="K526" s="14" t="s">
        <v>27</v>
      </c>
    </row>
    <row r="527" spans="1:11" x14ac:dyDescent="0.25">
      <c r="A527" s="9">
        <v>12139</v>
      </c>
      <c r="B527" s="10" t="s">
        <v>11</v>
      </c>
      <c r="C527" s="10" t="s">
        <v>1044</v>
      </c>
      <c r="D527" s="11">
        <v>49980952</v>
      </c>
      <c r="E527" s="9">
        <v>901983178</v>
      </c>
      <c r="F527" s="10" t="s">
        <v>1045</v>
      </c>
      <c r="G527" s="12">
        <v>46178</v>
      </c>
      <c r="H527" s="10" t="s">
        <v>24</v>
      </c>
      <c r="I527" s="12">
        <v>46199</v>
      </c>
      <c r="J527" s="13">
        <v>21</v>
      </c>
      <c r="K527" s="14" t="s">
        <v>27</v>
      </c>
    </row>
    <row r="528" spans="1:11" x14ac:dyDescent="0.25">
      <c r="A528" s="9">
        <v>12140</v>
      </c>
      <c r="B528" s="10" t="s">
        <v>11</v>
      </c>
      <c r="C528" s="10" t="s">
        <v>1046</v>
      </c>
      <c r="D528" s="11">
        <v>3716000</v>
      </c>
      <c r="E528" s="9">
        <v>37007389</v>
      </c>
      <c r="F528" s="10" t="s">
        <v>1047</v>
      </c>
      <c r="G528" s="12">
        <v>46178</v>
      </c>
      <c r="H528" s="10" t="s">
        <v>122</v>
      </c>
      <c r="I528" s="12">
        <v>46184</v>
      </c>
      <c r="J528" s="13">
        <v>6</v>
      </c>
      <c r="K528" s="14" t="s">
        <v>15</v>
      </c>
    </row>
    <row r="529" spans="1:11" x14ac:dyDescent="0.25">
      <c r="A529" s="9">
        <v>12141</v>
      </c>
      <c r="B529" s="10" t="s">
        <v>11</v>
      </c>
      <c r="C529" s="10" t="s">
        <v>1048</v>
      </c>
      <c r="D529" s="11">
        <v>2735000</v>
      </c>
      <c r="E529" s="9">
        <v>52076365</v>
      </c>
      <c r="F529" s="10" t="s">
        <v>1049</v>
      </c>
      <c r="G529" s="12">
        <v>46178</v>
      </c>
      <c r="H529" s="10" t="s">
        <v>68</v>
      </c>
      <c r="I529" s="12">
        <v>46183</v>
      </c>
      <c r="J529" s="13">
        <v>5</v>
      </c>
      <c r="K529" s="14" t="s">
        <v>15</v>
      </c>
    </row>
    <row r="530" spans="1:11" x14ac:dyDescent="0.25">
      <c r="A530" s="9">
        <v>12142</v>
      </c>
      <c r="B530" s="10" t="s">
        <v>11</v>
      </c>
      <c r="C530" s="10" t="s">
        <v>1050</v>
      </c>
      <c r="D530" s="11">
        <v>4132000</v>
      </c>
      <c r="E530" s="9">
        <v>1088307353</v>
      </c>
      <c r="F530" s="10" t="s">
        <v>1051</v>
      </c>
      <c r="G530" s="12">
        <v>46178</v>
      </c>
      <c r="H530" s="10" t="s">
        <v>122</v>
      </c>
      <c r="I530" s="12">
        <v>46183</v>
      </c>
      <c r="J530" s="13">
        <v>5</v>
      </c>
      <c r="K530" s="14" t="s">
        <v>15</v>
      </c>
    </row>
    <row r="531" spans="1:11" ht="409.5" x14ac:dyDescent="0.25">
      <c r="A531" s="9">
        <v>12143</v>
      </c>
      <c r="B531" s="10" t="s">
        <v>44</v>
      </c>
      <c r="C531" s="15" t="s">
        <v>1042</v>
      </c>
      <c r="D531" s="11">
        <v>8455141</v>
      </c>
      <c r="E531" s="9">
        <v>42095326</v>
      </c>
      <c r="F531" s="10" t="s">
        <v>1043</v>
      </c>
      <c r="G531" s="12">
        <v>46178</v>
      </c>
      <c r="H531" s="10" t="s">
        <v>224</v>
      </c>
      <c r="I531" s="12">
        <v>46196</v>
      </c>
      <c r="J531" s="13">
        <v>18</v>
      </c>
      <c r="K531" s="14" t="s">
        <v>27</v>
      </c>
    </row>
    <row r="532" spans="1:11" x14ac:dyDescent="0.25">
      <c r="A532" s="9">
        <v>12144</v>
      </c>
      <c r="B532" s="10" t="s">
        <v>11</v>
      </c>
      <c r="C532" s="10" t="s">
        <v>1052</v>
      </c>
      <c r="D532" s="11">
        <v>4132000</v>
      </c>
      <c r="E532" s="9">
        <v>1040739905</v>
      </c>
      <c r="F532" s="10" t="s">
        <v>1053</v>
      </c>
      <c r="G532" s="12">
        <v>46178</v>
      </c>
      <c r="H532" s="10" t="s">
        <v>122</v>
      </c>
      <c r="I532" s="12">
        <v>46192</v>
      </c>
      <c r="J532" s="13">
        <v>14</v>
      </c>
      <c r="K532" s="14" t="s">
        <v>27</v>
      </c>
    </row>
    <row r="533" spans="1:11" x14ac:dyDescent="0.25">
      <c r="A533" s="9">
        <v>12146</v>
      </c>
      <c r="B533" s="10" t="s">
        <v>11</v>
      </c>
      <c r="C533" s="10" t="s">
        <v>1054</v>
      </c>
      <c r="D533" s="11">
        <v>2735000</v>
      </c>
      <c r="E533" s="9">
        <v>74302436</v>
      </c>
      <c r="F533" s="10" t="s">
        <v>1055</v>
      </c>
      <c r="G533" s="12">
        <v>46178</v>
      </c>
      <c r="H533" s="10" t="s">
        <v>68</v>
      </c>
      <c r="I533" s="12">
        <v>46182</v>
      </c>
      <c r="J533" s="13">
        <v>4</v>
      </c>
      <c r="K533" s="14" t="s">
        <v>15</v>
      </c>
    </row>
    <row r="534" spans="1:11" x14ac:dyDescent="0.25">
      <c r="A534" s="9">
        <v>12147</v>
      </c>
      <c r="B534" s="10" t="s">
        <v>11</v>
      </c>
      <c r="C534" s="10" t="s">
        <v>1056</v>
      </c>
      <c r="D534" s="11">
        <v>4132000</v>
      </c>
      <c r="E534" s="9">
        <v>18532404</v>
      </c>
      <c r="F534" s="10" t="s">
        <v>1057</v>
      </c>
      <c r="G534" s="12">
        <v>46178</v>
      </c>
      <c r="H534" s="10" t="s">
        <v>122</v>
      </c>
      <c r="I534" s="12">
        <v>46184</v>
      </c>
      <c r="J534" s="13">
        <v>6</v>
      </c>
      <c r="K534" s="14" t="s">
        <v>15</v>
      </c>
    </row>
    <row r="535" spans="1:11" x14ac:dyDescent="0.25">
      <c r="A535" s="9">
        <v>12148</v>
      </c>
      <c r="B535" s="10" t="s">
        <v>11</v>
      </c>
      <c r="C535" s="10" t="s">
        <v>1058</v>
      </c>
      <c r="D535" s="11">
        <v>4132000</v>
      </c>
      <c r="E535" s="9">
        <v>1152689795</v>
      </c>
      <c r="F535" s="10" t="s">
        <v>1059</v>
      </c>
      <c r="G535" s="12">
        <v>46178</v>
      </c>
      <c r="H535" s="10" t="s">
        <v>122</v>
      </c>
      <c r="I535" s="12">
        <v>46185</v>
      </c>
      <c r="J535" s="13">
        <v>7</v>
      </c>
      <c r="K535" s="14" t="s">
        <v>21</v>
      </c>
    </row>
    <row r="536" spans="1:11" x14ac:dyDescent="0.25">
      <c r="A536" s="9">
        <v>12149</v>
      </c>
      <c r="B536" s="10" t="s">
        <v>11</v>
      </c>
      <c r="C536" s="10" t="s">
        <v>1060</v>
      </c>
      <c r="D536" s="11">
        <v>5820000</v>
      </c>
      <c r="E536" s="9">
        <v>1088536921</v>
      </c>
      <c r="F536" s="10" t="s">
        <v>1061</v>
      </c>
      <c r="G536" s="12">
        <v>46178</v>
      </c>
      <c r="H536" s="10" t="s">
        <v>36</v>
      </c>
      <c r="I536" s="14" t="s">
        <v>844</v>
      </c>
      <c r="J536" s="13">
        <v>6</v>
      </c>
      <c r="K536" s="14" t="s">
        <v>15</v>
      </c>
    </row>
    <row r="537" spans="1:11" x14ac:dyDescent="0.25">
      <c r="A537" s="9">
        <v>12150</v>
      </c>
      <c r="B537" s="10" t="s">
        <v>11</v>
      </c>
      <c r="C537" s="10" t="s">
        <v>1062</v>
      </c>
      <c r="D537" s="11">
        <v>4132000</v>
      </c>
      <c r="E537" s="9">
        <v>1088276254</v>
      </c>
      <c r="F537" s="10" t="s">
        <v>1063</v>
      </c>
      <c r="G537" s="12">
        <v>46178</v>
      </c>
      <c r="H537" s="10" t="s">
        <v>122</v>
      </c>
      <c r="I537" s="12">
        <v>46192</v>
      </c>
      <c r="J537" s="13">
        <v>14</v>
      </c>
      <c r="K537" s="14" t="s">
        <v>27</v>
      </c>
    </row>
    <row r="538" spans="1:11" x14ac:dyDescent="0.25">
      <c r="A538" s="9">
        <v>12151</v>
      </c>
      <c r="B538" s="10" t="s">
        <v>11</v>
      </c>
      <c r="C538" s="10" t="s">
        <v>1064</v>
      </c>
      <c r="D538" s="11">
        <v>2735000</v>
      </c>
      <c r="E538" s="9">
        <v>1088336323</v>
      </c>
      <c r="F538" s="10" t="s">
        <v>1065</v>
      </c>
      <c r="G538" s="12">
        <v>46178</v>
      </c>
      <c r="H538" s="10" t="s">
        <v>68</v>
      </c>
      <c r="I538" s="12">
        <v>46183</v>
      </c>
      <c r="J538" s="13">
        <v>5</v>
      </c>
      <c r="K538" s="14" t="s">
        <v>15</v>
      </c>
    </row>
    <row r="539" spans="1:11" x14ac:dyDescent="0.25">
      <c r="A539" s="9">
        <v>12152</v>
      </c>
      <c r="B539" s="10" t="s">
        <v>11</v>
      </c>
      <c r="C539" s="10" t="s">
        <v>1066</v>
      </c>
      <c r="D539" s="11">
        <v>5532000</v>
      </c>
      <c r="E539" s="9">
        <v>1088304969</v>
      </c>
      <c r="F539" s="10" t="s">
        <v>1067</v>
      </c>
      <c r="G539" s="12">
        <v>46178</v>
      </c>
      <c r="H539" s="10" t="s">
        <v>122</v>
      </c>
      <c r="I539" s="12">
        <v>46183</v>
      </c>
      <c r="J539" s="13">
        <v>5</v>
      </c>
      <c r="K539" s="14" t="s">
        <v>15</v>
      </c>
    </row>
    <row r="540" spans="1:11" x14ac:dyDescent="0.25">
      <c r="A540" s="9">
        <v>12153</v>
      </c>
      <c r="B540" s="10" t="s">
        <v>11</v>
      </c>
      <c r="C540" s="10" t="s">
        <v>1068</v>
      </c>
      <c r="D540" s="11">
        <v>3716000</v>
      </c>
      <c r="E540" s="9">
        <v>42161768</v>
      </c>
      <c r="F540" s="10" t="s">
        <v>1069</v>
      </c>
      <c r="G540" s="12">
        <v>46178</v>
      </c>
      <c r="H540" s="10" t="s">
        <v>122</v>
      </c>
      <c r="I540" s="12">
        <v>46183</v>
      </c>
      <c r="J540" s="13">
        <v>5</v>
      </c>
      <c r="K540" s="14" t="s">
        <v>15</v>
      </c>
    </row>
    <row r="541" spans="1:11" x14ac:dyDescent="0.25">
      <c r="A541" s="9">
        <v>12155</v>
      </c>
      <c r="B541" s="10" t="s">
        <v>11</v>
      </c>
      <c r="C541" s="10" t="s">
        <v>1070</v>
      </c>
      <c r="D541" s="11">
        <v>3232000</v>
      </c>
      <c r="E541" s="9">
        <v>1088356575</v>
      </c>
      <c r="F541" s="10" t="s">
        <v>1071</v>
      </c>
      <c r="G541" s="12">
        <v>46178</v>
      </c>
      <c r="H541" s="10" t="s">
        <v>36</v>
      </c>
      <c r="I541" s="12">
        <v>46182</v>
      </c>
      <c r="J541" s="13">
        <v>4</v>
      </c>
      <c r="K541" s="14" t="s">
        <v>15</v>
      </c>
    </row>
    <row r="542" spans="1:11" x14ac:dyDescent="0.25">
      <c r="A542" s="9">
        <v>12156</v>
      </c>
      <c r="B542" s="10" t="s">
        <v>11</v>
      </c>
      <c r="C542" s="10" t="s">
        <v>1072</v>
      </c>
      <c r="D542" s="11">
        <v>5532000</v>
      </c>
      <c r="E542" s="9">
        <v>42108085</v>
      </c>
      <c r="F542" s="10" t="s">
        <v>1073</v>
      </c>
      <c r="G542" s="12">
        <v>46178</v>
      </c>
      <c r="H542" s="10" t="s">
        <v>20</v>
      </c>
      <c r="I542" s="12">
        <v>46183</v>
      </c>
      <c r="J542" s="13">
        <v>5</v>
      </c>
      <c r="K542" s="14" t="s">
        <v>15</v>
      </c>
    </row>
    <row r="543" spans="1:11" x14ac:dyDescent="0.25">
      <c r="A543" s="9">
        <v>12157</v>
      </c>
      <c r="B543" s="10" t="s">
        <v>11</v>
      </c>
      <c r="C543" s="10" t="s">
        <v>1074</v>
      </c>
      <c r="D543" s="11">
        <v>3716000</v>
      </c>
      <c r="E543" s="9">
        <v>10140618</v>
      </c>
      <c r="F543" s="10" t="s">
        <v>1075</v>
      </c>
      <c r="G543" s="12">
        <v>46178</v>
      </c>
      <c r="H543" s="10" t="s">
        <v>36</v>
      </c>
      <c r="I543" s="12">
        <v>46185</v>
      </c>
      <c r="J543" s="13">
        <v>7</v>
      </c>
      <c r="K543" s="14" t="s">
        <v>21</v>
      </c>
    </row>
    <row r="544" spans="1:11" x14ac:dyDescent="0.25">
      <c r="A544" s="9">
        <v>12158</v>
      </c>
      <c r="B544" s="10" t="s">
        <v>11</v>
      </c>
      <c r="C544" s="10" t="s">
        <v>1076</v>
      </c>
      <c r="D544" s="11">
        <v>5532000</v>
      </c>
      <c r="E544" s="9">
        <v>1088288459</v>
      </c>
      <c r="F544" s="10" t="s">
        <v>1077</v>
      </c>
      <c r="G544" s="12">
        <v>46178</v>
      </c>
      <c r="H544" s="10" t="s">
        <v>179</v>
      </c>
      <c r="I544" s="12">
        <v>46185</v>
      </c>
      <c r="J544" s="13">
        <v>7</v>
      </c>
      <c r="K544" s="14" t="s">
        <v>21</v>
      </c>
    </row>
    <row r="545" spans="1:11" x14ac:dyDescent="0.25">
      <c r="A545" s="9">
        <v>12159</v>
      </c>
      <c r="B545" s="10" t="s">
        <v>44</v>
      </c>
      <c r="C545" s="10" t="s">
        <v>965</v>
      </c>
      <c r="D545" s="11">
        <v>5000000</v>
      </c>
      <c r="E545" s="9">
        <v>1004733483</v>
      </c>
      <c r="F545" s="10" t="s">
        <v>735</v>
      </c>
      <c r="G545" s="12">
        <v>46178</v>
      </c>
      <c r="H545" s="10" t="s">
        <v>47</v>
      </c>
      <c r="I545" s="12">
        <v>46182</v>
      </c>
      <c r="J545" s="13">
        <v>4</v>
      </c>
      <c r="K545" s="14" t="s">
        <v>15</v>
      </c>
    </row>
    <row r="546" spans="1:11" x14ac:dyDescent="0.25">
      <c r="A546" s="9">
        <v>12160</v>
      </c>
      <c r="B546" s="10" t="s">
        <v>11</v>
      </c>
      <c r="C546" s="10" t="s">
        <v>1078</v>
      </c>
      <c r="D546" s="11">
        <v>3716000</v>
      </c>
      <c r="E546" s="9">
        <v>10104410</v>
      </c>
      <c r="F546" s="10" t="s">
        <v>1079</v>
      </c>
      <c r="G546" s="12">
        <v>46178</v>
      </c>
      <c r="H546" s="10" t="s">
        <v>179</v>
      </c>
      <c r="I546" s="12">
        <v>46183</v>
      </c>
      <c r="J546" s="13">
        <v>5</v>
      </c>
      <c r="K546" s="14" t="s">
        <v>15</v>
      </c>
    </row>
    <row r="547" spans="1:11" x14ac:dyDescent="0.25">
      <c r="A547" s="9">
        <v>12161</v>
      </c>
      <c r="B547" s="10" t="s">
        <v>11</v>
      </c>
      <c r="C547" s="10" t="s">
        <v>1080</v>
      </c>
      <c r="D547" s="11">
        <v>3716000</v>
      </c>
      <c r="E547" s="9">
        <v>1088307679</v>
      </c>
      <c r="F547" s="10" t="s">
        <v>1081</v>
      </c>
      <c r="G547" s="12">
        <v>46178</v>
      </c>
      <c r="H547" s="10" t="s">
        <v>36</v>
      </c>
      <c r="I547" s="14" t="s">
        <v>844</v>
      </c>
      <c r="J547" s="13">
        <v>6</v>
      </c>
      <c r="K547" s="14" t="s">
        <v>15</v>
      </c>
    </row>
    <row r="548" spans="1:11" x14ac:dyDescent="0.25">
      <c r="A548" s="9">
        <v>12162</v>
      </c>
      <c r="B548" s="10" t="s">
        <v>11</v>
      </c>
      <c r="C548" s="10" t="s">
        <v>1082</v>
      </c>
      <c r="D548" s="11">
        <v>2735000</v>
      </c>
      <c r="E548" s="9">
        <v>40422058</v>
      </c>
      <c r="F548" s="10" t="s">
        <v>1083</v>
      </c>
      <c r="G548" s="12">
        <v>46178</v>
      </c>
      <c r="H548" s="10" t="s">
        <v>122</v>
      </c>
      <c r="I548" s="12">
        <v>46184</v>
      </c>
      <c r="J548" s="13">
        <v>6</v>
      </c>
      <c r="K548" s="14" t="s">
        <v>15</v>
      </c>
    </row>
    <row r="549" spans="1:11" x14ac:dyDescent="0.25">
      <c r="A549" s="9">
        <v>12163</v>
      </c>
      <c r="B549" s="10" t="s">
        <v>44</v>
      </c>
      <c r="C549" s="10" t="s">
        <v>965</v>
      </c>
      <c r="D549" s="11">
        <v>5000000</v>
      </c>
      <c r="E549" s="9">
        <v>1088243564</v>
      </c>
      <c r="F549" s="10" t="s">
        <v>1084</v>
      </c>
      <c r="G549" s="12">
        <v>46178</v>
      </c>
      <c r="H549" s="10" t="s">
        <v>47</v>
      </c>
      <c r="I549" s="12">
        <v>46182</v>
      </c>
      <c r="J549" s="13">
        <v>4</v>
      </c>
      <c r="K549" s="14" t="s">
        <v>15</v>
      </c>
    </row>
    <row r="550" spans="1:11" x14ac:dyDescent="0.25">
      <c r="A550" s="9">
        <v>12164</v>
      </c>
      <c r="B550" s="10" t="s">
        <v>11</v>
      </c>
      <c r="C550" s="10" t="s">
        <v>1085</v>
      </c>
      <c r="D550" s="11">
        <v>4617000</v>
      </c>
      <c r="E550" s="9">
        <v>1096037338</v>
      </c>
      <c r="F550" s="10" t="s">
        <v>1086</v>
      </c>
      <c r="G550" s="12">
        <v>46178</v>
      </c>
      <c r="H550" s="10" t="s">
        <v>68</v>
      </c>
      <c r="I550" s="12">
        <v>46183</v>
      </c>
      <c r="J550" s="13">
        <v>5</v>
      </c>
      <c r="K550" s="14" t="s">
        <v>15</v>
      </c>
    </row>
    <row r="551" spans="1:11" x14ac:dyDescent="0.25">
      <c r="A551" s="9">
        <v>12165</v>
      </c>
      <c r="B551" s="10" t="s">
        <v>11</v>
      </c>
      <c r="C551" s="10" t="s">
        <v>1087</v>
      </c>
      <c r="D551" s="11">
        <v>3716000</v>
      </c>
      <c r="E551" s="9">
        <v>10032939</v>
      </c>
      <c r="F551" s="10" t="s">
        <v>1088</v>
      </c>
      <c r="G551" s="12">
        <v>46178</v>
      </c>
      <c r="H551" s="10" t="s">
        <v>179</v>
      </c>
      <c r="I551" s="12">
        <v>46183</v>
      </c>
      <c r="J551" s="13">
        <v>5</v>
      </c>
      <c r="K551" s="14" t="s">
        <v>15</v>
      </c>
    </row>
    <row r="552" spans="1:11" x14ac:dyDescent="0.25">
      <c r="A552" s="9">
        <v>12166</v>
      </c>
      <c r="B552" s="10" t="s">
        <v>44</v>
      </c>
      <c r="C552" s="10" t="s">
        <v>965</v>
      </c>
      <c r="D552" s="11">
        <v>1125000</v>
      </c>
      <c r="E552" s="9">
        <v>1085718641</v>
      </c>
      <c r="F552" s="10" t="s">
        <v>1089</v>
      </c>
      <c r="G552" s="12">
        <v>46178</v>
      </c>
      <c r="H552" s="10" t="s">
        <v>47</v>
      </c>
      <c r="I552" s="12">
        <v>46182</v>
      </c>
      <c r="J552" s="13">
        <v>4</v>
      </c>
      <c r="K552" s="14" t="s">
        <v>15</v>
      </c>
    </row>
    <row r="553" spans="1:11" x14ac:dyDescent="0.25">
      <c r="A553" s="9">
        <v>12167</v>
      </c>
      <c r="B553" s="10" t="s">
        <v>11</v>
      </c>
      <c r="C553" s="10" t="s">
        <v>1090</v>
      </c>
      <c r="D553" s="11">
        <v>3716000</v>
      </c>
      <c r="E553" s="9">
        <v>1088253032</v>
      </c>
      <c r="F553" s="10" t="s">
        <v>1091</v>
      </c>
      <c r="G553" s="12">
        <v>46178</v>
      </c>
      <c r="H553" s="10" t="s">
        <v>113</v>
      </c>
      <c r="I553" s="12">
        <v>46183</v>
      </c>
      <c r="J553" s="13">
        <v>5</v>
      </c>
      <c r="K553" s="14" t="s">
        <v>15</v>
      </c>
    </row>
    <row r="554" spans="1:11" x14ac:dyDescent="0.25">
      <c r="A554" s="9">
        <v>12168</v>
      </c>
      <c r="B554" s="10" t="s">
        <v>11</v>
      </c>
      <c r="C554" s="10" t="s">
        <v>1092</v>
      </c>
      <c r="D554" s="11">
        <v>3716000</v>
      </c>
      <c r="E554" s="9">
        <v>1088314369</v>
      </c>
      <c r="F554" s="10" t="s">
        <v>1093</v>
      </c>
      <c r="G554" s="12">
        <v>46178</v>
      </c>
      <c r="H554" s="10" t="s">
        <v>122</v>
      </c>
      <c r="I554" s="12">
        <v>46183</v>
      </c>
      <c r="J554" s="13">
        <v>5</v>
      </c>
      <c r="K554" s="14" t="s">
        <v>15</v>
      </c>
    </row>
    <row r="555" spans="1:11" x14ac:dyDescent="0.25">
      <c r="A555" s="9">
        <v>12169</v>
      </c>
      <c r="B555" s="10" t="s">
        <v>11</v>
      </c>
      <c r="C555" s="10" t="s">
        <v>1094</v>
      </c>
      <c r="D555" s="11">
        <v>3716000</v>
      </c>
      <c r="E555" s="9">
        <v>25001210</v>
      </c>
      <c r="F555" s="10" t="s">
        <v>1095</v>
      </c>
      <c r="G555" s="12">
        <v>46178</v>
      </c>
      <c r="H555" s="10" t="s">
        <v>122</v>
      </c>
      <c r="I555" s="12">
        <v>46184</v>
      </c>
      <c r="J555" s="13">
        <v>6</v>
      </c>
      <c r="K555" s="14" t="s">
        <v>15</v>
      </c>
    </row>
    <row r="556" spans="1:11" x14ac:dyDescent="0.25">
      <c r="A556" s="9">
        <v>12170</v>
      </c>
      <c r="B556" s="10" t="s">
        <v>11</v>
      </c>
      <c r="C556" s="10" t="s">
        <v>1096</v>
      </c>
      <c r="D556" s="11">
        <v>4132000</v>
      </c>
      <c r="E556" s="9">
        <v>1225088604</v>
      </c>
      <c r="F556" s="10" t="s">
        <v>1097</v>
      </c>
      <c r="G556" s="12">
        <v>46178</v>
      </c>
      <c r="H556" s="10" t="s">
        <v>125</v>
      </c>
      <c r="I556" s="12">
        <v>46182</v>
      </c>
      <c r="J556" s="13">
        <v>4</v>
      </c>
      <c r="K556" s="14" t="s">
        <v>15</v>
      </c>
    </row>
    <row r="557" spans="1:11" x14ac:dyDescent="0.25">
      <c r="A557" s="9">
        <v>12171</v>
      </c>
      <c r="B557" s="10" t="s">
        <v>11</v>
      </c>
      <c r="C557" s="10" t="s">
        <v>1098</v>
      </c>
      <c r="D557" s="11">
        <v>5532000</v>
      </c>
      <c r="E557" s="9">
        <v>18614688</v>
      </c>
      <c r="F557" s="10" t="s">
        <v>1099</v>
      </c>
      <c r="G557" s="12">
        <v>46178</v>
      </c>
      <c r="H557" s="10" t="s">
        <v>179</v>
      </c>
      <c r="I557" s="12">
        <v>46183</v>
      </c>
      <c r="J557" s="13">
        <v>5</v>
      </c>
      <c r="K557" s="14" t="s">
        <v>15</v>
      </c>
    </row>
    <row r="558" spans="1:11" x14ac:dyDescent="0.25">
      <c r="A558" s="9">
        <v>12172</v>
      </c>
      <c r="B558" s="10" t="s">
        <v>11</v>
      </c>
      <c r="C558" s="10" t="s">
        <v>1100</v>
      </c>
      <c r="D558" s="11">
        <v>5532000</v>
      </c>
      <c r="E558" s="9">
        <v>24548827</v>
      </c>
      <c r="F558" s="10" t="s">
        <v>1101</v>
      </c>
      <c r="G558" s="12">
        <v>46178</v>
      </c>
      <c r="H558" s="10" t="s">
        <v>36</v>
      </c>
      <c r="I558" s="14" t="s">
        <v>844</v>
      </c>
      <c r="J558" s="13">
        <v>6</v>
      </c>
      <c r="K558" s="14" t="s">
        <v>15</v>
      </c>
    </row>
    <row r="559" spans="1:11" x14ac:dyDescent="0.25">
      <c r="A559" s="9">
        <v>12173</v>
      </c>
      <c r="B559" s="10" t="s">
        <v>44</v>
      </c>
      <c r="C559" s="10" t="s">
        <v>1102</v>
      </c>
      <c r="D559" s="11">
        <v>3000000</v>
      </c>
      <c r="E559" s="9">
        <v>1089934445</v>
      </c>
      <c r="F559" s="10" t="s">
        <v>1103</v>
      </c>
      <c r="G559" s="12">
        <v>46178</v>
      </c>
      <c r="H559" s="10" t="s">
        <v>47</v>
      </c>
      <c r="I559" s="12">
        <v>46183</v>
      </c>
      <c r="J559" s="13">
        <v>5</v>
      </c>
      <c r="K559" s="14" t="s">
        <v>15</v>
      </c>
    </row>
    <row r="560" spans="1:11" x14ac:dyDescent="0.25">
      <c r="A560" s="9">
        <v>12174</v>
      </c>
      <c r="B560" s="10" t="s">
        <v>11</v>
      </c>
      <c r="C560" s="10" t="s">
        <v>1104</v>
      </c>
      <c r="D560" s="11">
        <v>3251000</v>
      </c>
      <c r="E560" s="9">
        <v>17588770</v>
      </c>
      <c r="F560" s="10" t="s">
        <v>1105</v>
      </c>
      <c r="G560" s="12">
        <v>46178</v>
      </c>
      <c r="H560" s="10" t="s">
        <v>36</v>
      </c>
      <c r="I560" s="12">
        <v>46183</v>
      </c>
      <c r="J560" s="13">
        <v>5</v>
      </c>
      <c r="K560" s="14" t="s">
        <v>15</v>
      </c>
    </row>
    <row r="561" spans="1:11" x14ac:dyDescent="0.25">
      <c r="A561" s="9">
        <v>12175</v>
      </c>
      <c r="B561" s="10" t="s">
        <v>11</v>
      </c>
      <c r="C561" s="10" t="s">
        <v>1106</v>
      </c>
      <c r="D561" s="11">
        <v>3518000</v>
      </c>
      <c r="E561" s="9">
        <v>25081685</v>
      </c>
      <c r="F561" s="10" t="s">
        <v>1107</v>
      </c>
      <c r="G561" s="12">
        <v>46178</v>
      </c>
      <c r="H561" s="10" t="s">
        <v>152</v>
      </c>
      <c r="I561" s="12">
        <v>46183</v>
      </c>
      <c r="J561" s="13">
        <v>5</v>
      </c>
      <c r="K561" s="14" t="s">
        <v>15</v>
      </c>
    </row>
    <row r="562" spans="1:11" x14ac:dyDescent="0.25">
      <c r="A562" s="9">
        <v>12176</v>
      </c>
      <c r="B562" s="10" t="s">
        <v>11</v>
      </c>
      <c r="C562" s="10" t="s">
        <v>1108</v>
      </c>
      <c r="D562" s="11">
        <v>3251000</v>
      </c>
      <c r="E562" s="9">
        <v>1088824230</v>
      </c>
      <c r="F562" s="10" t="s">
        <v>1109</v>
      </c>
      <c r="G562" s="12">
        <v>46178</v>
      </c>
      <c r="H562" s="10" t="s">
        <v>122</v>
      </c>
      <c r="I562" s="12">
        <v>46183</v>
      </c>
      <c r="J562" s="13">
        <v>5</v>
      </c>
      <c r="K562" s="14" t="s">
        <v>15</v>
      </c>
    </row>
    <row r="563" spans="1:11" x14ac:dyDescent="0.25">
      <c r="A563" s="9">
        <v>12177</v>
      </c>
      <c r="B563" s="10" t="s">
        <v>11</v>
      </c>
      <c r="C563" s="10" t="s">
        <v>1110</v>
      </c>
      <c r="D563" s="11">
        <v>5532000</v>
      </c>
      <c r="E563" s="9">
        <v>10006959</v>
      </c>
      <c r="F563" s="10" t="s">
        <v>1111</v>
      </c>
      <c r="G563" s="12">
        <v>46178</v>
      </c>
      <c r="H563" s="10" t="s">
        <v>122</v>
      </c>
      <c r="I563" s="12">
        <v>46184</v>
      </c>
      <c r="J563" s="13">
        <v>6</v>
      </c>
      <c r="K563" s="14" t="s">
        <v>15</v>
      </c>
    </row>
    <row r="564" spans="1:11" x14ac:dyDescent="0.25">
      <c r="A564" s="9">
        <v>12178</v>
      </c>
      <c r="B564" s="10" t="s">
        <v>44</v>
      </c>
      <c r="C564" s="10" t="s">
        <v>1112</v>
      </c>
      <c r="D564" s="11">
        <v>2250000</v>
      </c>
      <c r="E564" s="9">
        <v>18503456</v>
      </c>
      <c r="F564" s="10" t="s">
        <v>1113</v>
      </c>
      <c r="G564" s="12">
        <v>46178</v>
      </c>
      <c r="H564" s="10" t="s">
        <v>47</v>
      </c>
      <c r="I564" s="12">
        <v>46183</v>
      </c>
      <c r="J564" s="13">
        <v>5</v>
      </c>
      <c r="K564" s="14" t="s">
        <v>15</v>
      </c>
    </row>
    <row r="565" spans="1:11" x14ac:dyDescent="0.25">
      <c r="A565" s="9">
        <v>12179</v>
      </c>
      <c r="B565" s="10" t="s">
        <v>44</v>
      </c>
      <c r="C565" s="10" t="s">
        <v>1112</v>
      </c>
      <c r="D565" s="11">
        <v>7500000</v>
      </c>
      <c r="E565" s="9">
        <v>75064497</v>
      </c>
      <c r="F565" s="10" t="s">
        <v>1114</v>
      </c>
      <c r="G565" s="12">
        <v>46178</v>
      </c>
      <c r="H565" s="10" t="s">
        <v>47</v>
      </c>
      <c r="I565" s="12">
        <v>46182</v>
      </c>
      <c r="J565" s="13">
        <v>4</v>
      </c>
      <c r="K565" s="14" t="s">
        <v>15</v>
      </c>
    </row>
    <row r="566" spans="1:11" x14ac:dyDescent="0.25">
      <c r="A566" s="9">
        <v>12180</v>
      </c>
      <c r="B566" s="10" t="s">
        <v>11</v>
      </c>
      <c r="C566" s="10" t="s">
        <v>1115</v>
      </c>
      <c r="D566" s="11">
        <v>4132000</v>
      </c>
      <c r="E566" s="9">
        <v>10032846</v>
      </c>
      <c r="F566" s="10" t="s">
        <v>1116</v>
      </c>
      <c r="G566" s="12">
        <v>46178</v>
      </c>
      <c r="H566" s="10" t="s">
        <v>122</v>
      </c>
      <c r="I566" s="12">
        <v>46183</v>
      </c>
      <c r="J566" s="13">
        <v>5</v>
      </c>
      <c r="K566" s="14" t="s">
        <v>15</v>
      </c>
    </row>
    <row r="567" spans="1:11" x14ac:dyDescent="0.25">
      <c r="A567" s="9">
        <v>12181</v>
      </c>
      <c r="B567" s="10" t="s">
        <v>44</v>
      </c>
      <c r="C567" s="10" t="s">
        <v>1112</v>
      </c>
      <c r="D567" s="11">
        <v>4500000</v>
      </c>
      <c r="E567" s="9">
        <v>94262838</v>
      </c>
      <c r="F567" s="10" t="s">
        <v>1117</v>
      </c>
      <c r="G567" s="12">
        <v>46178</v>
      </c>
      <c r="H567" s="10" t="s">
        <v>47</v>
      </c>
      <c r="I567" s="12">
        <v>46182</v>
      </c>
      <c r="J567" s="13">
        <v>4</v>
      </c>
      <c r="K567" s="14" t="s">
        <v>15</v>
      </c>
    </row>
    <row r="568" spans="1:11" x14ac:dyDescent="0.25">
      <c r="A568" s="9">
        <v>12182</v>
      </c>
      <c r="B568" s="10" t="s">
        <v>44</v>
      </c>
      <c r="C568" s="10" t="s">
        <v>1112</v>
      </c>
      <c r="D568" s="11">
        <v>7500000</v>
      </c>
      <c r="E568" s="9">
        <v>1053764712</v>
      </c>
      <c r="F568" s="10" t="s">
        <v>1118</v>
      </c>
      <c r="G568" s="12">
        <v>46178</v>
      </c>
      <c r="H568" s="10" t="s">
        <v>47</v>
      </c>
      <c r="I568" s="12">
        <v>46183</v>
      </c>
      <c r="J568" s="13">
        <v>5</v>
      </c>
      <c r="K568" s="14" t="s">
        <v>15</v>
      </c>
    </row>
    <row r="569" spans="1:11" x14ac:dyDescent="0.25">
      <c r="A569" s="9">
        <v>12183</v>
      </c>
      <c r="B569" s="10" t="s">
        <v>11</v>
      </c>
      <c r="C569" s="10" t="s">
        <v>1119</v>
      </c>
      <c r="D569" s="11">
        <v>4132000</v>
      </c>
      <c r="E569" s="9">
        <v>18603130</v>
      </c>
      <c r="F569" s="10" t="s">
        <v>1120</v>
      </c>
      <c r="G569" s="12">
        <v>46178</v>
      </c>
      <c r="H569" s="10" t="s">
        <v>152</v>
      </c>
      <c r="I569" s="12">
        <v>46183</v>
      </c>
      <c r="J569" s="13">
        <v>5</v>
      </c>
      <c r="K569" s="14" t="s">
        <v>15</v>
      </c>
    </row>
    <row r="570" spans="1:11" x14ac:dyDescent="0.25">
      <c r="A570" s="9">
        <v>12184</v>
      </c>
      <c r="B570" s="10" t="s">
        <v>44</v>
      </c>
      <c r="C570" s="10" t="s">
        <v>1112</v>
      </c>
      <c r="D570" s="11">
        <v>7500000</v>
      </c>
      <c r="E570" s="9">
        <v>1093212662</v>
      </c>
      <c r="F570" s="10" t="s">
        <v>1121</v>
      </c>
      <c r="G570" s="12">
        <v>46178</v>
      </c>
      <c r="H570" s="10" t="s">
        <v>47</v>
      </c>
      <c r="I570" s="12">
        <v>46183</v>
      </c>
      <c r="J570" s="13">
        <v>5</v>
      </c>
      <c r="K570" s="14" t="s">
        <v>15</v>
      </c>
    </row>
    <row r="571" spans="1:11" x14ac:dyDescent="0.25">
      <c r="A571" s="9">
        <v>12185</v>
      </c>
      <c r="B571" s="10" t="s">
        <v>44</v>
      </c>
      <c r="C571" s="10" t="s">
        <v>1112</v>
      </c>
      <c r="D571" s="11">
        <v>7500000</v>
      </c>
      <c r="E571" s="9">
        <v>18560633</v>
      </c>
      <c r="F571" s="10" t="s">
        <v>1122</v>
      </c>
      <c r="G571" s="12">
        <v>46178</v>
      </c>
      <c r="H571" s="10" t="s">
        <v>47</v>
      </c>
      <c r="I571" s="12">
        <v>46182</v>
      </c>
      <c r="J571" s="13">
        <v>4</v>
      </c>
      <c r="K571" s="14" t="s">
        <v>15</v>
      </c>
    </row>
    <row r="572" spans="1:11" x14ac:dyDescent="0.25">
      <c r="A572" s="9">
        <v>12186</v>
      </c>
      <c r="B572" s="10" t="s">
        <v>44</v>
      </c>
      <c r="C572" s="10" t="s">
        <v>1123</v>
      </c>
      <c r="D572" s="11">
        <v>500000000</v>
      </c>
      <c r="E572" s="9">
        <v>800240153</v>
      </c>
      <c r="F572" s="10" t="s">
        <v>1124</v>
      </c>
      <c r="G572" s="12">
        <v>46178</v>
      </c>
      <c r="H572" s="10" t="s">
        <v>113</v>
      </c>
      <c r="I572" s="12">
        <v>46183</v>
      </c>
      <c r="J572" s="13">
        <v>5</v>
      </c>
      <c r="K572" s="14" t="s">
        <v>15</v>
      </c>
    </row>
    <row r="573" spans="1:11" x14ac:dyDescent="0.25">
      <c r="A573" s="9">
        <v>12187</v>
      </c>
      <c r="B573" s="10" t="s">
        <v>44</v>
      </c>
      <c r="C573" s="10" t="s">
        <v>1112</v>
      </c>
      <c r="D573" s="11">
        <v>4500000</v>
      </c>
      <c r="E573" s="9">
        <v>18512844</v>
      </c>
      <c r="F573" s="10" t="s">
        <v>1125</v>
      </c>
      <c r="G573" s="12">
        <v>46178</v>
      </c>
      <c r="H573" s="10" t="s">
        <v>47</v>
      </c>
      <c r="I573" s="12">
        <v>46182</v>
      </c>
      <c r="J573" s="13">
        <v>4</v>
      </c>
      <c r="K573" s="14" t="s">
        <v>15</v>
      </c>
    </row>
    <row r="574" spans="1:11" x14ac:dyDescent="0.25">
      <c r="A574" s="9">
        <v>12188</v>
      </c>
      <c r="B574" s="10" t="s">
        <v>44</v>
      </c>
      <c r="C574" s="10" t="s">
        <v>1126</v>
      </c>
      <c r="D574" s="11">
        <v>938726</v>
      </c>
      <c r="E574" s="9">
        <v>830122566</v>
      </c>
      <c r="F574" s="10" t="s">
        <v>997</v>
      </c>
      <c r="G574" s="12">
        <v>46178</v>
      </c>
      <c r="H574" s="10" t="s">
        <v>36</v>
      </c>
      <c r="I574" s="14" t="s">
        <v>50</v>
      </c>
      <c r="J574" s="13">
        <v>4</v>
      </c>
      <c r="K574" s="14" t="s">
        <v>15</v>
      </c>
    </row>
    <row r="575" spans="1:11" x14ac:dyDescent="0.25">
      <c r="A575" s="9">
        <v>12189</v>
      </c>
      <c r="B575" s="10" t="s">
        <v>11</v>
      </c>
      <c r="C575" s="10" t="s">
        <v>1127</v>
      </c>
      <c r="D575" s="11">
        <v>3392000</v>
      </c>
      <c r="E575" s="9">
        <v>1010127492</v>
      </c>
      <c r="F575" s="10" t="s">
        <v>1128</v>
      </c>
      <c r="G575" s="12">
        <v>46178</v>
      </c>
      <c r="H575" s="10" t="s">
        <v>36</v>
      </c>
      <c r="I575" s="12">
        <v>46182</v>
      </c>
      <c r="J575" s="13">
        <v>4</v>
      </c>
      <c r="K575" s="14" t="s">
        <v>15</v>
      </c>
    </row>
    <row r="576" spans="1:11" x14ac:dyDescent="0.25">
      <c r="A576" s="9">
        <v>12190</v>
      </c>
      <c r="B576" s="10" t="s">
        <v>11</v>
      </c>
      <c r="C576" s="10" t="s">
        <v>1129</v>
      </c>
      <c r="D576" s="11">
        <v>5532000</v>
      </c>
      <c r="E576" s="9">
        <v>1065618090</v>
      </c>
      <c r="F576" s="10" t="s">
        <v>1130</v>
      </c>
      <c r="G576" s="12">
        <v>46178</v>
      </c>
      <c r="H576" s="10" t="s">
        <v>57</v>
      </c>
      <c r="I576" s="12">
        <v>46185</v>
      </c>
      <c r="J576" s="13">
        <v>7</v>
      </c>
      <c r="K576" s="14" t="s">
        <v>21</v>
      </c>
    </row>
    <row r="577" spans="1:11" x14ac:dyDescent="0.25">
      <c r="A577" s="9">
        <v>12191</v>
      </c>
      <c r="B577" s="10" t="s">
        <v>11</v>
      </c>
      <c r="C577" s="10" t="s">
        <v>1131</v>
      </c>
      <c r="D577" s="11">
        <v>5532000</v>
      </c>
      <c r="E577" s="9">
        <v>1094940736</v>
      </c>
      <c r="F577" s="10" t="s">
        <v>1132</v>
      </c>
      <c r="G577" s="12">
        <v>46178</v>
      </c>
      <c r="H577" s="10" t="s">
        <v>36</v>
      </c>
      <c r="I577" s="14" t="s">
        <v>844</v>
      </c>
      <c r="J577" s="13">
        <v>6</v>
      </c>
      <c r="K577" s="14" t="s">
        <v>15</v>
      </c>
    </row>
    <row r="578" spans="1:11" x14ac:dyDescent="0.25">
      <c r="A578" s="9">
        <v>12192</v>
      </c>
      <c r="B578" s="10" t="s">
        <v>11</v>
      </c>
      <c r="C578" s="10" t="s">
        <v>1133</v>
      </c>
      <c r="D578" s="11">
        <v>3251000</v>
      </c>
      <c r="E578" s="9">
        <v>42153099</v>
      </c>
      <c r="F578" s="10" t="s">
        <v>1134</v>
      </c>
      <c r="G578" s="12">
        <v>46178</v>
      </c>
      <c r="H578" s="10" t="s">
        <v>68</v>
      </c>
      <c r="I578" s="12">
        <v>46183</v>
      </c>
      <c r="J578" s="13">
        <v>5</v>
      </c>
      <c r="K578" s="14" t="s">
        <v>15</v>
      </c>
    </row>
    <row r="579" spans="1:11" x14ac:dyDescent="0.25">
      <c r="A579" s="9">
        <v>12193</v>
      </c>
      <c r="B579" s="10" t="s">
        <v>11</v>
      </c>
      <c r="C579" s="10" t="s">
        <v>1135</v>
      </c>
      <c r="D579" s="11">
        <v>5109962</v>
      </c>
      <c r="E579" s="9">
        <v>890300568</v>
      </c>
      <c r="F579" s="10" t="s">
        <v>1136</v>
      </c>
      <c r="G579" s="12">
        <v>46178</v>
      </c>
      <c r="H579" s="10" t="s">
        <v>122</v>
      </c>
      <c r="I579" s="12">
        <v>46185</v>
      </c>
      <c r="J579" s="13">
        <v>7</v>
      </c>
      <c r="K579" s="14" t="s">
        <v>21</v>
      </c>
    </row>
    <row r="580" spans="1:11" x14ac:dyDescent="0.25">
      <c r="A580" s="9">
        <v>12194</v>
      </c>
      <c r="B580" s="10" t="s">
        <v>11</v>
      </c>
      <c r="C580" s="10" t="s">
        <v>1137</v>
      </c>
      <c r="D580" s="11">
        <v>3716000</v>
      </c>
      <c r="E580" s="9">
        <v>1087490448</v>
      </c>
      <c r="F580" s="10" t="s">
        <v>1138</v>
      </c>
      <c r="G580" s="12">
        <v>46178</v>
      </c>
      <c r="H580" s="10" t="s">
        <v>113</v>
      </c>
      <c r="I580" s="12">
        <v>46183</v>
      </c>
      <c r="J580" s="13">
        <v>5</v>
      </c>
      <c r="K580" s="14" t="s">
        <v>15</v>
      </c>
    </row>
    <row r="581" spans="1:11" x14ac:dyDescent="0.25">
      <c r="A581" s="9">
        <v>12195</v>
      </c>
      <c r="B581" s="10" t="s">
        <v>11</v>
      </c>
      <c r="C581" s="10" t="s">
        <v>1139</v>
      </c>
      <c r="D581" s="11">
        <v>3392000</v>
      </c>
      <c r="E581" s="9">
        <v>9891811</v>
      </c>
      <c r="F581" s="10" t="s">
        <v>1140</v>
      </c>
      <c r="G581" s="12">
        <v>46178</v>
      </c>
      <c r="H581" s="10" t="s">
        <v>36</v>
      </c>
      <c r="I581" s="12">
        <v>46182</v>
      </c>
      <c r="J581" s="13">
        <v>4</v>
      </c>
      <c r="K581" s="14" t="s">
        <v>15</v>
      </c>
    </row>
    <row r="582" spans="1:11" x14ac:dyDescent="0.25">
      <c r="A582" s="9">
        <v>12196</v>
      </c>
      <c r="B582" s="10" t="s">
        <v>11</v>
      </c>
      <c r="C582" s="10" t="s">
        <v>1141</v>
      </c>
      <c r="D582" s="11">
        <v>4132000</v>
      </c>
      <c r="E582" s="9">
        <v>80114707</v>
      </c>
      <c r="F582" s="10" t="s">
        <v>1142</v>
      </c>
      <c r="G582" s="12">
        <v>46178</v>
      </c>
      <c r="H582" s="10" t="s">
        <v>125</v>
      </c>
      <c r="I582" s="12">
        <v>46182</v>
      </c>
      <c r="J582" s="13">
        <v>4</v>
      </c>
      <c r="K582" s="14" t="s">
        <v>15</v>
      </c>
    </row>
    <row r="583" spans="1:11" x14ac:dyDescent="0.25">
      <c r="A583" s="9">
        <v>12197</v>
      </c>
      <c r="B583" s="10" t="s">
        <v>11</v>
      </c>
      <c r="C583" s="10" t="s">
        <v>1143</v>
      </c>
      <c r="D583" s="11">
        <v>2735000</v>
      </c>
      <c r="E583" s="9">
        <v>1088342317</v>
      </c>
      <c r="F583" s="10" t="s">
        <v>1144</v>
      </c>
      <c r="G583" s="12">
        <v>46178</v>
      </c>
      <c r="H583" s="10" t="s">
        <v>68</v>
      </c>
      <c r="I583" s="12">
        <v>46183</v>
      </c>
      <c r="J583" s="13">
        <v>5</v>
      </c>
      <c r="K583" s="14" t="s">
        <v>15</v>
      </c>
    </row>
    <row r="584" spans="1:11" x14ac:dyDescent="0.25">
      <c r="A584" s="9">
        <v>12198</v>
      </c>
      <c r="B584" s="10" t="s">
        <v>11</v>
      </c>
      <c r="C584" s="10" t="s">
        <v>1145</v>
      </c>
      <c r="D584" s="11">
        <v>4132000</v>
      </c>
      <c r="E584" s="9">
        <v>1193140018</v>
      </c>
      <c r="F584" s="10" t="s">
        <v>1146</v>
      </c>
      <c r="G584" s="12">
        <v>46178</v>
      </c>
      <c r="H584" s="10" t="s">
        <v>36</v>
      </c>
      <c r="I584" s="12">
        <v>46182</v>
      </c>
      <c r="J584" s="13">
        <v>4</v>
      </c>
      <c r="K584" s="14" t="s">
        <v>15</v>
      </c>
    </row>
    <row r="585" spans="1:11" x14ac:dyDescent="0.25">
      <c r="A585" s="9">
        <v>12199</v>
      </c>
      <c r="B585" s="10" t="s">
        <v>11</v>
      </c>
      <c r="C585" s="10" t="s">
        <v>1147</v>
      </c>
      <c r="D585" s="11">
        <v>3518000</v>
      </c>
      <c r="E585" s="9">
        <v>1088251509</v>
      </c>
      <c r="F585" s="10" t="s">
        <v>1148</v>
      </c>
      <c r="G585" s="12">
        <v>46178</v>
      </c>
      <c r="H585" s="10" t="s">
        <v>179</v>
      </c>
      <c r="I585" s="12">
        <v>46183</v>
      </c>
      <c r="J585" s="13">
        <v>5</v>
      </c>
      <c r="K585" s="14" t="s">
        <v>15</v>
      </c>
    </row>
    <row r="586" spans="1:11" x14ac:dyDescent="0.25">
      <c r="A586" s="9">
        <v>12200</v>
      </c>
      <c r="B586" s="10" t="s">
        <v>11</v>
      </c>
      <c r="C586" s="10" t="s">
        <v>1149</v>
      </c>
      <c r="D586" s="11">
        <v>5532000</v>
      </c>
      <c r="E586" s="9">
        <v>18619016</v>
      </c>
      <c r="F586" s="10" t="s">
        <v>1150</v>
      </c>
      <c r="G586" s="12">
        <v>46178</v>
      </c>
      <c r="H586" s="10" t="s">
        <v>68</v>
      </c>
      <c r="I586" s="12">
        <v>46183</v>
      </c>
      <c r="J586" s="13">
        <v>5</v>
      </c>
      <c r="K586" s="14" t="s">
        <v>15</v>
      </c>
    </row>
    <row r="587" spans="1:11" x14ac:dyDescent="0.25">
      <c r="A587" s="9">
        <v>12201</v>
      </c>
      <c r="B587" s="10" t="s">
        <v>11</v>
      </c>
      <c r="C587" s="10" t="s">
        <v>1151</v>
      </c>
      <c r="D587" s="11">
        <v>2735000</v>
      </c>
      <c r="E587" s="9">
        <v>1088357363</v>
      </c>
      <c r="F587" s="10" t="s">
        <v>1152</v>
      </c>
      <c r="G587" s="12">
        <v>46178</v>
      </c>
      <c r="H587" s="10" t="s">
        <v>68</v>
      </c>
      <c r="I587" s="12">
        <v>46183</v>
      </c>
      <c r="J587" s="13">
        <v>5</v>
      </c>
      <c r="K587" s="14" t="s">
        <v>15</v>
      </c>
    </row>
    <row r="588" spans="1:11" x14ac:dyDescent="0.25">
      <c r="A588" s="9">
        <v>12202</v>
      </c>
      <c r="B588" s="10" t="s">
        <v>11</v>
      </c>
      <c r="C588" s="10" t="s">
        <v>1153</v>
      </c>
      <c r="D588" s="11">
        <v>4132000</v>
      </c>
      <c r="E588" s="9">
        <v>1088297655</v>
      </c>
      <c r="F588" s="10" t="s">
        <v>1154</v>
      </c>
      <c r="G588" s="12">
        <v>46178</v>
      </c>
      <c r="H588" s="10" t="s">
        <v>47</v>
      </c>
      <c r="I588" s="12">
        <v>46183</v>
      </c>
      <c r="J588" s="13">
        <v>5</v>
      </c>
      <c r="K588" s="14" t="s">
        <v>15</v>
      </c>
    </row>
    <row r="589" spans="1:11" x14ac:dyDescent="0.25">
      <c r="A589" s="9">
        <v>12203</v>
      </c>
      <c r="B589" s="10" t="s">
        <v>11</v>
      </c>
      <c r="C589" s="10" t="s">
        <v>1155</v>
      </c>
      <c r="D589" s="11">
        <v>2735000</v>
      </c>
      <c r="E589" s="9">
        <v>42069494</v>
      </c>
      <c r="F589" s="10" t="s">
        <v>1156</v>
      </c>
      <c r="G589" s="12">
        <v>46178</v>
      </c>
      <c r="H589" s="10" t="s">
        <v>14</v>
      </c>
      <c r="I589" s="12">
        <v>46183</v>
      </c>
      <c r="J589" s="13">
        <v>5</v>
      </c>
      <c r="K589" s="14" t="s">
        <v>15</v>
      </c>
    </row>
    <row r="590" spans="1:11" x14ac:dyDescent="0.25">
      <c r="A590" s="9">
        <v>12204</v>
      </c>
      <c r="B590" s="10" t="s">
        <v>11</v>
      </c>
      <c r="C590" s="10" t="s">
        <v>1157</v>
      </c>
      <c r="D590" s="11">
        <v>11167800</v>
      </c>
      <c r="E590" s="9">
        <v>901151811</v>
      </c>
      <c r="F590" s="10" t="s">
        <v>1158</v>
      </c>
      <c r="G590" s="12">
        <v>46178</v>
      </c>
      <c r="H590" s="10" t="s">
        <v>382</v>
      </c>
      <c r="I590" s="12">
        <v>46199</v>
      </c>
      <c r="J590" s="13">
        <v>21</v>
      </c>
      <c r="K590" s="14" t="s">
        <v>27</v>
      </c>
    </row>
    <row r="591" spans="1:11" x14ac:dyDescent="0.25">
      <c r="A591" s="9">
        <v>12205</v>
      </c>
      <c r="B591" s="10" t="s">
        <v>11</v>
      </c>
      <c r="C591" s="10" t="s">
        <v>1159</v>
      </c>
      <c r="D591" s="11">
        <v>3392000</v>
      </c>
      <c r="E591" s="9">
        <v>24413579</v>
      </c>
      <c r="F591" s="10" t="s">
        <v>1160</v>
      </c>
      <c r="G591" s="12">
        <v>46178</v>
      </c>
      <c r="H591" s="10" t="s">
        <v>36</v>
      </c>
      <c r="I591" s="12">
        <v>46182</v>
      </c>
      <c r="J591" s="13">
        <v>4</v>
      </c>
      <c r="K591" s="14" t="s">
        <v>15</v>
      </c>
    </row>
    <row r="592" spans="1:11" x14ac:dyDescent="0.25">
      <c r="A592" s="9">
        <v>12206</v>
      </c>
      <c r="B592" s="10" t="s">
        <v>11</v>
      </c>
      <c r="C592" s="10" t="s">
        <v>1161</v>
      </c>
      <c r="D592" s="11">
        <v>4132000</v>
      </c>
      <c r="E592" s="9">
        <v>42151546</v>
      </c>
      <c r="F592" s="10" t="s">
        <v>1162</v>
      </c>
      <c r="G592" s="12">
        <v>46178</v>
      </c>
      <c r="H592" s="10" t="s">
        <v>36</v>
      </c>
      <c r="I592" s="12">
        <v>46182</v>
      </c>
      <c r="J592" s="13">
        <v>4</v>
      </c>
      <c r="K592" s="14" t="s">
        <v>15</v>
      </c>
    </row>
    <row r="593" spans="1:11" x14ac:dyDescent="0.25">
      <c r="A593" s="9">
        <v>12207</v>
      </c>
      <c r="B593" s="10" t="s">
        <v>11</v>
      </c>
      <c r="C593" s="10" t="s">
        <v>1163</v>
      </c>
      <c r="D593" s="11">
        <v>3232000</v>
      </c>
      <c r="E593" s="9">
        <v>1088033506</v>
      </c>
      <c r="F593" s="10" t="s">
        <v>1164</v>
      </c>
      <c r="G593" s="12">
        <v>46178</v>
      </c>
      <c r="H593" s="10" t="s">
        <v>122</v>
      </c>
      <c r="I593" s="12">
        <v>46184</v>
      </c>
      <c r="J593" s="13">
        <v>6</v>
      </c>
      <c r="K593" s="14" t="s">
        <v>15</v>
      </c>
    </row>
    <row r="594" spans="1:11" x14ac:dyDescent="0.25">
      <c r="A594" s="9">
        <v>12208</v>
      </c>
      <c r="B594" s="10" t="s">
        <v>11</v>
      </c>
      <c r="C594" s="10" t="s">
        <v>1165</v>
      </c>
      <c r="D594" s="11">
        <v>23662824</v>
      </c>
      <c r="E594" s="9">
        <v>890301415</v>
      </c>
      <c r="F594" s="10" t="s">
        <v>1166</v>
      </c>
      <c r="G594" s="12">
        <v>46178</v>
      </c>
      <c r="H594" s="10" t="s">
        <v>122</v>
      </c>
      <c r="I594" s="12">
        <v>46185</v>
      </c>
      <c r="J594" s="13">
        <v>7</v>
      </c>
      <c r="K594" s="14" t="s">
        <v>21</v>
      </c>
    </row>
    <row r="595" spans="1:11" x14ac:dyDescent="0.25">
      <c r="A595" s="9">
        <v>12209</v>
      </c>
      <c r="B595" s="10" t="s">
        <v>11</v>
      </c>
      <c r="C595" s="10" t="s">
        <v>1167</v>
      </c>
      <c r="D595" s="11">
        <v>3716000</v>
      </c>
      <c r="E595" s="9">
        <v>24644929</v>
      </c>
      <c r="F595" s="10" t="s">
        <v>1168</v>
      </c>
      <c r="G595" s="12">
        <v>46178</v>
      </c>
      <c r="H595" s="10" t="s">
        <v>36</v>
      </c>
      <c r="I595" s="12">
        <v>46183</v>
      </c>
      <c r="J595" s="13">
        <v>5</v>
      </c>
      <c r="K595" s="14" t="s">
        <v>15</v>
      </c>
    </row>
    <row r="596" spans="1:11" x14ac:dyDescent="0.25">
      <c r="A596" s="9">
        <v>12210</v>
      </c>
      <c r="B596" s="10" t="s">
        <v>11</v>
      </c>
      <c r="C596" s="10" t="s">
        <v>1169</v>
      </c>
      <c r="D596" s="11">
        <v>2738500</v>
      </c>
      <c r="E596" s="9">
        <v>1089747577</v>
      </c>
      <c r="F596" s="10" t="s">
        <v>1170</v>
      </c>
      <c r="G596" s="12">
        <v>46178</v>
      </c>
      <c r="H596" s="10" t="s">
        <v>47</v>
      </c>
      <c r="I596" s="12">
        <v>46182</v>
      </c>
      <c r="J596" s="13">
        <v>4</v>
      </c>
      <c r="K596" s="14" t="s">
        <v>15</v>
      </c>
    </row>
    <row r="597" spans="1:11" x14ac:dyDescent="0.25">
      <c r="A597" s="9">
        <v>12211</v>
      </c>
      <c r="B597" s="10" t="s">
        <v>11</v>
      </c>
      <c r="C597" s="10" t="s">
        <v>1171</v>
      </c>
      <c r="D597" s="11">
        <v>3232000</v>
      </c>
      <c r="E597" s="9">
        <v>1193226035</v>
      </c>
      <c r="F597" s="10" t="s">
        <v>1172</v>
      </c>
      <c r="G597" s="12">
        <v>46178</v>
      </c>
      <c r="H597" s="10" t="s">
        <v>68</v>
      </c>
      <c r="I597" s="12">
        <v>46195</v>
      </c>
      <c r="J597" s="13">
        <v>17</v>
      </c>
      <c r="K597" s="14" t="s">
        <v>27</v>
      </c>
    </row>
    <row r="598" spans="1:11" x14ac:dyDescent="0.25">
      <c r="A598" s="9">
        <v>12212</v>
      </c>
      <c r="B598" s="10" t="s">
        <v>11</v>
      </c>
      <c r="C598" s="10" t="s">
        <v>1173</v>
      </c>
      <c r="D598" s="11">
        <v>3251000</v>
      </c>
      <c r="E598" s="9">
        <v>1088353300</v>
      </c>
      <c r="F598" s="10" t="s">
        <v>1174</v>
      </c>
      <c r="G598" s="12">
        <v>46178</v>
      </c>
      <c r="H598" s="10" t="s">
        <v>47</v>
      </c>
      <c r="I598" s="12">
        <v>46183</v>
      </c>
      <c r="J598" s="13">
        <v>5</v>
      </c>
      <c r="K598" s="14" t="s">
        <v>15</v>
      </c>
    </row>
    <row r="599" spans="1:11" x14ac:dyDescent="0.25">
      <c r="A599" s="9">
        <v>12213</v>
      </c>
      <c r="B599" s="10" t="s">
        <v>11</v>
      </c>
      <c r="C599" s="10" t="s">
        <v>1175</v>
      </c>
      <c r="D599" s="11">
        <v>2735000</v>
      </c>
      <c r="E599" s="9">
        <v>42032099</v>
      </c>
      <c r="F599" s="10" t="s">
        <v>1176</v>
      </c>
      <c r="G599" s="12">
        <v>46178</v>
      </c>
      <c r="H599" s="10" t="s">
        <v>68</v>
      </c>
      <c r="I599" s="12">
        <v>46183</v>
      </c>
      <c r="J599" s="13">
        <v>5</v>
      </c>
      <c r="K599" s="14" t="s">
        <v>15</v>
      </c>
    </row>
    <row r="600" spans="1:11" x14ac:dyDescent="0.25">
      <c r="A600" s="9">
        <v>12214</v>
      </c>
      <c r="B600" s="10" t="s">
        <v>11</v>
      </c>
      <c r="C600" s="10" t="s">
        <v>1177</v>
      </c>
      <c r="D600" s="11">
        <v>6295000</v>
      </c>
      <c r="E600" s="9">
        <v>10116842</v>
      </c>
      <c r="F600" s="10" t="s">
        <v>1178</v>
      </c>
      <c r="G600" s="12">
        <v>46178</v>
      </c>
      <c r="H600" s="10" t="s">
        <v>36</v>
      </c>
      <c r="I600" s="12">
        <v>46183</v>
      </c>
      <c r="J600" s="13">
        <v>5</v>
      </c>
      <c r="K600" s="14" t="s">
        <v>15</v>
      </c>
    </row>
    <row r="601" spans="1:11" x14ac:dyDescent="0.25">
      <c r="A601" s="9">
        <v>12215</v>
      </c>
      <c r="B601" s="10" t="s">
        <v>11</v>
      </c>
      <c r="C601" s="10" t="s">
        <v>1179</v>
      </c>
      <c r="D601" s="11">
        <v>5820000</v>
      </c>
      <c r="E601" s="9">
        <v>1088286492</v>
      </c>
      <c r="F601" s="10" t="s">
        <v>1180</v>
      </c>
      <c r="G601" s="12">
        <v>46178</v>
      </c>
      <c r="H601" s="10" t="s">
        <v>57</v>
      </c>
      <c r="I601" s="12">
        <v>46192</v>
      </c>
      <c r="J601" s="13">
        <v>14</v>
      </c>
      <c r="K601" s="14" t="s">
        <v>27</v>
      </c>
    </row>
    <row r="602" spans="1:11" x14ac:dyDescent="0.25">
      <c r="A602" s="9">
        <v>12216</v>
      </c>
      <c r="B602" s="10" t="s">
        <v>11</v>
      </c>
      <c r="C602" s="10" t="s">
        <v>1181</v>
      </c>
      <c r="D602" s="11">
        <v>4132000</v>
      </c>
      <c r="E602" s="9">
        <v>10024363</v>
      </c>
      <c r="F602" s="10" t="s">
        <v>1182</v>
      </c>
      <c r="G602" s="12">
        <v>46178</v>
      </c>
      <c r="H602" s="10" t="s">
        <v>14</v>
      </c>
      <c r="I602" s="12">
        <v>46183</v>
      </c>
      <c r="J602" s="13">
        <v>5</v>
      </c>
      <c r="K602" s="14" t="s">
        <v>15</v>
      </c>
    </row>
    <row r="603" spans="1:11" x14ac:dyDescent="0.25">
      <c r="A603" s="9">
        <v>12217</v>
      </c>
      <c r="B603" s="10" t="s">
        <v>11</v>
      </c>
      <c r="C603" s="10" t="s">
        <v>1183</v>
      </c>
      <c r="D603" s="11">
        <v>5532000</v>
      </c>
      <c r="E603" s="9">
        <v>1013557068</v>
      </c>
      <c r="F603" s="10" t="s">
        <v>1184</v>
      </c>
      <c r="G603" s="12">
        <v>46178</v>
      </c>
      <c r="H603" s="10" t="s">
        <v>24</v>
      </c>
      <c r="I603" s="12">
        <v>46183</v>
      </c>
      <c r="J603" s="13">
        <v>5</v>
      </c>
      <c r="K603" s="14" t="s">
        <v>15</v>
      </c>
    </row>
    <row r="604" spans="1:11" x14ac:dyDescent="0.25">
      <c r="A604" s="9">
        <v>12218</v>
      </c>
      <c r="B604" s="10" t="s">
        <v>11</v>
      </c>
      <c r="C604" s="10" t="s">
        <v>1185</v>
      </c>
      <c r="D604" s="11">
        <v>4132000</v>
      </c>
      <c r="E604" s="9">
        <v>1004753266</v>
      </c>
      <c r="F604" s="10" t="s">
        <v>1186</v>
      </c>
      <c r="G604" s="12">
        <v>46178</v>
      </c>
      <c r="H604" s="10" t="s">
        <v>47</v>
      </c>
      <c r="I604" s="12">
        <v>46191</v>
      </c>
      <c r="J604" s="13">
        <v>13</v>
      </c>
      <c r="K604" s="14" t="s">
        <v>27</v>
      </c>
    </row>
    <row r="605" spans="1:11" x14ac:dyDescent="0.25">
      <c r="A605" s="9">
        <v>12219</v>
      </c>
      <c r="B605" s="10" t="s">
        <v>11</v>
      </c>
      <c r="C605" s="10" t="s">
        <v>1187</v>
      </c>
      <c r="D605" s="11">
        <v>2735000</v>
      </c>
      <c r="E605" s="9">
        <v>42153536</v>
      </c>
      <c r="F605" s="10" t="s">
        <v>1188</v>
      </c>
      <c r="G605" s="12">
        <v>46178</v>
      </c>
      <c r="H605" s="10" t="s">
        <v>68</v>
      </c>
      <c r="I605" s="12">
        <v>46183</v>
      </c>
      <c r="J605" s="13">
        <v>5</v>
      </c>
      <c r="K605" s="14" t="s">
        <v>15</v>
      </c>
    </row>
    <row r="606" spans="1:11" x14ac:dyDescent="0.25">
      <c r="A606" s="9">
        <v>12220</v>
      </c>
      <c r="B606" s="10" t="s">
        <v>11</v>
      </c>
      <c r="C606" s="10" t="s">
        <v>1189</v>
      </c>
      <c r="D606" s="11">
        <v>4132000</v>
      </c>
      <c r="E606" s="9">
        <v>18599236</v>
      </c>
      <c r="F606" s="10" t="s">
        <v>1190</v>
      </c>
      <c r="G606" s="12">
        <v>46178</v>
      </c>
      <c r="H606" s="10" t="s">
        <v>24</v>
      </c>
      <c r="I606" s="12">
        <v>46183</v>
      </c>
      <c r="J606" s="13">
        <v>5</v>
      </c>
      <c r="K606" s="14" t="s">
        <v>15</v>
      </c>
    </row>
    <row r="607" spans="1:11" x14ac:dyDescent="0.25">
      <c r="A607" s="9">
        <v>12221</v>
      </c>
      <c r="B607" s="10" t="s">
        <v>11</v>
      </c>
      <c r="C607" s="10" t="s">
        <v>1191</v>
      </c>
      <c r="D607" s="11">
        <v>4132000</v>
      </c>
      <c r="E607" s="9">
        <v>39451843</v>
      </c>
      <c r="F607" s="10" t="s">
        <v>1192</v>
      </c>
      <c r="G607" s="12">
        <v>46178</v>
      </c>
      <c r="H607" s="10" t="s">
        <v>152</v>
      </c>
      <c r="I607" s="12">
        <v>46184</v>
      </c>
      <c r="J607" s="13">
        <v>6</v>
      </c>
      <c r="K607" s="14" t="s">
        <v>15</v>
      </c>
    </row>
    <row r="608" spans="1:11" x14ac:dyDescent="0.25">
      <c r="A608" s="9">
        <v>12222</v>
      </c>
      <c r="B608" s="10" t="s">
        <v>11</v>
      </c>
      <c r="C608" s="10" t="s">
        <v>1193</v>
      </c>
      <c r="D608" s="11">
        <v>3716000</v>
      </c>
      <c r="E608" s="9">
        <v>1087562312</v>
      </c>
      <c r="F608" s="10" t="s">
        <v>1194</v>
      </c>
      <c r="G608" s="12">
        <v>46178</v>
      </c>
      <c r="H608" s="10" t="s">
        <v>36</v>
      </c>
      <c r="I608" s="14" t="s">
        <v>844</v>
      </c>
      <c r="J608" s="13">
        <v>6</v>
      </c>
      <c r="K608" s="14" t="s">
        <v>15</v>
      </c>
    </row>
    <row r="609" spans="1:11" x14ac:dyDescent="0.25">
      <c r="A609" s="9">
        <v>12223</v>
      </c>
      <c r="B609" s="10" t="s">
        <v>11</v>
      </c>
      <c r="C609" s="10" t="s">
        <v>1195</v>
      </c>
      <c r="D609" s="11">
        <v>3716000</v>
      </c>
      <c r="E609" s="9">
        <v>1088312181</v>
      </c>
      <c r="F609" s="10" t="s">
        <v>1196</v>
      </c>
      <c r="G609" s="12">
        <v>46178</v>
      </c>
      <c r="H609" s="10" t="s">
        <v>122</v>
      </c>
      <c r="I609" s="12">
        <v>46184</v>
      </c>
      <c r="J609" s="13">
        <v>6</v>
      </c>
      <c r="K609" s="14" t="s">
        <v>15</v>
      </c>
    </row>
    <row r="610" spans="1:11" x14ac:dyDescent="0.25">
      <c r="A610" s="9">
        <v>12224</v>
      </c>
      <c r="B610" s="10" t="s">
        <v>11</v>
      </c>
      <c r="C610" s="10" t="s">
        <v>1197</v>
      </c>
      <c r="D610" s="11">
        <v>3251000</v>
      </c>
      <c r="E610" s="9">
        <v>1059810853</v>
      </c>
      <c r="F610" s="10" t="s">
        <v>1198</v>
      </c>
      <c r="G610" s="12">
        <v>46178</v>
      </c>
      <c r="H610" s="10" t="s">
        <v>47</v>
      </c>
      <c r="I610" s="12">
        <v>46183</v>
      </c>
      <c r="J610" s="13">
        <v>5</v>
      </c>
      <c r="K610" s="14" t="s">
        <v>15</v>
      </c>
    </row>
    <row r="611" spans="1:11" x14ac:dyDescent="0.25">
      <c r="A611" s="9">
        <v>12225</v>
      </c>
      <c r="B611" s="10" t="s">
        <v>11</v>
      </c>
      <c r="C611" s="10" t="s">
        <v>1199</v>
      </c>
      <c r="D611" s="11">
        <v>3716000</v>
      </c>
      <c r="E611" s="9">
        <v>42163793</v>
      </c>
      <c r="F611" s="10" t="s">
        <v>1200</v>
      </c>
      <c r="G611" s="12">
        <v>46178</v>
      </c>
      <c r="H611" s="10" t="s">
        <v>36</v>
      </c>
      <c r="I611" s="12">
        <v>46183</v>
      </c>
      <c r="J611" s="13">
        <v>5</v>
      </c>
      <c r="K611" s="14" t="s">
        <v>15</v>
      </c>
    </row>
    <row r="612" spans="1:11" x14ac:dyDescent="0.25">
      <c r="A612" s="9">
        <v>12226</v>
      </c>
      <c r="B612" s="10" t="s">
        <v>11</v>
      </c>
      <c r="C612" s="10" t="s">
        <v>1201</v>
      </c>
      <c r="D612" s="11">
        <v>3251000</v>
      </c>
      <c r="E612" s="9">
        <v>1112781204</v>
      </c>
      <c r="F612" s="10" t="s">
        <v>1202</v>
      </c>
      <c r="G612" s="12">
        <v>46178</v>
      </c>
      <c r="H612" s="10" t="s">
        <v>47</v>
      </c>
      <c r="I612" s="12">
        <v>46183</v>
      </c>
      <c r="J612" s="13">
        <v>5</v>
      </c>
      <c r="K612" s="14" t="s">
        <v>15</v>
      </c>
    </row>
    <row r="613" spans="1:11" x14ac:dyDescent="0.25">
      <c r="A613" s="9">
        <v>12227</v>
      </c>
      <c r="B613" s="10" t="s">
        <v>11</v>
      </c>
      <c r="C613" s="10" t="s">
        <v>1203</v>
      </c>
      <c r="D613" s="11">
        <v>3716000</v>
      </c>
      <c r="E613" s="9">
        <v>42133176</v>
      </c>
      <c r="F613" s="10" t="s">
        <v>1204</v>
      </c>
      <c r="G613" s="12">
        <v>46178</v>
      </c>
      <c r="H613" s="10" t="s">
        <v>24</v>
      </c>
      <c r="I613" s="12">
        <v>46183</v>
      </c>
      <c r="J613" s="13">
        <v>5</v>
      </c>
      <c r="K613" s="14" t="s">
        <v>15</v>
      </c>
    </row>
    <row r="614" spans="1:11" x14ac:dyDescent="0.25">
      <c r="A614" s="9">
        <v>12228</v>
      </c>
      <c r="B614" s="10" t="s">
        <v>11</v>
      </c>
      <c r="C614" s="10" t="s">
        <v>1205</v>
      </c>
      <c r="D614" s="11">
        <v>5532000</v>
      </c>
      <c r="E614" s="9">
        <v>18604757</v>
      </c>
      <c r="F614" s="10" t="s">
        <v>1206</v>
      </c>
      <c r="G614" s="12">
        <v>46178</v>
      </c>
      <c r="H614" s="10" t="s">
        <v>33</v>
      </c>
      <c r="I614" s="12">
        <v>46185</v>
      </c>
      <c r="J614" s="13">
        <v>7</v>
      </c>
      <c r="K614" s="14" t="s">
        <v>21</v>
      </c>
    </row>
    <row r="615" spans="1:11" x14ac:dyDescent="0.25">
      <c r="A615" s="9">
        <v>12229</v>
      </c>
      <c r="B615" s="10" t="s">
        <v>11</v>
      </c>
      <c r="C615" s="10" t="s">
        <v>1207</v>
      </c>
      <c r="D615" s="11">
        <v>2396000</v>
      </c>
      <c r="E615" s="9">
        <v>1093212473</v>
      </c>
      <c r="F615" s="10" t="s">
        <v>1208</v>
      </c>
      <c r="G615" s="12">
        <v>46178</v>
      </c>
      <c r="H615" s="10" t="s">
        <v>36</v>
      </c>
      <c r="I615" s="14" t="s">
        <v>674</v>
      </c>
      <c r="J615" s="13">
        <v>5</v>
      </c>
      <c r="K615" s="14" t="s">
        <v>15</v>
      </c>
    </row>
    <row r="616" spans="1:11" x14ac:dyDescent="0.25">
      <c r="A616" s="9">
        <v>12230</v>
      </c>
      <c r="B616" s="10" t="s">
        <v>11</v>
      </c>
      <c r="C616" s="10" t="s">
        <v>1209</v>
      </c>
      <c r="D616" s="11">
        <v>4132000</v>
      </c>
      <c r="E616" s="9">
        <v>10007625</v>
      </c>
      <c r="F616" s="10" t="s">
        <v>1210</v>
      </c>
      <c r="G616" s="12">
        <v>46178</v>
      </c>
      <c r="H616" s="10" t="s">
        <v>179</v>
      </c>
      <c r="I616" s="12">
        <v>46183</v>
      </c>
      <c r="J616" s="13">
        <v>5</v>
      </c>
      <c r="K616" s="14" t="s">
        <v>15</v>
      </c>
    </row>
    <row r="617" spans="1:11" x14ac:dyDescent="0.25">
      <c r="A617" s="9">
        <v>12231</v>
      </c>
      <c r="B617" s="10" t="s">
        <v>11</v>
      </c>
      <c r="C617" s="10" t="s">
        <v>1211</v>
      </c>
      <c r="D617" s="11">
        <v>3518000</v>
      </c>
      <c r="E617" s="9">
        <v>1004756367</v>
      </c>
      <c r="F617" s="10" t="s">
        <v>1212</v>
      </c>
      <c r="G617" s="12">
        <v>46178</v>
      </c>
      <c r="H617" s="10" t="s">
        <v>57</v>
      </c>
      <c r="I617" s="12">
        <v>46183</v>
      </c>
      <c r="J617" s="13">
        <v>5</v>
      </c>
      <c r="K617" s="14" t="s">
        <v>15</v>
      </c>
    </row>
    <row r="618" spans="1:11" x14ac:dyDescent="0.25">
      <c r="A618" s="9">
        <v>12232</v>
      </c>
      <c r="B618" s="10" t="s">
        <v>11</v>
      </c>
      <c r="C618" s="10" t="s">
        <v>1213</v>
      </c>
      <c r="D618" s="11">
        <v>4132000</v>
      </c>
      <c r="E618" s="9">
        <v>30389642</v>
      </c>
      <c r="F618" s="10" t="s">
        <v>1214</v>
      </c>
      <c r="G618" s="12">
        <v>46178</v>
      </c>
      <c r="H618" s="10" t="s">
        <v>14</v>
      </c>
      <c r="I618" s="12">
        <v>46183</v>
      </c>
      <c r="J618" s="13">
        <v>5</v>
      </c>
      <c r="K618" s="14" t="s">
        <v>15</v>
      </c>
    </row>
    <row r="619" spans="1:11" x14ac:dyDescent="0.25">
      <c r="A619" s="9">
        <v>12233</v>
      </c>
      <c r="B619" s="10" t="s">
        <v>11</v>
      </c>
      <c r="C619" s="10" t="s">
        <v>1215</v>
      </c>
      <c r="D619" s="11">
        <v>3232000</v>
      </c>
      <c r="E619" s="9">
        <v>1088322575</v>
      </c>
      <c r="F619" s="10" t="s">
        <v>1216</v>
      </c>
      <c r="G619" s="12">
        <v>46178</v>
      </c>
      <c r="H619" s="10" t="s">
        <v>36</v>
      </c>
      <c r="I619" s="14" t="s">
        <v>674</v>
      </c>
      <c r="J619" s="13">
        <v>5</v>
      </c>
      <c r="K619" s="14" t="s">
        <v>15</v>
      </c>
    </row>
    <row r="620" spans="1:11" x14ac:dyDescent="0.25">
      <c r="A620" s="9">
        <v>12234</v>
      </c>
      <c r="B620" s="10" t="s">
        <v>11</v>
      </c>
      <c r="C620" s="10" t="s">
        <v>1217</v>
      </c>
      <c r="D620" s="11">
        <v>4132000</v>
      </c>
      <c r="E620" s="9">
        <v>4583763</v>
      </c>
      <c r="F620" s="10" t="s">
        <v>1218</v>
      </c>
      <c r="G620" s="12">
        <v>46178</v>
      </c>
      <c r="H620" s="10" t="s">
        <v>14</v>
      </c>
      <c r="I620" s="12">
        <v>46185</v>
      </c>
      <c r="J620" s="13">
        <v>7</v>
      </c>
      <c r="K620" s="14" t="s">
        <v>21</v>
      </c>
    </row>
    <row r="621" spans="1:11" x14ac:dyDescent="0.25">
      <c r="A621" s="9">
        <v>12235</v>
      </c>
      <c r="B621" s="10" t="s">
        <v>11</v>
      </c>
      <c r="C621" s="10" t="s">
        <v>1219</v>
      </c>
      <c r="D621" s="11">
        <v>3251000</v>
      </c>
      <c r="E621" s="9">
        <v>1089719076</v>
      </c>
      <c r="F621" s="10" t="s">
        <v>1220</v>
      </c>
      <c r="G621" s="12">
        <v>46178</v>
      </c>
      <c r="H621" s="10" t="s">
        <v>47</v>
      </c>
      <c r="I621" s="12">
        <v>46183</v>
      </c>
      <c r="J621" s="13">
        <v>5</v>
      </c>
      <c r="K621" s="14" t="s">
        <v>15</v>
      </c>
    </row>
    <row r="622" spans="1:11" x14ac:dyDescent="0.25">
      <c r="A622" s="9">
        <v>12236</v>
      </c>
      <c r="B622" s="10" t="s">
        <v>11</v>
      </c>
      <c r="C622" s="10" t="s">
        <v>1221</v>
      </c>
      <c r="D622" s="11">
        <v>3251000</v>
      </c>
      <c r="E622" s="9">
        <v>42142791</v>
      </c>
      <c r="F622" s="10" t="s">
        <v>1222</v>
      </c>
      <c r="G622" s="12">
        <v>46178</v>
      </c>
      <c r="H622" s="10" t="s">
        <v>47</v>
      </c>
      <c r="I622" s="12">
        <v>46183</v>
      </c>
      <c r="J622" s="13">
        <v>5</v>
      </c>
      <c r="K622" s="14" t="s">
        <v>15</v>
      </c>
    </row>
    <row r="623" spans="1:11" x14ac:dyDescent="0.25">
      <c r="A623" s="9">
        <v>12237</v>
      </c>
      <c r="B623" s="10" t="s">
        <v>11</v>
      </c>
      <c r="C623" s="10" t="s">
        <v>1223</v>
      </c>
      <c r="D623" s="11">
        <v>5532000</v>
      </c>
      <c r="E623" s="9">
        <v>42123045</v>
      </c>
      <c r="F623" s="10" t="s">
        <v>1224</v>
      </c>
      <c r="G623" s="12">
        <v>46178</v>
      </c>
      <c r="H623" s="10" t="s">
        <v>14</v>
      </c>
      <c r="I623" s="12">
        <v>46185</v>
      </c>
      <c r="J623" s="13">
        <v>7</v>
      </c>
      <c r="K623" s="14" t="s">
        <v>21</v>
      </c>
    </row>
    <row r="624" spans="1:11" x14ac:dyDescent="0.25">
      <c r="A624" s="9">
        <v>12238</v>
      </c>
      <c r="B624" s="10" t="s">
        <v>11</v>
      </c>
      <c r="C624" s="10" t="s">
        <v>1225</v>
      </c>
      <c r="D624" s="11">
        <v>4132000</v>
      </c>
      <c r="E624" s="9">
        <v>1088313643</v>
      </c>
      <c r="F624" s="10" t="s">
        <v>1226</v>
      </c>
      <c r="G624" s="12">
        <v>46178</v>
      </c>
      <c r="H624" s="10" t="s">
        <v>14</v>
      </c>
      <c r="I624" s="12">
        <v>46185</v>
      </c>
      <c r="J624" s="13">
        <v>7</v>
      </c>
      <c r="K624" s="14" t="s">
        <v>21</v>
      </c>
    </row>
    <row r="625" spans="1:11" x14ac:dyDescent="0.25">
      <c r="A625" s="9">
        <v>12239</v>
      </c>
      <c r="B625" s="10" t="s">
        <v>11</v>
      </c>
      <c r="C625" s="10" t="s">
        <v>1227</v>
      </c>
      <c r="D625" s="11">
        <v>4132000</v>
      </c>
      <c r="E625" s="9">
        <v>10270551</v>
      </c>
      <c r="F625" s="10" t="s">
        <v>1228</v>
      </c>
      <c r="G625" s="12">
        <v>46178</v>
      </c>
      <c r="H625" s="10" t="s">
        <v>24</v>
      </c>
      <c r="I625" s="12">
        <v>46183</v>
      </c>
      <c r="J625" s="13">
        <v>5</v>
      </c>
      <c r="K625" s="14" t="s">
        <v>15</v>
      </c>
    </row>
    <row r="626" spans="1:11" x14ac:dyDescent="0.25">
      <c r="A626" s="9">
        <v>12240</v>
      </c>
      <c r="B626" s="10" t="s">
        <v>11</v>
      </c>
      <c r="C626" s="10" t="s">
        <v>1229</v>
      </c>
      <c r="D626" s="11">
        <v>3251000</v>
      </c>
      <c r="E626" s="9">
        <v>1088258688</v>
      </c>
      <c r="F626" s="10" t="s">
        <v>1230</v>
      </c>
      <c r="G626" s="12">
        <v>46178</v>
      </c>
      <c r="H626" s="10" t="s">
        <v>47</v>
      </c>
      <c r="I626" s="12">
        <v>46183</v>
      </c>
      <c r="J626" s="13">
        <v>5</v>
      </c>
      <c r="K626" s="14" t="s">
        <v>15</v>
      </c>
    </row>
    <row r="627" spans="1:11" x14ac:dyDescent="0.25">
      <c r="A627" s="9">
        <v>12241</v>
      </c>
      <c r="B627" s="10" t="s">
        <v>11</v>
      </c>
      <c r="C627" s="10" t="s">
        <v>1231</v>
      </c>
      <c r="D627" s="11">
        <v>3716000</v>
      </c>
      <c r="E627" s="9">
        <v>1088343952</v>
      </c>
      <c r="F627" s="10" t="s">
        <v>1232</v>
      </c>
      <c r="G627" s="12">
        <v>46178</v>
      </c>
      <c r="H627" s="10" t="s">
        <v>36</v>
      </c>
      <c r="I627" s="14" t="s">
        <v>674</v>
      </c>
      <c r="J627" s="13">
        <v>5</v>
      </c>
      <c r="K627" s="14" t="s">
        <v>15</v>
      </c>
    </row>
    <row r="628" spans="1:11" x14ac:dyDescent="0.25">
      <c r="A628" s="9">
        <v>12242</v>
      </c>
      <c r="B628" s="10" t="s">
        <v>11</v>
      </c>
      <c r="C628" s="10" t="s">
        <v>1233</v>
      </c>
      <c r="D628" s="11">
        <v>3251000</v>
      </c>
      <c r="E628" s="9">
        <v>1010089759</v>
      </c>
      <c r="F628" s="10" t="s">
        <v>1234</v>
      </c>
      <c r="G628" s="12">
        <v>46178</v>
      </c>
      <c r="H628" s="10" t="s">
        <v>47</v>
      </c>
      <c r="I628" s="12">
        <v>46183</v>
      </c>
      <c r="J628" s="13">
        <v>5</v>
      </c>
      <c r="K628" s="14" t="s">
        <v>15</v>
      </c>
    </row>
    <row r="629" spans="1:11" x14ac:dyDescent="0.25">
      <c r="A629" s="9">
        <v>12243</v>
      </c>
      <c r="B629" s="10" t="s">
        <v>11</v>
      </c>
      <c r="C629" s="10" t="s">
        <v>1235</v>
      </c>
      <c r="D629" s="11">
        <v>4132000</v>
      </c>
      <c r="E629" s="9">
        <v>52694483</v>
      </c>
      <c r="F629" s="10" t="s">
        <v>1236</v>
      </c>
      <c r="G629" s="12">
        <v>46178</v>
      </c>
      <c r="H629" s="10" t="s">
        <v>36</v>
      </c>
      <c r="I629" s="12">
        <v>46184</v>
      </c>
      <c r="J629" s="13">
        <v>6</v>
      </c>
      <c r="K629" s="14" t="s">
        <v>15</v>
      </c>
    </row>
    <row r="630" spans="1:11" x14ac:dyDescent="0.25">
      <c r="A630" s="9">
        <v>12244</v>
      </c>
      <c r="B630" s="10" t="s">
        <v>11</v>
      </c>
      <c r="C630" s="10" t="s">
        <v>1237</v>
      </c>
      <c r="D630" s="11">
        <v>3251000</v>
      </c>
      <c r="E630" s="9">
        <v>71652991</v>
      </c>
      <c r="F630" s="10" t="s">
        <v>1238</v>
      </c>
      <c r="G630" s="12">
        <v>46178</v>
      </c>
      <c r="H630" s="10" t="s">
        <v>47</v>
      </c>
      <c r="I630" s="12">
        <v>46183</v>
      </c>
      <c r="J630" s="13">
        <v>5</v>
      </c>
      <c r="K630" s="14" t="s">
        <v>15</v>
      </c>
    </row>
    <row r="631" spans="1:11" x14ac:dyDescent="0.25">
      <c r="A631" s="9">
        <v>12245</v>
      </c>
      <c r="B631" s="10" t="s">
        <v>11</v>
      </c>
      <c r="C631" s="10" t="s">
        <v>1239</v>
      </c>
      <c r="D631" s="11">
        <v>3251000</v>
      </c>
      <c r="E631" s="9">
        <v>42147350</v>
      </c>
      <c r="F631" s="10" t="s">
        <v>1240</v>
      </c>
      <c r="G631" s="12">
        <v>46178</v>
      </c>
      <c r="H631" s="10" t="s">
        <v>36</v>
      </c>
      <c r="I631" s="12">
        <v>46183</v>
      </c>
      <c r="J631" s="13">
        <v>5</v>
      </c>
      <c r="K631" s="14" t="s">
        <v>15</v>
      </c>
    </row>
    <row r="632" spans="1:11" x14ac:dyDescent="0.25">
      <c r="A632" s="9">
        <v>12246</v>
      </c>
      <c r="B632" s="10" t="s">
        <v>11</v>
      </c>
      <c r="C632" s="10" t="s">
        <v>1241</v>
      </c>
      <c r="D632" s="11">
        <v>4132000</v>
      </c>
      <c r="E632" s="9">
        <v>1053844965</v>
      </c>
      <c r="F632" s="10" t="s">
        <v>1242</v>
      </c>
      <c r="G632" s="12">
        <v>46178</v>
      </c>
      <c r="H632" s="10" t="s">
        <v>36</v>
      </c>
      <c r="I632" s="12">
        <v>46198</v>
      </c>
      <c r="J632" s="13">
        <v>20</v>
      </c>
      <c r="K632" s="14" t="s">
        <v>27</v>
      </c>
    </row>
    <row r="633" spans="1:11" x14ac:dyDescent="0.25">
      <c r="A633" s="9">
        <v>12247</v>
      </c>
      <c r="B633" s="10" t="s">
        <v>11</v>
      </c>
      <c r="C633" s="10" t="s">
        <v>1243</v>
      </c>
      <c r="D633" s="11">
        <v>4132000</v>
      </c>
      <c r="E633" s="9">
        <v>1088351604</v>
      </c>
      <c r="F633" s="10" t="s">
        <v>1244</v>
      </c>
      <c r="G633" s="12">
        <v>46178</v>
      </c>
      <c r="H633" s="10" t="s">
        <v>152</v>
      </c>
      <c r="I633" s="12">
        <v>46183</v>
      </c>
      <c r="J633" s="13">
        <v>5</v>
      </c>
      <c r="K633" s="14" t="s">
        <v>15</v>
      </c>
    </row>
    <row r="634" spans="1:11" x14ac:dyDescent="0.25">
      <c r="A634" s="9">
        <v>12248</v>
      </c>
      <c r="B634" s="10" t="s">
        <v>11</v>
      </c>
      <c r="C634" s="10" t="s">
        <v>1245</v>
      </c>
      <c r="D634" s="11">
        <v>5500000</v>
      </c>
      <c r="E634" s="9">
        <v>10122818</v>
      </c>
      <c r="F634" s="10" t="s">
        <v>1246</v>
      </c>
      <c r="G634" s="12">
        <v>46178</v>
      </c>
      <c r="H634" s="10" t="s">
        <v>47</v>
      </c>
      <c r="I634" s="12">
        <v>46191</v>
      </c>
      <c r="J634" s="13">
        <v>13</v>
      </c>
      <c r="K634" s="14" t="s">
        <v>27</v>
      </c>
    </row>
    <row r="635" spans="1:11" x14ac:dyDescent="0.25">
      <c r="A635" s="9">
        <v>12249</v>
      </c>
      <c r="B635" s="10" t="s">
        <v>11</v>
      </c>
      <c r="C635" s="10" t="s">
        <v>1247</v>
      </c>
      <c r="D635" s="11">
        <v>3518000</v>
      </c>
      <c r="E635" s="9">
        <v>42096379</v>
      </c>
      <c r="F635" s="10" t="s">
        <v>1248</v>
      </c>
      <c r="G635" s="12">
        <v>46178</v>
      </c>
      <c r="H635" s="10" t="s">
        <v>47</v>
      </c>
      <c r="I635" s="12">
        <v>46183</v>
      </c>
      <c r="J635" s="13">
        <v>5</v>
      </c>
      <c r="K635" s="14" t="s">
        <v>15</v>
      </c>
    </row>
    <row r="636" spans="1:11" x14ac:dyDescent="0.25">
      <c r="A636" s="9">
        <v>12250</v>
      </c>
      <c r="B636" s="10" t="s">
        <v>11</v>
      </c>
      <c r="C636" s="10" t="s">
        <v>1249</v>
      </c>
      <c r="D636" s="11">
        <v>3500000</v>
      </c>
      <c r="E636" s="9">
        <v>1088312599</v>
      </c>
      <c r="F636" s="10" t="s">
        <v>1250</v>
      </c>
      <c r="G636" s="12">
        <v>46178</v>
      </c>
      <c r="H636" s="10" t="s">
        <v>47</v>
      </c>
      <c r="I636" s="12">
        <v>46191</v>
      </c>
      <c r="J636" s="13">
        <v>13</v>
      </c>
      <c r="K636" s="14" t="s">
        <v>27</v>
      </c>
    </row>
    <row r="637" spans="1:11" x14ac:dyDescent="0.25">
      <c r="A637" s="9">
        <v>12251</v>
      </c>
      <c r="B637" s="10" t="s">
        <v>11</v>
      </c>
      <c r="C637" s="10" t="s">
        <v>1251</v>
      </c>
      <c r="D637" s="11">
        <v>7500000</v>
      </c>
      <c r="E637" s="9">
        <v>10001483</v>
      </c>
      <c r="F637" s="10" t="s">
        <v>1252</v>
      </c>
      <c r="G637" s="12">
        <v>46178</v>
      </c>
      <c r="H637" s="10" t="s">
        <v>47</v>
      </c>
      <c r="I637" s="12">
        <v>46183</v>
      </c>
      <c r="J637" s="13">
        <v>5</v>
      </c>
      <c r="K637" s="14" t="s">
        <v>15</v>
      </c>
    </row>
    <row r="638" spans="1:11" x14ac:dyDescent="0.25">
      <c r="A638" s="9">
        <v>12252</v>
      </c>
      <c r="B638" s="10" t="s">
        <v>11</v>
      </c>
      <c r="C638" s="10" t="s">
        <v>1253</v>
      </c>
      <c r="D638" s="11">
        <v>3716000</v>
      </c>
      <c r="E638" s="9">
        <v>1093215054</v>
      </c>
      <c r="F638" s="10" t="s">
        <v>1254</v>
      </c>
      <c r="G638" s="12">
        <v>46178</v>
      </c>
      <c r="H638" s="10" t="s">
        <v>47</v>
      </c>
      <c r="I638" s="12">
        <v>46182</v>
      </c>
      <c r="J638" s="13">
        <v>4</v>
      </c>
      <c r="K638" s="14" t="s">
        <v>15</v>
      </c>
    </row>
    <row r="639" spans="1:11" x14ac:dyDescent="0.25">
      <c r="A639" s="9">
        <v>12253</v>
      </c>
      <c r="B639" s="10" t="s">
        <v>11</v>
      </c>
      <c r="C639" s="10" t="s">
        <v>1255</v>
      </c>
      <c r="D639" s="11">
        <v>3500000</v>
      </c>
      <c r="E639" s="9">
        <v>1087994784</v>
      </c>
      <c r="F639" s="10" t="s">
        <v>1256</v>
      </c>
      <c r="G639" s="12">
        <v>46178</v>
      </c>
      <c r="H639" s="10" t="s">
        <v>47</v>
      </c>
      <c r="I639" s="12">
        <v>46183</v>
      </c>
      <c r="J639" s="13">
        <v>5</v>
      </c>
      <c r="K639" s="14" t="s">
        <v>15</v>
      </c>
    </row>
    <row r="640" spans="1:11" x14ac:dyDescent="0.25">
      <c r="A640" s="9">
        <v>12254</v>
      </c>
      <c r="B640" s="10" t="s">
        <v>11</v>
      </c>
      <c r="C640" s="10" t="s">
        <v>1257</v>
      </c>
      <c r="D640" s="11">
        <v>3518000</v>
      </c>
      <c r="E640" s="9">
        <v>1088278638</v>
      </c>
      <c r="F640" s="10" t="s">
        <v>1258</v>
      </c>
      <c r="G640" s="12">
        <v>46178</v>
      </c>
      <c r="H640" s="10" t="s">
        <v>36</v>
      </c>
      <c r="I640" s="12">
        <v>46195</v>
      </c>
      <c r="J640" s="13">
        <v>17</v>
      </c>
      <c r="K640" s="14" t="s">
        <v>27</v>
      </c>
    </row>
    <row r="641" spans="1:11" x14ac:dyDescent="0.25">
      <c r="A641" s="9">
        <v>12255</v>
      </c>
      <c r="B641" s="10" t="s">
        <v>11</v>
      </c>
      <c r="C641" s="10" t="s">
        <v>1259</v>
      </c>
      <c r="D641" s="11">
        <v>3500000</v>
      </c>
      <c r="E641" s="9">
        <v>94231843</v>
      </c>
      <c r="F641" s="10" t="s">
        <v>1260</v>
      </c>
      <c r="G641" s="12">
        <v>46178</v>
      </c>
      <c r="H641" s="10" t="s">
        <v>47</v>
      </c>
      <c r="I641" s="12">
        <v>46183</v>
      </c>
      <c r="J641" s="13">
        <v>5</v>
      </c>
      <c r="K641" s="14" t="s">
        <v>15</v>
      </c>
    </row>
    <row r="642" spans="1:11" x14ac:dyDescent="0.25">
      <c r="A642" s="9">
        <v>12256</v>
      </c>
      <c r="B642" s="10" t="s">
        <v>11</v>
      </c>
      <c r="C642" s="10" t="s">
        <v>1261</v>
      </c>
      <c r="D642" s="11">
        <v>3716000</v>
      </c>
      <c r="E642" s="9">
        <v>1004775955</v>
      </c>
      <c r="F642" s="10" t="s">
        <v>1262</v>
      </c>
      <c r="G642" s="12">
        <v>46178</v>
      </c>
      <c r="H642" s="10" t="s">
        <v>47</v>
      </c>
      <c r="I642" s="12">
        <v>46183</v>
      </c>
      <c r="J642" s="13">
        <v>5</v>
      </c>
      <c r="K642" s="14" t="s">
        <v>15</v>
      </c>
    </row>
    <row r="643" spans="1:11" x14ac:dyDescent="0.25">
      <c r="A643" s="9">
        <v>12257</v>
      </c>
      <c r="B643" s="10" t="s">
        <v>11</v>
      </c>
      <c r="C643" s="10" t="s">
        <v>1263</v>
      </c>
      <c r="D643" s="11">
        <v>5820000</v>
      </c>
      <c r="E643" s="9">
        <v>42026623</v>
      </c>
      <c r="F643" s="10" t="s">
        <v>1264</v>
      </c>
      <c r="G643" s="12">
        <v>46178</v>
      </c>
      <c r="H643" s="10" t="s">
        <v>122</v>
      </c>
      <c r="I643" s="12">
        <v>46192</v>
      </c>
      <c r="J643" s="13">
        <v>14</v>
      </c>
      <c r="K643" s="14" t="s">
        <v>27</v>
      </c>
    </row>
    <row r="644" spans="1:11" x14ac:dyDescent="0.25">
      <c r="A644" s="9">
        <v>12258</v>
      </c>
      <c r="B644" s="10" t="s">
        <v>11</v>
      </c>
      <c r="C644" s="10" t="s">
        <v>1265</v>
      </c>
      <c r="D644" s="11">
        <v>4132000</v>
      </c>
      <c r="E644" s="9">
        <v>1088027964</v>
      </c>
      <c r="F644" s="10" t="s">
        <v>1266</v>
      </c>
      <c r="G644" s="12">
        <v>46178</v>
      </c>
      <c r="H644" s="10" t="s">
        <v>122</v>
      </c>
      <c r="I644" s="12">
        <v>46184</v>
      </c>
      <c r="J644" s="13">
        <v>6</v>
      </c>
      <c r="K644" s="14" t="s">
        <v>15</v>
      </c>
    </row>
    <row r="645" spans="1:11" x14ac:dyDescent="0.25">
      <c r="A645" s="9">
        <v>12259</v>
      </c>
      <c r="B645" s="10" t="s">
        <v>11</v>
      </c>
      <c r="C645" s="10" t="s">
        <v>1267</v>
      </c>
      <c r="D645" s="11">
        <v>3518000</v>
      </c>
      <c r="E645" s="9">
        <v>71261889</v>
      </c>
      <c r="F645" s="10" t="s">
        <v>1268</v>
      </c>
      <c r="G645" s="12">
        <v>46178</v>
      </c>
      <c r="H645" s="10" t="s">
        <v>122</v>
      </c>
      <c r="I645" s="12">
        <v>46185</v>
      </c>
      <c r="J645" s="13">
        <v>7</v>
      </c>
      <c r="K645" s="14" t="s">
        <v>21</v>
      </c>
    </row>
    <row r="646" spans="1:11" x14ac:dyDescent="0.25">
      <c r="A646" s="9">
        <v>12260</v>
      </c>
      <c r="B646" s="10" t="s">
        <v>11</v>
      </c>
      <c r="C646" s="10" t="s">
        <v>1269</v>
      </c>
      <c r="D646" s="11">
        <v>4132000</v>
      </c>
      <c r="E646" s="9">
        <v>1056774857</v>
      </c>
      <c r="F646" s="10" t="s">
        <v>1270</v>
      </c>
      <c r="G646" s="12">
        <v>46179</v>
      </c>
      <c r="H646" s="10" t="s">
        <v>122</v>
      </c>
      <c r="I646" s="12">
        <v>46190</v>
      </c>
      <c r="J646" s="13">
        <v>11</v>
      </c>
      <c r="K646" s="14" t="s">
        <v>27</v>
      </c>
    </row>
    <row r="647" spans="1:11" x14ac:dyDescent="0.25">
      <c r="A647" s="9">
        <v>12261</v>
      </c>
      <c r="B647" s="10" t="s">
        <v>11</v>
      </c>
      <c r="C647" s="10" t="s">
        <v>1271</v>
      </c>
      <c r="D647" s="11">
        <v>4132000</v>
      </c>
      <c r="E647" s="9">
        <v>1088268067</v>
      </c>
      <c r="F647" s="10" t="s">
        <v>1272</v>
      </c>
      <c r="G647" s="12">
        <v>46179</v>
      </c>
      <c r="H647" s="10" t="s">
        <v>122</v>
      </c>
      <c r="I647" s="12">
        <v>46184</v>
      </c>
      <c r="J647" s="13">
        <v>5</v>
      </c>
      <c r="K647" s="14" t="s">
        <v>15</v>
      </c>
    </row>
    <row r="648" spans="1:11" x14ac:dyDescent="0.25">
      <c r="A648" s="9">
        <v>12262</v>
      </c>
      <c r="B648" s="10" t="s">
        <v>11</v>
      </c>
      <c r="C648" s="10" t="s">
        <v>1273</v>
      </c>
      <c r="D648" s="11">
        <v>5820000</v>
      </c>
      <c r="E648" s="9">
        <v>10133060</v>
      </c>
      <c r="F648" s="10" t="s">
        <v>1274</v>
      </c>
      <c r="G648" s="12">
        <v>46179</v>
      </c>
      <c r="H648" s="10" t="s">
        <v>36</v>
      </c>
      <c r="I648" s="12">
        <v>46183</v>
      </c>
      <c r="J648" s="13">
        <v>4</v>
      </c>
      <c r="K648" s="14" t="s">
        <v>15</v>
      </c>
    </row>
    <row r="649" spans="1:11" x14ac:dyDescent="0.25">
      <c r="A649" s="9">
        <v>12263</v>
      </c>
      <c r="B649" s="10" t="s">
        <v>11</v>
      </c>
      <c r="C649" s="10" t="s">
        <v>1275</v>
      </c>
      <c r="D649" s="11">
        <v>3392000</v>
      </c>
      <c r="E649" s="9">
        <v>9817463</v>
      </c>
      <c r="F649" s="10" t="s">
        <v>1276</v>
      </c>
      <c r="G649" s="12">
        <v>46179</v>
      </c>
      <c r="H649" s="10" t="s">
        <v>36</v>
      </c>
      <c r="I649" s="12">
        <v>46184</v>
      </c>
      <c r="J649" s="13">
        <v>5</v>
      </c>
      <c r="K649" s="14" t="s">
        <v>15</v>
      </c>
    </row>
    <row r="650" spans="1:11" x14ac:dyDescent="0.25">
      <c r="A650" s="9">
        <v>12264</v>
      </c>
      <c r="B650" s="10" t="s">
        <v>11</v>
      </c>
      <c r="C650" s="10" t="s">
        <v>1277</v>
      </c>
      <c r="D650" s="11">
        <v>5820000</v>
      </c>
      <c r="E650" s="9">
        <v>1225089350</v>
      </c>
      <c r="F650" s="10" t="s">
        <v>1278</v>
      </c>
      <c r="G650" s="12">
        <v>46179</v>
      </c>
      <c r="H650" s="10" t="s">
        <v>36</v>
      </c>
      <c r="I650" s="14" t="s">
        <v>844</v>
      </c>
      <c r="J650" s="13">
        <v>5</v>
      </c>
      <c r="K650" s="14" t="s">
        <v>15</v>
      </c>
    </row>
    <row r="651" spans="1:11" x14ac:dyDescent="0.25">
      <c r="A651" s="9">
        <v>12265</v>
      </c>
      <c r="B651" s="10" t="s">
        <v>11</v>
      </c>
      <c r="C651" s="10" t="s">
        <v>1279</v>
      </c>
      <c r="D651" s="11">
        <v>5532000</v>
      </c>
      <c r="E651" s="9">
        <v>9920671</v>
      </c>
      <c r="F651" s="10" t="s">
        <v>1280</v>
      </c>
      <c r="G651" s="12">
        <v>46179</v>
      </c>
      <c r="H651" s="10" t="s">
        <v>36</v>
      </c>
      <c r="I651" s="12">
        <v>46183</v>
      </c>
      <c r="J651" s="13">
        <v>4</v>
      </c>
      <c r="K651" s="14" t="s">
        <v>15</v>
      </c>
    </row>
    <row r="652" spans="1:11" x14ac:dyDescent="0.25">
      <c r="A652" s="9">
        <v>12266</v>
      </c>
      <c r="B652" s="10" t="s">
        <v>11</v>
      </c>
      <c r="C652" s="10" t="s">
        <v>1281</v>
      </c>
      <c r="D652" s="11">
        <v>2934000</v>
      </c>
      <c r="E652" s="9">
        <v>1004775532</v>
      </c>
      <c r="F652" s="10" t="s">
        <v>1282</v>
      </c>
      <c r="G652" s="12">
        <v>46179</v>
      </c>
      <c r="H652" s="10" t="s">
        <v>122</v>
      </c>
      <c r="I652" s="12">
        <v>46185</v>
      </c>
      <c r="J652" s="13">
        <v>6</v>
      </c>
      <c r="K652" s="14" t="s">
        <v>15</v>
      </c>
    </row>
    <row r="653" spans="1:11" x14ac:dyDescent="0.25">
      <c r="A653" s="9">
        <v>12267</v>
      </c>
      <c r="B653" s="10" t="s">
        <v>11</v>
      </c>
      <c r="C653" s="10" t="s">
        <v>1283</v>
      </c>
      <c r="D653" s="11">
        <v>6057000</v>
      </c>
      <c r="E653" s="9">
        <v>1088330270</v>
      </c>
      <c r="F653" s="10" t="s">
        <v>1284</v>
      </c>
      <c r="G653" s="12">
        <v>46179</v>
      </c>
      <c r="H653" s="10" t="s">
        <v>122</v>
      </c>
      <c r="I653" s="12">
        <v>46185</v>
      </c>
      <c r="J653" s="13">
        <v>6</v>
      </c>
      <c r="K653" s="14" t="s">
        <v>15</v>
      </c>
    </row>
    <row r="654" spans="1:11" x14ac:dyDescent="0.25">
      <c r="A654" s="9">
        <v>12268</v>
      </c>
      <c r="B654" s="10" t="s">
        <v>11</v>
      </c>
      <c r="C654" s="10" t="s">
        <v>1285</v>
      </c>
      <c r="D654" s="11">
        <v>476469667</v>
      </c>
      <c r="E654" s="9">
        <v>900310208</v>
      </c>
      <c r="F654" s="10" t="s">
        <v>1286</v>
      </c>
      <c r="G654" s="12">
        <v>46180</v>
      </c>
      <c r="H654" s="10" t="s">
        <v>33</v>
      </c>
      <c r="I654" s="14" t="s">
        <v>1287</v>
      </c>
      <c r="J654" s="13">
        <v>9</v>
      </c>
      <c r="K654" s="14" t="s">
        <v>21</v>
      </c>
    </row>
    <row r="655" spans="1:11" x14ac:dyDescent="0.25">
      <c r="A655" s="9">
        <v>12268</v>
      </c>
      <c r="B655" s="10" t="s">
        <v>11</v>
      </c>
      <c r="C655" s="10" t="s">
        <v>1285</v>
      </c>
      <c r="D655" s="11">
        <v>476469667</v>
      </c>
      <c r="E655" s="9">
        <v>900310208</v>
      </c>
      <c r="F655" s="10" t="s">
        <v>1286</v>
      </c>
      <c r="G655" s="12">
        <v>46180</v>
      </c>
      <c r="H655" s="10" t="s">
        <v>33</v>
      </c>
      <c r="I655" s="12">
        <v>46189</v>
      </c>
      <c r="J655" s="13">
        <v>9</v>
      </c>
      <c r="K655" s="14" t="s">
        <v>21</v>
      </c>
    </row>
    <row r="656" spans="1:11" x14ac:dyDescent="0.25">
      <c r="A656" s="9">
        <v>12269</v>
      </c>
      <c r="B656" s="10" t="s">
        <v>11</v>
      </c>
      <c r="C656" s="10" t="s">
        <v>1288</v>
      </c>
      <c r="D656" s="11">
        <v>5532000</v>
      </c>
      <c r="E656" s="9">
        <v>52644405</v>
      </c>
      <c r="F656" s="10" t="s">
        <v>1289</v>
      </c>
      <c r="G656" s="12">
        <v>46181</v>
      </c>
      <c r="H656" s="10" t="s">
        <v>152</v>
      </c>
      <c r="I656" s="12">
        <v>46183</v>
      </c>
      <c r="J656" s="13">
        <v>2</v>
      </c>
      <c r="K656" s="14" t="s">
        <v>15</v>
      </c>
    </row>
    <row r="657" spans="1:11" x14ac:dyDescent="0.25">
      <c r="A657" s="9">
        <v>12270</v>
      </c>
      <c r="B657" s="10" t="s">
        <v>11</v>
      </c>
      <c r="C657" s="10" t="s">
        <v>1290</v>
      </c>
      <c r="D657" s="11">
        <v>2735000</v>
      </c>
      <c r="E657" s="9">
        <v>1007220803</v>
      </c>
      <c r="F657" s="10" t="s">
        <v>1291</v>
      </c>
      <c r="G657" s="12">
        <v>46182</v>
      </c>
      <c r="H657" s="10" t="s">
        <v>122</v>
      </c>
      <c r="I657" s="12">
        <v>46184</v>
      </c>
      <c r="J657" s="13">
        <v>2</v>
      </c>
      <c r="K657" s="14" t="s">
        <v>15</v>
      </c>
    </row>
    <row r="658" spans="1:11" x14ac:dyDescent="0.25">
      <c r="A658" s="9">
        <v>12271</v>
      </c>
      <c r="B658" s="10" t="s">
        <v>11</v>
      </c>
      <c r="C658" s="10" t="s">
        <v>1292</v>
      </c>
      <c r="D658" s="11">
        <v>2735000</v>
      </c>
      <c r="E658" s="9">
        <v>25203170</v>
      </c>
      <c r="F658" s="10" t="s">
        <v>1293</v>
      </c>
      <c r="G658" s="12">
        <v>46182</v>
      </c>
      <c r="H658" s="10" t="s">
        <v>122</v>
      </c>
      <c r="I658" s="12">
        <v>46192</v>
      </c>
      <c r="J658" s="13">
        <v>10</v>
      </c>
      <c r="K658" s="14" t="s">
        <v>21</v>
      </c>
    </row>
    <row r="659" spans="1:11" x14ac:dyDescent="0.25">
      <c r="A659" s="9">
        <v>12272</v>
      </c>
      <c r="B659" s="10" t="s">
        <v>11</v>
      </c>
      <c r="C659" s="10" t="s">
        <v>1294</v>
      </c>
      <c r="D659" s="11">
        <v>3251000</v>
      </c>
      <c r="E659" s="9">
        <v>1077441572</v>
      </c>
      <c r="F659" s="10" t="s">
        <v>1295</v>
      </c>
      <c r="G659" s="12">
        <v>46182</v>
      </c>
      <c r="H659" s="10" t="s">
        <v>24</v>
      </c>
      <c r="I659" s="12">
        <v>46189</v>
      </c>
      <c r="J659" s="13">
        <v>7</v>
      </c>
      <c r="K659" s="14" t="s">
        <v>21</v>
      </c>
    </row>
    <row r="660" spans="1:11" x14ac:dyDescent="0.25">
      <c r="A660" s="9">
        <v>12273</v>
      </c>
      <c r="B660" s="10" t="s">
        <v>11</v>
      </c>
      <c r="C660" s="10" t="s">
        <v>1296</v>
      </c>
      <c r="D660" s="11">
        <v>3716000</v>
      </c>
      <c r="E660" s="9">
        <v>1088336847</v>
      </c>
      <c r="F660" s="10" t="s">
        <v>1297</v>
      </c>
      <c r="G660" s="12">
        <v>46182</v>
      </c>
      <c r="H660" s="10" t="s">
        <v>24</v>
      </c>
      <c r="I660" s="12">
        <v>46183</v>
      </c>
      <c r="J660" s="13">
        <v>1</v>
      </c>
      <c r="K660" s="14" t="s">
        <v>15</v>
      </c>
    </row>
    <row r="661" spans="1:11" x14ac:dyDescent="0.25">
      <c r="A661" s="9">
        <v>12274</v>
      </c>
      <c r="B661" s="10" t="s">
        <v>11</v>
      </c>
      <c r="C661" s="10" t="s">
        <v>1298</v>
      </c>
      <c r="D661" s="11">
        <v>4132000</v>
      </c>
      <c r="E661" s="9">
        <v>1006970012</v>
      </c>
      <c r="F661" s="10" t="s">
        <v>1299</v>
      </c>
      <c r="G661" s="12">
        <v>46182</v>
      </c>
      <c r="H661" s="10" t="s">
        <v>24</v>
      </c>
      <c r="I661" s="12">
        <v>46185</v>
      </c>
      <c r="J661" s="13">
        <v>3</v>
      </c>
      <c r="K661" s="14" t="s">
        <v>15</v>
      </c>
    </row>
    <row r="662" spans="1:11" x14ac:dyDescent="0.25">
      <c r="A662" s="9">
        <v>12275</v>
      </c>
      <c r="B662" s="10" t="s">
        <v>11</v>
      </c>
      <c r="C662" s="10" t="s">
        <v>1300</v>
      </c>
      <c r="D662" s="11">
        <v>4593000</v>
      </c>
      <c r="E662" s="9">
        <v>1087989421</v>
      </c>
      <c r="F662" s="10" t="s">
        <v>1301</v>
      </c>
      <c r="G662" s="12">
        <v>46182</v>
      </c>
      <c r="H662" s="10" t="s">
        <v>36</v>
      </c>
      <c r="I662" s="12">
        <v>46183</v>
      </c>
      <c r="J662" s="13">
        <v>1</v>
      </c>
      <c r="K662" s="14" t="s">
        <v>15</v>
      </c>
    </row>
    <row r="663" spans="1:11" x14ac:dyDescent="0.25">
      <c r="A663" s="9">
        <v>12276</v>
      </c>
      <c r="B663" s="10" t="s">
        <v>11</v>
      </c>
      <c r="C663" s="10" t="s">
        <v>1302</v>
      </c>
      <c r="D663" s="11">
        <v>3716000</v>
      </c>
      <c r="E663" s="9">
        <v>1088244403</v>
      </c>
      <c r="F663" s="10" t="s">
        <v>1303</v>
      </c>
      <c r="G663" s="12">
        <v>46182</v>
      </c>
      <c r="H663" s="10" t="s">
        <v>36</v>
      </c>
      <c r="I663" s="12">
        <v>46185</v>
      </c>
      <c r="J663" s="13">
        <v>3</v>
      </c>
      <c r="K663" s="14" t="s">
        <v>15</v>
      </c>
    </row>
    <row r="664" spans="1:11" x14ac:dyDescent="0.25">
      <c r="A664" s="9">
        <v>12277</v>
      </c>
      <c r="B664" s="10" t="s">
        <v>11</v>
      </c>
      <c r="C664" s="10" t="s">
        <v>1304</v>
      </c>
      <c r="D664" s="11">
        <v>3232000</v>
      </c>
      <c r="E664" s="9">
        <v>42016855</v>
      </c>
      <c r="F664" s="10" t="s">
        <v>1305</v>
      </c>
      <c r="G664" s="12">
        <v>46182</v>
      </c>
      <c r="H664" s="10" t="s">
        <v>113</v>
      </c>
      <c r="I664" s="12">
        <v>46183</v>
      </c>
      <c r="J664" s="13">
        <v>1</v>
      </c>
      <c r="K664" s="14" t="s">
        <v>15</v>
      </c>
    </row>
    <row r="665" spans="1:11" x14ac:dyDescent="0.25">
      <c r="A665" s="9">
        <v>12278</v>
      </c>
      <c r="B665" s="10" t="s">
        <v>11</v>
      </c>
      <c r="C665" s="10" t="s">
        <v>1306</v>
      </c>
      <c r="D665" s="11">
        <v>6315000</v>
      </c>
      <c r="E665" s="9">
        <v>10020667</v>
      </c>
      <c r="F665" s="10" t="s">
        <v>1307</v>
      </c>
      <c r="G665" s="12">
        <v>46182</v>
      </c>
      <c r="H665" s="10" t="s">
        <v>36</v>
      </c>
      <c r="I665" s="12">
        <v>46183</v>
      </c>
      <c r="J665" s="13">
        <v>1</v>
      </c>
      <c r="K665" s="14" t="s">
        <v>15</v>
      </c>
    </row>
    <row r="666" spans="1:11" x14ac:dyDescent="0.25">
      <c r="A666" s="9">
        <v>12279</v>
      </c>
      <c r="B666" s="10" t="s">
        <v>11</v>
      </c>
      <c r="C666" s="10" t="s">
        <v>1308</v>
      </c>
      <c r="D666" s="11">
        <v>4593000</v>
      </c>
      <c r="E666" s="9">
        <v>9862337</v>
      </c>
      <c r="F666" s="10" t="s">
        <v>1309</v>
      </c>
      <c r="G666" s="12">
        <v>46182</v>
      </c>
      <c r="H666" s="10" t="s">
        <v>36</v>
      </c>
      <c r="I666" s="12">
        <v>46184</v>
      </c>
      <c r="J666" s="13">
        <v>2</v>
      </c>
      <c r="K666" s="14" t="s">
        <v>15</v>
      </c>
    </row>
    <row r="667" spans="1:11" x14ac:dyDescent="0.25">
      <c r="A667" s="9">
        <v>12279</v>
      </c>
      <c r="B667" s="10" t="s">
        <v>11</v>
      </c>
      <c r="C667" s="10" t="s">
        <v>1308</v>
      </c>
      <c r="D667" s="11">
        <v>4593000</v>
      </c>
      <c r="E667" s="9">
        <v>9862337</v>
      </c>
      <c r="F667" s="10" t="s">
        <v>1309</v>
      </c>
      <c r="G667" s="12">
        <v>46182</v>
      </c>
      <c r="H667" s="10" t="s">
        <v>36</v>
      </c>
      <c r="I667" s="12">
        <v>46184</v>
      </c>
      <c r="J667" s="13">
        <v>2</v>
      </c>
      <c r="K667" s="14" t="s">
        <v>15</v>
      </c>
    </row>
    <row r="668" spans="1:11" x14ac:dyDescent="0.25">
      <c r="A668" s="9">
        <v>12280</v>
      </c>
      <c r="B668" s="10" t="s">
        <v>11</v>
      </c>
      <c r="C668" s="10" t="s">
        <v>1310</v>
      </c>
      <c r="D668" s="11">
        <v>4132000</v>
      </c>
      <c r="E668" s="9">
        <v>1002717432</v>
      </c>
      <c r="F668" s="10" t="s">
        <v>1311</v>
      </c>
      <c r="G668" s="12">
        <v>46182</v>
      </c>
      <c r="H668" s="10" t="s">
        <v>125</v>
      </c>
      <c r="I668" s="12">
        <v>46183</v>
      </c>
      <c r="J668" s="13">
        <v>1</v>
      </c>
      <c r="K668" s="14" t="s">
        <v>15</v>
      </c>
    </row>
    <row r="669" spans="1:11" x14ac:dyDescent="0.25">
      <c r="A669" s="9">
        <v>12281</v>
      </c>
      <c r="B669" s="10" t="s">
        <v>11</v>
      </c>
      <c r="C669" s="10" t="s">
        <v>1312</v>
      </c>
      <c r="D669" s="11">
        <v>4253333</v>
      </c>
      <c r="E669" s="9">
        <v>10112281</v>
      </c>
      <c r="F669" s="10" t="s">
        <v>1313</v>
      </c>
      <c r="G669" s="12">
        <v>46182</v>
      </c>
      <c r="H669" s="10" t="s">
        <v>36</v>
      </c>
      <c r="I669" s="12">
        <v>46185</v>
      </c>
      <c r="J669" s="13">
        <v>3</v>
      </c>
      <c r="K669" s="14" t="s">
        <v>15</v>
      </c>
    </row>
    <row r="670" spans="1:11" x14ac:dyDescent="0.25">
      <c r="A670" s="9">
        <v>12282</v>
      </c>
      <c r="B670" s="10" t="s">
        <v>11</v>
      </c>
      <c r="C670" s="10" t="s">
        <v>1314</v>
      </c>
      <c r="D670" s="11">
        <v>5532000</v>
      </c>
      <c r="E670" s="9">
        <v>10114576</v>
      </c>
      <c r="F670" s="10" t="s">
        <v>1315</v>
      </c>
      <c r="G670" s="12">
        <v>46182</v>
      </c>
      <c r="H670" s="10" t="s">
        <v>33</v>
      </c>
      <c r="I670" s="12">
        <v>46183</v>
      </c>
      <c r="J670" s="13">
        <v>1</v>
      </c>
      <c r="K670" s="14" t="s">
        <v>15</v>
      </c>
    </row>
    <row r="671" spans="1:11" x14ac:dyDescent="0.25">
      <c r="A671" s="9">
        <v>12283</v>
      </c>
      <c r="B671" s="10" t="s">
        <v>11</v>
      </c>
      <c r="C671" s="10" t="s">
        <v>1316</v>
      </c>
      <c r="D671" s="11">
        <v>5532000</v>
      </c>
      <c r="E671" s="9">
        <v>1088266825</v>
      </c>
      <c r="F671" s="10" t="s">
        <v>1317</v>
      </c>
      <c r="G671" s="12">
        <v>46182</v>
      </c>
      <c r="H671" s="10" t="s">
        <v>14</v>
      </c>
      <c r="I671" s="12">
        <v>46183</v>
      </c>
      <c r="J671" s="13">
        <v>1</v>
      </c>
      <c r="K671" s="14" t="s">
        <v>15</v>
      </c>
    </row>
    <row r="672" spans="1:11" x14ac:dyDescent="0.25">
      <c r="A672" s="9">
        <v>12285</v>
      </c>
      <c r="B672" s="10" t="s">
        <v>11</v>
      </c>
      <c r="C672" s="10" t="s">
        <v>1318</v>
      </c>
      <c r="D672" s="11">
        <v>2735000</v>
      </c>
      <c r="E672" s="9">
        <v>10196465</v>
      </c>
      <c r="F672" s="10" t="s">
        <v>1319</v>
      </c>
      <c r="G672" s="12">
        <v>46182</v>
      </c>
      <c r="H672" s="10" t="s">
        <v>68</v>
      </c>
      <c r="I672" s="12">
        <v>46183</v>
      </c>
      <c r="J672" s="13">
        <v>1</v>
      </c>
      <c r="K672" s="14" t="s">
        <v>15</v>
      </c>
    </row>
    <row r="673" spans="1:11" x14ac:dyDescent="0.25">
      <c r="A673" s="9">
        <v>12286</v>
      </c>
      <c r="B673" s="10" t="s">
        <v>11</v>
      </c>
      <c r="C673" s="10" t="s">
        <v>1320</v>
      </c>
      <c r="D673" s="11">
        <v>2735000</v>
      </c>
      <c r="E673" s="9">
        <v>10275065</v>
      </c>
      <c r="F673" s="10" t="s">
        <v>1321</v>
      </c>
      <c r="G673" s="12">
        <v>46182</v>
      </c>
      <c r="H673" s="10" t="s">
        <v>68</v>
      </c>
      <c r="I673" s="12">
        <v>46183</v>
      </c>
      <c r="J673" s="13">
        <v>1</v>
      </c>
      <c r="K673" s="14" t="s">
        <v>15</v>
      </c>
    </row>
    <row r="674" spans="1:11" x14ac:dyDescent="0.25">
      <c r="A674" s="9">
        <v>12287</v>
      </c>
      <c r="B674" s="10" t="s">
        <v>1322</v>
      </c>
      <c r="C674" s="10" t="s">
        <v>1323</v>
      </c>
      <c r="D674" s="11">
        <v>60000000</v>
      </c>
      <c r="E674" s="9">
        <v>891400875</v>
      </c>
      <c r="F674" s="10" t="s">
        <v>1324</v>
      </c>
      <c r="G674" s="12">
        <v>46182</v>
      </c>
      <c r="H674" s="10" t="s">
        <v>47</v>
      </c>
      <c r="I674" s="12">
        <v>46184</v>
      </c>
      <c r="J674" s="13">
        <v>2</v>
      </c>
      <c r="K674" s="14" t="s">
        <v>15</v>
      </c>
    </row>
    <row r="675" spans="1:11" x14ac:dyDescent="0.25">
      <c r="A675" s="9">
        <v>12288</v>
      </c>
      <c r="B675" s="10" t="s">
        <v>11</v>
      </c>
      <c r="C675" s="10" t="s">
        <v>1325</v>
      </c>
      <c r="D675" s="11">
        <v>2934000</v>
      </c>
      <c r="E675" s="9">
        <v>1113652036</v>
      </c>
      <c r="F675" s="10" t="s">
        <v>1326</v>
      </c>
      <c r="G675" s="12">
        <v>46182</v>
      </c>
      <c r="H675" s="10" t="s">
        <v>57</v>
      </c>
      <c r="I675" s="12">
        <v>46185</v>
      </c>
      <c r="J675" s="13">
        <v>3</v>
      </c>
      <c r="K675" s="14" t="s">
        <v>15</v>
      </c>
    </row>
    <row r="676" spans="1:11" x14ac:dyDescent="0.25">
      <c r="A676" s="9">
        <v>12289</v>
      </c>
      <c r="B676" s="10" t="s">
        <v>11</v>
      </c>
      <c r="C676" s="10" t="s">
        <v>1327</v>
      </c>
      <c r="D676" s="11">
        <v>5532000</v>
      </c>
      <c r="E676" s="9">
        <v>10119751</v>
      </c>
      <c r="F676" s="10" t="s">
        <v>1328</v>
      </c>
      <c r="G676" s="12">
        <v>46182</v>
      </c>
      <c r="H676" s="10" t="s">
        <v>36</v>
      </c>
      <c r="I676" s="12">
        <v>46183</v>
      </c>
      <c r="J676" s="13">
        <v>1</v>
      </c>
      <c r="K676" s="14" t="s">
        <v>15</v>
      </c>
    </row>
    <row r="677" spans="1:11" x14ac:dyDescent="0.25">
      <c r="A677" s="9">
        <v>12290</v>
      </c>
      <c r="B677" s="10" t="s">
        <v>11</v>
      </c>
      <c r="C677" s="10" t="s">
        <v>1329</v>
      </c>
      <c r="D677" s="11">
        <v>6295000</v>
      </c>
      <c r="E677" s="9">
        <v>1088333213</v>
      </c>
      <c r="F677" s="10" t="s">
        <v>1330</v>
      </c>
      <c r="G677" s="12">
        <v>46182</v>
      </c>
      <c r="H677" s="10" t="s">
        <v>14</v>
      </c>
      <c r="I677" s="12">
        <v>46185</v>
      </c>
      <c r="J677" s="13">
        <v>3</v>
      </c>
      <c r="K677" s="14" t="s">
        <v>15</v>
      </c>
    </row>
    <row r="678" spans="1:11" x14ac:dyDescent="0.25">
      <c r="A678" s="9">
        <v>12291</v>
      </c>
      <c r="B678" s="10" t="s">
        <v>11</v>
      </c>
      <c r="C678" s="10" t="s">
        <v>1331</v>
      </c>
      <c r="D678" s="11">
        <v>3716000</v>
      </c>
      <c r="E678" s="9">
        <v>1010063415</v>
      </c>
      <c r="F678" s="10" t="s">
        <v>1332</v>
      </c>
      <c r="G678" s="12">
        <v>46182</v>
      </c>
      <c r="H678" s="10" t="s">
        <v>152</v>
      </c>
      <c r="I678" s="12">
        <v>46183</v>
      </c>
      <c r="J678" s="13">
        <v>1</v>
      </c>
      <c r="K678" s="14" t="s">
        <v>15</v>
      </c>
    </row>
    <row r="679" spans="1:11" x14ac:dyDescent="0.25">
      <c r="A679" s="9">
        <v>12292</v>
      </c>
      <c r="B679" s="10" t="s">
        <v>11</v>
      </c>
      <c r="C679" s="10" t="s">
        <v>1333</v>
      </c>
      <c r="D679" s="11">
        <v>3716000</v>
      </c>
      <c r="E679" s="9">
        <v>1005087782</v>
      </c>
      <c r="F679" s="10" t="s">
        <v>1334</v>
      </c>
      <c r="G679" s="12">
        <v>46182</v>
      </c>
      <c r="H679" s="10" t="s">
        <v>47</v>
      </c>
      <c r="I679" s="12">
        <v>46183</v>
      </c>
      <c r="J679" s="13">
        <v>1</v>
      </c>
      <c r="K679" s="14" t="s">
        <v>15</v>
      </c>
    </row>
    <row r="680" spans="1:11" x14ac:dyDescent="0.25">
      <c r="A680" s="9">
        <v>12293</v>
      </c>
      <c r="B680" s="10" t="s">
        <v>11</v>
      </c>
      <c r="C680" s="10" t="s">
        <v>1335</v>
      </c>
      <c r="D680" s="11">
        <v>4132000</v>
      </c>
      <c r="E680" s="9">
        <v>1093227138</v>
      </c>
      <c r="F680" s="10" t="s">
        <v>1336</v>
      </c>
      <c r="G680" s="12">
        <v>46182</v>
      </c>
      <c r="H680" s="10" t="s">
        <v>122</v>
      </c>
      <c r="I680" s="12">
        <v>46190</v>
      </c>
      <c r="J680" s="13">
        <v>8</v>
      </c>
      <c r="K680" s="14" t="s">
        <v>21</v>
      </c>
    </row>
    <row r="681" spans="1:11" x14ac:dyDescent="0.25">
      <c r="A681" s="9">
        <v>12294</v>
      </c>
      <c r="B681" s="10" t="s">
        <v>11</v>
      </c>
      <c r="C681" s="10" t="s">
        <v>1337</v>
      </c>
      <c r="D681" s="11">
        <v>2735000</v>
      </c>
      <c r="E681" s="9">
        <v>1093538593</v>
      </c>
      <c r="F681" s="10" t="s">
        <v>1338</v>
      </c>
      <c r="G681" s="12">
        <v>46182</v>
      </c>
      <c r="H681" s="10" t="s">
        <v>68</v>
      </c>
      <c r="I681" s="12">
        <v>46183</v>
      </c>
      <c r="J681" s="13">
        <v>1</v>
      </c>
      <c r="K681" s="14" t="s">
        <v>15</v>
      </c>
    </row>
    <row r="682" spans="1:11" x14ac:dyDescent="0.25">
      <c r="A682" s="9">
        <v>12295</v>
      </c>
      <c r="B682" s="10" t="s">
        <v>11</v>
      </c>
      <c r="C682" s="10" t="s">
        <v>1339</v>
      </c>
      <c r="D682" s="11">
        <v>3716000</v>
      </c>
      <c r="E682" s="9">
        <v>10030536</v>
      </c>
      <c r="F682" s="10" t="s">
        <v>1340</v>
      </c>
      <c r="G682" s="12">
        <v>46182</v>
      </c>
      <c r="H682" s="10" t="s">
        <v>36</v>
      </c>
      <c r="I682" s="14" t="s">
        <v>844</v>
      </c>
      <c r="J682" s="13">
        <v>2</v>
      </c>
      <c r="K682" s="14" t="s">
        <v>15</v>
      </c>
    </row>
    <row r="683" spans="1:11" x14ac:dyDescent="0.25">
      <c r="A683" s="9">
        <v>12296</v>
      </c>
      <c r="B683" s="10" t="s">
        <v>11</v>
      </c>
      <c r="C683" s="10" t="s">
        <v>1341</v>
      </c>
      <c r="D683" s="11">
        <v>3518000</v>
      </c>
      <c r="E683" s="9">
        <v>1088017123</v>
      </c>
      <c r="F683" s="10" t="s">
        <v>1342</v>
      </c>
      <c r="G683" s="12">
        <v>46182</v>
      </c>
      <c r="H683" s="10" t="s">
        <v>122</v>
      </c>
      <c r="I683" s="12">
        <v>46185</v>
      </c>
      <c r="J683" s="13">
        <v>3</v>
      </c>
      <c r="K683" s="14" t="s">
        <v>15</v>
      </c>
    </row>
    <row r="684" spans="1:11" x14ac:dyDescent="0.25">
      <c r="A684" s="9">
        <v>12297</v>
      </c>
      <c r="B684" s="10" t="s">
        <v>11</v>
      </c>
      <c r="C684" s="10" t="s">
        <v>1343</v>
      </c>
      <c r="D684" s="11">
        <v>3200000</v>
      </c>
      <c r="E684" s="9">
        <v>18515500</v>
      </c>
      <c r="F684" s="10" t="s">
        <v>1344</v>
      </c>
      <c r="G684" s="12">
        <v>46182</v>
      </c>
      <c r="H684" s="10" t="s">
        <v>20</v>
      </c>
      <c r="I684" s="12">
        <v>46183</v>
      </c>
      <c r="J684" s="13">
        <v>1</v>
      </c>
      <c r="K684" s="14" t="s">
        <v>15</v>
      </c>
    </row>
    <row r="685" spans="1:11" x14ac:dyDescent="0.25">
      <c r="A685" s="9">
        <v>12298</v>
      </c>
      <c r="B685" s="10" t="s">
        <v>11</v>
      </c>
      <c r="C685" s="10" t="s">
        <v>1345</v>
      </c>
      <c r="D685" s="11">
        <v>3716000</v>
      </c>
      <c r="E685" s="9">
        <v>18524056</v>
      </c>
      <c r="F685" s="10" t="s">
        <v>1346</v>
      </c>
      <c r="G685" s="12">
        <v>46182</v>
      </c>
      <c r="H685" s="10" t="s">
        <v>47</v>
      </c>
      <c r="I685" s="12">
        <v>46185</v>
      </c>
      <c r="J685" s="13">
        <v>3</v>
      </c>
      <c r="K685" s="14" t="s">
        <v>15</v>
      </c>
    </row>
    <row r="686" spans="1:11" x14ac:dyDescent="0.25">
      <c r="A686" s="9">
        <v>12299</v>
      </c>
      <c r="B686" s="10" t="s">
        <v>11</v>
      </c>
      <c r="C686" s="10" t="s">
        <v>1347</v>
      </c>
      <c r="D686" s="11">
        <v>2735000</v>
      </c>
      <c r="E686" s="9">
        <v>24790325</v>
      </c>
      <c r="F686" s="10" t="s">
        <v>1348</v>
      </c>
      <c r="G686" s="12">
        <v>46182</v>
      </c>
      <c r="H686" s="10" t="s">
        <v>68</v>
      </c>
      <c r="I686" s="12">
        <v>46183</v>
      </c>
      <c r="J686" s="13">
        <v>1</v>
      </c>
      <c r="K686" s="14" t="s">
        <v>15</v>
      </c>
    </row>
    <row r="687" spans="1:11" x14ac:dyDescent="0.25">
      <c r="A687" s="9">
        <v>12300</v>
      </c>
      <c r="B687" s="10" t="s">
        <v>11</v>
      </c>
      <c r="C687" s="10" t="s">
        <v>1349</v>
      </c>
      <c r="D687" s="11">
        <v>3716000</v>
      </c>
      <c r="E687" s="9">
        <v>1088336196</v>
      </c>
      <c r="F687" s="10" t="s">
        <v>1350</v>
      </c>
      <c r="G687" s="12">
        <v>46182</v>
      </c>
      <c r="H687" s="10" t="s">
        <v>36</v>
      </c>
      <c r="I687" s="12">
        <v>46183</v>
      </c>
      <c r="J687" s="13">
        <v>1</v>
      </c>
      <c r="K687" s="14" t="s">
        <v>15</v>
      </c>
    </row>
    <row r="688" spans="1:11" x14ac:dyDescent="0.25">
      <c r="A688" s="9">
        <v>12301</v>
      </c>
      <c r="B688" s="10" t="s">
        <v>11</v>
      </c>
      <c r="C688" s="10" t="s">
        <v>1351</v>
      </c>
      <c r="D688" s="11">
        <v>2735000</v>
      </c>
      <c r="E688" s="9">
        <v>1004529533</v>
      </c>
      <c r="F688" s="10" t="s">
        <v>1352</v>
      </c>
      <c r="G688" s="12">
        <v>46182</v>
      </c>
      <c r="H688" s="10" t="s">
        <v>68</v>
      </c>
      <c r="I688" s="12">
        <v>46183</v>
      </c>
      <c r="J688" s="13">
        <v>1</v>
      </c>
      <c r="K688" s="14" t="s">
        <v>15</v>
      </c>
    </row>
    <row r="689" spans="1:11" x14ac:dyDescent="0.25">
      <c r="A689" s="9">
        <v>12302</v>
      </c>
      <c r="B689" s="10" t="s">
        <v>11</v>
      </c>
      <c r="C689" s="10" t="s">
        <v>1353</v>
      </c>
      <c r="D689" s="11">
        <v>3716000</v>
      </c>
      <c r="E689" s="9">
        <v>10140074</v>
      </c>
      <c r="F689" s="10" t="s">
        <v>1354</v>
      </c>
      <c r="G689" s="12">
        <v>46182</v>
      </c>
      <c r="H689" s="10" t="s">
        <v>36</v>
      </c>
      <c r="I689" s="12">
        <v>46184</v>
      </c>
      <c r="J689" s="13">
        <v>2</v>
      </c>
      <c r="K689" s="14" t="s">
        <v>15</v>
      </c>
    </row>
    <row r="690" spans="1:11" x14ac:dyDescent="0.25">
      <c r="A690" s="9">
        <v>12303</v>
      </c>
      <c r="B690" s="10" t="s">
        <v>11</v>
      </c>
      <c r="C690" s="10" t="s">
        <v>1355</v>
      </c>
      <c r="D690" s="11">
        <v>3716000</v>
      </c>
      <c r="E690" s="9">
        <v>1088323198</v>
      </c>
      <c r="F690" s="10" t="s">
        <v>1356</v>
      </c>
      <c r="G690" s="12">
        <v>46182</v>
      </c>
      <c r="H690" s="10" t="s">
        <v>113</v>
      </c>
      <c r="I690" s="12">
        <v>46183</v>
      </c>
      <c r="J690" s="13">
        <v>1</v>
      </c>
      <c r="K690" s="14" t="s">
        <v>15</v>
      </c>
    </row>
    <row r="691" spans="1:11" x14ac:dyDescent="0.25">
      <c r="A691" s="9">
        <v>12304</v>
      </c>
      <c r="B691" s="10" t="s">
        <v>11</v>
      </c>
      <c r="C691" s="10" t="s">
        <v>1357</v>
      </c>
      <c r="D691" s="11">
        <v>3716000</v>
      </c>
      <c r="E691" s="9">
        <v>24791736</v>
      </c>
      <c r="F691" s="10" t="s">
        <v>1358</v>
      </c>
      <c r="G691" s="12">
        <v>46182</v>
      </c>
      <c r="H691" s="10" t="s">
        <v>68</v>
      </c>
      <c r="I691" s="12">
        <v>46183</v>
      </c>
      <c r="J691" s="13">
        <v>1</v>
      </c>
      <c r="K691" s="14" t="s">
        <v>15</v>
      </c>
    </row>
    <row r="692" spans="1:11" x14ac:dyDescent="0.25">
      <c r="A692" s="9">
        <v>12305</v>
      </c>
      <c r="B692" s="10" t="s">
        <v>11</v>
      </c>
      <c r="C692" s="10" t="s">
        <v>1359</v>
      </c>
      <c r="D692" s="11">
        <v>4132000</v>
      </c>
      <c r="E692" s="9">
        <v>1034302228</v>
      </c>
      <c r="F692" s="10" t="s">
        <v>1360</v>
      </c>
      <c r="G692" s="12">
        <v>46182</v>
      </c>
      <c r="H692" s="10" t="s">
        <v>57</v>
      </c>
      <c r="I692" s="12">
        <v>46185</v>
      </c>
      <c r="J692" s="13">
        <v>3</v>
      </c>
      <c r="K692" s="14" t="s">
        <v>15</v>
      </c>
    </row>
    <row r="693" spans="1:11" x14ac:dyDescent="0.25">
      <c r="A693" s="9">
        <v>12306</v>
      </c>
      <c r="B693" s="10" t="s">
        <v>11</v>
      </c>
      <c r="C693" s="10" t="s">
        <v>1361</v>
      </c>
      <c r="D693" s="11">
        <v>3716000</v>
      </c>
      <c r="E693" s="9">
        <v>1088291619</v>
      </c>
      <c r="F693" s="10" t="s">
        <v>1362</v>
      </c>
      <c r="G693" s="12">
        <v>46182</v>
      </c>
      <c r="H693" s="10" t="s">
        <v>24</v>
      </c>
      <c r="I693" s="12">
        <v>46183</v>
      </c>
      <c r="J693" s="13">
        <v>1</v>
      </c>
      <c r="K693" s="14" t="s">
        <v>15</v>
      </c>
    </row>
    <row r="694" spans="1:11" x14ac:dyDescent="0.25">
      <c r="A694" s="9">
        <v>12307</v>
      </c>
      <c r="B694" s="10" t="s">
        <v>11</v>
      </c>
      <c r="C694" s="10" t="s">
        <v>1363</v>
      </c>
      <c r="D694" s="11">
        <v>4132000</v>
      </c>
      <c r="E694" s="9">
        <v>42130356</v>
      </c>
      <c r="F694" s="10" t="s">
        <v>1364</v>
      </c>
      <c r="G694" s="12">
        <v>46182</v>
      </c>
      <c r="H694" s="10" t="s">
        <v>179</v>
      </c>
      <c r="I694" s="12">
        <v>46183</v>
      </c>
      <c r="J694" s="13">
        <v>1</v>
      </c>
      <c r="K694" s="14" t="s">
        <v>15</v>
      </c>
    </row>
    <row r="695" spans="1:11" x14ac:dyDescent="0.25">
      <c r="A695" s="9">
        <v>12308</v>
      </c>
      <c r="B695" s="10" t="s">
        <v>11</v>
      </c>
      <c r="C695" s="10" t="s">
        <v>1365</v>
      </c>
      <c r="D695" s="11">
        <v>9000000</v>
      </c>
      <c r="E695" s="9">
        <v>1018414096</v>
      </c>
      <c r="F695" s="10" t="s">
        <v>1366</v>
      </c>
      <c r="G695" s="12">
        <v>46182</v>
      </c>
      <c r="H695" s="10" t="s">
        <v>33</v>
      </c>
      <c r="I695" s="12">
        <v>46183</v>
      </c>
      <c r="J695" s="13">
        <v>1</v>
      </c>
      <c r="K695" s="14" t="s">
        <v>15</v>
      </c>
    </row>
    <row r="696" spans="1:11" x14ac:dyDescent="0.25">
      <c r="A696" s="9">
        <v>12309</v>
      </c>
      <c r="B696" s="10" t="s">
        <v>11</v>
      </c>
      <c r="C696" s="10" t="s">
        <v>1367</v>
      </c>
      <c r="D696" s="11">
        <v>4132000</v>
      </c>
      <c r="E696" s="9">
        <v>1093226458</v>
      </c>
      <c r="F696" s="10" t="s">
        <v>1368</v>
      </c>
      <c r="G696" s="12">
        <v>46182</v>
      </c>
      <c r="H696" s="10" t="s">
        <v>152</v>
      </c>
      <c r="I696" s="12">
        <v>46183</v>
      </c>
      <c r="J696" s="13">
        <v>1</v>
      </c>
      <c r="K696" s="14" t="s">
        <v>15</v>
      </c>
    </row>
    <row r="697" spans="1:11" x14ac:dyDescent="0.25">
      <c r="A697" s="9">
        <v>12310</v>
      </c>
      <c r="B697" s="10" t="s">
        <v>44</v>
      </c>
      <c r="C697" s="10" t="s">
        <v>1369</v>
      </c>
      <c r="D697" s="11">
        <v>4419382130</v>
      </c>
      <c r="E697" s="9">
        <v>901668406</v>
      </c>
      <c r="F697" s="10" t="s">
        <v>1370</v>
      </c>
      <c r="G697" s="12">
        <v>46182</v>
      </c>
      <c r="H697" s="10" t="s">
        <v>47</v>
      </c>
      <c r="I697" s="12">
        <v>46189</v>
      </c>
      <c r="J697" s="13">
        <v>7</v>
      </c>
      <c r="K697" s="14" t="s">
        <v>21</v>
      </c>
    </row>
    <row r="698" spans="1:11" x14ac:dyDescent="0.25">
      <c r="A698" s="9">
        <v>12311</v>
      </c>
      <c r="B698" s="10" t="s">
        <v>11</v>
      </c>
      <c r="C698" s="10" t="s">
        <v>1371</v>
      </c>
      <c r="D698" s="11">
        <v>5820000</v>
      </c>
      <c r="E698" s="9">
        <v>1088313745</v>
      </c>
      <c r="F698" s="10" t="s">
        <v>1372</v>
      </c>
      <c r="G698" s="12">
        <v>46182</v>
      </c>
      <c r="H698" s="10" t="s">
        <v>36</v>
      </c>
      <c r="I698" s="12">
        <v>46184</v>
      </c>
      <c r="J698" s="13">
        <v>2</v>
      </c>
      <c r="K698" s="14" t="s">
        <v>15</v>
      </c>
    </row>
    <row r="699" spans="1:11" x14ac:dyDescent="0.25">
      <c r="A699" s="9">
        <v>12312</v>
      </c>
      <c r="B699" s="10" t="s">
        <v>11</v>
      </c>
      <c r="C699" s="10" t="s">
        <v>1373</v>
      </c>
      <c r="D699" s="11">
        <v>4132000</v>
      </c>
      <c r="E699" s="9">
        <v>1088284255</v>
      </c>
      <c r="F699" s="10" t="s">
        <v>1374</v>
      </c>
      <c r="G699" s="12">
        <v>46182</v>
      </c>
      <c r="H699" s="10" t="s">
        <v>36</v>
      </c>
      <c r="I699" s="12">
        <v>46183</v>
      </c>
      <c r="J699" s="13">
        <v>1</v>
      </c>
      <c r="K699" s="14" t="s">
        <v>15</v>
      </c>
    </row>
    <row r="700" spans="1:11" x14ac:dyDescent="0.25">
      <c r="A700" s="9">
        <v>12313</v>
      </c>
      <c r="B700" s="10" t="s">
        <v>11</v>
      </c>
      <c r="C700" s="10" t="s">
        <v>1375</v>
      </c>
      <c r="D700" s="11">
        <v>5820000</v>
      </c>
      <c r="E700" s="9">
        <v>1088021137</v>
      </c>
      <c r="F700" s="10" t="s">
        <v>1376</v>
      </c>
      <c r="G700" s="12">
        <v>46182</v>
      </c>
      <c r="H700" s="10" t="s">
        <v>57</v>
      </c>
      <c r="I700" s="12">
        <v>46185</v>
      </c>
      <c r="J700" s="13">
        <v>3</v>
      </c>
      <c r="K700" s="14" t="s">
        <v>15</v>
      </c>
    </row>
    <row r="701" spans="1:11" x14ac:dyDescent="0.25">
      <c r="A701" s="9">
        <v>12314</v>
      </c>
      <c r="B701" s="10" t="s">
        <v>11</v>
      </c>
      <c r="C701" s="10" t="s">
        <v>1377</v>
      </c>
      <c r="D701" s="11">
        <v>3000000</v>
      </c>
      <c r="E701" s="9">
        <v>42110317</v>
      </c>
      <c r="F701" s="10" t="s">
        <v>1378</v>
      </c>
      <c r="G701" s="12">
        <v>46182</v>
      </c>
      <c r="H701" s="10" t="s">
        <v>382</v>
      </c>
      <c r="I701" s="12">
        <v>46191</v>
      </c>
      <c r="J701" s="13">
        <v>9</v>
      </c>
      <c r="K701" s="14" t="s">
        <v>21</v>
      </c>
    </row>
    <row r="702" spans="1:11" x14ac:dyDescent="0.25">
      <c r="A702" s="9">
        <v>12315</v>
      </c>
      <c r="B702" s="10" t="s">
        <v>11</v>
      </c>
      <c r="C702" s="10" t="s">
        <v>1379</v>
      </c>
      <c r="D702" s="11">
        <v>3518000</v>
      </c>
      <c r="E702" s="9">
        <v>10025859</v>
      </c>
      <c r="F702" s="10" t="s">
        <v>1380</v>
      </c>
      <c r="G702" s="12">
        <v>46182</v>
      </c>
      <c r="H702" s="10" t="s">
        <v>14</v>
      </c>
      <c r="I702" s="12">
        <v>46183</v>
      </c>
      <c r="J702" s="13">
        <v>1</v>
      </c>
      <c r="K702" s="14" t="s">
        <v>15</v>
      </c>
    </row>
    <row r="703" spans="1:11" x14ac:dyDescent="0.25">
      <c r="A703" s="9">
        <v>12316</v>
      </c>
      <c r="B703" s="10" t="s">
        <v>44</v>
      </c>
      <c r="C703" s="10" t="s">
        <v>1381</v>
      </c>
      <c r="D703" s="11">
        <v>49095075</v>
      </c>
      <c r="E703" s="9">
        <v>816003542</v>
      </c>
      <c r="F703" s="10" t="s">
        <v>1382</v>
      </c>
      <c r="G703" s="12">
        <v>46182</v>
      </c>
      <c r="H703" s="10" t="s">
        <v>113</v>
      </c>
      <c r="I703" s="12">
        <v>46190</v>
      </c>
      <c r="J703" s="13">
        <v>8</v>
      </c>
      <c r="K703" s="14" t="s">
        <v>21</v>
      </c>
    </row>
    <row r="704" spans="1:11" x14ac:dyDescent="0.25">
      <c r="A704" s="9">
        <v>12317</v>
      </c>
      <c r="B704" s="10" t="s">
        <v>11</v>
      </c>
      <c r="C704" s="10" t="s">
        <v>1383</v>
      </c>
      <c r="D704" s="11">
        <v>4132000</v>
      </c>
      <c r="E704" s="9">
        <v>66998478</v>
      </c>
      <c r="F704" s="10" t="s">
        <v>1384</v>
      </c>
      <c r="G704" s="12">
        <v>46182</v>
      </c>
      <c r="H704" s="10" t="s">
        <v>36</v>
      </c>
      <c r="I704" s="12">
        <v>46190</v>
      </c>
      <c r="J704" s="13">
        <v>8</v>
      </c>
      <c r="K704" s="14" t="s">
        <v>21</v>
      </c>
    </row>
    <row r="705" spans="1:11" x14ac:dyDescent="0.25">
      <c r="A705" s="9">
        <v>12318</v>
      </c>
      <c r="B705" s="10" t="s">
        <v>11</v>
      </c>
      <c r="C705" s="10" t="s">
        <v>1385</v>
      </c>
      <c r="D705" s="11">
        <v>3000000</v>
      </c>
      <c r="E705" s="9">
        <v>18515500</v>
      </c>
      <c r="F705" s="10" t="s">
        <v>1344</v>
      </c>
      <c r="G705" s="12">
        <v>46182</v>
      </c>
      <c r="H705" s="10" t="s">
        <v>36</v>
      </c>
      <c r="I705" s="14" t="s">
        <v>844</v>
      </c>
      <c r="J705" s="13">
        <v>2</v>
      </c>
      <c r="K705" s="14" t="s">
        <v>15</v>
      </c>
    </row>
    <row r="706" spans="1:11" x14ac:dyDescent="0.25">
      <c r="A706" s="9">
        <v>12319</v>
      </c>
      <c r="B706" s="10" t="s">
        <v>11</v>
      </c>
      <c r="C706" s="10" t="s">
        <v>1386</v>
      </c>
      <c r="D706" s="11">
        <v>3232000</v>
      </c>
      <c r="E706" s="9">
        <v>1004700976</v>
      </c>
      <c r="F706" s="10" t="s">
        <v>1387</v>
      </c>
      <c r="G706" s="12">
        <v>46182</v>
      </c>
      <c r="H706" s="10" t="s">
        <v>122</v>
      </c>
      <c r="I706" s="12">
        <v>46185</v>
      </c>
      <c r="J706" s="13">
        <v>3</v>
      </c>
      <c r="K706" s="14" t="s">
        <v>15</v>
      </c>
    </row>
    <row r="707" spans="1:11" x14ac:dyDescent="0.25">
      <c r="A707" s="9">
        <v>12320</v>
      </c>
      <c r="B707" s="10" t="s">
        <v>11</v>
      </c>
      <c r="C707" s="10" t="s">
        <v>1388</v>
      </c>
      <c r="D707" s="11">
        <v>3716000</v>
      </c>
      <c r="E707" s="9">
        <v>1088294632</v>
      </c>
      <c r="F707" s="10" t="s">
        <v>1389</v>
      </c>
      <c r="G707" s="12">
        <v>46182</v>
      </c>
      <c r="H707" s="10" t="s">
        <v>36</v>
      </c>
      <c r="I707" s="12">
        <v>46189</v>
      </c>
      <c r="J707" s="13">
        <v>7</v>
      </c>
      <c r="K707" s="14" t="s">
        <v>21</v>
      </c>
    </row>
    <row r="708" spans="1:11" x14ac:dyDescent="0.25">
      <c r="A708" s="9">
        <v>12321</v>
      </c>
      <c r="B708" s="10" t="s">
        <v>11</v>
      </c>
      <c r="C708" s="10" t="s">
        <v>1390</v>
      </c>
      <c r="D708" s="11">
        <v>3518000</v>
      </c>
      <c r="E708" s="9">
        <v>1088301873</v>
      </c>
      <c r="F708" s="10" t="s">
        <v>1391</v>
      </c>
      <c r="G708" s="12">
        <v>46182</v>
      </c>
      <c r="H708" s="10" t="s">
        <v>122</v>
      </c>
      <c r="I708" s="12">
        <v>46185</v>
      </c>
      <c r="J708" s="13">
        <v>3</v>
      </c>
      <c r="K708" s="14" t="s">
        <v>15</v>
      </c>
    </row>
    <row r="709" spans="1:11" x14ac:dyDescent="0.25">
      <c r="A709" s="9">
        <v>12322</v>
      </c>
      <c r="B709" s="10" t="s">
        <v>11</v>
      </c>
      <c r="C709" s="10" t="s">
        <v>1392</v>
      </c>
      <c r="D709" s="11">
        <v>3251000</v>
      </c>
      <c r="E709" s="9">
        <v>10001638</v>
      </c>
      <c r="F709" s="10" t="s">
        <v>1393</v>
      </c>
      <c r="G709" s="12">
        <v>46182</v>
      </c>
      <c r="H709" s="10" t="s">
        <v>47</v>
      </c>
      <c r="I709" s="12">
        <v>46185</v>
      </c>
      <c r="J709" s="13">
        <v>3</v>
      </c>
      <c r="K709" s="14" t="s">
        <v>15</v>
      </c>
    </row>
    <row r="710" spans="1:11" x14ac:dyDescent="0.25">
      <c r="A710" s="9">
        <v>12323</v>
      </c>
      <c r="B710" s="10" t="s">
        <v>11</v>
      </c>
      <c r="C710" s="10" t="s">
        <v>1394</v>
      </c>
      <c r="D710" s="11">
        <v>5820000</v>
      </c>
      <c r="E710" s="9">
        <v>1088010313</v>
      </c>
      <c r="F710" s="10" t="s">
        <v>394</v>
      </c>
      <c r="G710" s="12">
        <v>46182</v>
      </c>
      <c r="H710" s="10" t="s">
        <v>14</v>
      </c>
      <c r="I710" s="12">
        <v>46183</v>
      </c>
      <c r="J710" s="13">
        <v>1</v>
      </c>
      <c r="K710" s="14" t="s">
        <v>15</v>
      </c>
    </row>
    <row r="711" spans="1:11" x14ac:dyDescent="0.25">
      <c r="A711" s="9">
        <v>12324</v>
      </c>
      <c r="B711" s="10" t="s">
        <v>11</v>
      </c>
      <c r="C711" s="10" t="s">
        <v>1395</v>
      </c>
      <c r="D711" s="11">
        <v>4132000</v>
      </c>
      <c r="E711" s="9">
        <v>1088286696</v>
      </c>
      <c r="F711" s="10" t="s">
        <v>1396</v>
      </c>
      <c r="G711" s="12">
        <v>46182</v>
      </c>
      <c r="H711" s="10" t="s">
        <v>68</v>
      </c>
      <c r="I711" s="12">
        <v>46183</v>
      </c>
      <c r="J711" s="13">
        <v>1</v>
      </c>
      <c r="K711" s="14" t="s">
        <v>15</v>
      </c>
    </row>
    <row r="712" spans="1:11" x14ac:dyDescent="0.25">
      <c r="A712" s="9">
        <v>12325</v>
      </c>
      <c r="B712" s="10" t="s">
        <v>11</v>
      </c>
      <c r="C712" s="10" t="s">
        <v>1397</v>
      </c>
      <c r="D712" s="11">
        <v>4132000</v>
      </c>
      <c r="E712" s="9">
        <v>10009053</v>
      </c>
      <c r="F712" s="10" t="s">
        <v>1398</v>
      </c>
      <c r="G712" s="12">
        <v>46182</v>
      </c>
      <c r="H712" s="10" t="s">
        <v>57</v>
      </c>
      <c r="I712" s="12">
        <v>46190</v>
      </c>
      <c r="J712" s="13">
        <v>8</v>
      </c>
      <c r="K712" s="14" t="s">
        <v>21</v>
      </c>
    </row>
    <row r="713" spans="1:11" x14ac:dyDescent="0.25">
      <c r="A713" s="9">
        <v>12326</v>
      </c>
      <c r="B713" s="10" t="s">
        <v>11</v>
      </c>
      <c r="C713" s="10" t="s">
        <v>1399</v>
      </c>
      <c r="D713" s="11">
        <v>3518000</v>
      </c>
      <c r="E713" s="9">
        <v>1088329560</v>
      </c>
      <c r="F713" s="10" t="s">
        <v>1400</v>
      </c>
      <c r="G713" s="12">
        <v>46182</v>
      </c>
      <c r="H713" s="10" t="s">
        <v>36</v>
      </c>
      <c r="I713" s="14" t="s">
        <v>844</v>
      </c>
      <c r="J713" s="13">
        <v>2</v>
      </c>
      <c r="K713" s="14" t="s">
        <v>15</v>
      </c>
    </row>
    <row r="714" spans="1:11" x14ac:dyDescent="0.25">
      <c r="A714" s="9">
        <v>12327</v>
      </c>
      <c r="B714" s="10" t="s">
        <v>11</v>
      </c>
      <c r="C714" s="10" t="s">
        <v>1401</v>
      </c>
      <c r="D714" s="11">
        <v>4000000</v>
      </c>
      <c r="E714" s="9">
        <v>42137577</v>
      </c>
      <c r="F714" s="10" t="s">
        <v>1402</v>
      </c>
      <c r="G714" s="12">
        <v>46182</v>
      </c>
      <c r="H714" s="10" t="s">
        <v>57</v>
      </c>
      <c r="I714" s="12">
        <v>46189</v>
      </c>
      <c r="J714" s="13">
        <v>7</v>
      </c>
      <c r="K714" s="14" t="s">
        <v>21</v>
      </c>
    </row>
    <row r="715" spans="1:11" x14ac:dyDescent="0.25">
      <c r="A715" s="9">
        <v>12328</v>
      </c>
      <c r="B715" s="10" t="s">
        <v>11</v>
      </c>
      <c r="C715" s="10" t="s">
        <v>1403</v>
      </c>
      <c r="D715" s="11">
        <v>3000000</v>
      </c>
      <c r="E715" s="9">
        <v>18520875</v>
      </c>
      <c r="F715" s="10" t="s">
        <v>1404</v>
      </c>
      <c r="G715" s="12">
        <v>46182</v>
      </c>
      <c r="H715" s="10" t="s">
        <v>57</v>
      </c>
      <c r="I715" s="12">
        <v>46183</v>
      </c>
      <c r="J715" s="13">
        <v>1</v>
      </c>
      <c r="K715" s="14" t="s">
        <v>15</v>
      </c>
    </row>
    <row r="716" spans="1:11" x14ac:dyDescent="0.25">
      <c r="A716" s="9">
        <v>12329</v>
      </c>
      <c r="B716" s="10" t="s">
        <v>11</v>
      </c>
      <c r="C716" s="10" t="s">
        <v>1405</v>
      </c>
      <c r="D716" s="11">
        <v>5820000</v>
      </c>
      <c r="E716" s="9">
        <v>10013479</v>
      </c>
      <c r="F716" s="10" t="s">
        <v>1406</v>
      </c>
      <c r="G716" s="12">
        <v>46182</v>
      </c>
      <c r="H716" s="10" t="s">
        <v>57</v>
      </c>
      <c r="I716" s="12">
        <v>46185</v>
      </c>
      <c r="J716" s="13">
        <v>3</v>
      </c>
      <c r="K716" s="14" t="s">
        <v>15</v>
      </c>
    </row>
    <row r="717" spans="1:11" x14ac:dyDescent="0.25">
      <c r="A717" s="9">
        <v>12330</v>
      </c>
      <c r="B717" s="10" t="s">
        <v>11</v>
      </c>
      <c r="C717" s="10" t="s">
        <v>1407</v>
      </c>
      <c r="D717" s="11">
        <v>2934000</v>
      </c>
      <c r="E717" s="9">
        <v>1088330418</v>
      </c>
      <c r="F717" s="10" t="s">
        <v>1408</v>
      </c>
      <c r="G717" s="12">
        <v>46182</v>
      </c>
      <c r="H717" s="10" t="s">
        <v>33</v>
      </c>
      <c r="I717" s="12">
        <v>46183</v>
      </c>
      <c r="J717" s="13">
        <v>1</v>
      </c>
      <c r="K717" s="14" t="s">
        <v>15</v>
      </c>
    </row>
    <row r="718" spans="1:11" x14ac:dyDescent="0.25">
      <c r="A718" s="9">
        <v>12331</v>
      </c>
      <c r="B718" s="10" t="s">
        <v>11</v>
      </c>
      <c r="C718" s="10" t="s">
        <v>1409</v>
      </c>
      <c r="D718" s="11">
        <v>5532000</v>
      </c>
      <c r="E718" s="9">
        <v>16804348</v>
      </c>
      <c r="F718" s="10" t="s">
        <v>1410</v>
      </c>
      <c r="G718" s="12">
        <v>46182</v>
      </c>
      <c r="H718" s="10" t="s">
        <v>14</v>
      </c>
      <c r="I718" s="12">
        <v>46185</v>
      </c>
      <c r="J718" s="13">
        <v>3</v>
      </c>
      <c r="K718" s="14" t="s">
        <v>15</v>
      </c>
    </row>
    <row r="719" spans="1:11" x14ac:dyDescent="0.25">
      <c r="A719" s="9">
        <v>12332</v>
      </c>
      <c r="B719" s="10" t="s">
        <v>11</v>
      </c>
      <c r="C719" s="10" t="s">
        <v>1411</v>
      </c>
      <c r="D719" s="11">
        <v>4132000</v>
      </c>
      <c r="E719" s="9">
        <v>1152185835</v>
      </c>
      <c r="F719" s="10" t="s">
        <v>1412</v>
      </c>
      <c r="G719" s="12">
        <v>46182</v>
      </c>
      <c r="H719" s="10" t="s">
        <v>57</v>
      </c>
      <c r="I719" s="12">
        <v>46183</v>
      </c>
      <c r="J719" s="13">
        <v>1</v>
      </c>
      <c r="K719" s="14" t="s">
        <v>15</v>
      </c>
    </row>
    <row r="720" spans="1:11" x14ac:dyDescent="0.25">
      <c r="A720" s="9">
        <v>12333</v>
      </c>
      <c r="B720" s="10" t="s">
        <v>11</v>
      </c>
      <c r="C720" s="10" t="s">
        <v>1413</v>
      </c>
      <c r="D720" s="11">
        <v>5820000</v>
      </c>
      <c r="E720" s="9">
        <v>38886103</v>
      </c>
      <c r="F720" s="10" t="s">
        <v>1414</v>
      </c>
      <c r="G720" s="12">
        <v>46182</v>
      </c>
      <c r="H720" s="10" t="s">
        <v>152</v>
      </c>
      <c r="I720" s="12">
        <v>46183</v>
      </c>
      <c r="J720" s="13">
        <v>1</v>
      </c>
      <c r="K720" s="14" t="s">
        <v>15</v>
      </c>
    </row>
    <row r="721" spans="1:11" x14ac:dyDescent="0.25">
      <c r="A721" s="9">
        <v>12334</v>
      </c>
      <c r="B721" s="10" t="s">
        <v>11</v>
      </c>
      <c r="C721" s="10" t="s">
        <v>1415</v>
      </c>
      <c r="D721" s="11">
        <v>5532000</v>
      </c>
      <c r="E721" s="9">
        <v>1087548120</v>
      </c>
      <c r="F721" s="10" t="s">
        <v>1416</v>
      </c>
      <c r="G721" s="12">
        <v>46182</v>
      </c>
      <c r="H721" s="10" t="s">
        <v>113</v>
      </c>
      <c r="I721" s="12">
        <v>46183</v>
      </c>
      <c r="J721" s="13">
        <v>1</v>
      </c>
      <c r="K721" s="14" t="s">
        <v>15</v>
      </c>
    </row>
    <row r="722" spans="1:11" x14ac:dyDescent="0.25">
      <c r="A722" s="9">
        <v>12335</v>
      </c>
      <c r="B722" s="10" t="s">
        <v>11</v>
      </c>
      <c r="C722" s="10" t="s">
        <v>1417</v>
      </c>
      <c r="D722" s="11">
        <v>3251000</v>
      </c>
      <c r="E722" s="9">
        <v>1088274730</v>
      </c>
      <c r="F722" s="10" t="s">
        <v>1418</v>
      </c>
      <c r="G722" s="12">
        <v>46182</v>
      </c>
      <c r="H722" s="10" t="s">
        <v>125</v>
      </c>
      <c r="I722" s="12">
        <v>46185</v>
      </c>
      <c r="J722" s="13">
        <v>3</v>
      </c>
      <c r="K722" s="14" t="s">
        <v>15</v>
      </c>
    </row>
    <row r="723" spans="1:11" x14ac:dyDescent="0.25">
      <c r="A723" s="9">
        <v>12336</v>
      </c>
      <c r="B723" s="10" t="s">
        <v>11</v>
      </c>
      <c r="C723" s="10" t="s">
        <v>1419</v>
      </c>
      <c r="D723" s="11">
        <v>3251000</v>
      </c>
      <c r="E723" s="9">
        <v>9893782</v>
      </c>
      <c r="F723" s="10" t="s">
        <v>1420</v>
      </c>
      <c r="G723" s="12">
        <v>46182</v>
      </c>
      <c r="H723" s="10" t="s">
        <v>47</v>
      </c>
      <c r="I723" s="12">
        <v>46183</v>
      </c>
      <c r="J723" s="13">
        <v>1</v>
      </c>
      <c r="K723" s="14" t="s">
        <v>15</v>
      </c>
    </row>
    <row r="724" spans="1:11" x14ac:dyDescent="0.25">
      <c r="A724" s="9">
        <v>12337</v>
      </c>
      <c r="B724" s="10" t="s">
        <v>11</v>
      </c>
      <c r="C724" s="10" t="s">
        <v>1421</v>
      </c>
      <c r="D724" s="11">
        <v>4031421</v>
      </c>
      <c r="E724" s="9">
        <v>1088284669</v>
      </c>
      <c r="F724" s="10" t="s">
        <v>1422</v>
      </c>
      <c r="G724" s="12">
        <v>46182</v>
      </c>
      <c r="H724" s="10" t="s">
        <v>122</v>
      </c>
      <c r="I724" s="12">
        <v>46192</v>
      </c>
      <c r="J724" s="13">
        <v>10</v>
      </c>
      <c r="K724" s="14" t="s">
        <v>21</v>
      </c>
    </row>
    <row r="725" spans="1:11" x14ac:dyDescent="0.25">
      <c r="A725" s="9">
        <v>12338</v>
      </c>
      <c r="B725" s="10" t="s">
        <v>11</v>
      </c>
      <c r="C725" s="10" t="s">
        <v>1423</v>
      </c>
      <c r="D725" s="11">
        <v>5800000</v>
      </c>
      <c r="E725" s="9">
        <v>18531236</v>
      </c>
      <c r="F725" s="10" t="s">
        <v>1424</v>
      </c>
      <c r="G725" s="12">
        <v>46182</v>
      </c>
      <c r="H725" s="10" t="s">
        <v>57</v>
      </c>
      <c r="I725" s="12">
        <v>46190</v>
      </c>
      <c r="J725" s="13">
        <v>8</v>
      </c>
      <c r="K725" s="14" t="s">
        <v>21</v>
      </c>
    </row>
    <row r="726" spans="1:11" x14ac:dyDescent="0.25">
      <c r="A726" s="9">
        <v>12339</v>
      </c>
      <c r="B726" s="10" t="s">
        <v>11</v>
      </c>
      <c r="C726" s="10" t="s">
        <v>1425</v>
      </c>
      <c r="D726" s="11">
        <v>3716000</v>
      </c>
      <c r="E726" s="9">
        <v>42155940</v>
      </c>
      <c r="F726" s="10" t="s">
        <v>1426</v>
      </c>
      <c r="G726" s="12">
        <v>46182</v>
      </c>
      <c r="H726" s="10" t="s">
        <v>36</v>
      </c>
      <c r="I726" s="12">
        <v>46184</v>
      </c>
      <c r="J726" s="13">
        <v>2</v>
      </c>
      <c r="K726" s="14" t="s">
        <v>15</v>
      </c>
    </row>
    <row r="727" spans="1:11" x14ac:dyDescent="0.25">
      <c r="A727" s="9">
        <v>12340</v>
      </c>
      <c r="B727" s="10" t="s">
        <v>11</v>
      </c>
      <c r="C727" s="10" t="s">
        <v>1427</v>
      </c>
      <c r="D727" s="11">
        <v>4132000</v>
      </c>
      <c r="E727" s="9">
        <v>30354006</v>
      </c>
      <c r="F727" s="10" t="s">
        <v>1428</v>
      </c>
      <c r="G727" s="12">
        <v>46182</v>
      </c>
      <c r="H727" s="10" t="s">
        <v>36</v>
      </c>
      <c r="I727" s="12">
        <v>46190</v>
      </c>
      <c r="J727" s="13">
        <v>8</v>
      </c>
      <c r="K727" s="14" t="s">
        <v>21</v>
      </c>
    </row>
    <row r="728" spans="1:11" x14ac:dyDescent="0.25">
      <c r="A728" s="9">
        <v>12341</v>
      </c>
      <c r="B728" s="10" t="s">
        <v>11</v>
      </c>
      <c r="C728" s="10" t="s">
        <v>1429</v>
      </c>
      <c r="D728" s="11">
        <v>4132000</v>
      </c>
      <c r="E728" s="9">
        <v>1193406916</v>
      </c>
      <c r="F728" s="10" t="s">
        <v>1430</v>
      </c>
      <c r="G728" s="12">
        <v>46182</v>
      </c>
      <c r="H728" s="10" t="s">
        <v>57</v>
      </c>
      <c r="I728" s="12">
        <v>46183</v>
      </c>
      <c r="J728" s="13">
        <v>1</v>
      </c>
      <c r="K728" s="14" t="s">
        <v>15</v>
      </c>
    </row>
    <row r="729" spans="1:11" x14ac:dyDescent="0.25">
      <c r="A729" s="9">
        <v>12342</v>
      </c>
      <c r="B729" s="10" t="s">
        <v>11</v>
      </c>
      <c r="C729" s="10" t="s">
        <v>1431</v>
      </c>
      <c r="D729" s="11">
        <v>5532000</v>
      </c>
      <c r="E729" s="9">
        <v>1088322104</v>
      </c>
      <c r="F729" s="10" t="s">
        <v>1432</v>
      </c>
      <c r="G729" s="12">
        <v>46182</v>
      </c>
      <c r="H729" s="10" t="s">
        <v>33</v>
      </c>
      <c r="I729" s="12">
        <v>46183</v>
      </c>
      <c r="J729" s="13">
        <v>1</v>
      </c>
      <c r="K729" s="14" t="s">
        <v>15</v>
      </c>
    </row>
    <row r="730" spans="1:11" x14ac:dyDescent="0.25">
      <c r="A730" s="9">
        <v>12343</v>
      </c>
      <c r="B730" s="10" t="s">
        <v>11</v>
      </c>
      <c r="C730" s="10" t="s">
        <v>1433</v>
      </c>
      <c r="D730" s="11">
        <v>9000000</v>
      </c>
      <c r="E730" s="9">
        <v>1026552527</v>
      </c>
      <c r="F730" s="10" t="s">
        <v>1434</v>
      </c>
      <c r="G730" s="12">
        <v>46182</v>
      </c>
      <c r="H730" s="10" t="s">
        <v>113</v>
      </c>
      <c r="I730" s="12">
        <v>46183</v>
      </c>
      <c r="J730" s="13">
        <v>1</v>
      </c>
      <c r="K730" s="14" t="s">
        <v>15</v>
      </c>
    </row>
    <row r="731" spans="1:11" x14ac:dyDescent="0.25">
      <c r="A731" s="9">
        <v>12344</v>
      </c>
      <c r="B731" s="10" t="s">
        <v>11</v>
      </c>
      <c r="C731" s="10" t="s">
        <v>1435</v>
      </c>
      <c r="D731" s="11">
        <v>2934000</v>
      </c>
      <c r="E731" s="9">
        <v>18600916</v>
      </c>
      <c r="F731" s="10" t="s">
        <v>1436</v>
      </c>
      <c r="G731" s="12">
        <v>46182</v>
      </c>
      <c r="H731" s="10" t="s">
        <v>122</v>
      </c>
      <c r="I731" s="12">
        <v>46190</v>
      </c>
      <c r="J731" s="13">
        <v>8</v>
      </c>
      <c r="K731" s="14" t="s">
        <v>21</v>
      </c>
    </row>
    <row r="732" spans="1:11" x14ac:dyDescent="0.25">
      <c r="A732" s="9">
        <v>12345</v>
      </c>
      <c r="B732" s="10" t="s">
        <v>44</v>
      </c>
      <c r="C732" s="10" t="s">
        <v>1437</v>
      </c>
      <c r="D732" s="11">
        <v>291940200</v>
      </c>
      <c r="E732" s="9">
        <v>900147238</v>
      </c>
      <c r="F732" s="10" t="s">
        <v>1438</v>
      </c>
      <c r="G732" s="12">
        <v>46182</v>
      </c>
      <c r="H732" s="10" t="s">
        <v>122</v>
      </c>
      <c r="I732" s="12">
        <v>46190</v>
      </c>
      <c r="J732" s="13">
        <v>8</v>
      </c>
      <c r="K732" s="14" t="s">
        <v>21</v>
      </c>
    </row>
    <row r="733" spans="1:11" x14ac:dyDescent="0.25">
      <c r="A733" s="9">
        <v>12346</v>
      </c>
      <c r="B733" s="10" t="s">
        <v>11</v>
      </c>
      <c r="C733" s="10" t="s">
        <v>1439</v>
      </c>
      <c r="D733" s="11">
        <v>3251000</v>
      </c>
      <c r="E733" s="9">
        <v>1088030651</v>
      </c>
      <c r="F733" s="10" t="s">
        <v>1440</v>
      </c>
      <c r="G733" s="12">
        <v>46182</v>
      </c>
      <c r="H733" s="10" t="s">
        <v>47</v>
      </c>
      <c r="I733" s="12">
        <v>46185</v>
      </c>
      <c r="J733" s="13">
        <v>3</v>
      </c>
      <c r="K733" s="14" t="s">
        <v>15</v>
      </c>
    </row>
    <row r="734" spans="1:11" x14ac:dyDescent="0.25">
      <c r="A734" s="9">
        <v>12347</v>
      </c>
      <c r="B734" s="10" t="s">
        <v>11</v>
      </c>
      <c r="C734" s="10" t="s">
        <v>1441</v>
      </c>
      <c r="D734" s="11">
        <v>3392000</v>
      </c>
      <c r="E734" s="9">
        <v>25202712</v>
      </c>
      <c r="F734" s="10" t="s">
        <v>1442</v>
      </c>
      <c r="G734" s="12">
        <v>46182</v>
      </c>
      <c r="H734" s="10" t="s">
        <v>36</v>
      </c>
      <c r="I734" s="14" t="s">
        <v>674</v>
      </c>
      <c r="J734" s="13">
        <v>1</v>
      </c>
      <c r="K734" s="14" t="s">
        <v>15</v>
      </c>
    </row>
    <row r="735" spans="1:11" x14ac:dyDescent="0.25">
      <c r="A735" s="9">
        <v>12348</v>
      </c>
      <c r="B735" s="10" t="s">
        <v>11</v>
      </c>
      <c r="C735" s="10" t="s">
        <v>1443</v>
      </c>
      <c r="D735" s="11">
        <v>4132000</v>
      </c>
      <c r="E735" s="9">
        <v>10011142</v>
      </c>
      <c r="F735" s="10" t="s">
        <v>1444</v>
      </c>
      <c r="G735" s="12">
        <v>46182</v>
      </c>
      <c r="H735" s="10" t="s">
        <v>57</v>
      </c>
      <c r="I735" s="12">
        <v>46195</v>
      </c>
      <c r="J735" s="13">
        <v>13</v>
      </c>
      <c r="K735" s="14" t="s">
        <v>27</v>
      </c>
    </row>
    <row r="736" spans="1:11" x14ac:dyDescent="0.25">
      <c r="A736" s="9">
        <v>12349</v>
      </c>
      <c r="B736" s="10" t="s">
        <v>11</v>
      </c>
      <c r="C736" s="10" t="s">
        <v>1445</v>
      </c>
      <c r="D736" s="11">
        <v>880000000</v>
      </c>
      <c r="E736" s="9">
        <v>900259215</v>
      </c>
      <c r="F736" s="10" t="s">
        <v>1446</v>
      </c>
      <c r="G736" s="12">
        <v>46182</v>
      </c>
      <c r="H736" s="10" t="s">
        <v>14</v>
      </c>
      <c r="I736" s="12">
        <v>46190</v>
      </c>
      <c r="J736" s="13">
        <v>8</v>
      </c>
      <c r="K736" s="14" t="s">
        <v>21</v>
      </c>
    </row>
    <row r="737" spans="1:11" x14ac:dyDescent="0.25">
      <c r="A737" s="9">
        <v>12350</v>
      </c>
      <c r="B737" s="10" t="s">
        <v>11</v>
      </c>
      <c r="C737" s="10" t="s">
        <v>1447</v>
      </c>
      <c r="D737" s="11">
        <v>4132000</v>
      </c>
      <c r="E737" s="9">
        <v>1087557859</v>
      </c>
      <c r="F737" s="10" t="s">
        <v>1448</v>
      </c>
      <c r="G737" s="12">
        <v>46182</v>
      </c>
      <c r="H737" s="10" t="s">
        <v>122</v>
      </c>
      <c r="I737" s="12">
        <v>46192</v>
      </c>
      <c r="J737" s="13">
        <v>10</v>
      </c>
      <c r="K737" s="14" t="s">
        <v>21</v>
      </c>
    </row>
    <row r="738" spans="1:11" x14ac:dyDescent="0.25">
      <c r="A738" s="9">
        <v>12351</v>
      </c>
      <c r="B738" s="10" t="s">
        <v>44</v>
      </c>
      <c r="C738" s="10" t="s">
        <v>1449</v>
      </c>
      <c r="D738" s="11">
        <v>206804600</v>
      </c>
      <c r="E738" s="9">
        <v>900147238</v>
      </c>
      <c r="F738" s="10" t="s">
        <v>1438</v>
      </c>
      <c r="G738" s="12">
        <v>46182</v>
      </c>
      <c r="H738" s="10" t="s">
        <v>122</v>
      </c>
      <c r="I738" s="12">
        <v>46190</v>
      </c>
      <c r="J738" s="13">
        <v>8</v>
      </c>
      <c r="K738" s="14" t="s">
        <v>21</v>
      </c>
    </row>
    <row r="739" spans="1:11" x14ac:dyDescent="0.25">
      <c r="A739" s="9">
        <v>12352</v>
      </c>
      <c r="B739" s="10" t="s">
        <v>433</v>
      </c>
      <c r="C739" s="10" t="s">
        <v>1450</v>
      </c>
      <c r="D739" s="11">
        <v>3000000</v>
      </c>
      <c r="E739" s="9">
        <v>1193230314</v>
      </c>
      <c r="F739" s="10" t="s">
        <v>1451</v>
      </c>
      <c r="G739" s="12">
        <v>46182</v>
      </c>
      <c r="H739" s="10" t="s">
        <v>57</v>
      </c>
      <c r="I739" s="12">
        <v>46189</v>
      </c>
      <c r="J739" s="13">
        <v>7</v>
      </c>
      <c r="K739" s="14" t="s">
        <v>21</v>
      </c>
    </row>
    <row r="740" spans="1:11" x14ac:dyDescent="0.25">
      <c r="A740" s="9">
        <v>12353</v>
      </c>
      <c r="B740" s="10" t="s">
        <v>76</v>
      </c>
      <c r="C740" s="10" t="s">
        <v>1452</v>
      </c>
      <c r="D740" s="11">
        <v>104688807</v>
      </c>
      <c r="E740" s="9">
        <v>900474727</v>
      </c>
      <c r="F740" s="10" t="s">
        <v>1453</v>
      </c>
      <c r="G740" s="12">
        <v>46182</v>
      </c>
      <c r="H740" s="10"/>
      <c r="I740" s="12">
        <v>46184</v>
      </c>
      <c r="J740" s="13">
        <v>2</v>
      </c>
      <c r="K740" s="14" t="s">
        <v>15</v>
      </c>
    </row>
    <row r="741" spans="1:11" x14ac:dyDescent="0.25">
      <c r="A741" s="9">
        <v>12354</v>
      </c>
      <c r="B741" s="10" t="s">
        <v>11</v>
      </c>
      <c r="C741" s="10" t="s">
        <v>1454</v>
      </c>
      <c r="D741" s="11">
        <v>3392000</v>
      </c>
      <c r="E741" s="9">
        <v>1087487993</v>
      </c>
      <c r="F741" s="10" t="s">
        <v>1455</v>
      </c>
      <c r="G741" s="12">
        <v>46182</v>
      </c>
      <c r="H741" s="10" t="s">
        <v>36</v>
      </c>
      <c r="I741" s="12">
        <v>46184</v>
      </c>
      <c r="J741" s="13">
        <v>2</v>
      </c>
      <c r="K741" s="14" t="s">
        <v>15</v>
      </c>
    </row>
    <row r="742" spans="1:11" x14ac:dyDescent="0.25">
      <c r="A742" s="9">
        <v>12355</v>
      </c>
      <c r="B742" s="10" t="s">
        <v>11</v>
      </c>
      <c r="C742" s="10" t="s">
        <v>1456</v>
      </c>
      <c r="D742" s="11">
        <v>3251000</v>
      </c>
      <c r="E742" s="9">
        <v>1087556899</v>
      </c>
      <c r="F742" s="10" t="s">
        <v>1457</v>
      </c>
      <c r="G742" s="12">
        <v>46182</v>
      </c>
      <c r="H742" s="10" t="s">
        <v>36</v>
      </c>
      <c r="I742" s="12">
        <v>46189</v>
      </c>
      <c r="J742" s="13">
        <v>7</v>
      </c>
      <c r="K742" s="14" t="s">
        <v>21</v>
      </c>
    </row>
    <row r="743" spans="1:11" x14ac:dyDescent="0.25">
      <c r="A743" s="9">
        <v>12356</v>
      </c>
      <c r="B743" s="10" t="s">
        <v>11</v>
      </c>
      <c r="C743" s="10" t="s">
        <v>1458</v>
      </c>
      <c r="D743" s="11">
        <v>3251000</v>
      </c>
      <c r="E743" s="9">
        <v>42019521</v>
      </c>
      <c r="F743" s="10" t="s">
        <v>1459</v>
      </c>
      <c r="G743" s="12">
        <v>46182</v>
      </c>
      <c r="H743" s="10" t="s">
        <v>122</v>
      </c>
      <c r="I743" s="12">
        <v>46192</v>
      </c>
      <c r="J743" s="13">
        <v>10</v>
      </c>
      <c r="K743" s="14" t="s">
        <v>21</v>
      </c>
    </row>
    <row r="744" spans="1:11" x14ac:dyDescent="0.25">
      <c r="A744" s="9">
        <v>12357</v>
      </c>
      <c r="B744" s="10" t="s">
        <v>11</v>
      </c>
      <c r="C744" s="10" t="s">
        <v>1460</v>
      </c>
      <c r="D744" s="11">
        <v>4132000</v>
      </c>
      <c r="E744" s="9">
        <v>18507824</v>
      </c>
      <c r="F744" s="10" t="s">
        <v>1461</v>
      </c>
      <c r="G744" s="12">
        <v>46182</v>
      </c>
      <c r="H744" s="10" t="s">
        <v>68</v>
      </c>
      <c r="I744" s="12">
        <v>46183</v>
      </c>
      <c r="J744" s="13">
        <v>1</v>
      </c>
      <c r="K744" s="14" t="s">
        <v>15</v>
      </c>
    </row>
    <row r="745" spans="1:11" x14ac:dyDescent="0.25">
      <c r="A745" s="9">
        <v>12358</v>
      </c>
      <c r="B745" s="10" t="s">
        <v>44</v>
      </c>
      <c r="C745" s="10" t="s">
        <v>1462</v>
      </c>
      <c r="D745" s="11">
        <v>16008948000</v>
      </c>
      <c r="E745" s="9">
        <v>900147238</v>
      </c>
      <c r="F745" s="10" t="s">
        <v>1438</v>
      </c>
      <c r="G745" s="12">
        <v>46182</v>
      </c>
      <c r="H745" s="10" t="s">
        <v>122</v>
      </c>
      <c r="I745" s="12">
        <v>46190</v>
      </c>
      <c r="J745" s="13">
        <v>8</v>
      </c>
      <c r="K745" s="14" t="s">
        <v>21</v>
      </c>
    </row>
    <row r="746" spans="1:11" x14ac:dyDescent="0.25">
      <c r="A746" s="9">
        <v>12359</v>
      </c>
      <c r="B746" s="10" t="s">
        <v>11</v>
      </c>
      <c r="C746" s="10" t="s">
        <v>1463</v>
      </c>
      <c r="D746" s="11">
        <v>3251000</v>
      </c>
      <c r="E746" s="9">
        <v>24791516</v>
      </c>
      <c r="F746" s="10" t="s">
        <v>1464</v>
      </c>
      <c r="G746" s="12">
        <v>46182</v>
      </c>
      <c r="H746" s="10" t="s">
        <v>47</v>
      </c>
      <c r="I746" s="12">
        <v>46185</v>
      </c>
      <c r="J746" s="13">
        <v>3</v>
      </c>
      <c r="K746" s="14" t="s">
        <v>15</v>
      </c>
    </row>
    <row r="747" spans="1:11" x14ac:dyDescent="0.25">
      <c r="A747" s="9">
        <v>12360</v>
      </c>
      <c r="B747" s="10" t="s">
        <v>11</v>
      </c>
      <c r="C747" s="10" t="s">
        <v>1465</v>
      </c>
      <c r="D747" s="11">
        <v>3232000</v>
      </c>
      <c r="E747" s="9">
        <v>1088282793</v>
      </c>
      <c r="F747" s="10" t="s">
        <v>1466</v>
      </c>
      <c r="G747" s="12">
        <v>46182</v>
      </c>
      <c r="H747" s="10" t="s">
        <v>122</v>
      </c>
      <c r="I747" s="12">
        <v>46185</v>
      </c>
      <c r="J747" s="13">
        <v>3</v>
      </c>
      <c r="K747" s="14" t="s">
        <v>15</v>
      </c>
    </row>
    <row r="748" spans="1:11" x14ac:dyDescent="0.25">
      <c r="A748" s="9">
        <v>12362</v>
      </c>
      <c r="B748" s="10" t="s">
        <v>11</v>
      </c>
      <c r="C748" s="10" t="s">
        <v>1467</v>
      </c>
      <c r="D748" s="11">
        <v>3300000</v>
      </c>
      <c r="E748" s="9">
        <v>1004737189</v>
      </c>
      <c r="F748" s="10" t="s">
        <v>1468</v>
      </c>
      <c r="G748" s="12">
        <v>46182</v>
      </c>
      <c r="H748" s="10" t="s">
        <v>382</v>
      </c>
      <c r="I748" s="12">
        <v>46190</v>
      </c>
      <c r="J748" s="13">
        <v>8</v>
      </c>
      <c r="K748" s="14" t="s">
        <v>21</v>
      </c>
    </row>
    <row r="749" spans="1:11" x14ac:dyDescent="0.25">
      <c r="A749" s="9">
        <v>12363</v>
      </c>
      <c r="B749" s="10" t="s">
        <v>76</v>
      </c>
      <c r="C749" s="10" t="s">
        <v>1469</v>
      </c>
      <c r="D749" s="11">
        <v>3532398</v>
      </c>
      <c r="E749" s="9">
        <v>900474727</v>
      </c>
      <c r="F749" s="10" t="s">
        <v>1453</v>
      </c>
      <c r="G749" s="12">
        <v>46182</v>
      </c>
      <c r="H749" s="10"/>
      <c r="I749" s="12">
        <v>46184</v>
      </c>
      <c r="J749" s="13">
        <v>2</v>
      </c>
      <c r="K749" s="14" t="s">
        <v>15</v>
      </c>
    </row>
    <row r="750" spans="1:11" x14ac:dyDescent="0.25">
      <c r="A750" s="9">
        <v>12364</v>
      </c>
      <c r="B750" s="10" t="s">
        <v>11</v>
      </c>
      <c r="C750" s="10" t="s">
        <v>1470</v>
      </c>
      <c r="D750" s="11">
        <v>4132000</v>
      </c>
      <c r="E750" s="9">
        <v>1090505628</v>
      </c>
      <c r="F750" s="10" t="s">
        <v>1471</v>
      </c>
      <c r="G750" s="12">
        <v>46182</v>
      </c>
      <c r="H750" s="10" t="s">
        <v>122</v>
      </c>
      <c r="I750" s="12">
        <v>46185</v>
      </c>
      <c r="J750" s="13">
        <v>3</v>
      </c>
      <c r="K750" s="14" t="s">
        <v>15</v>
      </c>
    </row>
    <row r="751" spans="1:11" x14ac:dyDescent="0.25">
      <c r="A751" s="9">
        <v>12365</v>
      </c>
      <c r="B751" s="10" t="s">
        <v>11</v>
      </c>
      <c r="C751" s="10" t="s">
        <v>1472</v>
      </c>
      <c r="D751" s="11">
        <v>2735000</v>
      </c>
      <c r="E751" s="9">
        <v>1137059491</v>
      </c>
      <c r="F751" s="10" t="s">
        <v>1473</v>
      </c>
      <c r="G751" s="12">
        <v>46182</v>
      </c>
      <c r="H751" s="10" t="s">
        <v>57</v>
      </c>
      <c r="I751" s="12">
        <v>46190</v>
      </c>
      <c r="J751" s="13">
        <v>8</v>
      </c>
      <c r="K751" s="14" t="s">
        <v>21</v>
      </c>
    </row>
    <row r="752" spans="1:11" x14ac:dyDescent="0.25">
      <c r="A752" s="9">
        <v>12366</v>
      </c>
      <c r="B752" s="10" t="s">
        <v>11</v>
      </c>
      <c r="C752" s="10" t="s">
        <v>1474</v>
      </c>
      <c r="D752" s="11">
        <v>3518000</v>
      </c>
      <c r="E752" s="9">
        <v>1088326587</v>
      </c>
      <c r="F752" s="10" t="s">
        <v>1475</v>
      </c>
      <c r="G752" s="12">
        <v>46182</v>
      </c>
      <c r="H752" s="10" t="s">
        <v>57</v>
      </c>
      <c r="I752" s="12">
        <v>46183</v>
      </c>
      <c r="J752" s="13">
        <v>1</v>
      </c>
      <c r="K752" s="14" t="s">
        <v>15</v>
      </c>
    </row>
    <row r="753" spans="1:11" x14ac:dyDescent="0.25">
      <c r="A753" s="9">
        <v>12367</v>
      </c>
      <c r="B753" s="10" t="s">
        <v>11</v>
      </c>
      <c r="C753" s="10" t="s">
        <v>1476</v>
      </c>
      <c r="D753" s="11">
        <v>4617000</v>
      </c>
      <c r="E753" s="9">
        <v>1088256948</v>
      </c>
      <c r="F753" s="10" t="s">
        <v>1477</v>
      </c>
      <c r="G753" s="12">
        <v>46182</v>
      </c>
      <c r="H753" s="10" t="s">
        <v>122</v>
      </c>
      <c r="I753" s="12">
        <v>46185</v>
      </c>
      <c r="J753" s="13">
        <v>3</v>
      </c>
      <c r="K753" s="14" t="s">
        <v>15</v>
      </c>
    </row>
    <row r="754" spans="1:11" x14ac:dyDescent="0.25">
      <c r="A754" s="9">
        <v>12368</v>
      </c>
      <c r="B754" s="10" t="s">
        <v>11</v>
      </c>
      <c r="C754" s="10" t="s">
        <v>1478</v>
      </c>
      <c r="D754" s="11">
        <v>4132000</v>
      </c>
      <c r="E754" s="9">
        <v>42157818</v>
      </c>
      <c r="F754" s="10" t="s">
        <v>1479</v>
      </c>
      <c r="G754" s="12">
        <v>46182</v>
      </c>
      <c r="H754" s="10" t="s">
        <v>113</v>
      </c>
      <c r="I754" s="12">
        <v>46183</v>
      </c>
      <c r="J754" s="13">
        <v>1</v>
      </c>
      <c r="K754" s="14" t="s">
        <v>15</v>
      </c>
    </row>
    <row r="755" spans="1:11" x14ac:dyDescent="0.25">
      <c r="A755" s="9">
        <v>12369</v>
      </c>
      <c r="B755" s="10" t="s">
        <v>11</v>
      </c>
      <c r="C755" s="10" t="s">
        <v>1480</v>
      </c>
      <c r="D755" s="11">
        <v>3251000</v>
      </c>
      <c r="E755" s="9">
        <v>10142191</v>
      </c>
      <c r="F755" s="10" t="s">
        <v>1481</v>
      </c>
      <c r="G755" s="12">
        <v>46182</v>
      </c>
      <c r="H755" s="10" t="s">
        <v>47</v>
      </c>
      <c r="I755" s="12">
        <v>46183</v>
      </c>
      <c r="J755" s="13">
        <v>1</v>
      </c>
      <c r="K755" s="14" t="s">
        <v>15</v>
      </c>
    </row>
    <row r="756" spans="1:11" x14ac:dyDescent="0.25">
      <c r="A756" s="9">
        <v>12370</v>
      </c>
      <c r="B756" s="10" t="s">
        <v>11</v>
      </c>
      <c r="C756" s="10" t="s">
        <v>1482</v>
      </c>
      <c r="D756" s="11">
        <v>4132000</v>
      </c>
      <c r="E756" s="9">
        <v>1004752023</v>
      </c>
      <c r="F756" s="10" t="s">
        <v>1483</v>
      </c>
      <c r="G756" s="12">
        <v>46182</v>
      </c>
      <c r="H756" s="10" t="s">
        <v>152</v>
      </c>
      <c r="I756" s="12">
        <v>46183</v>
      </c>
      <c r="J756" s="13">
        <v>1</v>
      </c>
      <c r="K756" s="14" t="s">
        <v>15</v>
      </c>
    </row>
    <row r="757" spans="1:11" x14ac:dyDescent="0.25">
      <c r="A757" s="9">
        <v>12371</v>
      </c>
      <c r="B757" s="10" t="s">
        <v>11</v>
      </c>
      <c r="C757" s="10" t="s">
        <v>1484</v>
      </c>
      <c r="D757" s="11">
        <v>3716000</v>
      </c>
      <c r="E757" s="9">
        <v>18598418</v>
      </c>
      <c r="F757" s="10" t="s">
        <v>1485</v>
      </c>
      <c r="G757" s="12">
        <v>46182</v>
      </c>
      <c r="H757" s="10" t="s">
        <v>24</v>
      </c>
      <c r="I757" s="12">
        <v>46183</v>
      </c>
      <c r="J757" s="13">
        <v>1</v>
      </c>
      <c r="K757" s="14" t="s">
        <v>15</v>
      </c>
    </row>
    <row r="758" spans="1:11" x14ac:dyDescent="0.25">
      <c r="A758" s="9">
        <v>12372</v>
      </c>
      <c r="B758" s="10" t="s">
        <v>11</v>
      </c>
      <c r="C758" s="10" t="s">
        <v>1486</v>
      </c>
      <c r="D758" s="11">
        <v>5532000</v>
      </c>
      <c r="E758" s="9">
        <v>1088259633</v>
      </c>
      <c r="F758" s="10" t="s">
        <v>1487</v>
      </c>
      <c r="G758" s="12">
        <v>46182</v>
      </c>
      <c r="H758" s="10" t="s">
        <v>68</v>
      </c>
      <c r="I758" s="12">
        <v>46183</v>
      </c>
      <c r="J758" s="13">
        <v>1</v>
      </c>
      <c r="K758" s="14" t="s">
        <v>15</v>
      </c>
    </row>
    <row r="759" spans="1:11" x14ac:dyDescent="0.25">
      <c r="A759" s="9">
        <v>12373</v>
      </c>
      <c r="B759" s="10" t="s">
        <v>11</v>
      </c>
      <c r="C759" s="10" t="s">
        <v>1488</v>
      </c>
      <c r="D759" s="11">
        <v>2300000</v>
      </c>
      <c r="E759" s="9">
        <v>42088947</v>
      </c>
      <c r="F759" s="10" t="s">
        <v>1489</v>
      </c>
      <c r="G759" s="12">
        <v>46182</v>
      </c>
      <c r="H759" s="10" t="s">
        <v>382</v>
      </c>
      <c r="I759" s="12">
        <v>46190</v>
      </c>
      <c r="J759" s="13">
        <v>8</v>
      </c>
      <c r="K759" s="14" t="s">
        <v>21</v>
      </c>
    </row>
    <row r="760" spans="1:11" x14ac:dyDescent="0.25">
      <c r="A760" s="9">
        <v>12374</v>
      </c>
      <c r="B760" s="10" t="s">
        <v>11</v>
      </c>
      <c r="C760" s="10" t="s">
        <v>1490</v>
      </c>
      <c r="D760" s="11">
        <v>5532000</v>
      </c>
      <c r="E760" s="9">
        <v>42147496</v>
      </c>
      <c r="F760" s="10" t="s">
        <v>1491</v>
      </c>
      <c r="G760" s="12">
        <v>46182</v>
      </c>
      <c r="H760" s="10" t="s">
        <v>113</v>
      </c>
      <c r="I760" s="12">
        <v>46183</v>
      </c>
      <c r="J760" s="13">
        <v>1</v>
      </c>
      <c r="K760" s="14" t="s">
        <v>15</v>
      </c>
    </row>
    <row r="761" spans="1:11" x14ac:dyDescent="0.25">
      <c r="A761" s="9">
        <v>12375</v>
      </c>
      <c r="B761" s="10" t="s">
        <v>11</v>
      </c>
      <c r="C761" s="10" t="s">
        <v>1492</v>
      </c>
      <c r="D761" s="11">
        <v>2735000</v>
      </c>
      <c r="E761" s="9">
        <v>1087987452</v>
      </c>
      <c r="F761" s="10" t="s">
        <v>1493</v>
      </c>
      <c r="G761" s="12">
        <v>46182</v>
      </c>
      <c r="H761" s="10" t="s">
        <v>20</v>
      </c>
      <c r="I761" s="12">
        <v>46189</v>
      </c>
      <c r="J761" s="13">
        <v>7</v>
      </c>
      <c r="K761" s="14" t="s">
        <v>21</v>
      </c>
    </row>
    <row r="762" spans="1:11" x14ac:dyDescent="0.25">
      <c r="A762" s="9">
        <v>12376</v>
      </c>
      <c r="B762" s="10" t="s">
        <v>11</v>
      </c>
      <c r="C762" s="10" t="s">
        <v>1494</v>
      </c>
      <c r="D762" s="11">
        <v>4132000</v>
      </c>
      <c r="E762" s="9">
        <v>1088284563</v>
      </c>
      <c r="F762" s="10" t="s">
        <v>1495</v>
      </c>
      <c r="G762" s="12">
        <v>46182</v>
      </c>
      <c r="H762" s="10" t="s">
        <v>36</v>
      </c>
      <c r="I762" s="12">
        <v>46185</v>
      </c>
      <c r="J762" s="13">
        <v>3</v>
      </c>
      <c r="K762" s="14" t="s">
        <v>15</v>
      </c>
    </row>
    <row r="763" spans="1:11" x14ac:dyDescent="0.25">
      <c r="A763" s="9">
        <v>12377</v>
      </c>
      <c r="B763" s="10" t="s">
        <v>44</v>
      </c>
      <c r="C763" s="10" t="s">
        <v>1496</v>
      </c>
      <c r="D763" s="11">
        <v>2135992800</v>
      </c>
      <c r="E763" s="9">
        <v>900147238</v>
      </c>
      <c r="F763" s="10" t="s">
        <v>1438</v>
      </c>
      <c r="G763" s="12">
        <v>46182</v>
      </c>
      <c r="H763" s="10" t="s">
        <v>122</v>
      </c>
      <c r="I763" s="12">
        <v>46190</v>
      </c>
      <c r="J763" s="13">
        <v>8</v>
      </c>
      <c r="K763" s="14" t="s">
        <v>21</v>
      </c>
    </row>
    <row r="764" spans="1:11" x14ac:dyDescent="0.25">
      <c r="A764" s="9">
        <v>12378</v>
      </c>
      <c r="B764" s="10" t="s">
        <v>11</v>
      </c>
      <c r="C764" s="10" t="s">
        <v>1497</v>
      </c>
      <c r="D764" s="11">
        <v>3716000</v>
      </c>
      <c r="E764" s="9">
        <v>1088337109</v>
      </c>
      <c r="F764" s="10" t="s">
        <v>1498</v>
      </c>
      <c r="G764" s="12">
        <v>46182</v>
      </c>
      <c r="H764" s="10" t="s">
        <v>122</v>
      </c>
      <c r="I764" s="12">
        <v>46185</v>
      </c>
      <c r="J764" s="13">
        <v>3</v>
      </c>
      <c r="K764" s="14" t="s">
        <v>15</v>
      </c>
    </row>
    <row r="765" spans="1:11" x14ac:dyDescent="0.25">
      <c r="A765" s="9">
        <v>12379</v>
      </c>
      <c r="B765" s="10" t="s">
        <v>433</v>
      </c>
      <c r="C765" s="10" t="s">
        <v>1499</v>
      </c>
      <c r="D765" s="11">
        <v>2500000</v>
      </c>
      <c r="E765" s="9">
        <v>10091292</v>
      </c>
      <c r="F765" s="10" t="s">
        <v>1500</v>
      </c>
      <c r="G765" s="12">
        <v>46182</v>
      </c>
      <c r="H765" s="10" t="s">
        <v>57</v>
      </c>
      <c r="I765" s="12">
        <v>46192</v>
      </c>
      <c r="J765" s="13">
        <v>10</v>
      </c>
      <c r="K765" s="14" t="s">
        <v>21</v>
      </c>
    </row>
    <row r="766" spans="1:11" x14ac:dyDescent="0.25">
      <c r="A766" s="9">
        <v>12380</v>
      </c>
      <c r="B766" s="10" t="s">
        <v>11</v>
      </c>
      <c r="C766" s="10" t="s">
        <v>1501</v>
      </c>
      <c r="D766" s="11">
        <v>3716000</v>
      </c>
      <c r="E766" s="9">
        <v>41923029</v>
      </c>
      <c r="F766" s="10" t="s">
        <v>1502</v>
      </c>
      <c r="G766" s="12">
        <v>46182</v>
      </c>
      <c r="H766" s="10" t="s">
        <v>20</v>
      </c>
      <c r="I766" s="12">
        <v>46183</v>
      </c>
      <c r="J766" s="13">
        <v>1</v>
      </c>
      <c r="K766" s="14" t="s">
        <v>15</v>
      </c>
    </row>
    <row r="767" spans="1:11" x14ac:dyDescent="0.25">
      <c r="A767" s="9">
        <v>12381</v>
      </c>
      <c r="B767" s="10" t="s">
        <v>11</v>
      </c>
      <c r="C767" s="10" t="s">
        <v>1503</v>
      </c>
      <c r="D767" s="11">
        <v>3232000</v>
      </c>
      <c r="E767" s="9">
        <v>42127604</v>
      </c>
      <c r="F767" s="10" t="s">
        <v>499</v>
      </c>
      <c r="G767" s="12">
        <v>46182</v>
      </c>
      <c r="H767" s="10" t="s">
        <v>57</v>
      </c>
      <c r="I767" s="12">
        <v>46185</v>
      </c>
      <c r="J767" s="13">
        <v>3</v>
      </c>
      <c r="K767" s="14" t="s">
        <v>15</v>
      </c>
    </row>
    <row r="768" spans="1:11" x14ac:dyDescent="0.25">
      <c r="A768" s="9">
        <v>12382</v>
      </c>
      <c r="B768" s="10" t="s">
        <v>11</v>
      </c>
      <c r="C768" s="10" t="s">
        <v>1504</v>
      </c>
      <c r="D768" s="11">
        <v>3716000</v>
      </c>
      <c r="E768" s="9">
        <v>1094962986</v>
      </c>
      <c r="F768" s="10" t="s">
        <v>1505</v>
      </c>
      <c r="G768" s="12">
        <v>46182</v>
      </c>
      <c r="H768" s="10" t="s">
        <v>24</v>
      </c>
      <c r="I768" s="12">
        <v>46185</v>
      </c>
      <c r="J768" s="13">
        <v>3</v>
      </c>
      <c r="K768" s="14" t="s">
        <v>15</v>
      </c>
    </row>
    <row r="769" spans="1:11" x14ac:dyDescent="0.25">
      <c r="A769" s="9">
        <v>12383</v>
      </c>
      <c r="B769" s="10" t="s">
        <v>11</v>
      </c>
      <c r="C769" s="10" t="s">
        <v>1506</v>
      </c>
      <c r="D769" s="11">
        <v>4132000</v>
      </c>
      <c r="E769" s="9">
        <v>10007088</v>
      </c>
      <c r="F769" s="10" t="s">
        <v>1507</v>
      </c>
      <c r="G769" s="12">
        <v>46182</v>
      </c>
      <c r="H769" s="10" t="s">
        <v>95</v>
      </c>
      <c r="I769" s="12">
        <v>46190</v>
      </c>
      <c r="J769" s="13">
        <v>8</v>
      </c>
      <c r="K769" s="14" t="s">
        <v>21</v>
      </c>
    </row>
    <row r="770" spans="1:11" x14ac:dyDescent="0.25">
      <c r="A770" s="9">
        <v>12384</v>
      </c>
      <c r="B770" s="10" t="s">
        <v>44</v>
      </c>
      <c r="C770" s="10" t="s">
        <v>1508</v>
      </c>
      <c r="D770" s="11">
        <v>18307800</v>
      </c>
      <c r="E770" s="9">
        <v>900147238</v>
      </c>
      <c r="F770" s="10" t="s">
        <v>1438</v>
      </c>
      <c r="G770" s="12">
        <v>46182</v>
      </c>
      <c r="H770" s="10" t="s">
        <v>122</v>
      </c>
      <c r="I770" s="12">
        <v>46190</v>
      </c>
      <c r="J770" s="13">
        <v>8</v>
      </c>
      <c r="K770" s="14" t="s">
        <v>21</v>
      </c>
    </row>
    <row r="771" spans="1:11" x14ac:dyDescent="0.25">
      <c r="A771" s="9">
        <v>12385</v>
      </c>
      <c r="B771" s="10" t="s">
        <v>11</v>
      </c>
      <c r="C771" s="10" t="s">
        <v>1509</v>
      </c>
      <c r="D771" s="11">
        <v>5820000</v>
      </c>
      <c r="E771" s="9">
        <v>9863365</v>
      </c>
      <c r="F771" s="10" t="s">
        <v>1510</v>
      </c>
      <c r="G771" s="12">
        <v>46182</v>
      </c>
      <c r="H771" s="10" t="s">
        <v>14</v>
      </c>
      <c r="I771" s="12">
        <v>46183</v>
      </c>
      <c r="J771" s="13">
        <v>1</v>
      </c>
      <c r="K771" s="14" t="s">
        <v>15</v>
      </c>
    </row>
    <row r="772" spans="1:11" x14ac:dyDescent="0.25">
      <c r="A772" s="9">
        <v>12386</v>
      </c>
      <c r="B772" s="10" t="s">
        <v>76</v>
      </c>
      <c r="C772" s="10" t="s">
        <v>1511</v>
      </c>
      <c r="D772" s="11">
        <v>500000</v>
      </c>
      <c r="E772" s="9">
        <v>41913416</v>
      </c>
      <c r="F772" s="10" t="s">
        <v>1512</v>
      </c>
      <c r="G772" s="12">
        <v>46182</v>
      </c>
      <c r="H772" s="10"/>
      <c r="I772" s="12">
        <v>46185</v>
      </c>
      <c r="J772" s="13">
        <v>3</v>
      </c>
      <c r="K772" s="14" t="s">
        <v>15</v>
      </c>
    </row>
    <row r="773" spans="1:11" x14ac:dyDescent="0.25">
      <c r="A773" s="9">
        <v>12387</v>
      </c>
      <c r="B773" s="10" t="s">
        <v>11</v>
      </c>
      <c r="C773" s="10" t="s">
        <v>1513</v>
      </c>
      <c r="D773" s="11">
        <v>4132000</v>
      </c>
      <c r="E773" s="9">
        <v>1088349864</v>
      </c>
      <c r="F773" s="10" t="s">
        <v>1514</v>
      </c>
      <c r="G773" s="12">
        <v>46182</v>
      </c>
      <c r="H773" s="10" t="s">
        <v>152</v>
      </c>
      <c r="I773" s="12">
        <v>46185</v>
      </c>
      <c r="J773" s="13">
        <v>3</v>
      </c>
      <c r="K773" s="14" t="s">
        <v>15</v>
      </c>
    </row>
    <row r="774" spans="1:11" x14ac:dyDescent="0.25">
      <c r="A774" s="9">
        <v>12388</v>
      </c>
      <c r="B774" s="10" t="s">
        <v>11</v>
      </c>
      <c r="C774" s="10" t="s">
        <v>1515</v>
      </c>
      <c r="D774" s="11">
        <v>4132000</v>
      </c>
      <c r="E774" s="9">
        <v>1088035191</v>
      </c>
      <c r="F774" s="10" t="s">
        <v>1516</v>
      </c>
      <c r="G774" s="12">
        <v>46182</v>
      </c>
      <c r="H774" s="10" t="s">
        <v>24</v>
      </c>
      <c r="I774" s="12">
        <v>46183</v>
      </c>
      <c r="J774" s="13">
        <v>1</v>
      </c>
      <c r="K774" s="14" t="s">
        <v>15</v>
      </c>
    </row>
    <row r="775" spans="1:11" x14ac:dyDescent="0.25">
      <c r="A775" s="9">
        <v>12389</v>
      </c>
      <c r="B775" s="10" t="s">
        <v>11</v>
      </c>
      <c r="C775" s="10" t="s">
        <v>1517</v>
      </c>
      <c r="D775" s="11">
        <v>4617000</v>
      </c>
      <c r="E775" s="9">
        <v>75075913</v>
      </c>
      <c r="F775" s="10" t="s">
        <v>1518</v>
      </c>
      <c r="G775" s="12">
        <v>46182</v>
      </c>
      <c r="H775" s="10" t="s">
        <v>14</v>
      </c>
      <c r="I775" s="12">
        <v>46183</v>
      </c>
      <c r="J775" s="13">
        <v>1</v>
      </c>
      <c r="K775" s="14" t="s">
        <v>15</v>
      </c>
    </row>
    <row r="776" spans="1:11" x14ac:dyDescent="0.25">
      <c r="A776" s="9">
        <v>12390</v>
      </c>
      <c r="B776" s="10" t="s">
        <v>44</v>
      </c>
      <c r="C776" s="10" t="s">
        <v>1519</v>
      </c>
      <c r="D776" s="11">
        <v>45114</v>
      </c>
      <c r="E776" s="9">
        <v>42074923</v>
      </c>
      <c r="F776" s="10" t="s">
        <v>1520</v>
      </c>
      <c r="G776" s="12">
        <v>46182</v>
      </c>
      <c r="H776" s="10" t="s">
        <v>122</v>
      </c>
      <c r="I776" s="12">
        <v>46183</v>
      </c>
      <c r="J776" s="13">
        <v>1</v>
      </c>
      <c r="K776" s="14" t="s">
        <v>15</v>
      </c>
    </row>
    <row r="777" spans="1:11" x14ac:dyDescent="0.25">
      <c r="A777" s="9">
        <v>12391</v>
      </c>
      <c r="B777" s="10" t="s">
        <v>11</v>
      </c>
      <c r="C777" s="10" t="s">
        <v>1521</v>
      </c>
      <c r="D777" s="11">
        <v>4132000</v>
      </c>
      <c r="E777" s="9">
        <v>1087984798</v>
      </c>
      <c r="F777" s="10" t="s">
        <v>1522</v>
      </c>
      <c r="G777" s="12">
        <v>46182</v>
      </c>
      <c r="H777" s="10" t="s">
        <v>122</v>
      </c>
      <c r="I777" s="12">
        <v>46185</v>
      </c>
      <c r="J777" s="13">
        <v>3</v>
      </c>
      <c r="K777" s="14" t="s">
        <v>15</v>
      </c>
    </row>
    <row r="778" spans="1:11" x14ac:dyDescent="0.25">
      <c r="A778" s="9">
        <v>12392</v>
      </c>
      <c r="B778" s="10" t="s">
        <v>11</v>
      </c>
      <c r="C778" s="10" t="s">
        <v>1523</v>
      </c>
      <c r="D778" s="11">
        <v>3716000</v>
      </c>
      <c r="E778" s="9">
        <v>1088341992</v>
      </c>
      <c r="F778" s="10" t="s">
        <v>1524</v>
      </c>
      <c r="G778" s="12">
        <v>46182</v>
      </c>
      <c r="H778" s="10" t="s">
        <v>36</v>
      </c>
      <c r="I778" s="12">
        <v>46185</v>
      </c>
      <c r="J778" s="13">
        <v>3</v>
      </c>
      <c r="K778" s="14" t="s">
        <v>15</v>
      </c>
    </row>
    <row r="779" spans="1:11" ht="270" x14ac:dyDescent="0.25">
      <c r="A779" s="9">
        <v>12393</v>
      </c>
      <c r="B779" s="10" t="s">
        <v>44</v>
      </c>
      <c r="C779" s="15" t="s">
        <v>1525</v>
      </c>
      <c r="D779" s="11">
        <v>6798255</v>
      </c>
      <c r="E779" s="9">
        <v>80772644</v>
      </c>
      <c r="F779" s="10" t="s">
        <v>1526</v>
      </c>
      <c r="G779" s="12">
        <v>46182</v>
      </c>
      <c r="H779" s="10" t="s">
        <v>14</v>
      </c>
      <c r="I779" s="12">
        <v>46183</v>
      </c>
      <c r="J779" s="13">
        <v>1</v>
      </c>
      <c r="K779" s="14" t="s">
        <v>15</v>
      </c>
    </row>
    <row r="780" spans="1:11" x14ac:dyDescent="0.25">
      <c r="A780" s="9">
        <v>12394</v>
      </c>
      <c r="B780" s="10" t="s">
        <v>11</v>
      </c>
      <c r="C780" s="10" t="s">
        <v>1527</v>
      </c>
      <c r="D780" s="11">
        <v>2934000</v>
      </c>
      <c r="E780" s="9">
        <v>1088333274</v>
      </c>
      <c r="F780" s="10" t="s">
        <v>1528</v>
      </c>
      <c r="G780" s="12">
        <v>46182</v>
      </c>
      <c r="H780" s="10" t="s">
        <v>113</v>
      </c>
      <c r="I780" s="12">
        <v>46183</v>
      </c>
      <c r="J780" s="13">
        <v>1</v>
      </c>
      <c r="K780" s="14" t="s">
        <v>15</v>
      </c>
    </row>
    <row r="781" spans="1:11" x14ac:dyDescent="0.25">
      <c r="A781" s="9">
        <v>12395</v>
      </c>
      <c r="B781" s="10" t="s">
        <v>44</v>
      </c>
      <c r="C781" s="10" t="s">
        <v>1529</v>
      </c>
      <c r="D781" s="11">
        <v>5079951.68</v>
      </c>
      <c r="E781" s="9">
        <v>10024770</v>
      </c>
      <c r="F781" s="10" t="s">
        <v>1530</v>
      </c>
      <c r="G781" s="12">
        <v>46182</v>
      </c>
      <c r="H781" s="10" t="s">
        <v>122</v>
      </c>
      <c r="I781" s="12">
        <v>46185</v>
      </c>
      <c r="J781" s="13">
        <v>3</v>
      </c>
      <c r="K781" s="14" t="s">
        <v>15</v>
      </c>
    </row>
    <row r="782" spans="1:11" x14ac:dyDescent="0.25">
      <c r="A782" s="9">
        <v>12396</v>
      </c>
      <c r="B782" s="10" t="s">
        <v>11</v>
      </c>
      <c r="C782" s="10" t="s">
        <v>1531</v>
      </c>
      <c r="D782" s="11">
        <v>2500000</v>
      </c>
      <c r="E782" s="9">
        <v>10260439</v>
      </c>
      <c r="F782" s="10" t="s">
        <v>1532</v>
      </c>
      <c r="G782" s="12">
        <v>46182</v>
      </c>
      <c r="H782" s="10" t="s">
        <v>57</v>
      </c>
      <c r="I782" s="12">
        <v>46183</v>
      </c>
      <c r="J782" s="13">
        <v>1</v>
      </c>
      <c r="K782" s="14" t="s">
        <v>15</v>
      </c>
    </row>
    <row r="783" spans="1:11" x14ac:dyDescent="0.25">
      <c r="A783" s="9">
        <v>12397</v>
      </c>
      <c r="B783" s="10" t="s">
        <v>11</v>
      </c>
      <c r="C783" s="10" t="s">
        <v>1533</v>
      </c>
      <c r="D783" s="11">
        <v>5532000</v>
      </c>
      <c r="E783" s="9">
        <v>1088004015</v>
      </c>
      <c r="F783" s="10" t="s">
        <v>1534</v>
      </c>
      <c r="G783" s="12">
        <v>46182</v>
      </c>
      <c r="H783" s="10" t="s">
        <v>20</v>
      </c>
      <c r="I783" s="12">
        <v>46183</v>
      </c>
      <c r="J783" s="13">
        <v>1</v>
      </c>
      <c r="K783" s="14" t="s">
        <v>15</v>
      </c>
    </row>
    <row r="784" spans="1:11" x14ac:dyDescent="0.25">
      <c r="A784" s="9">
        <v>12398</v>
      </c>
      <c r="B784" s="10" t="s">
        <v>11</v>
      </c>
      <c r="C784" s="10" t="s">
        <v>1535</v>
      </c>
      <c r="D784" s="11">
        <v>4593000</v>
      </c>
      <c r="E784" s="9">
        <v>1093227337</v>
      </c>
      <c r="F784" s="10" t="s">
        <v>1536</v>
      </c>
      <c r="G784" s="12">
        <v>46182</v>
      </c>
      <c r="H784" s="10" t="s">
        <v>36</v>
      </c>
      <c r="I784" s="12">
        <v>46185</v>
      </c>
      <c r="J784" s="13">
        <v>3</v>
      </c>
      <c r="K784" s="14" t="s">
        <v>15</v>
      </c>
    </row>
    <row r="785" spans="1:11" x14ac:dyDescent="0.25">
      <c r="A785" s="9">
        <v>12399</v>
      </c>
      <c r="B785" s="10" t="s">
        <v>11</v>
      </c>
      <c r="C785" s="10" t="s">
        <v>1537</v>
      </c>
      <c r="D785" s="11">
        <v>4132000</v>
      </c>
      <c r="E785" s="9">
        <v>1088254799</v>
      </c>
      <c r="F785" s="10" t="s">
        <v>1538</v>
      </c>
      <c r="G785" s="12">
        <v>46182</v>
      </c>
      <c r="H785" s="10" t="s">
        <v>14</v>
      </c>
      <c r="I785" s="12">
        <v>46183</v>
      </c>
      <c r="J785" s="13">
        <v>1</v>
      </c>
      <c r="K785" s="14" t="s">
        <v>15</v>
      </c>
    </row>
    <row r="786" spans="1:11" x14ac:dyDescent="0.25">
      <c r="A786" s="9">
        <v>12400</v>
      </c>
      <c r="B786" s="10" t="s">
        <v>44</v>
      </c>
      <c r="C786" s="10" t="s">
        <v>1539</v>
      </c>
      <c r="D786" s="11">
        <v>4682778</v>
      </c>
      <c r="E786" s="9">
        <v>18590453</v>
      </c>
      <c r="F786" s="10" t="s">
        <v>1540</v>
      </c>
      <c r="G786" s="12">
        <v>46182</v>
      </c>
      <c r="H786" s="10" t="s">
        <v>33</v>
      </c>
      <c r="I786" s="12">
        <v>46191</v>
      </c>
      <c r="J786" s="13">
        <v>9</v>
      </c>
      <c r="K786" s="14" t="s">
        <v>21</v>
      </c>
    </row>
    <row r="787" spans="1:11" x14ac:dyDescent="0.25">
      <c r="A787" s="9">
        <v>12401</v>
      </c>
      <c r="B787" s="10" t="s">
        <v>11</v>
      </c>
      <c r="C787" s="10" t="s">
        <v>1541</v>
      </c>
      <c r="D787" s="11">
        <v>5820000</v>
      </c>
      <c r="E787" s="9">
        <v>42107156</v>
      </c>
      <c r="F787" s="10" t="s">
        <v>1542</v>
      </c>
      <c r="G787" s="12">
        <v>46182</v>
      </c>
      <c r="H787" s="10" t="s">
        <v>14</v>
      </c>
      <c r="I787" s="12">
        <v>46183</v>
      </c>
      <c r="J787" s="13">
        <v>1</v>
      </c>
      <c r="K787" s="14" t="s">
        <v>15</v>
      </c>
    </row>
    <row r="788" spans="1:11" x14ac:dyDescent="0.25">
      <c r="A788" s="9">
        <v>12402</v>
      </c>
      <c r="B788" s="10" t="s">
        <v>11</v>
      </c>
      <c r="C788" s="10" t="s">
        <v>1543</v>
      </c>
      <c r="D788" s="11">
        <v>5820000</v>
      </c>
      <c r="E788" s="9">
        <v>1088343882</v>
      </c>
      <c r="F788" s="10" t="s">
        <v>1544</v>
      </c>
      <c r="G788" s="12">
        <v>46182</v>
      </c>
      <c r="H788" s="10" t="s">
        <v>36</v>
      </c>
      <c r="I788" s="14" t="s">
        <v>844</v>
      </c>
      <c r="J788" s="13">
        <v>2</v>
      </c>
      <c r="K788" s="14" t="s">
        <v>15</v>
      </c>
    </row>
    <row r="789" spans="1:11" x14ac:dyDescent="0.25">
      <c r="A789" s="9">
        <v>12403</v>
      </c>
      <c r="B789" s="10" t="s">
        <v>11</v>
      </c>
      <c r="C789" s="10" t="s">
        <v>1545</v>
      </c>
      <c r="D789" s="11">
        <v>6057000</v>
      </c>
      <c r="E789" s="9">
        <v>1088344233</v>
      </c>
      <c r="F789" s="10" t="s">
        <v>1546</v>
      </c>
      <c r="G789" s="12">
        <v>46182</v>
      </c>
      <c r="H789" s="10" t="s">
        <v>224</v>
      </c>
      <c r="I789" s="12">
        <v>46183</v>
      </c>
      <c r="J789" s="13">
        <v>1</v>
      </c>
      <c r="K789" s="14" t="s">
        <v>15</v>
      </c>
    </row>
    <row r="790" spans="1:11" x14ac:dyDescent="0.25">
      <c r="A790" s="9">
        <v>12404</v>
      </c>
      <c r="B790" s="10" t="s">
        <v>11</v>
      </c>
      <c r="C790" s="10" t="s">
        <v>1547</v>
      </c>
      <c r="D790" s="11">
        <v>49864487</v>
      </c>
      <c r="E790" s="9">
        <v>891401777</v>
      </c>
      <c r="F790" s="10" t="s">
        <v>215</v>
      </c>
      <c r="G790" s="12">
        <v>46182</v>
      </c>
      <c r="H790" s="10" t="s">
        <v>36</v>
      </c>
      <c r="I790" s="12">
        <v>46185</v>
      </c>
      <c r="J790" s="13">
        <v>3</v>
      </c>
      <c r="K790" s="14" t="s">
        <v>15</v>
      </c>
    </row>
    <row r="791" spans="1:11" x14ac:dyDescent="0.25">
      <c r="A791" s="9">
        <v>12405</v>
      </c>
      <c r="B791" s="10" t="s">
        <v>44</v>
      </c>
      <c r="C791" s="10" t="s">
        <v>1548</v>
      </c>
      <c r="D791" s="11">
        <v>135342</v>
      </c>
      <c r="E791" s="9">
        <v>9772401</v>
      </c>
      <c r="F791" s="10" t="s">
        <v>1549</v>
      </c>
      <c r="G791" s="12">
        <v>46182</v>
      </c>
      <c r="H791" s="10" t="s">
        <v>122</v>
      </c>
      <c r="I791" s="12">
        <v>46183</v>
      </c>
      <c r="J791" s="13">
        <v>1</v>
      </c>
      <c r="K791" s="14" t="s">
        <v>15</v>
      </c>
    </row>
    <row r="792" spans="1:11" x14ac:dyDescent="0.25">
      <c r="A792" s="9">
        <v>12406</v>
      </c>
      <c r="B792" s="10" t="s">
        <v>11</v>
      </c>
      <c r="C792" s="10" t="s">
        <v>1550</v>
      </c>
      <c r="D792" s="11">
        <v>4132000</v>
      </c>
      <c r="E792" s="9">
        <v>1225090381</v>
      </c>
      <c r="F792" s="10" t="s">
        <v>1551</v>
      </c>
      <c r="G792" s="12">
        <v>46182</v>
      </c>
      <c r="H792" s="10" t="s">
        <v>24</v>
      </c>
      <c r="I792" s="12">
        <v>46183</v>
      </c>
      <c r="J792" s="13">
        <v>1</v>
      </c>
      <c r="K792" s="14" t="s">
        <v>15</v>
      </c>
    </row>
    <row r="793" spans="1:11" x14ac:dyDescent="0.25">
      <c r="A793" s="9">
        <v>12407</v>
      </c>
      <c r="B793" s="10" t="s">
        <v>11</v>
      </c>
      <c r="C793" s="10" t="s">
        <v>1552</v>
      </c>
      <c r="D793" s="11">
        <v>5820000</v>
      </c>
      <c r="E793" s="9">
        <v>1088289678</v>
      </c>
      <c r="F793" s="10" t="s">
        <v>1553</v>
      </c>
      <c r="G793" s="12">
        <v>46182</v>
      </c>
      <c r="H793" s="10" t="s">
        <v>36</v>
      </c>
      <c r="I793" s="12">
        <v>46185</v>
      </c>
      <c r="J793" s="13">
        <v>3</v>
      </c>
      <c r="K793" s="14" t="s">
        <v>15</v>
      </c>
    </row>
    <row r="794" spans="1:11" x14ac:dyDescent="0.25">
      <c r="A794" s="9">
        <v>12408</v>
      </c>
      <c r="B794" s="10" t="s">
        <v>76</v>
      </c>
      <c r="C794" s="10" t="s">
        <v>1554</v>
      </c>
      <c r="D794" s="11">
        <v>705600</v>
      </c>
      <c r="E794" s="9">
        <v>10105291</v>
      </c>
      <c r="F794" s="10" t="s">
        <v>1555</v>
      </c>
      <c r="G794" s="12">
        <v>46182</v>
      </c>
      <c r="H794" s="10"/>
      <c r="I794" s="12">
        <v>46185</v>
      </c>
      <c r="J794" s="13">
        <v>3</v>
      </c>
      <c r="K794" s="14" t="s">
        <v>15</v>
      </c>
    </row>
    <row r="795" spans="1:11" x14ac:dyDescent="0.25">
      <c r="A795" s="9">
        <v>12409</v>
      </c>
      <c r="B795" s="10" t="s">
        <v>11</v>
      </c>
      <c r="C795" s="10" t="s">
        <v>1556</v>
      </c>
      <c r="D795" s="11">
        <v>5552000</v>
      </c>
      <c r="E795" s="9">
        <v>1093229287</v>
      </c>
      <c r="F795" s="10" t="s">
        <v>1557</v>
      </c>
      <c r="G795" s="12">
        <v>46182</v>
      </c>
      <c r="H795" s="10" t="s">
        <v>36</v>
      </c>
      <c r="I795" s="14" t="s">
        <v>844</v>
      </c>
      <c r="J795" s="13">
        <v>2</v>
      </c>
      <c r="K795" s="14" t="s">
        <v>15</v>
      </c>
    </row>
    <row r="796" spans="1:11" x14ac:dyDescent="0.25">
      <c r="A796" s="9">
        <v>12410</v>
      </c>
      <c r="B796" s="10" t="s">
        <v>44</v>
      </c>
      <c r="C796" s="10" t="s">
        <v>1558</v>
      </c>
      <c r="D796" s="11">
        <v>125428</v>
      </c>
      <c r="E796" s="9">
        <v>1053815518</v>
      </c>
      <c r="F796" s="10" t="s">
        <v>234</v>
      </c>
      <c r="G796" s="12">
        <v>46182</v>
      </c>
      <c r="H796" s="10" t="s">
        <v>36</v>
      </c>
      <c r="I796" s="14" t="s">
        <v>844</v>
      </c>
      <c r="J796" s="13">
        <v>2</v>
      </c>
      <c r="K796" s="14" t="s">
        <v>15</v>
      </c>
    </row>
    <row r="797" spans="1:11" x14ac:dyDescent="0.25">
      <c r="A797" s="9">
        <v>12411</v>
      </c>
      <c r="B797" s="10" t="s">
        <v>11</v>
      </c>
      <c r="C797" s="10" t="s">
        <v>1559</v>
      </c>
      <c r="D797" s="11">
        <v>3716000</v>
      </c>
      <c r="E797" s="9">
        <v>1004668713</v>
      </c>
      <c r="F797" s="10" t="s">
        <v>1560</v>
      </c>
      <c r="G797" s="12">
        <v>46182</v>
      </c>
      <c r="H797" s="10" t="s">
        <v>14</v>
      </c>
      <c r="I797" s="12">
        <v>46183</v>
      </c>
      <c r="J797" s="13">
        <v>1</v>
      </c>
      <c r="K797" s="14" t="s">
        <v>15</v>
      </c>
    </row>
    <row r="798" spans="1:11" x14ac:dyDescent="0.25">
      <c r="A798" s="9">
        <v>12412</v>
      </c>
      <c r="B798" s="10" t="s">
        <v>11</v>
      </c>
      <c r="C798" s="10" t="s">
        <v>1561</v>
      </c>
      <c r="D798" s="11">
        <v>3716000</v>
      </c>
      <c r="E798" s="9">
        <v>1088303902</v>
      </c>
      <c r="F798" s="10" t="s">
        <v>1562</v>
      </c>
      <c r="G798" s="12">
        <v>46182</v>
      </c>
      <c r="H798" s="10" t="s">
        <v>152</v>
      </c>
      <c r="I798" s="12">
        <v>46183</v>
      </c>
      <c r="J798" s="13">
        <v>1</v>
      </c>
      <c r="K798" s="14" t="s">
        <v>15</v>
      </c>
    </row>
    <row r="799" spans="1:11" x14ac:dyDescent="0.25">
      <c r="A799" s="9">
        <v>12413</v>
      </c>
      <c r="B799" s="10" t="s">
        <v>44</v>
      </c>
      <c r="C799" s="10" t="s">
        <v>1563</v>
      </c>
      <c r="D799" s="11">
        <v>164216</v>
      </c>
      <c r="E799" s="9">
        <v>890800128</v>
      </c>
      <c r="F799" s="10" t="s">
        <v>1564</v>
      </c>
      <c r="G799" s="12">
        <v>46182</v>
      </c>
      <c r="H799" s="10" t="s">
        <v>33</v>
      </c>
      <c r="I799" s="12">
        <v>46183</v>
      </c>
      <c r="J799" s="13">
        <v>1</v>
      </c>
      <c r="K799" s="14" t="s">
        <v>15</v>
      </c>
    </row>
    <row r="800" spans="1:11" x14ac:dyDescent="0.25">
      <c r="A800" s="9">
        <v>12414</v>
      </c>
      <c r="B800" s="10" t="s">
        <v>44</v>
      </c>
      <c r="C800" s="10" t="s">
        <v>1565</v>
      </c>
      <c r="D800" s="11">
        <v>90228</v>
      </c>
      <c r="E800" s="9">
        <v>1088308199</v>
      </c>
      <c r="F800" s="10" t="s">
        <v>1566</v>
      </c>
      <c r="G800" s="12">
        <v>46182</v>
      </c>
      <c r="H800" s="10" t="s">
        <v>36</v>
      </c>
      <c r="I800" s="14" t="s">
        <v>844</v>
      </c>
      <c r="J800" s="13">
        <v>2</v>
      </c>
      <c r="K800" s="14" t="s">
        <v>15</v>
      </c>
    </row>
    <row r="801" spans="1:11" x14ac:dyDescent="0.25">
      <c r="A801" s="9">
        <v>12415</v>
      </c>
      <c r="B801" s="10" t="s">
        <v>44</v>
      </c>
      <c r="C801" s="10" t="s">
        <v>1548</v>
      </c>
      <c r="D801" s="11">
        <v>225570</v>
      </c>
      <c r="E801" s="9">
        <v>42122762</v>
      </c>
      <c r="F801" s="10" t="s">
        <v>1567</v>
      </c>
      <c r="G801" s="12">
        <v>46182</v>
      </c>
      <c r="H801" s="10" t="s">
        <v>122</v>
      </c>
      <c r="I801" s="12">
        <v>46183</v>
      </c>
      <c r="J801" s="13">
        <v>1</v>
      </c>
      <c r="K801" s="14" t="s">
        <v>15</v>
      </c>
    </row>
    <row r="802" spans="1:11" x14ac:dyDescent="0.25">
      <c r="A802" s="9">
        <v>12416</v>
      </c>
      <c r="B802" s="10" t="s">
        <v>11</v>
      </c>
      <c r="C802" s="10" t="s">
        <v>1568</v>
      </c>
      <c r="D802" s="11">
        <v>5820000</v>
      </c>
      <c r="E802" s="9">
        <v>42104345</v>
      </c>
      <c r="F802" s="10" t="s">
        <v>1569</v>
      </c>
      <c r="G802" s="12">
        <v>46182</v>
      </c>
      <c r="H802" s="10" t="s">
        <v>152</v>
      </c>
      <c r="I802" s="12">
        <v>46183</v>
      </c>
      <c r="J802" s="13">
        <v>1</v>
      </c>
      <c r="K802" s="14" t="s">
        <v>15</v>
      </c>
    </row>
    <row r="803" spans="1:11" x14ac:dyDescent="0.25">
      <c r="A803" s="9">
        <v>12417</v>
      </c>
      <c r="B803" s="10" t="s">
        <v>11</v>
      </c>
      <c r="C803" s="10" t="s">
        <v>1570</v>
      </c>
      <c r="D803" s="11">
        <v>1247690775</v>
      </c>
      <c r="E803" s="9">
        <v>900118630</v>
      </c>
      <c r="F803" s="10" t="s">
        <v>1571</v>
      </c>
      <c r="G803" s="12">
        <v>46182</v>
      </c>
      <c r="H803" s="10" t="s">
        <v>36</v>
      </c>
      <c r="I803" s="14" t="s">
        <v>1572</v>
      </c>
      <c r="J803" s="13">
        <v>10</v>
      </c>
      <c r="K803" s="14" t="s">
        <v>21</v>
      </c>
    </row>
    <row r="804" spans="1:11" x14ac:dyDescent="0.25">
      <c r="A804" s="9">
        <v>12418</v>
      </c>
      <c r="B804" s="10" t="s">
        <v>11</v>
      </c>
      <c r="C804" s="10" t="s">
        <v>1573</v>
      </c>
      <c r="D804" s="11">
        <v>27625390</v>
      </c>
      <c r="E804" s="9">
        <v>891408747</v>
      </c>
      <c r="F804" s="10" t="s">
        <v>1574</v>
      </c>
      <c r="G804" s="12">
        <v>46182</v>
      </c>
      <c r="H804" s="10" t="s">
        <v>36</v>
      </c>
      <c r="I804" s="12">
        <v>46185</v>
      </c>
      <c r="J804" s="13">
        <v>3</v>
      </c>
      <c r="K804" s="14" t="s">
        <v>15</v>
      </c>
    </row>
    <row r="805" spans="1:11" x14ac:dyDescent="0.25">
      <c r="A805" s="9">
        <v>12419</v>
      </c>
      <c r="B805" s="10" t="s">
        <v>11</v>
      </c>
      <c r="C805" s="10" t="s">
        <v>1575</v>
      </c>
      <c r="D805" s="11">
        <v>5820000</v>
      </c>
      <c r="E805" s="9">
        <v>24395626</v>
      </c>
      <c r="F805" s="10" t="s">
        <v>1576</v>
      </c>
      <c r="G805" s="12">
        <v>46182</v>
      </c>
      <c r="H805" s="10" t="s">
        <v>36</v>
      </c>
      <c r="I805" s="12">
        <v>46189</v>
      </c>
      <c r="J805" s="13">
        <v>7</v>
      </c>
      <c r="K805" s="14" t="s">
        <v>21</v>
      </c>
    </row>
    <row r="806" spans="1:11" x14ac:dyDescent="0.25">
      <c r="A806" s="9">
        <v>12420</v>
      </c>
      <c r="B806" s="10" t="s">
        <v>11</v>
      </c>
      <c r="C806" s="10" t="s">
        <v>1577</v>
      </c>
      <c r="D806" s="11">
        <v>4132000</v>
      </c>
      <c r="E806" s="9">
        <v>1088243024</v>
      </c>
      <c r="F806" s="10" t="s">
        <v>1578</v>
      </c>
      <c r="G806" s="12">
        <v>46182</v>
      </c>
      <c r="H806" s="10" t="s">
        <v>14</v>
      </c>
      <c r="I806" s="12">
        <v>46189</v>
      </c>
      <c r="J806" s="13">
        <v>7</v>
      </c>
      <c r="K806" s="14" t="s">
        <v>21</v>
      </c>
    </row>
    <row r="807" spans="1:11" x14ac:dyDescent="0.25">
      <c r="A807" s="9">
        <v>12421</v>
      </c>
      <c r="B807" s="10" t="s">
        <v>44</v>
      </c>
      <c r="C807" s="10" t="s">
        <v>1579</v>
      </c>
      <c r="D807" s="11">
        <v>135342</v>
      </c>
      <c r="E807" s="9">
        <v>1053769774</v>
      </c>
      <c r="F807" s="10" t="s">
        <v>1580</v>
      </c>
      <c r="G807" s="12">
        <v>46182</v>
      </c>
      <c r="H807" s="10" t="s">
        <v>36</v>
      </c>
      <c r="I807" s="14" t="s">
        <v>844</v>
      </c>
      <c r="J807" s="13">
        <v>2</v>
      </c>
      <c r="K807" s="14" t="s">
        <v>15</v>
      </c>
    </row>
    <row r="808" spans="1:11" x14ac:dyDescent="0.25">
      <c r="A808" s="9">
        <v>12422</v>
      </c>
      <c r="B808" s="10" t="s">
        <v>11</v>
      </c>
      <c r="C808" s="10" t="s">
        <v>1581</v>
      </c>
      <c r="D808" s="11">
        <v>3716000</v>
      </c>
      <c r="E808" s="9">
        <v>42117420</v>
      </c>
      <c r="F808" s="10" t="s">
        <v>1582</v>
      </c>
      <c r="G808" s="12">
        <v>46182</v>
      </c>
      <c r="H808" s="10" t="s">
        <v>113</v>
      </c>
      <c r="I808" s="12">
        <v>46185</v>
      </c>
      <c r="J808" s="13">
        <v>3</v>
      </c>
      <c r="K808" s="14" t="s">
        <v>15</v>
      </c>
    </row>
    <row r="809" spans="1:11" x14ac:dyDescent="0.25">
      <c r="A809" s="9">
        <v>12423</v>
      </c>
      <c r="B809" s="10" t="s">
        <v>44</v>
      </c>
      <c r="C809" s="10" t="s">
        <v>1583</v>
      </c>
      <c r="D809" s="11">
        <v>45114</v>
      </c>
      <c r="E809" s="9">
        <v>42116859</v>
      </c>
      <c r="F809" s="10" t="s">
        <v>1584</v>
      </c>
      <c r="G809" s="12">
        <v>46182</v>
      </c>
      <c r="H809" s="10" t="s">
        <v>36</v>
      </c>
      <c r="I809" s="14" t="s">
        <v>844</v>
      </c>
      <c r="J809" s="13">
        <v>2</v>
      </c>
      <c r="K809" s="14" t="s">
        <v>15</v>
      </c>
    </row>
    <row r="810" spans="1:11" x14ac:dyDescent="0.25">
      <c r="A810" s="9">
        <v>12424</v>
      </c>
      <c r="B810" s="10" t="s">
        <v>11</v>
      </c>
      <c r="C810" s="10" t="s">
        <v>1585</v>
      </c>
      <c r="D810" s="11">
        <v>7000000</v>
      </c>
      <c r="E810" s="9">
        <v>1088270983</v>
      </c>
      <c r="F810" s="10" t="s">
        <v>1586</v>
      </c>
      <c r="G810" s="12">
        <v>46182</v>
      </c>
      <c r="H810" s="10" t="s">
        <v>113</v>
      </c>
      <c r="I810" s="12">
        <v>46183</v>
      </c>
      <c r="J810" s="13">
        <v>1</v>
      </c>
      <c r="K810" s="14" t="s">
        <v>15</v>
      </c>
    </row>
    <row r="811" spans="1:11" x14ac:dyDescent="0.25">
      <c r="A811" s="9">
        <v>12425</v>
      </c>
      <c r="B811" s="10" t="s">
        <v>11</v>
      </c>
      <c r="C811" s="10" t="s">
        <v>1587</v>
      </c>
      <c r="D811" s="11">
        <v>2735000</v>
      </c>
      <c r="E811" s="9">
        <v>1091273633</v>
      </c>
      <c r="F811" s="10" t="s">
        <v>1588</v>
      </c>
      <c r="G811" s="12">
        <v>46182</v>
      </c>
      <c r="H811" s="10" t="s">
        <v>113</v>
      </c>
      <c r="I811" s="12">
        <v>46183</v>
      </c>
      <c r="J811" s="13">
        <v>1</v>
      </c>
      <c r="K811" s="14" t="s">
        <v>15</v>
      </c>
    </row>
    <row r="812" spans="1:11" x14ac:dyDescent="0.25">
      <c r="A812" s="9">
        <v>12426</v>
      </c>
      <c r="B812" s="10" t="s">
        <v>11</v>
      </c>
      <c r="C812" s="10" t="s">
        <v>1589</v>
      </c>
      <c r="D812" s="11">
        <v>5532000</v>
      </c>
      <c r="E812" s="9">
        <v>42051976</v>
      </c>
      <c r="F812" s="10" t="s">
        <v>1590</v>
      </c>
      <c r="G812" s="12">
        <v>46182</v>
      </c>
      <c r="H812" s="10" t="s">
        <v>68</v>
      </c>
      <c r="I812" s="12">
        <v>46183</v>
      </c>
      <c r="J812" s="13">
        <v>1</v>
      </c>
      <c r="K812" s="14" t="s">
        <v>15</v>
      </c>
    </row>
    <row r="813" spans="1:11" x14ac:dyDescent="0.25">
      <c r="A813" s="9">
        <v>12427</v>
      </c>
      <c r="B813" s="10" t="s">
        <v>11</v>
      </c>
      <c r="C813" s="10" t="s">
        <v>1591</v>
      </c>
      <c r="D813" s="11">
        <v>3251000</v>
      </c>
      <c r="E813" s="9">
        <v>1088338045</v>
      </c>
      <c r="F813" s="10" t="s">
        <v>1592</v>
      </c>
      <c r="G813" s="12">
        <v>46182</v>
      </c>
      <c r="H813" s="10" t="s">
        <v>36</v>
      </c>
      <c r="I813" s="12">
        <v>46184</v>
      </c>
      <c r="J813" s="13">
        <v>2</v>
      </c>
      <c r="K813" s="14" t="s">
        <v>15</v>
      </c>
    </row>
    <row r="814" spans="1:11" x14ac:dyDescent="0.25">
      <c r="A814" s="9">
        <v>12428</v>
      </c>
      <c r="B814" s="10" t="s">
        <v>11</v>
      </c>
      <c r="C814" s="10" t="s">
        <v>1593</v>
      </c>
      <c r="D814" s="11">
        <v>4132000</v>
      </c>
      <c r="E814" s="9">
        <v>1112786330</v>
      </c>
      <c r="F814" s="10" t="s">
        <v>1594</v>
      </c>
      <c r="G814" s="12">
        <v>46182</v>
      </c>
      <c r="H814" s="10" t="s">
        <v>24</v>
      </c>
      <c r="I814" s="12">
        <v>46183</v>
      </c>
      <c r="J814" s="13">
        <v>1</v>
      </c>
      <c r="K814" s="14" t="s">
        <v>15</v>
      </c>
    </row>
    <row r="815" spans="1:11" x14ac:dyDescent="0.25">
      <c r="A815" s="9">
        <v>12429</v>
      </c>
      <c r="B815" s="10" t="s">
        <v>11</v>
      </c>
      <c r="C815" s="10" t="s">
        <v>1595</v>
      </c>
      <c r="D815" s="11">
        <v>4132000</v>
      </c>
      <c r="E815" s="9">
        <v>10000939</v>
      </c>
      <c r="F815" s="10" t="s">
        <v>1596</v>
      </c>
      <c r="G815" s="12">
        <v>46182</v>
      </c>
      <c r="H815" s="10" t="s">
        <v>152</v>
      </c>
      <c r="I815" s="12">
        <v>46189</v>
      </c>
      <c r="J815" s="13">
        <v>7</v>
      </c>
      <c r="K815" s="14" t="s">
        <v>21</v>
      </c>
    </row>
    <row r="816" spans="1:11" x14ac:dyDescent="0.25">
      <c r="A816" s="9">
        <v>12430</v>
      </c>
      <c r="B816" s="10" t="s">
        <v>11</v>
      </c>
      <c r="C816" s="10" t="s">
        <v>1597</v>
      </c>
      <c r="D816" s="11">
        <v>3716000</v>
      </c>
      <c r="E816" s="9">
        <v>1010080466</v>
      </c>
      <c r="F816" s="10" t="s">
        <v>1598</v>
      </c>
      <c r="G816" s="12">
        <v>46182</v>
      </c>
      <c r="H816" s="10" t="s">
        <v>113</v>
      </c>
      <c r="I816" s="12">
        <v>46183</v>
      </c>
      <c r="J816" s="13">
        <v>1</v>
      </c>
      <c r="K816" s="14" t="s">
        <v>15</v>
      </c>
    </row>
    <row r="817" spans="1:11" x14ac:dyDescent="0.25">
      <c r="A817" s="9">
        <v>12431</v>
      </c>
      <c r="B817" s="10" t="s">
        <v>11</v>
      </c>
      <c r="C817" s="10" t="s">
        <v>1599</v>
      </c>
      <c r="D817" s="11">
        <v>5532000</v>
      </c>
      <c r="E817" s="9">
        <v>10028524</v>
      </c>
      <c r="F817" s="10" t="s">
        <v>1600</v>
      </c>
      <c r="G817" s="12">
        <v>46182</v>
      </c>
      <c r="H817" s="10" t="s">
        <v>20</v>
      </c>
      <c r="I817" s="12">
        <v>46189</v>
      </c>
      <c r="J817" s="13">
        <v>7</v>
      </c>
      <c r="K817" s="14" t="s">
        <v>21</v>
      </c>
    </row>
    <row r="818" spans="1:11" x14ac:dyDescent="0.25">
      <c r="A818" s="9">
        <v>12432</v>
      </c>
      <c r="B818" s="10" t="s">
        <v>11</v>
      </c>
      <c r="C818" s="10" t="s">
        <v>1601</v>
      </c>
      <c r="D818" s="11">
        <v>5532000</v>
      </c>
      <c r="E818" s="9">
        <v>18615173</v>
      </c>
      <c r="F818" s="10" t="s">
        <v>1602</v>
      </c>
      <c r="G818" s="12">
        <v>46182</v>
      </c>
      <c r="H818" s="10" t="s">
        <v>224</v>
      </c>
      <c r="I818" s="12">
        <v>46185</v>
      </c>
      <c r="J818" s="13">
        <v>3</v>
      </c>
      <c r="K818" s="14" t="s">
        <v>15</v>
      </c>
    </row>
    <row r="819" spans="1:11" x14ac:dyDescent="0.25">
      <c r="A819" s="9">
        <v>12433</v>
      </c>
      <c r="B819" s="10" t="s">
        <v>11</v>
      </c>
      <c r="C819" s="10" t="s">
        <v>1603</v>
      </c>
      <c r="D819" s="11">
        <v>5532000</v>
      </c>
      <c r="E819" s="9">
        <v>1088344014</v>
      </c>
      <c r="F819" s="10" t="s">
        <v>1604</v>
      </c>
      <c r="G819" s="12">
        <v>46182</v>
      </c>
      <c r="H819" s="10" t="s">
        <v>36</v>
      </c>
      <c r="I819" s="12">
        <v>46185</v>
      </c>
      <c r="J819" s="13">
        <v>3</v>
      </c>
      <c r="K819" s="14" t="s">
        <v>15</v>
      </c>
    </row>
    <row r="820" spans="1:11" x14ac:dyDescent="0.25">
      <c r="A820" s="9">
        <v>12434</v>
      </c>
      <c r="B820" s="10" t="s">
        <v>44</v>
      </c>
      <c r="C820" s="10" t="s">
        <v>1605</v>
      </c>
      <c r="D820" s="11">
        <v>415327570</v>
      </c>
      <c r="E820" s="9">
        <v>800096329</v>
      </c>
      <c r="F820" s="10" t="s">
        <v>1606</v>
      </c>
      <c r="G820" s="12">
        <v>46182</v>
      </c>
      <c r="H820" s="10" t="s">
        <v>113</v>
      </c>
      <c r="I820" s="12">
        <v>46183</v>
      </c>
      <c r="J820" s="13">
        <v>1</v>
      </c>
      <c r="K820" s="14" t="s">
        <v>15</v>
      </c>
    </row>
    <row r="821" spans="1:11" x14ac:dyDescent="0.25">
      <c r="A821" s="9">
        <v>12435</v>
      </c>
      <c r="B821" s="10" t="s">
        <v>11</v>
      </c>
      <c r="C821" s="10" t="s">
        <v>1607</v>
      </c>
      <c r="D821" s="11">
        <v>6295000</v>
      </c>
      <c r="E821" s="9">
        <v>24687667</v>
      </c>
      <c r="F821" s="10" t="s">
        <v>1608</v>
      </c>
      <c r="G821" s="12">
        <v>46182</v>
      </c>
      <c r="H821" s="10" t="s">
        <v>36</v>
      </c>
      <c r="I821" s="12">
        <v>46184</v>
      </c>
      <c r="J821" s="13">
        <v>2</v>
      </c>
      <c r="K821" s="14" t="s">
        <v>15</v>
      </c>
    </row>
    <row r="822" spans="1:11" x14ac:dyDescent="0.25">
      <c r="A822" s="9">
        <v>12436</v>
      </c>
      <c r="B822" s="10" t="s">
        <v>11</v>
      </c>
      <c r="C822" s="10" t="s">
        <v>1609</v>
      </c>
      <c r="D822" s="11">
        <v>3232000</v>
      </c>
      <c r="E822" s="9">
        <v>1089381060</v>
      </c>
      <c r="F822" s="10" t="s">
        <v>1610</v>
      </c>
      <c r="G822" s="12">
        <v>46182</v>
      </c>
      <c r="H822" s="10" t="s">
        <v>57</v>
      </c>
      <c r="I822" s="12">
        <v>46185</v>
      </c>
      <c r="J822" s="13">
        <v>3</v>
      </c>
      <c r="K822" s="14" t="s">
        <v>15</v>
      </c>
    </row>
    <row r="823" spans="1:11" x14ac:dyDescent="0.25">
      <c r="A823" s="9">
        <v>12437</v>
      </c>
      <c r="B823" s="10" t="s">
        <v>11</v>
      </c>
      <c r="C823" s="10" t="s">
        <v>1611</v>
      </c>
      <c r="D823" s="11">
        <v>2735000</v>
      </c>
      <c r="E823" s="9">
        <v>9868263</v>
      </c>
      <c r="F823" s="10" t="s">
        <v>1612</v>
      </c>
      <c r="G823" s="12">
        <v>46182</v>
      </c>
      <c r="H823" s="10" t="s">
        <v>68</v>
      </c>
      <c r="I823" s="12">
        <v>46183</v>
      </c>
      <c r="J823" s="13">
        <v>1</v>
      </c>
      <c r="K823" s="14" t="s">
        <v>15</v>
      </c>
    </row>
    <row r="824" spans="1:11" x14ac:dyDescent="0.25">
      <c r="A824" s="9">
        <v>12438</v>
      </c>
      <c r="B824" s="10" t="s">
        <v>11</v>
      </c>
      <c r="C824" s="10" t="s">
        <v>1613</v>
      </c>
      <c r="D824" s="11">
        <v>3518000</v>
      </c>
      <c r="E824" s="9">
        <v>1088323249</v>
      </c>
      <c r="F824" s="10" t="s">
        <v>1614</v>
      </c>
      <c r="G824" s="12">
        <v>46182</v>
      </c>
      <c r="H824" s="10" t="s">
        <v>24</v>
      </c>
      <c r="I824" s="12">
        <v>46185</v>
      </c>
      <c r="J824" s="13">
        <v>3</v>
      </c>
      <c r="K824" s="14" t="s">
        <v>15</v>
      </c>
    </row>
    <row r="825" spans="1:11" x14ac:dyDescent="0.25">
      <c r="A825" s="9">
        <v>12439</v>
      </c>
      <c r="B825" s="10" t="s">
        <v>11</v>
      </c>
      <c r="C825" s="10" t="s">
        <v>1615</v>
      </c>
      <c r="D825" s="11">
        <v>4132000</v>
      </c>
      <c r="E825" s="9">
        <v>1089744368</v>
      </c>
      <c r="F825" s="10" t="s">
        <v>1616</v>
      </c>
      <c r="G825" s="12">
        <v>46182</v>
      </c>
      <c r="H825" s="10" t="s">
        <v>125</v>
      </c>
      <c r="I825" s="12">
        <v>46184</v>
      </c>
      <c r="J825" s="13">
        <v>2</v>
      </c>
      <c r="K825" s="14" t="s">
        <v>15</v>
      </c>
    </row>
    <row r="826" spans="1:11" x14ac:dyDescent="0.25">
      <c r="A826" s="9">
        <v>12440</v>
      </c>
      <c r="B826" s="10" t="s">
        <v>11</v>
      </c>
      <c r="C826" s="10" t="s">
        <v>1617</v>
      </c>
      <c r="D826" s="11">
        <v>4132000</v>
      </c>
      <c r="E826" s="9">
        <v>1088313013</v>
      </c>
      <c r="F826" s="10" t="s">
        <v>1618</v>
      </c>
      <c r="G826" s="12">
        <v>46182</v>
      </c>
      <c r="H826" s="10" t="s">
        <v>14</v>
      </c>
      <c r="I826" s="12">
        <v>46183</v>
      </c>
      <c r="J826" s="13">
        <v>1</v>
      </c>
      <c r="K826" s="14" t="s">
        <v>15</v>
      </c>
    </row>
    <row r="827" spans="1:11" x14ac:dyDescent="0.25">
      <c r="A827" s="9">
        <v>12441</v>
      </c>
      <c r="B827" s="10" t="s">
        <v>11</v>
      </c>
      <c r="C827" s="10" t="s">
        <v>1619</v>
      </c>
      <c r="D827" s="11">
        <v>5532000</v>
      </c>
      <c r="E827" s="9">
        <v>1088283427</v>
      </c>
      <c r="F827" s="10" t="s">
        <v>1620</v>
      </c>
      <c r="G827" s="12">
        <v>46182</v>
      </c>
      <c r="H827" s="10" t="s">
        <v>68</v>
      </c>
      <c r="I827" s="12">
        <v>46183</v>
      </c>
      <c r="J827" s="13">
        <v>1</v>
      </c>
      <c r="K827" s="14" t="s">
        <v>15</v>
      </c>
    </row>
    <row r="828" spans="1:11" x14ac:dyDescent="0.25">
      <c r="A828" s="9">
        <v>12442</v>
      </c>
      <c r="B828" s="10" t="s">
        <v>11</v>
      </c>
      <c r="C828" s="10" t="s">
        <v>1621</v>
      </c>
      <c r="D828" s="11">
        <v>4132000</v>
      </c>
      <c r="E828" s="9">
        <v>1004751788</v>
      </c>
      <c r="F828" s="10" t="s">
        <v>1622</v>
      </c>
      <c r="G828" s="12">
        <v>46182</v>
      </c>
      <c r="H828" s="10" t="s">
        <v>24</v>
      </c>
      <c r="I828" s="12">
        <v>46183</v>
      </c>
      <c r="J828" s="13">
        <v>1</v>
      </c>
      <c r="K828" s="14" t="s">
        <v>15</v>
      </c>
    </row>
    <row r="829" spans="1:11" x14ac:dyDescent="0.25">
      <c r="A829" s="9">
        <v>12443</v>
      </c>
      <c r="B829" s="10" t="s">
        <v>11</v>
      </c>
      <c r="C829" s="10" t="s">
        <v>1623</v>
      </c>
      <c r="D829" s="11">
        <v>4132000</v>
      </c>
      <c r="E829" s="9">
        <v>1088316234</v>
      </c>
      <c r="F829" s="10" t="s">
        <v>1624</v>
      </c>
      <c r="G829" s="12">
        <v>46182</v>
      </c>
      <c r="H829" s="10" t="s">
        <v>125</v>
      </c>
      <c r="I829" s="12">
        <v>46183</v>
      </c>
      <c r="J829" s="13">
        <v>1</v>
      </c>
      <c r="K829" s="14" t="s">
        <v>15</v>
      </c>
    </row>
    <row r="830" spans="1:11" x14ac:dyDescent="0.25">
      <c r="A830" s="9">
        <v>12444</v>
      </c>
      <c r="B830" s="10" t="s">
        <v>11</v>
      </c>
      <c r="C830" s="10" t="s">
        <v>1625</v>
      </c>
      <c r="D830" s="11">
        <v>4132000</v>
      </c>
      <c r="E830" s="9">
        <v>1088000673</v>
      </c>
      <c r="F830" s="10" t="s">
        <v>1626</v>
      </c>
      <c r="G830" s="12">
        <v>46182</v>
      </c>
      <c r="H830" s="10" t="s">
        <v>36</v>
      </c>
      <c r="I830" s="12">
        <v>46184</v>
      </c>
      <c r="J830" s="13">
        <v>2</v>
      </c>
      <c r="K830" s="14" t="s">
        <v>15</v>
      </c>
    </row>
    <row r="831" spans="1:11" x14ac:dyDescent="0.25">
      <c r="A831" s="9">
        <v>12446</v>
      </c>
      <c r="B831" s="10" t="s">
        <v>11</v>
      </c>
      <c r="C831" s="10" t="s">
        <v>1627</v>
      </c>
      <c r="D831" s="11">
        <v>3251000</v>
      </c>
      <c r="E831" s="9">
        <v>42072360</v>
      </c>
      <c r="F831" s="10" t="s">
        <v>1628</v>
      </c>
      <c r="G831" s="12">
        <v>46182</v>
      </c>
      <c r="H831" s="10" t="s">
        <v>224</v>
      </c>
      <c r="I831" s="12">
        <v>46183</v>
      </c>
      <c r="J831" s="13">
        <v>1</v>
      </c>
      <c r="K831" s="14" t="s">
        <v>15</v>
      </c>
    </row>
    <row r="832" spans="1:11" x14ac:dyDescent="0.25">
      <c r="A832" s="9">
        <v>12447</v>
      </c>
      <c r="B832" s="10" t="s">
        <v>11</v>
      </c>
      <c r="C832" s="10" t="s">
        <v>1629</v>
      </c>
      <c r="D832" s="11">
        <v>3232000</v>
      </c>
      <c r="E832" s="9">
        <v>1088016224</v>
      </c>
      <c r="F832" s="10" t="s">
        <v>1630</v>
      </c>
      <c r="G832" s="12">
        <v>46182</v>
      </c>
      <c r="H832" s="10" t="s">
        <v>125</v>
      </c>
      <c r="I832" s="12">
        <v>46195</v>
      </c>
      <c r="J832" s="13">
        <v>13</v>
      </c>
      <c r="K832" s="14" t="s">
        <v>27</v>
      </c>
    </row>
    <row r="833" spans="1:11" x14ac:dyDescent="0.25">
      <c r="A833" s="9">
        <v>12448</v>
      </c>
      <c r="B833" s="10" t="s">
        <v>11</v>
      </c>
      <c r="C833" s="10" t="s">
        <v>1631</v>
      </c>
      <c r="D833" s="11">
        <v>4132000</v>
      </c>
      <c r="E833" s="9">
        <v>1088303449</v>
      </c>
      <c r="F833" s="10" t="s">
        <v>1632</v>
      </c>
      <c r="G833" s="12">
        <v>46182</v>
      </c>
      <c r="H833" s="10" t="s">
        <v>14</v>
      </c>
      <c r="I833" s="12">
        <v>46189</v>
      </c>
      <c r="J833" s="13">
        <v>7</v>
      </c>
      <c r="K833" s="14" t="s">
        <v>21</v>
      </c>
    </row>
    <row r="834" spans="1:11" x14ac:dyDescent="0.25">
      <c r="A834" s="9">
        <v>12449</v>
      </c>
      <c r="B834" s="10" t="s">
        <v>11</v>
      </c>
      <c r="C834" s="10" t="s">
        <v>1633</v>
      </c>
      <c r="D834" s="11">
        <v>4593000</v>
      </c>
      <c r="E834" s="9">
        <v>1087555667</v>
      </c>
      <c r="F834" s="10" t="s">
        <v>1634</v>
      </c>
      <c r="G834" s="12">
        <v>46182</v>
      </c>
      <c r="H834" s="10" t="s">
        <v>36</v>
      </c>
      <c r="I834" s="12">
        <v>46185</v>
      </c>
      <c r="J834" s="13">
        <v>3</v>
      </c>
      <c r="K834" s="14" t="s">
        <v>15</v>
      </c>
    </row>
    <row r="835" spans="1:11" x14ac:dyDescent="0.25">
      <c r="A835" s="9">
        <v>12450</v>
      </c>
      <c r="B835" s="10" t="s">
        <v>11</v>
      </c>
      <c r="C835" s="10" t="s">
        <v>1635</v>
      </c>
      <c r="D835" s="11">
        <v>3716000</v>
      </c>
      <c r="E835" s="9">
        <v>42079503</v>
      </c>
      <c r="F835" s="10" t="s">
        <v>1636</v>
      </c>
      <c r="G835" s="12">
        <v>46182</v>
      </c>
      <c r="H835" s="10" t="s">
        <v>33</v>
      </c>
      <c r="I835" s="12">
        <v>46183</v>
      </c>
      <c r="J835" s="13">
        <v>1</v>
      </c>
      <c r="K835" s="14" t="s">
        <v>15</v>
      </c>
    </row>
    <row r="836" spans="1:11" x14ac:dyDescent="0.25">
      <c r="A836" s="9">
        <v>12451</v>
      </c>
      <c r="B836" s="10" t="s">
        <v>11</v>
      </c>
      <c r="C836" s="10" t="s">
        <v>1637</v>
      </c>
      <c r="D836" s="11">
        <v>5820000</v>
      </c>
      <c r="E836" s="9">
        <v>10277840</v>
      </c>
      <c r="F836" s="10" t="s">
        <v>1638</v>
      </c>
      <c r="G836" s="12">
        <v>46182</v>
      </c>
      <c r="H836" s="10" t="s">
        <v>24</v>
      </c>
      <c r="I836" s="12">
        <v>46183</v>
      </c>
      <c r="J836" s="13">
        <v>1</v>
      </c>
      <c r="K836" s="14" t="s">
        <v>15</v>
      </c>
    </row>
    <row r="837" spans="1:11" x14ac:dyDescent="0.25">
      <c r="A837" s="9">
        <v>12452</v>
      </c>
      <c r="B837" s="10" t="s">
        <v>11</v>
      </c>
      <c r="C837" s="10" t="s">
        <v>1639</v>
      </c>
      <c r="D837" s="11">
        <v>2735000</v>
      </c>
      <c r="E837" s="9">
        <v>4463813</v>
      </c>
      <c r="F837" s="10" t="s">
        <v>1640</v>
      </c>
      <c r="G837" s="12">
        <v>46182</v>
      </c>
      <c r="H837" s="10" t="s">
        <v>122</v>
      </c>
      <c r="I837" s="12">
        <v>46185</v>
      </c>
      <c r="J837" s="13">
        <v>3</v>
      </c>
      <c r="K837" s="14" t="s">
        <v>15</v>
      </c>
    </row>
    <row r="838" spans="1:11" x14ac:dyDescent="0.25">
      <c r="A838" s="9">
        <v>12453</v>
      </c>
      <c r="B838" s="10" t="s">
        <v>11</v>
      </c>
      <c r="C838" s="10" t="s">
        <v>1641</v>
      </c>
      <c r="D838" s="11">
        <v>6295000</v>
      </c>
      <c r="E838" s="9">
        <v>1112621345</v>
      </c>
      <c r="F838" s="10" t="s">
        <v>1642</v>
      </c>
      <c r="G838" s="12">
        <v>46182</v>
      </c>
      <c r="H838" s="10" t="s">
        <v>36</v>
      </c>
      <c r="I838" s="12">
        <v>46185</v>
      </c>
      <c r="J838" s="13">
        <v>3</v>
      </c>
      <c r="K838" s="14" t="s">
        <v>15</v>
      </c>
    </row>
    <row r="839" spans="1:11" x14ac:dyDescent="0.25">
      <c r="A839" s="9">
        <v>12454</v>
      </c>
      <c r="B839" s="10" t="s">
        <v>11</v>
      </c>
      <c r="C839" s="10" t="s">
        <v>1643</v>
      </c>
      <c r="D839" s="11">
        <v>4132000</v>
      </c>
      <c r="E839" s="9">
        <v>1088299212</v>
      </c>
      <c r="F839" s="10" t="s">
        <v>1644</v>
      </c>
      <c r="G839" s="12">
        <v>46182</v>
      </c>
      <c r="H839" s="10" t="s">
        <v>122</v>
      </c>
      <c r="I839" s="12">
        <v>46192</v>
      </c>
      <c r="J839" s="13">
        <v>10</v>
      </c>
      <c r="K839" s="14" t="s">
        <v>21</v>
      </c>
    </row>
    <row r="840" spans="1:11" x14ac:dyDescent="0.25">
      <c r="A840" s="9">
        <v>12455</v>
      </c>
      <c r="B840" s="10" t="s">
        <v>11</v>
      </c>
      <c r="C840" s="10" t="s">
        <v>1645</v>
      </c>
      <c r="D840" s="11">
        <v>4132000</v>
      </c>
      <c r="E840" s="9">
        <v>1088322336</v>
      </c>
      <c r="F840" s="10" t="s">
        <v>1646</v>
      </c>
      <c r="G840" s="12">
        <v>46182</v>
      </c>
      <c r="H840" s="10" t="s">
        <v>24</v>
      </c>
      <c r="I840" s="12">
        <v>46185</v>
      </c>
      <c r="J840" s="13">
        <v>3</v>
      </c>
      <c r="K840" s="14" t="s">
        <v>15</v>
      </c>
    </row>
    <row r="841" spans="1:11" x14ac:dyDescent="0.25">
      <c r="A841" s="9">
        <v>12456</v>
      </c>
      <c r="B841" s="10" t="s">
        <v>11</v>
      </c>
      <c r="C841" s="10" t="s">
        <v>1647</v>
      </c>
      <c r="D841" s="11">
        <v>4132000</v>
      </c>
      <c r="E841" s="9">
        <v>1094935375</v>
      </c>
      <c r="F841" s="10" t="s">
        <v>1648</v>
      </c>
      <c r="G841" s="12">
        <v>46182</v>
      </c>
      <c r="H841" s="10" t="s">
        <v>24</v>
      </c>
      <c r="I841" s="12">
        <v>46185</v>
      </c>
      <c r="J841" s="13">
        <v>3</v>
      </c>
      <c r="K841" s="14" t="s">
        <v>15</v>
      </c>
    </row>
    <row r="842" spans="1:11" x14ac:dyDescent="0.25">
      <c r="A842" s="9">
        <v>12457</v>
      </c>
      <c r="B842" s="10" t="s">
        <v>11</v>
      </c>
      <c r="C842" s="10" t="s">
        <v>1649</v>
      </c>
      <c r="D842" s="11">
        <v>4132000</v>
      </c>
      <c r="E842" s="9">
        <v>42085727</v>
      </c>
      <c r="F842" s="10" t="s">
        <v>1650</v>
      </c>
      <c r="G842" s="12">
        <v>46182</v>
      </c>
      <c r="H842" s="10" t="s">
        <v>122</v>
      </c>
      <c r="I842" s="12">
        <v>46185</v>
      </c>
      <c r="J842" s="13">
        <v>3</v>
      </c>
      <c r="K842" s="14" t="s">
        <v>15</v>
      </c>
    </row>
    <row r="843" spans="1:11" x14ac:dyDescent="0.25">
      <c r="A843" s="9">
        <v>12458</v>
      </c>
      <c r="B843" s="10" t="s">
        <v>11</v>
      </c>
      <c r="C843" s="10" t="s">
        <v>1651</v>
      </c>
      <c r="D843" s="11">
        <v>4132000</v>
      </c>
      <c r="E843" s="9">
        <v>1053777891</v>
      </c>
      <c r="F843" s="10" t="s">
        <v>1652</v>
      </c>
      <c r="G843" s="12">
        <v>46182</v>
      </c>
      <c r="H843" s="10" t="s">
        <v>36</v>
      </c>
      <c r="I843" s="14" t="s">
        <v>1287</v>
      </c>
      <c r="J843" s="13">
        <v>7</v>
      </c>
      <c r="K843" s="14" t="s">
        <v>21</v>
      </c>
    </row>
    <row r="844" spans="1:11" ht="210" x14ac:dyDescent="0.25">
      <c r="A844" s="9">
        <v>12459</v>
      </c>
      <c r="B844" s="10" t="s">
        <v>44</v>
      </c>
      <c r="C844" s="15" t="s">
        <v>1653</v>
      </c>
      <c r="D844" s="11">
        <v>7455000</v>
      </c>
      <c r="E844" s="9">
        <v>10021798</v>
      </c>
      <c r="F844" s="10" t="s">
        <v>1654</v>
      </c>
      <c r="G844" s="12">
        <v>46182</v>
      </c>
      <c r="H844" s="10" t="s">
        <v>33</v>
      </c>
      <c r="I844" s="12">
        <v>46192</v>
      </c>
      <c r="J844" s="13">
        <v>10</v>
      </c>
      <c r="K844" s="14" t="s">
        <v>21</v>
      </c>
    </row>
    <row r="845" spans="1:11" x14ac:dyDescent="0.25">
      <c r="A845" s="9">
        <v>12460</v>
      </c>
      <c r="B845" s="10" t="s">
        <v>44</v>
      </c>
      <c r="C845" s="10" t="s">
        <v>1655</v>
      </c>
      <c r="D845" s="11">
        <v>125428</v>
      </c>
      <c r="E845" s="9">
        <v>42116859</v>
      </c>
      <c r="F845" s="10" t="s">
        <v>1584</v>
      </c>
      <c r="G845" s="12">
        <v>46182</v>
      </c>
      <c r="H845" s="10" t="s">
        <v>36</v>
      </c>
      <c r="I845" s="14" t="s">
        <v>844</v>
      </c>
      <c r="J845" s="13">
        <v>2</v>
      </c>
      <c r="K845" s="14" t="s">
        <v>15</v>
      </c>
    </row>
    <row r="846" spans="1:11" x14ac:dyDescent="0.25">
      <c r="A846" s="9">
        <v>12461</v>
      </c>
      <c r="B846" s="10" t="s">
        <v>11</v>
      </c>
      <c r="C846" s="10" t="s">
        <v>1656</v>
      </c>
      <c r="D846" s="11">
        <v>4132000</v>
      </c>
      <c r="E846" s="9">
        <v>1087558522</v>
      </c>
      <c r="F846" s="10" t="s">
        <v>1657</v>
      </c>
      <c r="G846" s="12">
        <v>46182</v>
      </c>
      <c r="H846" s="10" t="s">
        <v>36</v>
      </c>
      <c r="I846" s="14" t="s">
        <v>844</v>
      </c>
      <c r="J846" s="13">
        <v>2</v>
      </c>
      <c r="K846" s="14" t="s">
        <v>15</v>
      </c>
    </row>
    <row r="847" spans="1:11" x14ac:dyDescent="0.25">
      <c r="A847" s="9">
        <v>12462</v>
      </c>
      <c r="B847" s="10" t="s">
        <v>44</v>
      </c>
      <c r="C847" s="10" t="s">
        <v>1658</v>
      </c>
      <c r="D847" s="11">
        <v>90228</v>
      </c>
      <c r="E847" s="9">
        <v>18509748</v>
      </c>
      <c r="F847" s="10" t="s">
        <v>1659</v>
      </c>
      <c r="G847" s="12">
        <v>46182</v>
      </c>
      <c r="H847" s="10" t="s">
        <v>36</v>
      </c>
      <c r="I847" s="14" t="s">
        <v>844</v>
      </c>
      <c r="J847" s="13">
        <v>2</v>
      </c>
      <c r="K847" s="14" t="s">
        <v>15</v>
      </c>
    </row>
    <row r="848" spans="1:11" x14ac:dyDescent="0.25">
      <c r="A848" s="9">
        <v>12463</v>
      </c>
      <c r="B848" s="10" t="s">
        <v>11</v>
      </c>
      <c r="C848" s="10" t="s">
        <v>1660</v>
      </c>
      <c r="D848" s="11">
        <v>3716000</v>
      </c>
      <c r="E848" s="9">
        <v>1088270594</v>
      </c>
      <c r="F848" s="10" t="s">
        <v>1661</v>
      </c>
      <c r="G848" s="12">
        <v>46182</v>
      </c>
      <c r="H848" s="10" t="s">
        <v>122</v>
      </c>
      <c r="I848" s="12">
        <v>46185</v>
      </c>
      <c r="J848" s="13">
        <v>3</v>
      </c>
      <c r="K848" s="14" t="s">
        <v>15</v>
      </c>
    </row>
    <row r="849" spans="1:11" x14ac:dyDescent="0.25">
      <c r="A849" s="9">
        <v>12464</v>
      </c>
      <c r="B849" s="10" t="s">
        <v>11</v>
      </c>
      <c r="C849" s="10" t="s">
        <v>1662</v>
      </c>
      <c r="D849" s="11">
        <v>3716000</v>
      </c>
      <c r="E849" s="9">
        <v>41934580</v>
      </c>
      <c r="F849" s="10" t="s">
        <v>1663</v>
      </c>
      <c r="G849" s="12">
        <v>46182</v>
      </c>
      <c r="H849" s="10" t="s">
        <v>57</v>
      </c>
      <c r="I849" s="12">
        <v>46185</v>
      </c>
      <c r="J849" s="13">
        <v>3</v>
      </c>
      <c r="K849" s="14" t="s">
        <v>15</v>
      </c>
    </row>
    <row r="850" spans="1:11" x14ac:dyDescent="0.25">
      <c r="A850" s="9">
        <v>12465</v>
      </c>
      <c r="B850" s="10" t="s">
        <v>11</v>
      </c>
      <c r="C850" s="10" t="s">
        <v>1664</v>
      </c>
      <c r="D850" s="11">
        <v>33829791.159999996</v>
      </c>
      <c r="E850" s="9">
        <v>902020225</v>
      </c>
      <c r="F850" s="10" t="s">
        <v>1665</v>
      </c>
      <c r="G850" s="12">
        <v>46182</v>
      </c>
      <c r="H850" s="10" t="s">
        <v>24</v>
      </c>
      <c r="I850" s="12">
        <v>46189</v>
      </c>
      <c r="J850" s="13">
        <v>7</v>
      </c>
      <c r="K850" s="14" t="s">
        <v>21</v>
      </c>
    </row>
    <row r="851" spans="1:11" x14ac:dyDescent="0.25">
      <c r="A851" s="9">
        <v>12466</v>
      </c>
      <c r="B851" s="10" t="s">
        <v>11</v>
      </c>
      <c r="C851" s="10" t="s">
        <v>1664</v>
      </c>
      <c r="D851" s="11">
        <v>415021681.30000001</v>
      </c>
      <c r="E851" s="9">
        <v>902020225</v>
      </c>
      <c r="F851" s="10" t="s">
        <v>1665</v>
      </c>
      <c r="G851" s="12">
        <v>46182</v>
      </c>
      <c r="H851" s="10" t="s">
        <v>24</v>
      </c>
      <c r="I851" s="12">
        <v>46189</v>
      </c>
      <c r="J851" s="13">
        <v>7</v>
      </c>
      <c r="K851" s="14" t="s">
        <v>21</v>
      </c>
    </row>
    <row r="852" spans="1:11" x14ac:dyDescent="0.25">
      <c r="A852" s="9">
        <v>12467</v>
      </c>
      <c r="B852" s="10" t="s">
        <v>11</v>
      </c>
      <c r="C852" s="10" t="s">
        <v>1666</v>
      </c>
      <c r="D852" s="11">
        <v>3232000</v>
      </c>
      <c r="E852" s="9">
        <v>79516318</v>
      </c>
      <c r="F852" s="10" t="s">
        <v>1667</v>
      </c>
      <c r="G852" s="12">
        <v>46182</v>
      </c>
      <c r="H852" s="10" t="s">
        <v>68</v>
      </c>
      <c r="I852" s="12">
        <v>46183</v>
      </c>
      <c r="J852" s="13">
        <v>1</v>
      </c>
      <c r="K852" s="14" t="s">
        <v>15</v>
      </c>
    </row>
    <row r="853" spans="1:11" x14ac:dyDescent="0.25">
      <c r="A853" s="9">
        <v>12468</v>
      </c>
      <c r="B853" s="10" t="s">
        <v>11</v>
      </c>
      <c r="C853" s="10" t="s">
        <v>1668</v>
      </c>
      <c r="D853" s="11">
        <v>3716000</v>
      </c>
      <c r="E853" s="9">
        <v>24549984</v>
      </c>
      <c r="F853" s="10" t="s">
        <v>1669</v>
      </c>
      <c r="G853" s="12">
        <v>46182</v>
      </c>
      <c r="H853" s="10" t="s">
        <v>122</v>
      </c>
      <c r="I853" s="12">
        <v>46192</v>
      </c>
      <c r="J853" s="13">
        <v>10</v>
      </c>
      <c r="K853" s="14" t="s">
        <v>21</v>
      </c>
    </row>
    <row r="854" spans="1:11" x14ac:dyDescent="0.25">
      <c r="A854" s="9">
        <v>12469</v>
      </c>
      <c r="B854" s="10" t="s">
        <v>11</v>
      </c>
      <c r="C854" s="10" t="s">
        <v>1670</v>
      </c>
      <c r="D854" s="11">
        <v>3716000</v>
      </c>
      <c r="E854" s="9">
        <v>1088330295</v>
      </c>
      <c r="F854" s="10" t="s">
        <v>1671</v>
      </c>
      <c r="G854" s="12">
        <v>46182</v>
      </c>
      <c r="H854" s="10" t="s">
        <v>122</v>
      </c>
      <c r="I854" s="12">
        <v>46192</v>
      </c>
      <c r="J854" s="13">
        <v>10</v>
      </c>
      <c r="K854" s="14" t="s">
        <v>21</v>
      </c>
    </row>
    <row r="855" spans="1:11" x14ac:dyDescent="0.25">
      <c r="A855" s="9">
        <v>12470</v>
      </c>
      <c r="B855" s="10" t="s">
        <v>11</v>
      </c>
      <c r="C855" s="10" t="s">
        <v>1672</v>
      </c>
      <c r="D855" s="11">
        <v>5950000</v>
      </c>
      <c r="E855" s="9">
        <v>18596920</v>
      </c>
      <c r="F855" s="10" t="s">
        <v>1673</v>
      </c>
      <c r="G855" s="12">
        <v>46182</v>
      </c>
      <c r="H855" s="10" t="s">
        <v>36</v>
      </c>
      <c r="I855" s="14" t="s">
        <v>844</v>
      </c>
      <c r="J855" s="13">
        <v>2</v>
      </c>
      <c r="K855" s="14" t="s">
        <v>15</v>
      </c>
    </row>
    <row r="856" spans="1:11" x14ac:dyDescent="0.25">
      <c r="A856" s="9">
        <v>12471</v>
      </c>
      <c r="B856" s="10" t="s">
        <v>11</v>
      </c>
      <c r="C856" s="10" t="s">
        <v>1674</v>
      </c>
      <c r="D856" s="11">
        <v>3716000</v>
      </c>
      <c r="E856" s="9">
        <v>42149767</v>
      </c>
      <c r="F856" s="10" t="s">
        <v>1675</v>
      </c>
      <c r="G856" s="12">
        <v>46182</v>
      </c>
      <c r="H856" s="10" t="s">
        <v>125</v>
      </c>
      <c r="I856" s="12">
        <v>46183</v>
      </c>
      <c r="J856" s="13">
        <v>1</v>
      </c>
      <c r="K856" s="14" t="s">
        <v>15</v>
      </c>
    </row>
    <row r="857" spans="1:11" x14ac:dyDescent="0.25">
      <c r="A857" s="9">
        <v>12472</v>
      </c>
      <c r="B857" s="10" t="s">
        <v>11</v>
      </c>
      <c r="C857" s="10" t="s">
        <v>1676</v>
      </c>
      <c r="D857" s="11">
        <v>3232000</v>
      </c>
      <c r="E857" s="9">
        <v>9862594</v>
      </c>
      <c r="F857" s="10" t="s">
        <v>1677</v>
      </c>
      <c r="G857" s="12">
        <v>46182</v>
      </c>
      <c r="H857" s="10" t="s">
        <v>125</v>
      </c>
      <c r="I857" s="12">
        <v>46183</v>
      </c>
      <c r="J857" s="13">
        <v>1</v>
      </c>
      <c r="K857" s="14" t="s">
        <v>15</v>
      </c>
    </row>
    <row r="858" spans="1:11" x14ac:dyDescent="0.25">
      <c r="A858" s="9">
        <v>12473</v>
      </c>
      <c r="B858" s="10" t="s">
        <v>11</v>
      </c>
      <c r="C858" s="10" t="s">
        <v>1678</v>
      </c>
      <c r="D858" s="11">
        <v>4132000</v>
      </c>
      <c r="E858" s="9">
        <v>1087987316</v>
      </c>
      <c r="F858" s="10" t="s">
        <v>1679</v>
      </c>
      <c r="G858" s="12">
        <v>46182</v>
      </c>
      <c r="H858" s="10" t="s">
        <v>125</v>
      </c>
      <c r="I858" s="12">
        <v>46184</v>
      </c>
      <c r="J858" s="13">
        <v>2</v>
      </c>
      <c r="K858" s="14" t="s">
        <v>15</v>
      </c>
    </row>
    <row r="859" spans="1:11" x14ac:dyDescent="0.25">
      <c r="A859" s="9">
        <v>12474</v>
      </c>
      <c r="B859" s="10" t="s">
        <v>11</v>
      </c>
      <c r="C859" s="10" t="s">
        <v>1680</v>
      </c>
      <c r="D859" s="11">
        <v>2735000</v>
      </c>
      <c r="E859" s="9">
        <v>4347039</v>
      </c>
      <c r="F859" s="10" t="s">
        <v>1681</v>
      </c>
      <c r="G859" s="12">
        <v>46182</v>
      </c>
      <c r="H859" s="10" t="s">
        <v>122</v>
      </c>
      <c r="I859" s="12">
        <v>46185</v>
      </c>
      <c r="J859" s="13">
        <v>3</v>
      </c>
      <c r="K859" s="14" t="s">
        <v>15</v>
      </c>
    </row>
    <row r="860" spans="1:11" x14ac:dyDescent="0.25">
      <c r="A860" s="9">
        <v>12475</v>
      </c>
      <c r="B860" s="10" t="s">
        <v>11</v>
      </c>
      <c r="C860" s="10" t="s">
        <v>1682</v>
      </c>
      <c r="D860" s="11">
        <v>59596100</v>
      </c>
      <c r="E860" s="9">
        <v>891408318</v>
      </c>
      <c r="F860" s="10" t="s">
        <v>1683</v>
      </c>
      <c r="G860" s="12">
        <v>46182</v>
      </c>
      <c r="H860" s="10" t="s">
        <v>152</v>
      </c>
      <c r="I860" s="12">
        <v>46190</v>
      </c>
      <c r="J860" s="13">
        <v>8</v>
      </c>
      <c r="K860" s="14" t="s">
        <v>21</v>
      </c>
    </row>
    <row r="861" spans="1:11" x14ac:dyDescent="0.25">
      <c r="A861" s="9">
        <v>12476</v>
      </c>
      <c r="B861" s="10" t="s">
        <v>11</v>
      </c>
      <c r="C861" s="10" t="s">
        <v>1684</v>
      </c>
      <c r="D861" s="11">
        <v>3232000</v>
      </c>
      <c r="E861" s="9">
        <v>18523599</v>
      </c>
      <c r="F861" s="10" t="s">
        <v>1685</v>
      </c>
      <c r="G861" s="12">
        <v>46182</v>
      </c>
      <c r="H861" s="10" t="s">
        <v>125</v>
      </c>
      <c r="I861" s="12">
        <v>46184</v>
      </c>
      <c r="J861" s="13">
        <v>2</v>
      </c>
      <c r="K861" s="14" t="s">
        <v>15</v>
      </c>
    </row>
    <row r="862" spans="1:11" x14ac:dyDescent="0.25">
      <c r="A862" s="9">
        <v>12477</v>
      </c>
      <c r="B862" s="10" t="s">
        <v>11</v>
      </c>
      <c r="C862" s="10" t="s">
        <v>1686</v>
      </c>
      <c r="D862" s="11">
        <v>3518000</v>
      </c>
      <c r="E862" s="9">
        <v>10138581</v>
      </c>
      <c r="F862" s="10" t="s">
        <v>1687</v>
      </c>
      <c r="G862" s="12">
        <v>46182</v>
      </c>
      <c r="H862" s="10" t="s">
        <v>122</v>
      </c>
      <c r="I862" s="12">
        <v>46190</v>
      </c>
      <c r="J862" s="13">
        <v>8</v>
      </c>
      <c r="K862" s="14" t="s">
        <v>21</v>
      </c>
    </row>
    <row r="863" spans="1:11" x14ac:dyDescent="0.25">
      <c r="A863" s="9">
        <v>12478</v>
      </c>
      <c r="B863" s="10" t="s">
        <v>11</v>
      </c>
      <c r="C863" s="10" t="s">
        <v>1688</v>
      </c>
      <c r="D863" s="11">
        <v>3716000</v>
      </c>
      <c r="E863" s="9">
        <v>82361511</v>
      </c>
      <c r="F863" s="10" t="s">
        <v>1689</v>
      </c>
      <c r="G863" s="12">
        <v>46182</v>
      </c>
      <c r="H863" s="10" t="s">
        <v>36</v>
      </c>
      <c r="I863" s="14" t="s">
        <v>844</v>
      </c>
      <c r="J863" s="13">
        <v>2</v>
      </c>
      <c r="K863" s="14" t="s">
        <v>15</v>
      </c>
    </row>
    <row r="864" spans="1:11" x14ac:dyDescent="0.25">
      <c r="A864" s="9">
        <v>12479</v>
      </c>
      <c r="B864" s="10" t="s">
        <v>11</v>
      </c>
      <c r="C864" s="10" t="s">
        <v>1690</v>
      </c>
      <c r="D864" s="11">
        <v>4132000</v>
      </c>
      <c r="E864" s="9">
        <v>1088011270</v>
      </c>
      <c r="F864" s="10" t="s">
        <v>1691</v>
      </c>
      <c r="G864" s="12">
        <v>46182</v>
      </c>
      <c r="H864" s="10" t="s">
        <v>125</v>
      </c>
      <c r="I864" s="12">
        <v>46190</v>
      </c>
      <c r="J864" s="13">
        <v>8</v>
      </c>
      <c r="K864" s="14" t="s">
        <v>21</v>
      </c>
    </row>
    <row r="865" spans="1:11" x14ac:dyDescent="0.25">
      <c r="A865" s="9">
        <v>12480</v>
      </c>
      <c r="B865" s="10" t="s">
        <v>11</v>
      </c>
      <c r="C865" s="10" t="s">
        <v>1692</v>
      </c>
      <c r="D865" s="11">
        <v>57754661</v>
      </c>
      <c r="E865" s="9">
        <v>811009788</v>
      </c>
      <c r="F865" s="10" t="s">
        <v>1693</v>
      </c>
      <c r="G865" s="12">
        <v>46183</v>
      </c>
      <c r="H865" s="10" t="s">
        <v>33</v>
      </c>
      <c r="I865" s="12">
        <v>46190</v>
      </c>
      <c r="J865" s="13">
        <v>7</v>
      </c>
      <c r="K865" s="14" t="s">
        <v>21</v>
      </c>
    </row>
    <row r="866" spans="1:11" x14ac:dyDescent="0.25">
      <c r="A866" s="9">
        <v>12480</v>
      </c>
      <c r="B866" s="10" t="s">
        <v>11</v>
      </c>
      <c r="C866" s="10" t="s">
        <v>1692</v>
      </c>
      <c r="D866" s="11">
        <v>57754661</v>
      </c>
      <c r="E866" s="9">
        <v>811009788</v>
      </c>
      <c r="F866" s="10" t="s">
        <v>1693</v>
      </c>
      <c r="G866" s="12">
        <v>46183</v>
      </c>
      <c r="H866" s="10" t="s">
        <v>33</v>
      </c>
      <c r="I866" s="12">
        <v>46190</v>
      </c>
      <c r="J866" s="13">
        <v>7</v>
      </c>
      <c r="K866" s="14" t="s">
        <v>21</v>
      </c>
    </row>
    <row r="867" spans="1:11" x14ac:dyDescent="0.25">
      <c r="A867" s="9">
        <v>12480</v>
      </c>
      <c r="B867" s="10" t="s">
        <v>11</v>
      </c>
      <c r="C867" s="10" t="s">
        <v>1692</v>
      </c>
      <c r="D867" s="11">
        <v>57754661</v>
      </c>
      <c r="E867" s="9">
        <v>811009788</v>
      </c>
      <c r="F867" s="10" t="s">
        <v>1693</v>
      </c>
      <c r="G867" s="12">
        <v>46183</v>
      </c>
      <c r="H867" s="10" t="s">
        <v>33</v>
      </c>
      <c r="I867" s="12">
        <v>46190</v>
      </c>
      <c r="J867" s="13">
        <v>7</v>
      </c>
      <c r="K867" s="14" t="s">
        <v>21</v>
      </c>
    </row>
    <row r="868" spans="1:11" x14ac:dyDescent="0.25">
      <c r="A868" s="9">
        <v>12481</v>
      </c>
      <c r="B868" s="10" t="s">
        <v>11</v>
      </c>
      <c r="C868" s="10" t="s">
        <v>1694</v>
      </c>
      <c r="D868" s="11">
        <v>4132000</v>
      </c>
      <c r="E868" s="9">
        <v>42028911</v>
      </c>
      <c r="F868" s="10" t="s">
        <v>1695</v>
      </c>
      <c r="G868" s="12">
        <v>46183</v>
      </c>
      <c r="H868" s="10" t="s">
        <v>122</v>
      </c>
      <c r="I868" s="12">
        <v>46185</v>
      </c>
      <c r="J868" s="13">
        <v>2</v>
      </c>
      <c r="K868" s="14" t="s">
        <v>15</v>
      </c>
    </row>
    <row r="869" spans="1:11" x14ac:dyDescent="0.25">
      <c r="A869" s="9">
        <v>12482</v>
      </c>
      <c r="B869" s="10" t="s">
        <v>11</v>
      </c>
      <c r="C869" s="10" t="s">
        <v>1696</v>
      </c>
      <c r="D869" s="11">
        <v>5532000</v>
      </c>
      <c r="E869" s="9">
        <v>67021483</v>
      </c>
      <c r="F869" s="10" t="s">
        <v>1697</v>
      </c>
      <c r="G869" s="12">
        <v>46183</v>
      </c>
      <c r="H869" s="10" t="s">
        <v>122</v>
      </c>
      <c r="I869" s="12">
        <v>46184</v>
      </c>
      <c r="J869" s="13">
        <v>1</v>
      </c>
      <c r="K869" s="14" t="s">
        <v>15</v>
      </c>
    </row>
    <row r="870" spans="1:11" x14ac:dyDescent="0.25">
      <c r="A870" s="9">
        <v>12483</v>
      </c>
      <c r="B870" s="10" t="s">
        <v>11</v>
      </c>
      <c r="C870" s="10" t="s">
        <v>1698</v>
      </c>
      <c r="D870" s="11">
        <v>5532000</v>
      </c>
      <c r="E870" s="9">
        <v>1088295563</v>
      </c>
      <c r="F870" s="10" t="s">
        <v>1699</v>
      </c>
      <c r="G870" s="12">
        <v>46183</v>
      </c>
      <c r="H870" s="10" t="s">
        <v>14</v>
      </c>
      <c r="I870" s="12">
        <v>46183</v>
      </c>
      <c r="J870" s="13">
        <v>0</v>
      </c>
      <c r="K870" s="14" t="s">
        <v>15</v>
      </c>
    </row>
    <row r="871" spans="1:11" x14ac:dyDescent="0.25">
      <c r="A871" s="9">
        <v>12484</v>
      </c>
      <c r="B871" s="10" t="s">
        <v>11</v>
      </c>
      <c r="C871" s="10" t="s">
        <v>1700</v>
      </c>
      <c r="D871" s="11">
        <v>4593000</v>
      </c>
      <c r="E871" s="9">
        <v>30283471</v>
      </c>
      <c r="F871" s="10" t="s">
        <v>1701</v>
      </c>
      <c r="G871" s="12">
        <v>46183</v>
      </c>
      <c r="H871" s="10" t="s">
        <v>36</v>
      </c>
      <c r="I871" s="12">
        <v>46185</v>
      </c>
      <c r="J871" s="13">
        <v>2</v>
      </c>
      <c r="K871" s="14" t="s">
        <v>15</v>
      </c>
    </row>
    <row r="872" spans="1:11" x14ac:dyDescent="0.25">
      <c r="A872" s="9">
        <v>12485</v>
      </c>
      <c r="B872" s="10" t="s">
        <v>44</v>
      </c>
      <c r="C872" s="10" t="s">
        <v>1702</v>
      </c>
      <c r="D872" s="11">
        <v>90228</v>
      </c>
      <c r="E872" s="9">
        <v>9992854</v>
      </c>
      <c r="F872" s="10" t="s">
        <v>1703</v>
      </c>
      <c r="G872" s="12">
        <v>46183</v>
      </c>
      <c r="H872" s="10" t="s">
        <v>122</v>
      </c>
      <c r="I872" s="12">
        <v>46183</v>
      </c>
      <c r="J872" s="13">
        <v>0</v>
      </c>
      <c r="K872" s="14" t="s">
        <v>15</v>
      </c>
    </row>
    <row r="873" spans="1:11" x14ac:dyDescent="0.25">
      <c r="A873" s="9">
        <v>12486</v>
      </c>
      <c r="B873" s="10" t="s">
        <v>44</v>
      </c>
      <c r="C873" s="10" t="s">
        <v>1704</v>
      </c>
      <c r="D873" s="11">
        <v>45114</v>
      </c>
      <c r="E873" s="9">
        <v>24688036</v>
      </c>
      <c r="F873" s="10" t="s">
        <v>1705</v>
      </c>
      <c r="G873" s="12">
        <v>46183</v>
      </c>
      <c r="H873" s="10" t="s">
        <v>122</v>
      </c>
      <c r="I873" s="12">
        <v>46183</v>
      </c>
      <c r="J873" s="13">
        <v>0</v>
      </c>
      <c r="K873" s="14" t="s">
        <v>15</v>
      </c>
    </row>
    <row r="874" spans="1:11" x14ac:dyDescent="0.25">
      <c r="A874" s="9">
        <v>12487</v>
      </c>
      <c r="B874" s="10" t="s">
        <v>44</v>
      </c>
      <c r="C874" s="10" t="s">
        <v>1706</v>
      </c>
      <c r="D874" s="11">
        <v>234474227</v>
      </c>
      <c r="E874" s="9">
        <v>901251694</v>
      </c>
      <c r="F874" s="10" t="s">
        <v>1707</v>
      </c>
      <c r="G874" s="12">
        <v>46183</v>
      </c>
      <c r="H874" s="10" t="s">
        <v>113</v>
      </c>
      <c r="I874" s="12">
        <v>46184</v>
      </c>
      <c r="J874" s="13">
        <v>1</v>
      </c>
      <c r="K874" s="14" t="s">
        <v>15</v>
      </c>
    </row>
    <row r="875" spans="1:11" x14ac:dyDescent="0.25">
      <c r="A875" s="9">
        <v>12488</v>
      </c>
      <c r="B875" s="10" t="s">
        <v>11</v>
      </c>
      <c r="C875" s="10" t="s">
        <v>1708</v>
      </c>
      <c r="D875" s="11">
        <v>3392000</v>
      </c>
      <c r="E875" s="9">
        <v>29158713</v>
      </c>
      <c r="F875" s="10" t="s">
        <v>1709</v>
      </c>
      <c r="G875" s="12">
        <v>46183</v>
      </c>
      <c r="H875" s="10" t="s">
        <v>36</v>
      </c>
      <c r="I875" s="12">
        <v>46185</v>
      </c>
      <c r="J875" s="13">
        <v>2</v>
      </c>
      <c r="K875" s="14" t="s">
        <v>15</v>
      </c>
    </row>
    <row r="876" spans="1:11" x14ac:dyDescent="0.25">
      <c r="A876" s="9">
        <v>12489</v>
      </c>
      <c r="B876" s="10" t="s">
        <v>11</v>
      </c>
      <c r="C876" s="10" t="s">
        <v>1710</v>
      </c>
      <c r="D876" s="11">
        <v>5820000</v>
      </c>
      <c r="E876" s="9">
        <v>42165656</v>
      </c>
      <c r="F876" s="10" t="s">
        <v>1711</v>
      </c>
      <c r="G876" s="12">
        <v>46183</v>
      </c>
      <c r="H876" s="10" t="s">
        <v>113</v>
      </c>
      <c r="I876" s="12">
        <v>46185</v>
      </c>
      <c r="J876" s="13">
        <v>2</v>
      </c>
      <c r="K876" s="14" t="s">
        <v>15</v>
      </c>
    </row>
    <row r="877" spans="1:11" x14ac:dyDescent="0.25">
      <c r="A877" s="9">
        <v>12490</v>
      </c>
      <c r="B877" s="10" t="s">
        <v>11</v>
      </c>
      <c r="C877" s="10" t="s">
        <v>1712</v>
      </c>
      <c r="D877" s="11">
        <v>2000000</v>
      </c>
      <c r="E877" s="9">
        <v>1004684058</v>
      </c>
      <c r="F877" s="10" t="s">
        <v>1713</v>
      </c>
      <c r="G877" s="12">
        <v>46183</v>
      </c>
      <c r="H877" s="10" t="s">
        <v>382</v>
      </c>
      <c r="I877" s="12">
        <v>46185</v>
      </c>
      <c r="J877" s="13">
        <v>2</v>
      </c>
      <c r="K877" s="14" t="s">
        <v>15</v>
      </c>
    </row>
    <row r="878" spans="1:11" x14ac:dyDescent="0.25">
      <c r="A878" s="9">
        <v>12491</v>
      </c>
      <c r="B878" s="10" t="s">
        <v>44</v>
      </c>
      <c r="C878" s="10" t="s">
        <v>1714</v>
      </c>
      <c r="D878" s="11">
        <v>315798</v>
      </c>
      <c r="E878" s="9">
        <v>1088265754</v>
      </c>
      <c r="F878" s="10" t="s">
        <v>1715</v>
      </c>
      <c r="G878" s="12">
        <v>46183</v>
      </c>
      <c r="H878" s="10" t="s">
        <v>122</v>
      </c>
      <c r="I878" s="12">
        <v>46183</v>
      </c>
      <c r="J878" s="13">
        <v>0</v>
      </c>
      <c r="K878" s="14" t="s">
        <v>15</v>
      </c>
    </row>
    <row r="879" spans="1:11" x14ac:dyDescent="0.25">
      <c r="A879" s="9">
        <v>12492</v>
      </c>
      <c r="B879" s="10" t="s">
        <v>11</v>
      </c>
      <c r="C879" s="10" t="s">
        <v>1716</v>
      </c>
      <c r="D879" s="11">
        <v>3232000</v>
      </c>
      <c r="E879" s="9">
        <v>18602811</v>
      </c>
      <c r="F879" s="10" t="s">
        <v>1717</v>
      </c>
      <c r="G879" s="12">
        <v>46183</v>
      </c>
      <c r="H879" s="10" t="s">
        <v>68</v>
      </c>
      <c r="I879" s="12">
        <v>46183</v>
      </c>
      <c r="J879" s="13">
        <v>0</v>
      </c>
      <c r="K879" s="14" t="s">
        <v>15</v>
      </c>
    </row>
    <row r="880" spans="1:11" x14ac:dyDescent="0.25">
      <c r="A880" s="9">
        <v>12493</v>
      </c>
      <c r="B880" s="10" t="s">
        <v>11</v>
      </c>
      <c r="C880" s="10" t="s">
        <v>1718</v>
      </c>
      <c r="D880" s="11">
        <v>2735000</v>
      </c>
      <c r="E880" s="9">
        <v>1088356437</v>
      </c>
      <c r="F880" s="10" t="s">
        <v>1719</v>
      </c>
      <c r="G880" s="12">
        <v>46183</v>
      </c>
      <c r="H880" s="10" t="s">
        <v>68</v>
      </c>
      <c r="I880" s="12">
        <v>46189</v>
      </c>
      <c r="J880" s="13">
        <v>6</v>
      </c>
      <c r="K880" s="14" t="s">
        <v>15</v>
      </c>
    </row>
    <row r="881" spans="1:11" x14ac:dyDescent="0.25">
      <c r="A881" s="9">
        <v>12494</v>
      </c>
      <c r="B881" s="10" t="s">
        <v>11</v>
      </c>
      <c r="C881" s="10" t="s">
        <v>1720</v>
      </c>
      <c r="D881" s="11">
        <v>2934000</v>
      </c>
      <c r="E881" s="9">
        <v>1004717282</v>
      </c>
      <c r="F881" s="10" t="s">
        <v>1721</v>
      </c>
      <c r="G881" s="12">
        <v>46183</v>
      </c>
      <c r="H881" s="10" t="s">
        <v>36</v>
      </c>
      <c r="I881" s="12">
        <v>46189</v>
      </c>
      <c r="J881" s="13">
        <v>6</v>
      </c>
      <c r="K881" s="14" t="s">
        <v>15</v>
      </c>
    </row>
    <row r="882" spans="1:11" x14ac:dyDescent="0.25">
      <c r="A882" s="9">
        <v>12495</v>
      </c>
      <c r="B882" s="10" t="s">
        <v>11</v>
      </c>
      <c r="C882" s="10" t="s">
        <v>1722</v>
      </c>
      <c r="D882" s="11">
        <v>4031421</v>
      </c>
      <c r="E882" s="9">
        <v>9865817</v>
      </c>
      <c r="F882" s="10" t="s">
        <v>1723</v>
      </c>
      <c r="G882" s="12">
        <v>46183</v>
      </c>
      <c r="H882" s="10" t="s">
        <v>122</v>
      </c>
      <c r="I882" s="12">
        <v>46192</v>
      </c>
      <c r="J882" s="13">
        <v>9</v>
      </c>
      <c r="K882" s="14" t="s">
        <v>21</v>
      </c>
    </row>
    <row r="883" spans="1:11" x14ac:dyDescent="0.25">
      <c r="A883" s="9">
        <v>12496</v>
      </c>
      <c r="B883" s="10" t="s">
        <v>11</v>
      </c>
      <c r="C883" s="10" t="s">
        <v>1724</v>
      </c>
      <c r="D883" s="11">
        <v>18750250</v>
      </c>
      <c r="E883" s="9">
        <v>800099124</v>
      </c>
      <c r="F883" s="10" t="s">
        <v>689</v>
      </c>
      <c r="G883" s="12">
        <v>46183</v>
      </c>
      <c r="H883" s="10" t="s">
        <v>36</v>
      </c>
      <c r="I883" s="12">
        <v>46185</v>
      </c>
      <c r="J883" s="13">
        <v>2</v>
      </c>
      <c r="K883" s="14" t="s">
        <v>15</v>
      </c>
    </row>
    <row r="884" spans="1:11" x14ac:dyDescent="0.25">
      <c r="A884" s="9">
        <v>12497</v>
      </c>
      <c r="B884" s="10" t="s">
        <v>11</v>
      </c>
      <c r="C884" s="10" t="s">
        <v>1725</v>
      </c>
      <c r="D884" s="11">
        <v>5532000</v>
      </c>
      <c r="E884" s="9">
        <v>1088287516</v>
      </c>
      <c r="F884" s="10" t="s">
        <v>1726</v>
      </c>
      <c r="G884" s="12">
        <v>46183</v>
      </c>
      <c r="H884" s="10" t="s">
        <v>224</v>
      </c>
      <c r="I884" s="12">
        <v>46185</v>
      </c>
      <c r="J884" s="13">
        <v>2</v>
      </c>
      <c r="K884" s="14" t="s">
        <v>15</v>
      </c>
    </row>
    <row r="885" spans="1:11" x14ac:dyDescent="0.25">
      <c r="A885" s="9">
        <v>12498</v>
      </c>
      <c r="B885" s="10" t="s">
        <v>11</v>
      </c>
      <c r="C885" s="10" t="s">
        <v>1727</v>
      </c>
      <c r="D885" s="11">
        <v>3232000</v>
      </c>
      <c r="E885" s="9">
        <v>1021663937</v>
      </c>
      <c r="F885" s="10" t="s">
        <v>1728</v>
      </c>
      <c r="G885" s="12">
        <v>46183</v>
      </c>
      <c r="H885" s="10" t="s">
        <v>20</v>
      </c>
      <c r="I885" s="12">
        <v>46192</v>
      </c>
      <c r="J885" s="13">
        <v>9</v>
      </c>
      <c r="K885" s="14" t="s">
        <v>21</v>
      </c>
    </row>
    <row r="886" spans="1:11" x14ac:dyDescent="0.25">
      <c r="A886" s="9">
        <v>12499</v>
      </c>
      <c r="B886" s="10" t="s">
        <v>11</v>
      </c>
      <c r="C886" s="10" t="s">
        <v>1729</v>
      </c>
      <c r="D886" s="11">
        <v>3716000</v>
      </c>
      <c r="E886" s="9">
        <v>18592332</v>
      </c>
      <c r="F886" s="10" t="s">
        <v>1730</v>
      </c>
      <c r="G886" s="12">
        <v>46183</v>
      </c>
      <c r="H886" s="10" t="s">
        <v>24</v>
      </c>
      <c r="I886" s="12">
        <v>46185</v>
      </c>
      <c r="J886" s="13">
        <v>2</v>
      </c>
      <c r="K886" s="14" t="s">
        <v>15</v>
      </c>
    </row>
    <row r="887" spans="1:11" x14ac:dyDescent="0.25">
      <c r="A887" s="9">
        <v>12500</v>
      </c>
      <c r="B887" s="10" t="s">
        <v>11</v>
      </c>
      <c r="C887" s="10" t="s">
        <v>1731</v>
      </c>
      <c r="D887" s="11">
        <v>5820000</v>
      </c>
      <c r="E887" s="9">
        <v>42089350</v>
      </c>
      <c r="F887" s="10" t="s">
        <v>1732</v>
      </c>
      <c r="G887" s="12">
        <v>46183</v>
      </c>
      <c r="H887" s="10" t="s">
        <v>36</v>
      </c>
      <c r="I887" s="12">
        <v>46190</v>
      </c>
      <c r="J887" s="13">
        <v>7</v>
      </c>
      <c r="K887" s="14" t="s">
        <v>21</v>
      </c>
    </row>
    <row r="888" spans="1:11" x14ac:dyDescent="0.25">
      <c r="A888" s="9">
        <v>12501</v>
      </c>
      <c r="B888" s="10" t="s">
        <v>11</v>
      </c>
      <c r="C888" s="10" t="s">
        <v>1733</v>
      </c>
      <c r="D888" s="11">
        <v>5201127</v>
      </c>
      <c r="E888" s="9">
        <v>800067826</v>
      </c>
      <c r="F888" s="10" t="s">
        <v>1734</v>
      </c>
      <c r="G888" s="12">
        <v>46183</v>
      </c>
      <c r="H888" s="10" t="s">
        <v>47</v>
      </c>
      <c r="I888" s="12">
        <v>46184</v>
      </c>
      <c r="J888" s="13">
        <v>1</v>
      </c>
      <c r="K888" s="14" t="s">
        <v>15</v>
      </c>
    </row>
    <row r="889" spans="1:11" x14ac:dyDescent="0.25">
      <c r="A889" s="9">
        <v>12502</v>
      </c>
      <c r="B889" s="10" t="s">
        <v>11</v>
      </c>
      <c r="C889" s="10" t="s">
        <v>1735</v>
      </c>
      <c r="D889" s="11">
        <v>4132000</v>
      </c>
      <c r="E889" s="9">
        <v>94226735</v>
      </c>
      <c r="F889" s="10" t="s">
        <v>1736</v>
      </c>
      <c r="G889" s="12">
        <v>46183</v>
      </c>
      <c r="H889" s="10" t="s">
        <v>125</v>
      </c>
      <c r="I889" s="12">
        <v>46184</v>
      </c>
      <c r="J889" s="13">
        <v>1</v>
      </c>
      <c r="K889" s="14" t="s">
        <v>15</v>
      </c>
    </row>
    <row r="890" spans="1:11" x14ac:dyDescent="0.25">
      <c r="A890" s="9">
        <v>12503</v>
      </c>
      <c r="B890" s="10" t="s">
        <v>11</v>
      </c>
      <c r="C890" s="10" t="s">
        <v>1737</v>
      </c>
      <c r="D890" s="11">
        <v>8000000</v>
      </c>
      <c r="E890" s="9">
        <v>1087989272</v>
      </c>
      <c r="F890" s="10" t="s">
        <v>1738</v>
      </c>
      <c r="G890" s="12">
        <v>46183</v>
      </c>
      <c r="H890" s="10" t="s">
        <v>224</v>
      </c>
      <c r="I890" s="12">
        <v>46189</v>
      </c>
      <c r="J890" s="13">
        <v>6</v>
      </c>
      <c r="K890" s="14" t="s">
        <v>15</v>
      </c>
    </row>
    <row r="891" spans="1:11" x14ac:dyDescent="0.25">
      <c r="A891" s="9">
        <v>12504</v>
      </c>
      <c r="B891" s="10" t="s">
        <v>11</v>
      </c>
      <c r="C891" s="10" t="s">
        <v>1739</v>
      </c>
      <c r="D891" s="11">
        <v>2735000</v>
      </c>
      <c r="E891" s="9">
        <v>10135398</v>
      </c>
      <c r="F891" s="10" t="s">
        <v>1740</v>
      </c>
      <c r="G891" s="12">
        <v>46183</v>
      </c>
      <c r="H891" s="10" t="s">
        <v>20</v>
      </c>
      <c r="I891" s="12">
        <v>46185</v>
      </c>
      <c r="J891" s="13">
        <v>2</v>
      </c>
      <c r="K891" s="14" t="s">
        <v>15</v>
      </c>
    </row>
    <row r="892" spans="1:11" x14ac:dyDescent="0.25">
      <c r="A892" s="9">
        <v>12505</v>
      </c>
      <c r="B892" s="10" t="s">
        <v>11</v>
      </c>
      <c r="C892" s="10" t="s">
        <v>1741</v>
      </c>
      <c r="D892" s="11">
        <v>3716000</v>
      </c>
      <c r="E892" s="9">
        <v>1088246700</v>
      </c>
      <c r="F892" s="10" t="s">
        <v>1742</v>
      </c>
      <c r="G892" s="12">
        <v>46183</v>
      </c>
      <c r="H892" s="10" t="s">
        <v>33</v>
      </c>
      <c r="I892" s="12">
        <v>46185</v>
      </c>
      <c r="J892" s="13">
        <v>2</v>
      </c>
      <c r="K892" s="14" t="s">
        <v>15</v>
      </c>
    </row>
    <row r="893" spans="1:11" x14ac:dyDescent="0.25">
      <c r="A893" s="9">
        <v>12506</v>
      </c>
      <c r="B893" s="10" t="s">
        <v>11</v>
      </c>
      <c r="C893" s="10" t="s">
        <v>1743</v>
      </c>
      <c r="D893" s="11">
        <v>2934000</v>
      </c>
      <c r="E893" s="9">
        <v>1088272385</v>
      </c>
      <c r="F893" s="10" t="s">
        <v>1744</v>
      </c>
      <c r="G893" s="12">
        <v>46183</v>
      </c>
      <c r="H893" s="10" t="s">
        <v>36</v>
      </c>
      <c r="I893" s="14" t="s">
        <v>1745</v>
      </c>
      <c r="J893" s="13">
        <v>7</v>
      </c>
      <c r="K893" s="14" t="s">
        <v>21</v>
      </c>
    </row>
    <row r="894" spans="1:11" x14ac:dyDescent="0.25">
      <c r="A894" s="9">
        <v>12507</v>
      </c>
      <c r="B894" s="10" t="s">
        <v>11</v>
      </c>
      <c r="C894" s="10" t="s">
        <v>1746</v>
      </c>
      <c r="D894" s="11">
        <v>4132000</v>
      </c>
      <c r="E894" s="9">
        <v>1088306680</v>
      </c>
      <c r="F894" s="10" t="s">
        <v>1747</v>
      </c>
      <c r="G894" s="12">
        <v>46183</v>
      </c>
      <c r="H894" s="10" t="s">
        <v>179</v>
      </c>
      <c r="I894" s="12">
        <v>46189</v>
      </c>
      <c r="J894" s="13">
        <v>6</v>
      </c>
      <c r="K894" s="14" t="s">
        <v>15</v>
      </c>
    </row>
    <row r="895" spans="1:11" x14ac:dyDescent="0.25">
      <c r="A895" s="9">
        <v>12508</v>
      </c>
      <c r="B895" s="10" t="s">
        <v>11</v>
      </c>
      <c r="C895" s="10" t="s">
        <v>1748</v>
      </c>
      <c r="D895" s="11">
        <v>3518000</v>
      </c>
      <c r="E895" s="9">
        <v>1013557846</v>
      </c>
      <c r="F895" s="10" t="s">
        <v>1749</v>
      </c>
      <c r="G895" s="12">
        <v>46183</v>
      </c>
      <c r="H895" s="10" t="s">
        <v>36</v>
      </c>
      <c r="I895" s="12">
        <v>46189</v>
      </c>
      <c r="J895" s="13">
        <v>6</v>
      </c>
      <c r="K895" s="14" t="s">
        <v>15</v>
      </c>
    </row>
    <row r="896" spans="1:11" x14ac:dyDescent="0.25">
      <c r="A896" s="9">
        <v>12509</v>
      </c>
      <c r="B896" s="10" t="s">
        <v>44</v>
      </c>
      <c r="C896" s="10" t="s">
        <v>1750</v>
      </c>
      <c r="D896" s="11">
        <v>135342</v>
      </c>
      <c r="E896" s="9">
        <v>26989273</v>
      </c>
      <c r="F896" s="10" t="s">
        <v>1751</v>
      </c>
      <c r="G896" s="12">
        <v>46183</v>
      </c>
      <c r="H896" s="10" t="s">
        <v>122</v>
      </c>
      <c r="I896" s="12">
        <v>46190</v>
      </c>
      <c r="J896" s="13">
        <v>7</v>
      </c>
      <c r="K896" s="14" t="s">
        <v>21</v>
      </c>
    </row>
    <row r="897" spans="1:11" x14ac:dyDescent="0.25">
      <c r="A897" s="9">
        <v>12510</v>
      </c>
      <c r="B897" s="10" t="s">
        <v>11</v>
      </c>
      <c r="C897" s="10" t="s">
        <v>1752</v>
      </c>
      <c r="D897" s="11">
        <v>3716000</v>
      </c>
      <c r="E897" s="9">
        <v>1090076758</v>
      </c>
      <c r="F897" s="10" t="s">
        <v>162</v>
      </c>
      <c r="G897" s="12">
        <v>46183</v>
      </c>
      <c r="H897" s="10" t="s">
        <v>113</v>
      </c>
      <c r="I897" s="12">
        <v>46189</v>
      </c>
      <c r="J897" s="13">
        <v>6</v>
      </c>
      <c r="K897" s="14" t="s">
        <v>15</v>
      </c>
    </row>
    <row r="898" spans="1:11" x14ac:dyDescent="0.25">
      <c r="A898" s="9">
        <v>12511</v>
      </c>
      <c r="B898" s="10" t="s">
        <v>11</v>
      </c>
      <c r="C898" s="10" t="s">
        <v>1753</v>
      </c>
      <c r="D898" s="11">
        <v>3251000</v>
      </c>
      <c r="E898" s="9">
        <v>42073811</v>
      </c>
      <c r="F898" s="10" t="s">
        <v>1754</v>
      </c>
      <c r="G898" s="12">
        <v>46183</v>
      </c>
      <c r="H898" s="10" t="s">
        <v>36</v>
      </c>
      <c r="I898" s="12">
        <v>46185</v>
      </c>
      <c r="J898" s="13">
        <v>2</v>
      </c>
      <c r="K898" s="14" t="s">
        <v>15</v>
      </c>
    </row>
    <row r="899" spans="1:11" x14ac:dyDescent="0.25">
      <c r="A899" s="9">
        <v>12512</v>
      </c>
      <c r="B899" s="10" t="s">
        <v>11</v>
      </c>
      <c r="C899" s="10" t="s">
        <v>1755</v>
      </c>
      <c r="D899" s="11">
        <v>7500000</v>
      </c>
      <c r="E899" s="9">
        <v>10100677</v>
      </c>
      <c r="F899" s="10" t="s">
        <v>1756</v>
      </c>
      <c r="G899" s="12">
        <v>46183</v>
      </c>
      <c r="H899" s="10" t="s">
        <v>24</v>
      </c>
      <c r="I899" s="12">
        <v>46183</v>
      </c>
      <c r="J899" s="13">
        <v>0</v>
      </c>
      <c r="K899" s="14" t="s">
        <v>15</v>
      </c>
    </row>
    <row r="900" spans="1:11" x14ac:dyDescent="0.25">
      <c r="A900" s="9">
        <v>12514</v>
      </c>
      <c r="B900" s="10" t="s">
        <v>11</v>
      </c>
      <c r="C900" s="10" t="s">
        <v>1757</v>
      </c>
      <c r="D900" s="11">
        <v>9000000</v>
      </c>
      <c r="E900" s="9">
        <v>79434861</v>
      </c>
      <c r="F900" s="10" t="s">
        <v>1758</v>
      </c>
      <c r="G900" s="12">
        <v>46183</v>
      </c>
      <c r="H900" s="10" t="s">
        <v>113</v>
      </c>
      <c r="I900" s="12">
        <v>46185</v>
      </c>
      <c r="J900" s="13">
        <v>2</v>
      </c>
      <c r="K900" s="14" t="s">
        <v>15</v>
      </c>
    </row>
    <row r="901" spans="1:11" x14ac:dyDescent="0.25">
      <c r="A901" s="9">
        <v>12515</v>
      </c>
      <c r="B901" s="10" t="s">
        <v>11</v>
      </c>
      <c r="C901" s="10" t="s">
        <v>1759</v>
      </c>
      <c r="D901" s="11">
        <v>5100000</v>
      </c>
      <c r="E901" s="9">
        <v>42161859</v>
      </c>
      <c r="F901" s="10" t="s">
        <v>1760</v>
      </c>
      <c r="G901" s="12">
        <v>46183</v>
      </c>
      <c r="H901" s="10" t="s">
        <v>36</v>
      </c>
      <c r="I901" s="12">
        <v>46185</v>
      </c>
      <c r="J901" s="13">
        <v>2</v>
      </c>
      <c r="K901" s="14" t="s">
        <v>15</v>
      </c>
    </row>
    <row r="902" spans="1:11" x14ac:dyDescent="0.25">
      <c r="A902" s="9">
        <v>12516</v>
      </c>
      <c r="B902" s="10" t="s">
        <v>11</v>
      </c>
      <c r="C902" s="10" t="s">
        <v>1761</v>
      </c>
      <c r="D902" s="11">
        <v>5820000</v>
      </c>
      <c r="E902" s="9">
        <v>42027832</v>
      </c>
      <c r="F902" s="10" t="s">
        <v>1762</v>
      </c>
      <c r="G902" s="12">
        <v>46183</v>
      </c>
      <c r="H902" s="10" t="s">
        <v>122</v>
      </c>
      <c r="I902" s="12">
        <v>46185</v>
      </c>
      <c r="J902" s="13">
        <v>2</v>
      </c>
      <c r="K902" s="14" t="s">
        <v>15</v>
      </c>
    </row>
    <row r="903" spans="1:11" x14ac:dyDescent="0.25">
      <c r="A903" s="9">
        <v>12517</v>
      </c>
      <c r="B903" s="10" t="s">
        <v>44</v>
      </c>
      <c r="C903" s="10" t="s">
        <v>1763</v>
      </c>
      <c r="D903" s="11">
        <v>45114</v>
      </c>
      <c r="E903" s="9">
        <v>42012261</v>
      </c>
      <c r="F903" s="10" t="s">
        <v>1764</v>
      </c>
      <c r="G903" s="12">
        <v>46183</v>
      </c>
      <c r="H903" s="10" t="s">
        <v>122</v>
      </c>
      <c r="I903" s="12">
        <v>46185</v>
      </c>
      <c r="J903" s="13">
        <v>2</v>
      </c>
      <c r="K903" s="14" t="s">
        <v>15</v>
      </c>
    </row>
    <row r="904" spans="1:11" x14ac:dyDescent="0.25">
      <c r="A904" s="9">
        <v>12518</v>
      </c>
      <c r="B904" s="10" t="s">
        <v>11</v>
      </c>
      <c r="C904" s="10" t="s">
        <v>1765</v>
      </c>
      <c r="D904" s="11">
        <v>9000000</v>
      </c>
      <c r="E904" s="9">
        <v>42165003</v>
      </c>
      <c r="F904" s="10" t="s">
        <v>1766</v>
      </c>
      <c r="G904" s="12">
        <v>46183</v>
      </c>
      <c r="H904" s="10" t="s">
        <v>179</v>
      </c>
      <c r="I904" s="12">
        <v>46185</v>
      </c>
      <c r="J904" s="13">
        <v>2</v>
      </c>
      <c r="K904" s="14" t="s">
        <v>15</v>
      </c>
    </row>
    <row r="905" spans="1:11" x14ac:dyDescent="0.25">
      <c r="A905" s="9">
        <v>12519</v>
      </c>
      <c r="B905" s="10" t="s">
        <v>11</v>
      </c>
      <c r="C905" s="10" t="s">
        <v>1767</v>
      </c>
      <c r="D905" s="11">
        <v>5532000</v>
      </c>
      <c r="E905" s="9">
        <v>1004518428</v>
      </c>
      <c r="F905" s="10" t="s">
        <v>1768</v>
      </c>
      <c r="G905" s="12">
        <v>46183</v>
      </c>
      <c r="H905" s="10" t="s">
        <v>36</v>
      </c>
      <c r="I905" s="12">
        <v>46189</v>
      </c>
      <c r="J905" s="13">
        <v>6</v>
      </c>
      <c r="K905" s="14" t="s">
        <v>15</v>
      </c>
    </row>
    <row r="906" spans="1:11" x14ac:dyDescent="0.25">
      <c r="A906" s="9">
        <v>12520</v>
      </c>
      <c r="B906" s="10" t="s">
        <v>11</v>
      </c>
      <c r="C906" s="10" t="s">
        <v>1769</v>
      </c>
      <c r="D906" s="11">
        <v>3716000</v>
      </c>
      <c r="E906" s="9">
        <v>9861664</v>
      </c>
      <c r="F906" s="10" t="s">
        <v>1770</v>
      </c>
      <c r="G906" s="12">
        <v>46183</v>
      </c>
      <c r="H906" s="10" t="s">
        <v>36</v>
      </c>
      <c r="I906" s="12">
        <v>46189</v>
      </c>
      <c r="J906" s="13">
        <v>6</v>
      </c>
      <c r="K906" s="14" t="s">
        <v>15</v>
      </c>
    </row>
    <row r="907" spans="1:11" x14ac:dyDescent="0.25">
      <c r="A907" s="9">
        <v>12521</v>
      </c>
      <c r="B907" s="10" t="s">
        <v>11</v>
      </c>
      <c r="C907" s="10" t="s">
        <v>1771</v>
      </c>
      <c r="D907" s="11">
        <v>4132000</v>
      </c>
      <c r="E907" s="9">
        <v>1088266681</v>
      </c>
      <c r="F907" s="10" t="s">
        <v>1772</v>
      </c>
      <c r="G907" s="12">
        <v>46183</v>
      </c>
      <c r="H907" s="10" t="s">
        <v>36</v>
      </c>
      <c r="I907" s="12">
        <v>46191</v>
      </c>
      <c r="J907" s="13">
        <v>8</v>
      </c>
      <c r="K907" s="14" t="s">
        <v>21</v>
      </c>
    </row>
    <row r="908" spans="1:11" x14ac:dyDescent="0.25">
      <c r="A908" s="9">
        <v>12522</v>
      </c>
      <c r="B908" s="10" t="s">
        <v>11</v>
      </c>
      <c r="C908" s="10" t="s">
        <v>1773</v>
      </c>
      <c r="D908" s="11">
        <v>3716000</v>
      </c>
      <c r="E908" s="9">
        <v>1088295036</v>
      </c>
      <c r="F908" s="10" t="s">
        <v>1774</v>
      </c>
      <c r="G908" s="12">
        <v>46183</v>
      </c>
      <c r="H908" s="10" t="s">
        <v>36</v>
      </c>
      <c r="I908" s="12">
        <v>46189</v>
      </c>
      <c r="J908" s="13">
        <v>6</v>
      </c>
      <c r="K908" s="14" t="s">
        <v>15</v>
      </c>
    </row>
    <row r="909" spans="1:11" x14ac:dyDescent="0.25">
      <c r="A909" s="9">
        <v>12523</v>
      </c>
      <c r="B909" s="10" t="s">
        <v>44</v>
      </c>
      <c r="C909" s="10" t="s">
        <v>1763</v>
      </c>
      <c r="D909" s="11">
        <v>135342</v>
      </c>
      <c r="E909" s="9">
        <v>60255955</v>
      </c>
      <c r="F909" s="10" t="s">
        <v>1775</v>
      </c>
      <c r="G909" s="12">
        <v>46183</v>
      </c>
      <c r="H909" s="10" t="s">
        <v>122</v>
      </c>
      <c r="I909" s="12">
        <v>46185</v>
      </c>
      <c r="J909" s="13">
        <v>2</v>
      </c>
      <c r="K909" s="14" t="s">
        <v>15</v>
      </c>
    </row>
    <row r="910" spans="1:11" x14ac:dyDescent="0.25">
      <c r="A910" s="9">
        <v>12524</v>
      </c>
      <c r="B910" s="10" t="s">
        <v>11</v>
      </c>
      <c r="C910" s="10" t="s">
        <v>1776</v>
      </c>
      <c r="D910" s="11">
        <v>3251000</v>
      </c>
      <c r="E910" s="9">
        <v>1087561063</v>
      </c>
      <c r="F910" s="10" t="s">
        <v>1777</v>
      </c>
      <c r="G910" s="12">
        <v>46183</v>
      </c>
      <c r="H910" s="10" t="s">
        <v>47</v>
      </c>
      <c r="I910" s="12">
        <v>46191</v>
      </c>
      <c r="J910" s="13">
        <v>8</v>
      </c>
      <c r="K910" s="14" t="s">
        <v>21</v>
      </c>
    </row>
    <row r="911" spans="1:11" x14ac:dyDescent="0.25">
      <c r="A911" s="9">
        <v>12525</v>
      </c>
      <c r="B911" s="10" t="s">
        <v>76</v>
      </c>
      <c r="C911" s="10" t="s">
        <v>1778</v>
      </c>
      <c r="D911" s="11">
        <v>314000</v>
      </c>
      <c r="E911" s="9">
        <v>800180120</v>
      </c>
      <c r="F911" s="10" t="s">
        <v>1779</v>
      </c>
      <c r="G911" s="12">
        <v>46183</v>
      </c>
      <c r="H911" s="10"/>
      <c r="I911" s="12">
        <v>46185</v>
      </c>
      <c r="J911" s="13">
        <v>2</v>
      </c>
      <c r="K911" s="14" t="s">
        <v>15</v>
      </c>
    </row>
    <row r="912" spans="1:11" x14ac:dyDescent="0.25">
      <c r="A912" s="9">
        <v>12526</v>
      </c>
      <c r="B912" s="10" t="s">
        <v>11</v>
      </c>
      <c r="C912" s="10" t="s">
        <v>1780</v>
      </c>
      <c r="D912" s="11">
        <v>3716000</v>
      </c>
      <c r="E912" s="9">
        <v>10087657</v>
      </c>
      <c r="F912" s="10" t="s">
        <v>1781</v>
      </c>
      <c r="G912" s="12">
        <v>46183</v>
      </c>
      <c r="H912" s="10" t="s">
        <v>113</v>
      </c>
      <c r="I912" s="12">
        <v>46191</v>
      </c>
      <c r="J912" s="13">
        <v>8</v>
      </c>
      <c r="K912" s="14" t="s">
        <v>21</v>
      </c>
    </row>
    <row r="913" spans="1:11" x14ac:dyDescent="0.25">
      <c r="A913" s="9">
        <v>12527</v>
      </c>
      <c r="B913" s="10" t="s">
        <v>44</v>
      </c>
      <c r="C913" s="10" t="s">
        <v>1763</v>
      </c>
      <c r="D913" s="11">
        <v>225570</v>
      </c>
      <c r="E913" s="9">
        <v>42085166</v>
      </c>
      <c r="F913" s="10" t="s">
        <v>1782</v>
      </c>
      <c r="G913" s="12">
        <v>46183</v>
      </c>
      <c r="H913" s="10" t="s">
        <v>122</v>
      </c>
      <c r="I913" s="12">
        <v>46185</v>
      </c>
      <c r="J913" s="13">
        <v>2</v>
      </c>
      <c r="K913" s="14" t="s">
        <v>15</v>
      </c>
    </row>
    <row r="914" spans="1:11" x14ac:dyDescent="0.25">
      <c r="A914" s="9">
        <v>12528</v>
      </c>
      <c r="B914" s="10" t="s">
        <v>11</v>
      </c>
      <c r="C914" s="10" t="s">
        <v>1783</v>
      </c>
      <c r="D914" s="11">
        <v>2920000</v>
      </c>
      <c r="E914" s="9">
        <v>1088322939</v>
      </c>
      <c r="F914" s="10" t="s">
        <v>1784</v>
      </c>
      <c r="G914" s="12">
        <v>46183</v>
      </c>
      <c r="H914" s="10" t="s">
        <v>20</v>
      </c>
      <c r="I914" s="12">
        <v>46184</v>
      </c>
      <c r="J914" s="13">
        <v>1</v>
      </c>
      <c r="K914" s="14" t="s">
        <v>15</v>
      </c>
    </row>
    <row r="915" spans="1:11" x14ac:dyDescent="0.25">
      <c r="A915" s="9">
        <v>12529</v>
      </c>
      <c r="B915" s="10" t="s">
        <v>11</v>
      </c>
      <c r="C915" s="10" t="s">
        <v>1785</v>
      </c>
      <c r="D915" s="11">
        <v>4132000</v>
      </c>
      <c r="E915" s="9">
        <v>1087554185</v>
      </c>
      <c r="F915" s="10" t="s">
        <v>1786</v>
      </c>
      <c r="G915" s="12">
        <v>46183</v>
      </c>
      <c r="H915" s="10" t="s">
        <v>57</v>
      </c>
      <c r="I915" s="12">
        <v>46190</v>
      </c>
      <c r="J915" s="13">
        <v>7</v>
      </c>
      <c r="K915" s="14" t="s">
        <v>21</v>
      </c>
    </row>
    <row r="916" spans="1:11" x14ac:dyDescent="0.25">
      <c r="A916" s="9">
        <v>12530</v>
      </c>
      <c r="B916" s="10" t="s">
        <v>11</v>
      </c>
      <c r="C916" s="10" t="s">
        <v>1787</v>
      </c>
      <c r="D916" s="11">
        <v>3251000</v>
      </c>
      <c r="E916" s="9">
        <v>1002635291</v>
      </c>
      <c r="F916" s="10" t="s">
        <v>1788</v>
      </c>
      <c r="G916" s="12">
        <v>46183</v>
      </c>
      <c r="H916" s="10" t="s">
        <v>47</v>
      </c>
      <c r="I916" s="12">
        <v>46191</v>
      </c>
      <c r="J916" s="13">
        <v>8</v>
      </c>
      <c r="K916" s="14" t="s">
        <v>21</v>
      </c>
    </row>
    <row r="917" spans="1:11" x14ac:dyDescent="0.25">
      <c r="A917" s="9">
        <v>12531</v>
      </c>
      <c r="B917" s="10" t="s">
        <v>76</v>
      </c>
      <c r="C917" s="10" t="s">
        <v>1789</v>
      </c>
      <c r="D917" s="11">
        <v>314000</v>
      </c>
      <c r="E917" s="9">
        <v>891400387</v>
      </c>
      <c r="F917" s="10" t="s">
        <v>1790</v>
      </c>
      <c r="G917" s="12">
        <v>46183</v>
      </c>
      <c r="H917" s="10"/>
      <c r="I917" s="12">
        <v>46185</v>
      </c>
      <c r="J917" s="13">
        <v>2</v>
      </c>
      <c r="K917" s="14" t="s">
        <v>15</v>
      </c>
    </row>
    <row r="918" spans="1:11" x14ac:dyDescent="0.25">
      <c r="A918" s="9">
        <v>12532</v>
      </c>
      <c r="B918" s="10" t="s">
        <v>11</v>
      </c>
      <c r="C918" s="10" t="s">
        <v>1791</v>
      </c>
      <c r="D918" s="11">
        <v>4132000</v>
      </c>
      <c r="E918" s="9">
        <v>1088281841</v>
      </c>
      <c r="F918" s="10" t="s">
        <v>1792</v>
      </c>
      <c r="G918" s="12">
        <v>46183</v>
      </c>
      <c r="H918" s="10" t="s">
        <v>36</v>
      </c>
      <c r="I918" s="12">
        <v>46189</v>
      </c>
      <c r="J918" s="13">
        <v>6</v>
      </c>
      <c r="K918" s="14" t="s">
        <v>15</v>
      </c>
    </row>
    <row r="919" spans="1:11" x14ac:dyDescent="0.25">
      <c r="A919" s="9">
        <v>12533</v>
      </c>
      <c r="B919" s="10" t="s">
        <v>11</v>
      </c>
      <c r="C919" s="10" t="s">
        <v>1793</v>
      </c>
      <c r="D919" s="11">
        <v>3232000</v>
      </c>
      <c r="E919" s="9">
        <v>1093539336</v>
      </c>
      <c r="F919" s="10" t="s">
        <v>1794</v>
      </c>
      <c r="G919" s="12">
        <v>46183</v>
      </c>
      <c r="H919" s="10" t="s">
        <v>125</v>
      </c>
      <c r="I919" s="12">
        <v>46185</v>
      </c>
      <c r="J919" s="13">
        <v>2</v>
      </c>
      <c r="K919" s="14" t="s">
        <v>15</v>
      </c>
    </row>
    <row r="920" spans="1:11" x14ac:dyDescent="0.25">
      <c r="A920" s="9">
        <v>12534</v>
      </c>
      <c r="B920" s="10" t="s">
        <v>11</v>
      </c>
      <c r="C920" s="10" t="s">
        <v>1795</v>
      </c>
      <c r="D920" s="11">
        <v>3500000</v>
      </c>
      <c r="E920" s="9">
        <v>10033092</v>
      </c>
      <c r="F920" s="10" t="s">
        <v>1796</v>
      </c>
      <c r="G920" s="12">
        <v>46183</v>
      </c>
      <c r="H920" s="10" t="s">
        <v>20</v>
      </c>
      <c r="I920" s="12">
        <v>46185</v>
      </c>
      <c r="J920" s="13">
        <v>2</v>
      </c>
      <c r="K920" s="14" t="s">
        <v>15</v>
      </c>
    </row>
    <row r="921" spans="1:11" x14ac:dyDescent="0.25">
      <c r="A921" s="9">
        <v>12535</v>
      </c>
      <c r="B921" s="10" t="s">
        <v>11</v>
      </c>
      <c r="C921" s="10" t="s">
        <v>1797</v>
      </c>
      <c r="D921" s="11">
        <v>2735000</v>
      </c>
      <c r="E921" s="9">
        <v>1088537480</v>
      </c>
      <c r="F921" s="10" t="s">
        <v>1798</v>
      </c>
      <c r="G921" s="12">
        <v>46183</v>
      </c>
      <c r="H921" s="10" t="s">
        <v>36</v>
      </c>
      <c r="I921" s="12">
        <v>46190</v>
      </c>
      <c r="J921" s="13">
        <v>7</v>
      </c>
      <c r="K921" s="14" t="s">
        <v>21</v>
      </c>
    </row>
    <row r="922" spans="1:11" x14ac:dyDescent="0.25">
      <c r="A922" s="9">
        <v>12536</v>
      </c>
      <c r="B922" s="10" t="s">
        <v>11</v>
      </c>
      <c r="C922" s="10" t="s">
        <v>1799</v>
      </c>
      <c r="D922" s="11">
        <v>2735000</v>
      </c>
      <c r="E922" s="9">
        <v>1092916937</v>
      </c>
      <c r="F922" s="10" t="s">
        <v>1800</v>
      </c>
      <c r="G922" s="12">
        <v>46183</v>
      </c>
      <c r="H922" s="10" t="s">
        <v>122</v>
      </c>
      <c r="I922" s="12">
        <v>46185</v>
      </c>
      <c r="J922" s="13">
        <v>2</v>
      </c>
      <c r="K922" s="14" t="s">
        <v>15</v>
      </c>
    </row>
    <row r="923" spans="1:11" x14ac:dyDescent="0.25">
      <c r="A923" s="9">
        <v>12537</v>
      </c>
      <c r="B923" s="10" t="s">
        <v>11</v>
      </c>
      <c r="C923" s="10" t="s">
        <v>1801</v>
      </c>
      <c r="D923" s="11">
        <v>51160691</v>
      </c>
      <c r="E923" s="9">
        <v>891412126</v>
      </c>
      <c r="F923" s="10" t="s">
        <v>1802</v>
      </c>
      <c r="G923" s="12">
        <v>46183</v>
      </c>
      <c r="H923" s="10" t="s">
        <v>36</v>
      </c>
      <c r="I923" s="12">
        <v>46184</v>
      </c>
      <c r="J923" s="13">
        <v>1</v>
      </c>
      <c r="K923" s="14" t="s">
        <v>15</v>
      </c>
    </row>
    <row r="924" spans="1:11" x14ac:dyDescent="0.25">
      <c r="A924" s="9">
        <v>12538</v>
      </c>
      <c r="B924" s="10" t="s">
        <v>11</v>
      </c>
      <c r="C924" s="10" t="s">
        <v>1803</v>
      </c>
      <c r="D924" s="11">
        <v>3251000</v>
      </c>
      <c r="E924" s="9">
        <v>42148618</v>
      </c>
      <c r="F924" s="10" t="s">
        <v>1804</v>
      </c>
      <c r="G924" s="12">
        <v>46183</v>
      </c>
      <c r="H924" s="10" t="s">
        <v>47</v>
      </c>
      <c r="I924" s="12">
        <v>46185</v>
      </c>
      <c r="J924" s="13">
        <v>2</v>
      </c>
      <c r="K924" s="14" t="s">
        <v>15</v>
      </c>
    </row>
    <row r="925" spans="1:11" x14ac:dyDescent="0.25">
      <c r="A925" s="9">
        <v>12539</v>
      </c>
      <c r="B925" s="10" t="s">
        <v>11</v>
      </c>
      <c r="C925" s="10" t="s">
        <v>1805</v>
      </c>
      <c r="D925" s="11">
        <v>3716000</v>
      </c>
      <c r="E925" s="9">
        <v>1116133032</v>
      </c>
      <c r="F925" s="10" t="s">
        <v>1806</v>
      </c>
      <c r="G925" s="12">
        <v>46183</v>
      </c>
      <c r="H925" s="10" t="s">
        <v>24</v>
      </c>
      <c r="I925" s="12">
        <v>46185</v>
      </c>
      <c r="J925" s="13">
        <v>2</v>
      </c>
      <c r="K925" s="14" t="s">
        <v>15</v>
      </c>
    </row>
    <row r="926" spans="1:11" x14ac:dyDescent="0.25">
      <c r="A926" s="9">
        <v>12540</v>
      </c>
      <c r="B926" s="10" t="s">
        <v>76</v>
      </c>
      <c r="C926" s="10" t="s">
        <v>1807</v>
      </c>
      <c r="D926" s="11">
        <v>3711000</v>
      </c>
      <c r="E926" s="9">
        <v>25061331</v>
      </c>
      <c r="F926" s="10" t="s">
        <v>1808</v>
      </c>
      <c r="G926" s="12">
        <v>46183</v>
      </c>
      <c r="H926" s="10"/>
      <c r="I926" s="12">
        <v>46185</v>
      </c>
      <c r="J926" s="13">
        <v>2</v>
      </c>
      <c r="K926" s="14" t="s">
        <v>15</v>
      </c>
    </row>
    <row r="927" spans="1:11" x14ac:dyDescent="0.25">
      <c r="A927" s="9">
        <v>12541</v>
      </c>
      <c r="B927" s="10" t="s">
        <v>11</v>
      </c>
      <c r="C927" s="10" t="s">
        <v>1809</v>
      </c>
      <c r="D927" s="11">
        <v>2934000</v>
      </c>
      <c r="E927" s="9">
        <v>42153536</v>
      </c>
      <c r="F927" s="10" t="s">
        <v>1188</v>
      </c>
      <c r="G927" s="12">
        <v>46183</v>
      </c>
      <c r="H927" s="10" t="s">
        <v>36</v>
      </c>
      <c r="I927" s="12">
        <v>46189</v>
      </c>
      <c r="J927" s="13">
        <v>6</v>
      </c>
      <c r="K927" s="14" t="s">
        <v>15</v>
      </c>
    </row>
    <row r="928" spans="1:11" x14ac:dyDescent="0.25">
      <c r="A928" s="9">
        <v>12542</v>
      </c>
      <c r="B928" s="10" t="s">
        <v>11</v>
      </c>
      <c r="C928" s="10" t="s">
        <v>1810</v>
      </c>
      <c r="D928" s="11">
        <v>3716000</v>
      </c>
      <c r="E928" s="9">
        <v>1113784117</v>
      </c>
      <c r="F928" s="10" t="s">
        <v>1811</v>
      </c>
      <c r="G928" s="12">
        <v>46183</v>
      </c>
      <c r="H928" s="10" t="s">
        <v>36</v>
      </c>
      <c r="I928" s="12">
        <v>46189</v>
      </c>
      <c r="J928" s="13">
        <v>6</v>
      </c>
      <c r="K928" s="14" t="s">
        <v>15</v>
      </c>
    </row>
    <row r="929" spans="1:11" x14ac:dyDescent="0.25">
      <c r="A929" s="9">
        <v>12543</v>
      </c>
      <c r="B929" s="10" t="s">
        <v>11</v>
      </c>
      <c r="C929" s="10" t="s">
        <v>1812</v>
      </c>
      <c r="D929" s="11">
        <v>7500000</v>
      </c>
      <c r="E929" s="9">
        <v>1088346221</v>
      </c>
      <c r="F929" s="10" t="s">
        <v>1813</v>
      </c>
      <c r="G929" s="12">
        <v>46183</v>
      </c>
      <c r="H929" s="10" t="s">
        <v>20</v>
      </c>
      <c r="I929" s="12">
        <v>46183</v>
      </c>
      <c r="J929" s="13">
        <v>0</v>
      </c>
      <c r="K929" s="14" t="s">
        <v>15</v>
      </c>
    </row>
    <row r="930" spans="1:11" x14ac:dyDescent="0.25">
      <c r="A930" s="9">
        <v>12544</v>
      </c>
      <c r="B930" s="10" t="s">
        <v>11</v>
      </c>
      <c r="C930" s="10" t="s">
        <v>1814</v>
      </c>
      <c r="D930" s="11">
        <v>3251000</v>
      </c>
      <c r="E930" s="9">
        <v>9818672</v>
      </c>
      <c r="F930" s="10" t="s">
        <v>1815</v>
      </c>
      <c r="G930" s="12">
        <v>46183</v>
      </c>
      <c r="H930" s="10" t="s">
        <v>47</v>
      </c>
      <c r="I930" s="12">
        <v>46185</v>
      </c>
      <c r="J930" s="13">
        <v>2</v>
      </c>
      <c r="K930" s="14" t="s">
        <v>15</v>
      </c>
    </row>
    <row r="931" spans="1:11" x14ac:dyDescent="0.25">
      <c r="A931" s="9">
        <v>12545</v>
      </c>
      <c r="B931" s="10" t="s">
        <v>76</v>
      </c>
      <c r="C931" s="10" t="s">
        <v>1816</v>
      </c>
      <c r="D931" s="11">
        <v>467000</v>
      </c>
      <c r="E931" s="9">
        <v>70082691</v>
      </c>
      <c r="F931" s="10" t="s">
        <v>1817</v>
      </c>
      <c r="G931" s="12">
        <v>46183</v>
      </c>
      <c r="H931" s="10"/>
      <c r="I931" s="12">
        <v>46185</v>
      </c>
      <c r="J931" s="13">
        <v>2</v>
      </c>
      <c r="K931" s="14" t="s">
        <v>15</v>
      </c>
    </row>
    <row r="932" spans="1:11" x14ac:dyDescent="0.25">
      <c r="A932" s="9">
        <v>12546</v>
      </c>
      <c r="B932" s="10" t="s">
        <v>11</v>
      </c>
      <c r="C932" s="10" t="s">
        <v>1818</v>
      </c>
      <c r="D932" s="11">
        <v>5532000</v>
      </c>
      <c r="E932" s="9">
        <v>1116252328</v>
      </c>
      <c r="F932" s="10" t="s">
        <v>1819</v>
      </c>
      <c r="G932" s="12">
        <v>46183</v>
      </c>
      <c r="H932" s="10" t="s">
        <v>14</v>
      </c>
      <c r="I932" s="12">
        <v>46185</v>
      </c>
      <c r="J932" s="13">
        <v>2</v>
      </c>
      <c r="K932" s="14" t="s">
        <v>15</v>
      </c>
    </row>
    <row r="933" spans="1:11" x14ac:dyDescent="0.25">
      <c r="A933" s="9">
        <v>12547</v>
      </c>
      <c r="B933" s="10" t="s">
        <v>11</v>
      </c>
      <c r="C933" s="10" t="s">
        <v>1820</v>
      </c>
      <c r="D933" s="11">
        <v>4000000</v>
      </c>
      <c r="E933" s="9">
        <v>1004737101</v>
      </c>
      <c r="F933" s="10" t="s">
        <v>1821</v>
      </c>
      <c r="G933" s="12">
        <v>46183</v>
      </c>
      <c r="H933" s="10" t="s">
        <v>57</v>
      </c>
      <c r="I933" s="12">
        <v>46185</v>
      </c>
      <c r="J933" s="13">
        <v>2</v>
      </c>
      <c r="K933" s="14" t="s">
        <v>15</v>
      </c>
    </row>
    <row r="934" spans="1:11" x14ac:dyDescent="0.25">
      <c r="A934" s="9">
        <v>12548</v>
      </c>
      <c r="B934" s="10" t="s">
        <v>11</v>
      </c>
      <c r="C934" s="10" t="s">
        <v>1822</v>
      </c>
      <c r="D934" s="11">
        <v>2735000</v>
      </c>
      <c r="E934" s="9">
        <v>42162482</v>
      </c>
      <c r="F934" s="10" t="s">
        <v>1823</v>
      </c>
      <c r="G934" s="12">
        <v>46183</v>
      </c>
      <c r="H934" s="10" t="s">
        <v>122</v>
      </c>
      <c r="I934" s="12">
        <v>46185</v>
      </c>
      <c r="J934" s="13">
        <v>2</v>
      </c>
      <c r="K934" s="14" t="s">
        <v>15</v>
      </c>
    </row>
    <row r="935" spans="1:11" x14ac:dyDescent="0.25">
      <c r="A935" s="9">
        <v>12549</v>
      </c>
      <c r="B935" s="10" t="s">
        <v>11</v>
      </c>
      <c r="C935" s="10" t="s">
        <v>1824</v>
      </c>
      <c r="D935" s="11">
        <v>5532000</v>
      </c>
      <c r="E935" s="9">
        <v>18614688</v>
      </c>
      <c r="F935" s="10" t="s">
        <v>1099</v>
      </c>
      <c r="G935" s="12">
        <v>46183</v>
      </c>
      <c r="H935" s="10" t="s">
        <v>179</v>
      </c>
      <c r="I935" s="12">
        <v>46189</v>
      </c>
      <c r="J935" s="13">
        <v>6</v>
      </c>
      <c r="K935" s="14" t="s">
        <v>15</v>
      </c>
    </row>
    <row r="936" spans="1:11" x14ac:dyDescent="0.25">
      <c r="A936" s="9">
        <v>12550</v>
      </c>
      <c r="B936" s="10" t="s">
        <v>11</v>
      </c>
      <c r="C936" s="10" t="s">
        <v>1825</v>
      </c>
      <c r="D936" s="11">
        <v>6057000</v>
      </c>
      <c r="E936" s="9">
        <v>1088301916</v>
      </c>
      <c r="F936" s="10" t="s">
        <v>1826</v>
      </c>
      <c r="G936" s="12">
        <v>46183</v>
      </c>
      <c r="H936" s="10" t="s">
        <v>33</v>
      </c>
      <c r="I936" s="12">
        <v>46185</v>
      </c>
      <c r="J936" s="13">
        <v>2</v>
      </c>
      <c r="K936" s="14" t="s">
        <v>15</v>
      </c>
    </row>
    <row r="937" spans="1:11" x14ac:dyDescent="0.25">
      <c r="A937" s="9">
        <v>12551</v>
      </c>
      <c r="B937" s="10" t="s">
        <v>11</v>
      </c>
      <c r="C937" s="10" t="s">
        <v>1827</v>
      </c>
      <c r="D937" s="11">
        <v>4122000</v>
      </c>
      <c r="E937" s="9">
        <v>1088353367</v>
      </c>
      <c r="F937" s="10" t="s">
        <v>1828</v>
      </c>
      <c r="G937" s="12">
        <v>46183</v>
      </c>
      <c r="H937" s="10" t="s">
        <v>20</v>
      </c>
      <c r="I937" s="12">
        <v>46185</v>
      </c>
      <c r="J937" s="13">
        <v>2</v>
      </c>
      <c r="K937" s="14" t="s">
        <v>15</v>
      </c>
    </row>
    <row r="938" spans="1:11" x14ac:dyDescent="0.25">
      <c r="A938" s="9">
        <v>12552</v>
      </c>
      <c r="B938" s="10" t="s">
        <v>11</v>
      </c>
      <c r="C938" s="10" t="s">
        <v>1829</v>
      </c>
      <c r="D938" s="11">
        <v>5532000</v>
      </c>
      <c r="E938" s="9">
        <v>1088255347</v>
      </c>
      <c r="F938" s="10" t="s">
        <v>1830</v>
      </c>
      <c r="G938" s="12">
        <v>46183</v>
      </c>
      <c r="H938" s="10" t="s">
        <v>224</v>
      </c>
      <c r="I938" s="12">
        <v>46185</v>
      </c>
      <c r="J938" s="13">
        <v>2</v>
      </c>
      <c r="K938" s="14" t="s">
        <v>15</v>
      </c>
    </row>
    <row r="939" spans="1:11" x14ac:dyDescent="0.25">
      <c r="A939" s="9">
        <v>12553</v>
      </c>
      <c r="B939" s="10" t="s">
        <v>11</v>
      </c>
      <c r="C939" s="10" t="s">
        <v>1831</v>
      </c>
      <c r="D939" s="11">
        <v>4132000</v>
      </c>
      <c r="E939" s="9">
        <v>10010135</v>
      </c>
      <c r="F939" s="10" t="s">
        <v>1832</v>
      </c>
      <c r="G939" s="12">
        <v>46183</v>
      </c>
      <c r="H939" s="10" t="s">
        <v>36</v>
      </c>
      <c r="I939" s="12">
        <v>46190</v>
      </c>
      <c r="J939" s="13">
        <v>7</v>
      </c>
      <c r="K939" s="14" t="s">
        <v>21</v>
      </c>
    </row>
    <row r="940" spans="1:11" x14ac:dyDescent="0.25">
      <c r="A940" s="9">
        <v>12554</v>
      </c>
      <c r="B940" s="10" t="s">
        <v>11</v>
      </c>
      <c r="C940" s="10" t="s">
        <v>1833</v>
      </c>
      <c r="D940" s="11">
        <v>3251000</v>
      </c>
      <c r="E940" s="9">
        <v>1087560270</v>
      </c>
      <c r="F940" s="10" t="s">
        <v>1834</v>
      </c>
      <c r="G940" s="12">
        <v>46183</v>
      </c>
      <c r="H940" s="10" t="s">
        <v>47</v>
      </c>
      <c r="I940" s="12">
        <v>46189</v>
      </c>
      <c r="J940" s="13">
        <v>6</v>
      </c>
      <c r="K940" s="14" t="s">
        <v>15</v>
      </c>
    </row>
    <row r="941" spans="1:11" x14ac:dyDescent="0.25">
      <c r="A941" s="9">
        <v>12554</v>
      </c>
      <c r="B941" s="10" t="s">
        <v>11</v>
      </c>
      <c r="C941" s="10" t="s">
        <v>1833</v>
      </c>
      <c r="D941" s="11">
        <v>3251000</v>
      </c>
      <c r="E941" s="9">
        <v>1087560270</v>
      </c>
      <c r="F941" s="10" t="s">
        <v>1834</v>
      </c>
      <c r="G941" s="12">
        <v>46183</v>
      </c>
      <c r="H941" s="10" t="s">
        <v>47</v>
      </c>
      <c r="I941" s="12">
        <v>46189</v>
      </c>
      <c r="J941" s="13">
        <v>6</v>
      </c>
      <c r="K941" s="14" t="s">
        <v>15</v>
      </c>
    </row>
    <row r="942" spans="1:11" x14ac:dyDescent="0.25">
      <c r="A942" s="9">
        <v>12555</v>
      </c>
      <c r="B942" s="10" t="s">
        <v>76</v>
      </c>
      <c r="C942" s="10" t="s">
        <v>1835</v>
      </c>
      <c r="D942" s="11">
        <v>157000</v>
      </c>
      <c r="E942" s="9">
        <v>890918771</v>
      </c>
      <c r="F942" s="10" t="s">
        <v>1836</v>
      </c>
      <c r="G942" s="12">
        <v>46183</v>
      </c>
      <c r="H942" s="10"/>
      <c r="I942" s="12">
        <v>46185</v>
      </c>
      <c r="J942" s="13">
        <v>2</v>
      </c>
      <c r="K942" s="14" t="s">
        <v>15</v>
      </c>
    </row>
    <row r="943" spans="1:11" x14ac:dyDescent="0.25">
      <c r="A943" s="9">
        <v>12556</v>
      </c>
      <c r="B943" s="10" t="s">
        <v>44</v>
      </c>
      <c r="C943" s="10" t="s">
        <v>1837</v>
      </c>
      <c r="D943" s="11">
        <v>62500</v>
      </c>
      <c r="E943" s="9">
        <v>816002314</v>
      </c>
      <c r="F943" s="10" t="s">
        <v>1838</v>
      </c>
      <c r="G943" s="12">
        <v>46183</v>
      </c>
      <c r="H943" s="10" t="s">
        <v>33</v>
      </c>
      <c r="I943" s="12">
        <v>46185</v>
      </c>
      <c r="J943" s="13">
        <v>2</v>
      </c>
      <c r="K943" s="14" t="s">
        <v>15</v>
      </c>
    </row>
    <row r="944" spans="1:11" x14ac:dyDescent="0.25">
      <c r="A944" s="9">
        <v>12558</v>
      </c>
      <c r="B944" s="10" t="s">
        <v>44</v>
      </c>
      <c r="C944" s="10" t="s">
        <v>1839</v>
      </c>
      <c r="D944" s="11">
        <v>225570</v>
      </c>
      <c r="E944" s="9">
        <v>65759469</v>
      </c>
      <c r="F944" s="10" t="s">
        <v>1840</v>
      </c>
      <c r="G944" s="12">
        <v>46183</v>
      </c>
      <c r="H944" s="10" t="s">
        <v>122</v>
      </c>
      <c r="I944" s="12">
        <v>46185</v>
      </c>
      <c r="J944" s="13">
        <v>2</v>
      </c>
      <c r="K944" s="14" t="s">
        <v>15</v>
      </c>
    </row>
    <row r="945" spans="1:11" x14ac:dyDescent="0.25">
      <c r="A945" s="9">
        <v>12559</v>
      </c>
      <c r="B945" s="10" t="s">
        <v>11</v>
      </c>
      <c r="C945" s="10" t="s">
        <v>1841</v>
      </c>
      <c r="D945" s="11">
        <v>2934000</v>
      </c>
      <c r="E945" s="9">
        <v>10006130</v>
      </c>
      <c r="F945" s="10" t="s">
        <v>1842</v>
      </c>
      <c r="G945" s="12">
        <v>46183</v>
      </c>
      <c r="H945" s="10" t="s">
        <v>20</v>
      </c>
      <c r="I945" s="12">
        <v>46190</v>
      </c>
      <c r="J945" s="13">
        <v>7</v>
      </c>
      <c r="K945" s="14" t="s">
        <v>21</v>
      </c>
    </row>
    <row r="946" spans="1:11" x14ac:dyDescent="0.25">
      <c r="A946" s="9">
        <v>12560</v>
      </c>
      <c r="B946" s="10" t="s">
        <v>11</v>
      </c>
      <c r="C946" s="10" t="s">
        <v>1843</v>
      </c>
      <c r="D946" s="11">
        <v>3251000</v>
      </c>
      <c r="E946" s="9">
        <v>42111552</v>
      </c>
      <c r="F946" s="10" t="s">
        <v>1844</v>
      </c>
      <c r="G946" s="12">
        <v>46183</v>
      </c>
      <c r="H946" s="10" t="s">
        <v>57</v>
      </c>
      <c r="I946" s="12">
        <v>46185</v>
      </c>
      <c r="J946" s="13">
        <v>2</v>
      </c>
      <c r="K946" s="14" t="s">
        <v>15</v>
      </c>
    </row>
    <row r="947" spans="1:11" x14ac:dyDescent="0.25">
      <c r="A947" s="9">
        <v>12561</v>
      </c>
      <c r="B947" s="10" t="s">
        <v>11</v>
      </c>
      <c r="C947" s="10" t="s">
        <v>1845</v>
      </c>
      <c r="D947" s="11">
        <v>4132000</v>
      </c>
      <c r="E947" s="9">
        <v>10006073</v>
      </c>
      <c r="F947" s="10" t="s">
        <v>1846</v>
      </c>
      <c r="G947" s="12">
        <v>46183</v>
      </c>
      <c r="H947" s="10" t="s">
        <v>36</v>
      </c>
      <c r="I947" s="12">
        <v>46189</v>
      </c>
      <c r="J947" s="13">
        <v>6</v>
      </c>
      <c r="K947" s="14" t="s">
        <v>15</v>
      </c>
    </row>
    <row r="948" spans="1:11" x14ac:dyDescent="0.25">
      <c r="A948" s="9">
        <v>12562</v>
      </c>
      <c r="B948" s="10" t="s">
        <v>11</v>
      </c>
      <c r="C948" s="10" t="s">
        <v>1847</v>
      </c>
      <c r="D948" s="11">
        <v>4132000</v>
      </c>
      <c r="E948" s="9">
        <v>16353293</v>
      </c>
      <c r="F948" s="10" t="s">
        <v>1848</v>
      </c>
      <c r="G948" s="12">
        <v>46183</v>
      </c>
      <c r="H948" s="10" t="s">
        <v>179</v>
      </c>
      <c r="I948" s="12">
        <v>46189</v>
      </c>
      <c r="J948" s="13">
        <v>6</v>
      </c>
      <c r="K948" s="14" t="s">
        <v>15</v>
      </c>
    </row>
    <row r="949" spans="1:11" x14ac:dyDescent="0.25">
      <c r="A949" s="9">
        <v>12563</v>
      </c>
      <c r="B949" s="10" t="s">
        <v>11</v>
      </c>
      <c r="C949" s="10" t="s">
        <v>1849</v>
      </c>
      <c r="D949" s="11">
        <v>4132000</v>
      </c>
      <c r="E949" s="9">
        <v>1004779553</v>
      </c>
      <c r="F949" s="10" t="s">
        <v>1850</v>
      </c>
      <c r="G949" s="12">
        <v>46183</v>
      </c>
      <c r="H949" s="10" t="s">
        <v>20</v>
      </c>
      <c r="I949" s="12">
        <v>46185</v>
      </c>
      <c r="J949" s="13">
        <v>2</v>
      </c>
      <c r="K949" s="14" t="s">
        <v>15</v>
      </c>
    </row>
    <row r="950" spans="1:11" x14ac:dyDescent="0.25">
      <c r="A950" s="9">
        <v>12564</v>
      </c>
      <c r="B950" s="10" t="s">
        <v>11</v>
      </c>
      <c r="C950" s="10" t="s">
        <v>1851</v>
      </c>
      <c r="D950" s="11">
        <v>3716000</v>
      </c>
      <c r="E950" s="9">
        <v>1088330828</v>
      </c>
      <c r="F950" s="10" t="s">
        <v>1852</v>
      </c>
      <c r="G950" s="12">
        <v>46183</v>
      </c>
      <c r="H950" s="10" t="s">
        <v>36</v>
      </c>
      <c r="I950" s="12">
        <v>46185</v>
      </c>
      <c r="J950" s="13">
        <v>2</v>
      </c>
      <c r="K950" s="14" t="s">
        <v>15</v>
      </c>
    </row>
    <row r="951" spans="1:11" x14ac:dyDescent="0.25">
      <c r="A951" s="9">
        <v>12565</v>
      </c>
      <c r="B951" s="10" t="s">
        <v>433</v>
      </c>
      <c r="C951" s="10" t="s">
        <v>1853</v>
      </c>
      <c r="D951" s="11">
        <v>4500000</v>
      </c>
      <c r="E951" s="9">
        <v>10005642</v>
      </c>
      <c r="F951" s="10" t="s">
        <v>1854</v>
      </c>
      <c r="G951" s="12">
        <v>46183</v>
      </c>
      <c r="H951" s="10" t="s">
        <v>57</v>
      </c>
      <c r="I951" s="12">
        <v>46185</v>
      </c>
      <c r="J951" s="13">
        <v>2</v>
      </c>
      <c r="K951" s="14" t="s">
        <v>15</v>
      </c>
    </row>
    <row r="952" spans="1:11" x14ac:dyDescent="0.25">
      <c r="A952" s="9">
        <v>12565</v>
      </c>
      <c r="B952" s="10" t="s">
        <v>433</v>
      </c>
      <c r="C952" s="10" t="s">
        <v>1853</v>
      </c>
      <c r="D952" s="11">
        <v>4500000</v>
      </c>
      <c r="E952" s="9">
        <v>10005642</v>
      </c>
      <c r="F952" s="10" t="s">
        <v>1854</v>
      </c>
      <c r="G952" s="12">
        <v>46183</v>
      </c>
      <c r="H952" s="10" t="s">
        <v>57</v>
      </c>
      <c r="I952" s="12">
        <v>46185</v>
      </c>
      <c r="J952" s="13">
        <v>2</v>
      </c>
      <c r="K952" s="14" t="s">
        <v>15</v>
      </c>
    </row>
    <row r="953" spans="1:11" x14ac:dyDescent="0.25">
      <c r="A953" s="9">
        <v>12566</v>
      </c>
      <c r="B953" s="10" t="s">
        <v>11</v>
      </c>
      <c r="C953" s="10" t="s">
        <v>1855</v>
      </c>
      <c r="D953" s="11">
        <v>5820000</v>
      </c>
      <c r="E953" s="9">
        <v>1088304427</v>
      </c>
      <c r="F953" s="10" t="s">
        <v>1856</v>
      </c>
      <c r="G953" s="12">
        <v>46183</v>
      </c>
      <c r="H953" s="10" t="s">
        <v>14</v>
      </c>
      <c r="I953" s="12">
        <v>46189</v>
      </c>
      <c r="J953" s="13">
        <v>6</v>
      </c>
      <c r="K953" s="14" t="s">
        <v>15</v>
      </c>
    </row>
    <row r="954" spans="1:11" x14ac:dyDescent="0.25">
      <c r="A954" s="9">
        <v>12567</v>
      </c>
      <c r="B954" s="10" t="s">
        <v>11</v>
      </c>
      <c r="C954" s="10" t="s">
        <v>1857</v>
      </c>
      <c r="D954" s="11">
        <v>3232000</v>
      </c>
      <c r="E954" s="9">
        <v>1004777479</v>
      </c>
      <c r="F954" s="10" t="s">
        <v>1858</v>
      </c>
      <c r="G954" s="12">
        <v>46183</v>
      </c>
      <c r="H954" s="10" t="s">
        <v>36</v>
      </c>
      <c r="I954" s="12">
        <v>46185</v>
      </c>
      <c r="J954" s="13">
        <v>2</v>
      </c>
      <c r="K954" s="14" t="s">
        <v>15</v>
      </c>
    </row>
    <row r="955" spans="1:11" x14ac:dyDescent="0.25">
      <c r="A955" s="9">
        <v>12568</v>
      </c>
      <c r="B955" s="10" t="s">
        <v>11</v>
      </c>
      <c r="C955" s="10" t="s">
        <v>1859</v>
      </c>
      <c r="D955" s="11">
        <v>5532000</v>
      </c>
      <c r="E955" s="9">
        <v>42004316</v>
      </c>
      <c r="F955" s="10" t="s">
        <v>1860</v>
      </c>
      <c r="G955" s="12">
        <v>46183</v>
      </c>
      <c r="H955" s="10" t="s">
        <v>224</v>
      </c>
      <c r="I955" s="12">
        <v>46189</v>
      </c>
      <c r="J955" s="13">
        <v>6</v>
      </c>
      <c r="K955" s="14" t="s">
        <v>15</v>
      </c>
    </row>
    <row r="956" spans="1:11" x14ac:dyDescent="0.25">
      <c r="A956" s="9">
        <v>12569</v>
      </c>
      <c r="B956" s="10" t="s">
        <v>1861</v>
      </c>
      <c r="C956" s="10" t="s">
        <v>1862</v>
      </c>
      <c r="D956" s="11"/>
      <c r="E956" s="9">
        <v>891480085</v>
      </c>
      <c r="F956" s="10" t="s">
        <v>1863</v>
      </c>
      <c r="G956" s="12">
        <v>46183</v>
      </c>
      <c r="H956" s="10" t="s">
        <v>33</v>
      </c>
      <c r="I956" s="12">
        <v>46185</v>
      </c>
      <c r="J956" s="13">
        <v>2</v>
      </c>
      <c r="K956" s="14" t="s">
        <v>15</v>
      </c>
    </row>
    <row r="957" spans="1:11" x14ac:dyDescent="0.25">
      <c r="A957" s="9">
        <v>12570</v>
      </c>
      <c r="B957" s="10" t="s">
        <v>11</v>
      </c>
      <c r="C957" s="10" t="s">
        <v>1864</v>
      </c>
      <c r="D957" s="11">
        <v>2689400</v>
      </c>
      <c r="E957" s="9">
        <v>900268784</v>
      </c>
      <c r="F957" s="10" t="s">
        <v>1865</v>
      </c>
      <c r="G957" s="12">
        <v>46183</v>
      </c>
      <c r="H957" s="10" t="s">
        <v>57</v>
      </c>
      <c r="I957" s="12">
        <v>46184</v>
      </c>
      <c r="J957" s="13">
        <v>1</v>
      </c>
      <c r="K957" s="14" t="s">
        <v>15</v>
      </c>
    </row>
    <row r="958" spans="1:11" x14ac:dyDescent="0.25">
      <c r="A958" s="9">
        <v>12571</v>
      </c>
      <c r="B958" s="10" t="s">
        <v>1861</v>
      </c>
      <c r="C958" s="10" t="s">
        <v>1866</v>
      </c>
      <c r="D958" s="11"/>
      <c r="E958" s="9">
        <v>891480085</v>
      </c>
      <c r="F958" s="10" t="s">
        <v>1863</v>
      </c>
      <c r="G958" s="12">
        <v>46183</v>
      </c>
      <c r="H958" s="10" t="s">
        <v>33</v>
      </c>
      <c r="I958" s="12">
        <v>46185</v>
      </c>
      <c r="J958" s="13">
        <v>2</v>
      </c>
      <c r="K958" s="14" t="s">
        <v>15</v>
      </c>
    </row>
    <row r="959" spans="1:11" x14ac:dyDescent="0.25">
      <c r="A959" s="9">
        <v>12572</v>
      </c>
      <c r="B959" s="10" t="s">
        <v>1867</v>
      </c>
      <c r="C959" s="10" t="s">
        <v>1868</v>
      </c>
      <c r="D959" s="11"/>
      <c r="E959" s="9">
        <v>891480085</v>
      </c>
      <c r="F959" s="10" t="s">
        <v>1863</v>
      </c>
      <c r="G959" s="12">
        <v>46183</v>
      </c>
      <c r="H959" s="10" t="s">
        <v>33</v>
      </c>
      <c r="I959" s="12">
        <v>46185</v>
      </c>
      <c r="J959" s="13">
        <v>2</v>
      </c>
      <c r="K959" s="14" t="s">
        <v>15</v>
      </c>
    </row>
    <row r="960" spans="1:11" x14ac:dyDescent="0.25">
      <c r="A960" s="9">
        <v>12573</v>
      </c>
      <c r="B960" s="10" t="s">
        <v>11</v>
      </c>
      <c r="C960" s="10" t="s">
        <v>1869</v>
      </c>
      <c r="D960" s="11">
        <v>3716000</v>
      </c>
      <c r="E960" s="9">
        <v>1004699681</v>
      </c>
      <c r="F960" s="10" t="s">
        <v>1870</v>
      </c>
      <c r="G960" s="12">
        <v>46183</v>
      </c>
      <c r="H960" s="10" t="s">
        <v>14</v>
      </c>
      <c r="I960" s="12">
        <v>46185</v>
      </c>
      <c r="J960" s="13">
        <v>2</v>
      </c>
      <c r="K960" s="14" t="s">
        <v>15</v>
      </c>
    </row>
    <row r="961" spans="1:11" x14ac:dyDescent="0.25">
      <c r="A961" s="9">
        <v>12574</v>
      </c>
      <c r="B961" s="10" t="s">
        <v>11</v>
      </c>
      <c r="C961" s="10" t="s">
        <v>1871</v>
      </c>
      <c r="D961" s="11">
        <v>2735000</v>
      </c>
      <c r="E961" s="9">
        <v>18601097</v>
      </c>
      <c r="F961" s="10" t="s">
        <v>1872</v>
      </c>
      <c r="G961" s="12">
        <v>46183</v>
      </c>
      <c r="H961" s="10" t="s">
        <v>122</v>
      </c>
      <c r="I961" s="12">
        <v>46185</v>
      </c>
      <c r="J961" s="13">
        <v>2</v>
      </c>
      <c r="K961" s="14" t="s">
        <v>15</v>
      </c>
    </row>
    <row r="962" spans="1:11" x14ac:dyDescent="0.25">
      <c r="A962" s="9">
        <v>12575</v>
      </c>
      <c r="B962" s="10" t="s">
        <v>44</v>
      </c>
      <c r="C962" s="10" t="s">
        <v>1873</v>
      </c>
      <c r="D962" s="11">
        <v>2442726</v>
      </c>
      <c r="E962" s="9">
        <v>1088002190</v>
      </c>
      <c r="F962" s="10" t="s">
        <v>1874</v>
      </c>
      <c r="G962" s="12">
        <v>46183</v>
      </c>
      <c r="H962" s="10" t="s">
        <v>33</v>
      </c>
      <c r="I962" s="12">
        <v>46185</v>
      </c>
      <c r="J962" s="13">
        <v>2</v>
      </c>
      <c r="K962" s="14" t="s">
        <v>15</v>
      </c>
    </row>
    <row r="963" spans="1:11" x14ac:dyDescent="0.25">
      <c r="A963" s="9">
        <v>12576</v>
      </c>
      <c r="B963" s="10" t="s">
        <v>11</v>
      </c>
      <c r="C963" s="10" t="s">
        <v>1875</v>
      </c>
      <c r="D963" s="11">
        <v>3716000</v>
      </c>
      <c r="E963" s="9">
        <v>1088323122</v>
      </c>
      <c r="F963" s="10" t="s">
        <v>1876</v>
      </c>
      <c r="G963" s="12">
        <v>46183</v>
      </c>
      <c r="H963" s="10" t="s">
        <v>47</v>
      </c>
      <c r="I963" s="12">
        <v>46185</v>
      </c>
      <c r="J963" s="13">
        <v>2</v>
      </c>
      <c r="K963" s="14" t="s">
        <v>15</v>
      </c>
    </row>
    <row r="964" spans="1:11" x14ac:dyDescent="0.25">
      <c r="A964" s="9">
        <v>12577</v>
      </c>
      <c r="B964" s="10" t="s">
        <v>11</v>
      </c>
      <c r="C964" s="10" t="s">
        <v>1877</v>
      </c>
      <c r="D964" s="11">
        <v>4132000</v>
      </c>
      <c r="E964" s="9">
        <v>1088304774</v>
      </c>
      <c r="F964" s="10" t="s">
        <v>1878</v>
      </c>
      <c r="G964" s="12">
        <v>46183</v>
      </c>
      <c r="H964" s="10" t="s">
        <v>122</v>
      </c>
      <c r="I964" s="12">
        <v>46192</v>
      </c>
      <c r="J964" s="13">
        <v>9</v>
      </c>
      <c r="K964" s="14" t="s">
        <v>21</v>
      </c>
    </row>
    <row r="965" spans="1:11" x14ac:dyDescent="0.25">
      <c r="A965" s="9">
        <v>12578</v>
      </c>
      <c r="B965" s="10" t="s">
        <v>1861</v>
      </c>
      <c r="C965" s="10" t="s">
        <v>1879</v>
      </c>
      <c r="D965" s="11"/>
      <c r="E965" s="9">
        <v>891480085</v>
      </c>
      <c r="F965" s="10" t="s">
        <v>1863</v>
      </c>
      <c r="G965" s="12">
        <v>46183</v>
      </c>
      <c r="H965" s="10" t="s">
        <v>33</v>
      </c>
      <c r="I965" s="12">
        <v>46185</v>
      </c>
      <c r="J965" s="13">
        <v>2</v>
      </c>
      <c r="K965" s="14" t="s">
        <v>15</v>
      </c>
    </row>
    <row r="966" spans="1:11" x14ac:dyDescent="0.25">
      <c r="A966" s="9">
        <v>12579</v>
      </c>
      <c r="B966" s="10" t="s">
        <v>11</v>
      </c>
      <c r="C966" s="10" t="s">
        <v>1880</v>
      </c>
      <c r="D966" s="11">
        <v>2934000</v>
      </c>
      <c r="E966" s="9">
        <v>1088029837</v>
      </c>
      <c r="F966" s="10" t="s">
        <v>1881</v>
      </c>
      <c r="G966" s="12">
        <v>46183</v>
      </c>
      <c r="H966" s="10" t="s">
        <v>122</v>
      </c>
      <c r="I966" s="12">
        <v>46185</v>
      </c>
      <c r="J966" s="13">
        <v>2</v>
      </c>
      <c r="K966" s="14" t="s">
        <v>15</v>
      </c>
    </row>
    <row r="967" spans="1:11" x14ac:dyDescent="0.25">
      <c r="A967" s="9">
        <v>12580</v>
      </c>
      <c r="B967" s="10" t="s">
        <v>44</v>
      </c>
      <c r="C967" s="10" t="s">
        <v>1882</v>
      </c>
      <c r="D967" s="11">
        <v>12540234</v>
      </c>
      <c r="E967" s="9">
        <v>1088271391</v>
      </c>
      <c r="F967" s="10" t="s">
        <v>1883</v>
      </c>
      <c r="G967" s="12">
        <v>46183</v>
      </c>
      <c r="H967" s="10" t="s">
        <v>33</v>
      </c>
      <c r="I967" s="12">
        <v>46185</v>
      </c>
      <c r="J967" s="13">
        <v>2</v>
      </c>
      <c r="K967" s="14" t="s">
        <v>15</v>
      </c>
    </row>
    <row r="968" spans="1:11" x14ac:dyDescent="0.25">
      <c r="A968" s="9">
        <v>12582</v>
      </c>
      <c r="B968" s="10" t="s">
        <v>1861</v>
      </c>
      <c r="C968" s="10" t="s">
        <v>1884</v>
      </c>
      <c r="D968" s="11"/>
      <c r="E968" s="9">
        <v>891480085</v>
      </c>
      <c r="F968" s="10" t="s">
        <v>1863</v>
      </c>
      <c r="G968" s="12">
        <v>46183</v>
      </c>
      <c r="H968" s="10" t="s">
        <v>33</v>
      </c>
      <c r="I968" s="12">
        <v>46185</v>
      </c>
      <c r="J968" s="13">
        <v>2</v>
      </c>
      <c r="K968" s="14" t="s">
        <v>15</v>
      </c>
    </row>
    <row r="969" spans="1:11" x14ac:dyDescent="0.25">
      <c r="A969" s="9">
        <v>12583</v>
      </c>
      <c r="B969" s="10" t="s">
        <v>11</v>
      </c>
      <c r="C969" s="10" t="s">
        <v>1885</v>
      </c>
      <c r="D969" s="11">
        <v>5820000</v>
      </c>
      <c r="E969" s="9">
        <v>1088330427</v>
      </c>
      <c r="F969" s="10" t="s">
        <v>1886</v>
      </c>
      <c r="G969" s="12">
        <v>46183</v>
      </c>
      <c r="H969" s="10" t="s">
        <v>152</v>
      </c>
      <c r="I969" s="12">
        <v>46185</v>
      </c>
      <c r="J969" s="13">
        <v>2</v>
      </c>
      <c r="K969" s="14" t="s">
        <v>15</v>
      </c>
    </row>
    <row r="970" spans="1:11" x14ac:dyDescent="0.25">
      <c r="A970" s="9">
        <v>12585</v>
      </c>
      <c r="B970" s="10" t="s">
        <v>1861</v>
      </c>
      <c r="C970" s="10" t="s">
        <v>1887</v>
      </c>
      <c r="D970" s="11"/>
      <c r="E970" s="9">
        <v>891480085</v>
      </c>
      <c r="F970" s="10" t="s">
        <v>1863</v>
      </c>
      <c r="G970" s="12">
        <v>46183</v>
      </c>
      <c r="H970" s="10" t="s">
        <v>33</v>
      </c>
      <c r="I970" s="12">
        <v>46185</v>
      </c>
      <c r="J970" s="13">
        <v>2</v>
      </c>
      <c r="K970" s="14" t="s">
        <v>15</v>
      </c>
    </row>
    <row r="971" spans="1:11" x14ac:dyDescent="0.25">
      <c r="A971" s="9">
        <v>12586</v>
      </c>
      <c r="B971" s="10" t="s">
        <v>44</v>
      </c>
      <c r="C971" s="10" t="s">
        <v>1888</v>
      </c>
      <c r="D971" s="11">
        <v>225570</v>
      </c>
      <c r="E971" s="9">
        <v>18505747</v>
      </c>
      <c r="F971" s="10" t="s">
        <v>1889</v>
      </c>
      <c r="G971" s="12">
        <v>46183</v>
      </c>
      <c r="H971" s="10" t="s">
        <v>122</v>
      </c>
      <c r="I971" s="12">
        <v>46185</v>
      </c>
      <c r="J971" s="13">
        <v>2</v>
      </c>
      <c r="K971" s="14" t="s">
        <v>15</v>
      </c>
    </row>
    <row r="972" spans="1:11" x14ac:dyDescent="0.25">
      <c r="A972" s="9">
        <v>12588</v>
      </c>
      <c r="B972" s="10" t="s">
        <v>1861</v>
      </c>
      <c r="C972" s="10" t="s">
        <v>1890</v>
      </c>
      <c r="D972" s="11"/>
      <c r="E972" s="9">
        <v>891480085</v>
      </c>
      <c r="F972" s="10" t="s">
        <v>1863</v>
      </c>
      <c r="G972" s="12">
        <v>46183</v>
      </c>
      <c r="H972" s="10" t="s">
        <v>33</v>
      </c>
      <c r="I972" s="12">
        <v>46185</v>
      </c>
      <c r="J972" s="13">
        <v>2</v>
      </c>
      <c r="K972" s="14" t="s">
        <v>15</v>
      </c>
    </row>
    <row r="973" spans="1:11" x14ac:dyDescent="0.25">
      <c r="A973" s="9">
        <v>12589</v>
      </c>
      <c r="B973" s="10" t="s">
        <v>11</v>
      </c>
      <c r="C973" s="10" t="s">
        <v>1891</v>
      </c>
      <c r="D973" s="11">
        <v>5820000</v>
      </c>
      <c r="E973" s="9">
        <v>1088284573</v>
      </c>
      <c r="F973" s="10" t="s">
        <v>1892</v>
      </c>
      <c r="G973" s="12">
        <v>46183</v>
      </c>
      <c r="H973" s="10" t="s">
        <v>36</v>
      </c>
      <c r="I973" s="12">
        <v>46185</v>
      </c>
      <c r="J973" s="13">
        <v>2</v>
      </c>
      <c r="K973" s="14" t="s">
        <v>15</v>
      </c>
    </row>
    <row r="974" spans="1:11" x14ac:dyDescent="0.25">
      <c r="A974" s="9">
        <v>12590</v>
      </c>
      <c r="B974" s="10" t="s">
        <v>11</v>
      </c>
      <c r="C974" s="10" t="s">
        <v>1893</v>
      </c>
      <c r="D974" s="11">
        <v>3232000</v>
      </c>
      <c r="E974" s="9">
        <v>1088029138</v>
      </c>
      <c r="F974" s="10" t="s">
        <v>1894</v>
      </c>
      <c r="G974" s="12">
        <v>46183</v>
      </c>
      <c r="H974" s="10" t="s">
        <v>36</v>
      </c>
      <c r="I974" s="12">
        <v>46185</v>
      </c>
      <c r="J974" s="13">
        <v>2</v>
      </c>
      <c r="K974" s="14" t="s">
        <v>15</v>
      </c>
    </row>
    <row r="975" spans="1:11" x14ac:dyDescent="0.25">
      <c r="A975" s="9">
        <v>12592</v>
      </c>
      <c r="B975" s="10" t="s">
        <v>1861</v>
      </c>
      <c r="C975" s="10" t="s">
        <v>1895</v>
      </c>
      <c r="D975" s="11"/>
      <c r="E975" s="9">
        <v>891480085</v>
      </c>
      <c r="F975" s="10" t="s">
        <v>1863</v>
      </c>
      <c r="G975" s="12">
        <v>46183</v>
      </c>
      <c r="H975" s="10" t="s">
        <v>33</v>
      </c>
      <c r="I975" s="12">
        <v>46185</v>
      </c>
      <c r="J975" s="13">
        <v>2</v>
      </c>
      <c r="K975" s="14" t="s">
        <v>15</v>
      </c>
    </row>
    <row r="976" spans="1:11" x14ac:dyDescent="0.25">
      <c r="A976" s="9">
        <v>12593</v>
      </c>
      <c r="B976" s="10" t="s">
        <v>11</v>
      </c>
      <c r="C976" s="10" t="s">
        <v>1896</v>
      </c>
      <c r="D976" s="11">
        <v>2500000</v>
      </c>
      <c r="E976" s="9">
        <v>10082517</v>
      </c>
      <c r="F976" s="10" t="s">
        <v>1897</v>
      </c>
      <c r="G976" s="12">
        <v>46183</v>
      </c>
      <c r="H976" s="10" t="s">
        <v>57</v>
      </c>
      <c r="I976" s="12">
        <v>46192</v>
      </c>
      <c r="J976" s="13">
        <v>9</v>
      </c>
      <c r="K976" s="14" t="s">
        <v>21</v>
      </c>
    </row>
    <row r="977" spans="1:11" x14ac:dyDescent="0.25">
      <c r="A977" s="9">
        <v>12595</v>
      </c>
      <c r="B977" s="10" t="s">
        <v>11</v>
      </c>
      <c r="C977" s="10" t="s">
        <v>1898</v>
      </c>
      <c r="D977" s="11">
        <v>5820000</v>
      </c>
      <c r="E977" s="9">
        <v>1088268233</v>
      </c>
      <c r="F977" s="10" t="s">
        <v>1899</v>
      </c>
      <c r="G977" s="12">
        <v>46183</v>
      </c>
      <c r="H977" s="10" t="s">
        <v>14</v>
      </c>
      <c r="I977" s="12">
        <v>46189</v>
      </c>
      <c r="J977" s="13">
        <v>6</v>
      </c>
      <c r="K977" s="14" t="s">
        <v>15</v>
      </c>
    </row>
    <row r="978" spans="1:11" x14ac:dyDescent="0.25">
      <c r="A978" s="9">
        <v>12596</v>
      </c>
      <c r="B978" s="10" t="s">
        <v>1861</v>
      </c>
      <c r="C978" s="10" t="s">
        <v>1900</v>
      </c>
      <c r="D978" s="11"/>
      <c r="E978" s="9">
        <v>891480085</v>
      </c>
      <c r="F978" s="10" t="s">
        <v>1863</v>
      </c>
      <c r="G978" s="12">
        <v>46183</v>
      </c>
      <c r="H978" s="10" t="s">
        <v>33</v>
      </c>
      <c r="I978" s="12">
        <v>46185</v>
      </c>
      <c r="J978" s="13">
        <v>2</v>
      </c>
      <c r="K978" s="14" t="s">
        <v>15</v>
      </c>
    </row>
    <row r="979" spans="1:11" x14ac:dyDescent="0.25">
      <c r="A979" s="9">
        <v>12598</v>
      </c>
      <c r="B979" s="10" t="s">
        <v>11</v>
      </c>
      <c r="C979" s="10" t="s">
        <v>1901</v>
      </c>
      <c r="D979" s="11">
        <v>4132000</v>
      </c>
      <c r="E979" s="9">
        <v>25037313</v>
      </c>
      <c r="F979" s="10" t="s">
        <v>1902</v>
      </c>
      <c r="G979" s="12">
        <v>46183</v>
      </c>
      <c r="H979" s="10" t="s">
        <v>36</v>
      </c>
      <c r="I979" s="12">
        <v>46185</v>
      </c>
      <c r="J979" s="13">
        <v>2</v>
      </c>
      <c r="K979" s="14" t="s">
        <v>15</v>
      </c>
    </row>
    <row r="980" spans="1:11" x14ac:dyDescent="0.25">
      <c r="A980" s="9">
        <v>12599</v>
      </c>
      <c r="B980" s="10" t="s">
        <v>11</v>
      </c>
      <c r="C980" s="10" t="s">
        <v>1903</v>
      </c>
      <c r="D980" s="11">
        <v>5632000</v>
      </c>
      <c r="E980" s="9">
        <v>42012910</v>
      </c>
      <c r="F980" s="10" t="s">
        <v>1904</v>
      </c>
      <c r="G980" s="12">
        <v>46183</v>
      </c>
      <c r="H980" s="10" t="s">
        <v>36</v>
      </c>
      <c r="I980" s="12">
        <v>46185</v>
      </c>
      <c r="J980" s="13">
        <v>2</v>
      </c>
      <c r="K980" s="14" t="s">
        <v>15</v>
      </c>
    </row>
    <row r="981" spans="1:11" x14ac:dyDescent="0.25">
      <c r="A981" s="9">
        <v>12600</v>
      </c>
      <c r="B981" s="10" t="s">
        <v>44</v>
      </c>
      <c r="C981" s="10" t="s">
        <v>1905</v>
      </c>
      <c r="D981" s="11">
        <v>3341984</v>
      </c>
      <c r="E981" s="9">
        <v>10124317</v>
      </c>
      <c r="F981" s="10" t="s">
        <v>1906</v>
      </c>
      <c r="G981" s="12">
        <v>46183</v>
      </c>
      <c r="H981" s="10" t="s">
        <v>33</v>
      </c>
      <c r="I981" s="12">
        <v>46189</v>
      </c>
      <c r="J981" s="13">
        <v>6</v>
      </c>
      <c r="K981" s="14" t="s">
        <v>15</v>
      </c>
    </row>
    <row r="982" spans="1:11" x14ac:dyDescent="0.25">
      <c r="A982" s="9">
        <v>12601</v>
      </c>
      <c r="B982" s="10" t="s">
        <v>11</v>
      </c>
      <c r="C982" s="10" t="s">
        <v>1907</v>
      </c>
      <c r="D982" s="11">
        <v>5820000</v>
      </c>
      <c r="E982" s="9">
        <v>52384742</v>
      </c>
      <c r="F982" s="10" t="s">
        <v>1908</v>
      </c>
      <c r="G982" s="12">
        <v>46183</v>
      </c>
      <c r="H982" s="10" t="s">
        <v>14</v>
      </c>
      <c r="I982" s="12">
        <v>46185</v>
      </c>
      <c r="J982" s="13">
        <v>2</v>
      </c>
      <c r="K982" s="14" t="s">
        <v>15</v>
      </c>
    </row>
    <row r="983" spans="1:11" x14ac:dyDescent="0.25">
      <c r="A983" s="9">
        <v>12602</v>
      </c>
      <c r="B983" s="10" t="s">
        <v>44</v>
      </c>
      <c r="C983" s="10" t="s">
        <v>1905</v>
      </c>
      <c r="D983" s="11">
        <v>8754525</v>
      </c>
      <c r="E983" s="9">
        <v>8430343</v>
      </c>
      <c r="F983" s="10" t="s">
        <v>1909</v>
      </c>
      <c r="G983" s="12">
        <v>46183</v>
      </c>
      <c r="H983" s="10" t="s">
        <v>33</v>
      </c>
      <c r="I983" s="12">
        <v>46184</v>
      </c>
      <c r="J983" s="13">
        <v>1</v>
      </c>
      <c r="K983" s="14" t="s">
        <v>15</v>
      </c>
    </row>
    <row r="984" spans="1:11" x14ac:dyDescent="0.25">
      <c r="A984" s="9">
        <v>12603</v>
      </c>
      <c r="B984" s="10" t="s">
        <v>11</v>
      </c>
      <c r="C984" s="10" t="s">
        <v>1910</v>
      </c>
      <c r="D984" s="11">
        <v>3392000</v>
      </c>
      <c r="E984" s="9">
        <v>94463888</v>
      </c>
      <c r="F984" s="10" t="s">
        <v>1911</v>
      </c>
      <c r="G984" s="12">
        <v>46183</v>
      </c>
      <c r="H984" s="10" t="s">
        <v>36</v>
      </c>
      <c r="I984" s="12">
        <v>46185</v>
      </c>
      <c r="J984" s="13">
        <v>2</v>
      </c>
      <c r="K984" s="14" t="s">
        <v>15</v>
      </c>
    </row>
    <row r="985" spans="1:11" x14ac:dyDescent="0.25">
      <c r="A985" s="9">
        <v>12604</v>
      </c>
      <c r="B985" s="10" t="s">
        <v>44</v>
      </c>
      <c r="C985" s="10" t="s">
        <v>1912</v>
      </c>
      <c r="D985" s="11">
        <v>683000</v>
      </c>
      <c r="E985" s="9">
        <v>800155279</v>
      </c>
      <c r="F985" s="10" t="s">
        <v>1913</v>
      </c>
      <c r="G985" s="12">
        <v>46183</v>
      </c>
      <c r="H985" s="10" t="s">
        <v>33</v>
      </c>
      <c r="I985" s="12">
        <v>46184</v>
      </c>
      <c r="J985" s="13">
        <v>1</v>
      </c>
      <c r="K985" s="14" t="s">
        <v>15</v>
      </c>
    </row>
    <row r="986" spans="1:11" x14ac:dyDescent="0.25">
      <c r="A986" s="9">
        <v>12605</v>
      </c>
      <c r="B986" s="10" t="s">
        <v>11</v>
      </c>
      <c r="C986" s="10" t="s">
        <v>1914</v>
      </c>
      <c r="D986" s="11">
        <v>5820000</v>
      </c>
      <c r="E986" s="9">
        <v>42158084</v>
      </c>
      <c r="F986" s="10" t="s">
        <v>1915</v>
      </c>
      <c r="G986" s="12">
        <v>46183</v>
      </c>
      <c r="H986" s="10" t="s">
        <v>14</v>
      </c>
      <c r="I986" s="12">
        <v>46185</v>
      </c>
      <c r="J986" s="13">
        <v>2</v>
      </c>
      <c r="K986" s="14" t="s">
        <v>15</v>
      </c>
    </row>
    <row r="987" spans="1:11" x14ac:dyDescent="0.25">
      <c r="A987" s="9">
        <v>12606</v>
      </c>
      <c r="B987" s="10" t="s">
        <v>11</v>
      </c>
      <c r="C987" s="10" t="s">
        <v>1916</v>
      </c>
      <c r="D987" s="11">
        <v>5532000</v>
      </c>
      <c r="E987" s="9">
        <v>1088321193</v>
      </c>
      <c r="F987" s="10" t="s">
        <v>1917</v>
      </c>
      <c r="G987" s="12">
        <v>46183</v>
      </c>
      <c r="H987" s="10" t="s">
        <v>224</v>
      </c>
      <c r="I987" s="12">
        <v>46185</v>
      </c>
      <c r="J987" s="13">
        <v>2</v>
      </c>
      <c r="K987" s="14" t="s">
        <v>15</v>
      </c>
    </row>
    <row r="988" spans="1:11" x14ac:dyDescent="0.25">
      <c r="A988" s="9">
        <v>12607</v>
      </c>
      <c r="B988" s="10" t="s">
        <v>11</v>
      </c>
      <c r="C988" s="10" t="s">
        <v>1918</v>
      </c>
      <c r="D988" s="11">
        <v>4593000</v>
      </c>
      <c r="E988" s="9">
        <v>42000952</v>
      </c>
      <c r="F988" s="10" t="s">
        <v>1919</v>
      </c>
      <c r="G988" s="12">
        <v>46183</v>
      </c>
      <c r="H988" s="10" t="s">
        <v>36</v>
      </c>
      <c r="I988" s="12">
        <v>46185</v>
      </c>
      <c r="J988" s="13">
        <v>2</v>
      </c>
      <c r="K988" s="14" t="s">
        <v>15</v>
      </c>
    </row>
    <row r="989" spans="1:11" x14ac:dyDescent="0.25">
      <c r="A989" s="9">
        <v>12608</v>
      </c>
      <c r="B989" s="10" t="s">
        <v>11</v>
      </c>
      <c r="C989" s="10" t="s">
        <v>1920</v>
      </c>
      <c r="D989" s="11">
        <v>4132000</v>
      </c>
      <c r="E989" s="9">
        <v>1225088402</v>
      </c>
      <c r="F989" s="10" t="s">
        <v>1921</v>
      </c>
      <c r="G989" s="12">
        <v>46183</v>
      </c>
      <c r="H989" s="10" t="s">
        <v>24</v>
      </c>
      <c r="I989" s="12">
        <v>46185</v>
      </c>
      <c r="J989" s="13">
        <v>2</v>
      </c>
      <c r="K989" s="14" t="s">
        <v>15</v>
      </c>
    </row>
    <row r="990" spans="1:11" x14ac:dyDescent="0.25">
      <c r="A990" s="9">
        <v>12609</v>
      </c>
      <c r="B990" s="10" t="s">
        <v>11</v>
      </c>
      <c r="C990" s="10" t="s">
        <v>1922</v>
      </c>
      <c r="D990" s="11">
        <v>4132000</v>
      </c>
      <c r="E990" s="9">
        <v>1088316655</v>
      </c>
      <c r="F990" s="10" t="s">
        <v>1923</v>
      </c>
      <c r="G990" s="12">
        <v>46183</v>
      </c>
      <c r="H990" s="10" t="s">
        <v>125</v>
      </c>
      <c r="I990" s="12">
        <v>46184</v>
      </c>
      <c r="J990" s="13">
        <v>1</v>
      </c>
      <c r="K990" s="14" t="s">
        <v>15</v>
      </c>
    </row>
    <row r="991" spans="1:11" x14ac:dyDescent="0.25">
      <c r="A991" s="9">
        <v>12610</v>
      </c>
      <c r="B991" s="10" t="s">
        <v>11</v>
      </c>
      <c r="C991" s="10" t="s">
        <v>1924</v>
      </c>
      <c r="D991" s="11">
        <v>374565661</v>
      </c>
      <c r="E991" s="9">
        <v>899999115</v>
      </c>
      <c r="F991" s="10" t="s">
        <v>507</v>
      </c>
      <c r="G991" s="12">
        <v>46183</v>
      </c>
      <c r="H991" s="10" t="s">
        <v>122</v>
      </c>
      <c r="I991" s="12">
        <v>46204</v>
      </c>
      <c r="J991" s="13">
        <v>21</v>
      </c>
      <c r="K991" s="14" t="s">
        <v>27</v>
      </c>
    </row>
    <row r="992" spans="1:11" x14ac:dyDescent="0.25">
      <c r="A992" s="9">
        <v>12611</v>
      </c>
      <c r="B992" s="10" t="s">
        <v>11</v>
      </c>
      <c r="C992" s="10" t="s">
        <v>1925</v>
      </c>
      <c r="D992" s="11">
        <v>3392000</v>
      </c>
      <c r="E992" s="9">
        <v>33915201</v>
      </c>
      <c r="F992" s="10" t="s">
        <v>1926</v>
      </c>
      <c r="G992" s="12">
        <v>46183</v>
      </c>
      <c r="H992" s="10" t="s">
        <v>36</v>
      </c>
      <c r="I992" s="12">
        <v>46184</v>
      </c>
      <c r="J992" s="13">
        <v>1</v>
      </c>
      <c r="K992" s="14" t="s">
        <v>15</v>
      </c>
    </row>
    <row r="993" spans="1:11" x14ac:dyDescent="0.25">
      <c r="A993" s="9">
        <v>12612</v>
      </c>
      <c r="B993" s="10" t="s">
        <v>44</v>
      </c>
      <c r="C993" s="10" t="s">
        <v>1927</v>
      </c>
      <c r="D993" s="11">
        <v>7636720</v>
      </c>
      <c r="E993" s="9">
        <v>901547110</v>
      </c>
      <c r="F993" s="10" t="s">
        <v>1928</v>
      </c>
      <c r="G993" s="12">
        <v>46183</v>
      </c>
      <c r="H993" s="10" t="s">
        <v>125</v>
      </c>
      <c r="I993" s="12">
        <v>46190</v>
      </c>
      <c r="J993" s="13">
        <v>7</v>
      </c>
      <c r="K993" s="14" t="s">
        <v>21</v>
      </c>
    </row>
    <row r="994" spans="1:11" x14ac:dyDescent="0.25">
      <c r="A994" s="9">
        <v>12613</v>
      </c>
      <c r="B994" s="10" t="s">
        <v>44</v>
      </c>
      <c r="C994" s="10" t="s">
        <v>1929</v>
      </c>
      <c r="D994" s="11">
        <v>2334700</v>
      </c>
      <c r="E994" s="9">
        <v>860011153</v>
      </c>
      <c r="F994" s="10" t="s">
        <v>1930</v>
      </c>
      <c r="G994" s="12">
        <v>46183</v>
      </c>
      <c r="H994" s="10" t="s">
        <v>33</v>
      </c>
      <c r="I994" s="12">
        <v>46190</v>
      </c>
      <c r="J994" s="13">
        <v>7</v>
      </c>
      <c r="K994" s="14" t="s">
        <v>21</v>
      </c>
    </row>
    <row r="995" spans="1:11" x14ac:dyDescent="0.25">
      <c r="A995" s="9">
        <v>12615</v>
      </c>
      <c r="B995" s="10" t="s">
        <v>11</v>
      </c>
      <c r="C995" s="10" t="s">
        <v>1931</v>
      </c>
      <c r="D995" s="11">
        <v>3716000</v>
      </c>
      <c r="E995" s="9">
        <v>1088249976</v>
      </c>
      <c r="F995" s="10" t="s">
        <v>1932</v>
      </c>
      <c r="G995" s="12">
        <v>46183</v>
      </c>
      <c r="H995" s="10" t="s">
        <v>36</v>
      </c>
      <c r="I995" s="12">
        <v>46185</v>
      </c>
      <c r="J995" s="13">
        <v>2</v>
      </c>
      <c r="K995" s="14" t="s">
        <v>15</v>
      </c>
    </row>
    <row r="996" spans="1:11" x14ac:dyDescent="0.25">
      <c r="A996" s="9">
        <v>12616</v>
      </c>
      <c r="B996" s="10" t="s">
        <v>11</v>
      </c>
      <c r="C996" s="10" t="s">
        <v>1933</v>
      </c>
      <c r="D996" s="11">
        <v>4132000</v>
      </c>
      <c r="E996" s="9">
        <v>18619314</v>
      </c>
      <c r="F996" s="10" t="s">
        <v>1934</v>
      </c>
      <c r="G996" s="12">
        <v>46183</v>
      </c>
      <c r="H996" s="10" t="s">
        <v>125</v>
      </c>
      <c r="I996" s="12">
        <v>46185</v>
      </c>
      <c r="J996" s="13">
        <v>2</v>
      </c>
      <c r="K996" s="14" t="s">
        <v>15</v>
      </c>
    </row>
    <row r="997" spans="1:11" x14ac:dyDescent="0.25">
      <c r="A997" s="9">
        <v>12617</v>
      </c>
      <c r="B997" s="10" t="s">
        <v>11</v>
      </c>
      <c r="C997" s="10" t="s">
        <v>1935</v>
      </c>
      <c r="D997" s="11">
        <v>5820000</v>
      </c>
      <c r="E997" s="9">
        <v>1093220980</v>
      </c>
      <c r="F997" s="10" t="s">
        <v>1936</v>
      </c>
      <c r="G997" s="12">
        <v>46183</v>
      </c>
      <c r="H997" s="10" t="s">
        <v>36</v>
      </c>
      <c r="I997" s="12">
        <v>46185</v>
      </c>
      <c r="J997" s="13">
        <v>2</v>
      </c>
      <c r="K997" s="14" t="s">
        <v>15</v>
      </c>
    </row>
    <row r="998" spans="1:11" x14ac:dyDescent="0.25">
      <c r="A998" s="9">
        <v>12618</v>
      </c>
      <c r="B998" s="10" t="s">
        <v>11</v>
      </c>
      <c r="C998" s="10" t="s">
        <v>1937</v>
      </c>
      <c r="D998" s="11">
        <v>5532000</v>
      </c>
      <c r="E998" s="9">
        <v>10003976</v>
      </c>
      <c r="F998" s="10" t="s">
        <v>1938</v>
      </c>
      <c r="G998" s="12">
        <v>46183</v>
      </c>
      <c r="H998" s="10" t="s">
        <v>33</v>
      </c>
      <c r="I998" s="12">
        <v>46189</v>
      </c>
      <c r="J998" s="13">
        <v>6</v>
      </c>
      <c r="K998" s="14" t="s">
        <v>15</v>
      </c>
    </row>
    <row r="999" spans="1:11" x14ac:dyDescent="0.25">
      <c r="A999" s="9">
        <v>12619</v>
      </c>
      <c r="B999" s="10" t="s">
        <v>11</v>
      </c>
      <c r="C999" s="10" t="s">
        <v>1939</v>
      </c>
      <c r="D999" s="11">
        <v>3716000</v>
      </c>
      <c r="E999" s="9">
        <v>1121841030</v>
      </c>
      <c r="F999" s="10" t="s">
        <v>1940</v>
      </c>
      <c r="G999" s="12">
        <v>46183</v>
      </c>
      <c r="H999" s="10" t="s">
        <v>152</v>
      </c>
      <c r="I999" s="12">
        <v>46185</v>
      </c>
      <c r="J999" s="13">
        <v>2</v>
      </c>
      <c r="K999" s="14" t="s">
        <v>15</v>
      </c>
    </row>
    <row r="1000" spans="1:11" x14ac:dyDescent="0.25">
      <c r="A1000" s="9">
        <v>12620</v>
      </c>
      <c r="B1000" s="10" t="s">
        <v>11</v>
      </c>
      <c r="C1000" s="10" t="s">
        <v>1941</v>
      </c>
      <c r="D1000" s="11">
        <v>4132000</v>
      </c>
      <c r="E1000" s="9">
        <v>1088265038</v>
      </c>
      <c r="F1000" s="10" t="s">
        <v>1942</v>
      </c>
      <c r="G1000" s="12">
        <v>46183</v>
      </c>
      <c r="H1000" s="10" t="s">
        <v>125</v>
      </c>
      <c r="I1000" s="12">
        <v>46184</v>
      </c>
      <c r="J1000" s="13">
        <v>1</v>
      </c>
      <c r="K1000" s="14" t="s">
        <v>15</v>
      </c>
    </row>
    <row r="1001" spans="1:11" x14ac:dyDescent="0.25">
      <c r="A1001" s="9">
        <v>12621</v>
      </c>
      <c r="B1001" s="10" t="s">
        <v>44</v>
      </c>
      <c r="C1001" s="10" t="s">
        <v>1943</v>
      </c>
      <c r="D1001" s="11">
        <v>23931100</v>
      </c>
      <c r="E1001" s="9">
        <v>860011153</v>
      </c>
      <c r="F1001" s="10" t="s">
        <v>1930</v>
      </c>
      <c r="G1001" s="12">
        <v>46183</v>
      </c>
      <c r="H1001" s="10" t="s">
        <v>33</v>
      </c>
      <c r="I1001" s="12">
        <v>46190</v>
      </c>
      <c r="J1001" s="13">
        <v>7</v>
      </c>
      <c r="K1001" s="14" t="s">
        <v>21</v>
      </c>
    </row>
    <row r="1002" spans="1:11" x14ac:dyDescent="0.25">
      <c r="A1002" s="9">
        <v>12623</v>
      </c>
      <c r="B1002" s="10" t="s">
        <v>11</v>
      </c>
      <c r="C1002" s="10" t="s">
        <v>1944</v>
      </c>
      <c r="D1002" s="11">
        <v>4132000</v>
      </c>
      <c r="E1002" s="9">
        <v>1004755522</v>
      </c>
      <c r="F1002" s="10" t="s">
        <v>1945</v>
      </c>
      <c r="G1002" s="12">
        <v>46183</v>
      </c>
      <c r="H1002" s="10" t="s">
        <v>36</v>
      </c>
      <c r="I1002" s="12">
        <v>46185</v>
      </c>
      <c r="J1002" s="13">
        <v>2</v>
      </c>
      <c r="K1002" s="14" t="s">
        <v>15</v>
      </c>
    </row>
    <row r="1003" spans="1:11" x14ac:dyDescent="0.25">
      <c r="A1003" s="9">
        <v>12624</v>
      </c>
      <c r="B1003" s="10" t="s">
        <v>11</v>
      </c>
      <c r="C1003" s="10" t="s">
        <v>1946</v>
      </c>
      <c r="D1003" s="11">
        <v>2934000</v>
      </c>
      <c r="E1003" s="9">
        <v>42014300</v>
      </c>
      <c r="F1003" s="10" t="s">
        <v>1947</v>
      </c>
      <c r="G1003" s="12">
        <v>46183</v>
      </c>
      <c r="H1003" s="10" t="s">
        <v>14</v>
      </c>
      <c r="I1003" s="12">
        <v>46189</v>
      </c>
      <c r="J1003" s="13">
        <v>6</v>
      </c>
      <c r="K1003" s="14" t="s">
        <v>15</v>
      </c>
    </row>
    <row r="1004" spans="1:11" x14ac:dyDescent="0.25">
      <c r="A1004" s="9">
        <v>12625</v>
      </c>
      <c r="B1004" s="10" t="s">
        <v>44</v>
      </c>
      <c r="C1004" s="10" t="s">
        <v>1948</v>
      </c>
      <c r="D1004" s="11">
        <v>6387500</v>
      </c>
      <c r="E1004" s="9">
        <v>800226175</v>
      </c>
      <c r="F1004" s="10" t="s">
        <v>1949</v>
      </c>
      <c r="G1004" s="12">
        <v>46183</v>
      </c>
      <c r="H1004" s="10" t="s">
        <v>33</v>
      </c>
      <c r="I1004" s="12">
        <v>46190</v>
      </c>
      <c r="J1004" s="13">
        <v>7</v>
      </c>
      <c r="K1004" s="14" t="s">
        <v>21</v>
      </c>
    </row>
    <row r="1005" spans="1:11" x14ac:dyDescent="0.25">
      <c r="A1005" s="9">
        <v>12626</v>
      </c>
      <c r="B1005" s="10" t="s">
        <v>11</v>
      </c>
      <c r="C1005" s="10" t="s">
        <v>1950</v>
      </c>
      <c r="D1005" s="11">
        <v>4132000</v>
      </c>
      <c r="E1005" s="9">
        <v>1140860588</v>
      </c>
      <c r="F1005" s="10" t="s">
        <v>1951</v>
      </c>
      <c r="G1005" s="12">
        <v>46183</v>
      </c>
      <c r="H1005" s="10" t="s">
        <v>152</v>
      </c>
      <c r="I1005" s="12">
        <v>46185</v>
      </c>
      <c r="J1005" s="13">
        <v>2</v>
      </c>
      <c r="K1005" s="14" t="s">
        <v>15</v>
      </c>
    </row>
    <row r="1006" spans="1:11" x14ac:dyDescent="0.25">
      <c r="A1006" s="9">
        <v>12627</v>
      </c>
      <c r="B1006" s="10" t="s">
        <v>11</v>
      </c>
      <c r="C1006" s="10" t="s">
        <v>1952</v>
      </c>
      <c r="D1006" s="11">
        <v>5532000</v>
      </c>
      <c r="E1006" s="9">
        <v>79950411</v>
      </c>
      <c r="F1006" s="10" t="s">
        <v>1953</v>
      </c>
      <c r="G1006" s="12">
        <v>46183</v>
      </c>
      <c r="H1006" s="10" t="s">
        <v>122</v>
      </c>
      <c r="I1006" s="12">
        <v>46192</v>
      </c>
      <c r="J1006" s="13">
        <v>9</v>
      </c>
      <c r="K1006" s="14" t="s">
        <v>21</v>
      </c>
    </row>
    <row r="1007" spans="1:11" x14ac:dyDescent="0.25">
      <c r="A1007" s="9">
        <v>12628</v>
      </c>
      <c r="B1007" s="10" t="s">
        <v>44</v>
      </c>
      <c r="C1007" s="10" t="s">
        <v>1954</v>
      </c>
      <c r="D1007" s="11">
        <v>966500</v>
      </c>
      <c r="E1007" s="9">
        <v>890903790</v>
      </c>
      <c r="F1007" s="10" t="s">
        <v>1955</v>
      </c>
      <c r="G1007" s="12">
        <v>46183</v>
      </c>
      <c r="H1007" s="10" t="s">
        <v>33</v>
      </c>
      <c r="I1007" s="12">
        <v>46190</v>
      </c>
      <c r="J1007" s="13">
        <v>7</v>
      </c>
      <c r="K1007" s="14" t="s">
        <v>21</v>
      </c>
    </row>
    <row r="1008" spans="1:11" x14ac:dyDescent="0.25">
      <c r="A1008" s="9">
        <v>12629</v>
      </c>
      <c r="B1008" s="10" t="s">
        <v>11</v>
      </c>
      <c r="C1008" s="10" t="s">
        <v>1956</v>
      </c>
      <c r="D1008" s="11">
        <v>3716000</v>
      </c>
      <c r="E1008" s="9">
        <v>1193085782</v>
      </c>
      <c r="F1008" s="10" t="s">
        <v>1957</v>
      </c>
      <c r="G1008" s="12">
        <v>46183</v>
      </c>
      <c r="H1008" s="10" t="s">
        <v>36</v>
      </c>
      <c r="I1008" s="14" t="s">
        <v>844</v>
      </c>
      <c r="J1008" s="13">
        <v>1</v>
      </c>
      <c r="K1008" s="14" t="s">
        <v>15</v>
      </c>
    </row>
    <row r="1009" spans="1:11" x14ac:dyDescent="0.25">
      <c r="A1009" s="9">
        <v>12631</v>
      </c>
      <c r="B1009" s="10" t="s">
        <v>44</v>
      </c>
      <c r="C1009" s="10" t="s">
        <v>1958</v>
      </c>
      <c r="D1009" s="11">
        <v>121900</v>
      </c>
      <c r="E1009" s="9">
        <v>860002183</v>
      </c>
      <c r="F1009" s="10" t="s">
        <v>1959</v>
      </c>
      <c r="G1009" s="12">
        <v>46183</v>
      </c>
      <c r="H1009" s="10" t="s">
        <v>33</v>
      </c>
      <c r="I1009" s="12">
        <v>46190</v>
      </c>
      <c r="J1009" s="13">
        <v>7</v>
      </c>
      <c r="K1009" s="14" t="s">
        <v>21</v>
      </c>
    </row>
    <row r="1010" spans="1:11" x14ac:dyDescent="0.25">
      <c r="A1010" s="9">
        <v>12632</v>
      </c>
      <c r="B1010" s="10" t="s">
        <v>11</v>
      </c>
      <c r="C1010" s="10" t="s">
        <v>1960</v>
      </c>
      <c r="D1010" s="11">
        <v>4593000</v>
      </c>
      <c r="E1010" s="9">
        <v>24767469</v>
      </c>
      <c r="F1010" s="10" t="s">
        <v>1961</v>
      </c>
      <c r="G1010" s="12">
        <v>46183</v>
      </c>
      <c r="H1010" s="10" t="s">
        <v>36</v>
      </c>
      <c r="I1010" s="12">
        <v>46185</v>
      </c>
      <c r="J1010" s="13">
        <v>2</v>
      </c>
      <c r="K1010" s="14" t="s">
        <v>15</v>
      </c>
    </row>
    <row r="1011" spans="1:11" x14ac:dyDescent="0.25">
      <c r="A1011" s="9">
        <v>12633</v>
      </c>
      <c r="B1011" s="10" t="s">
        <v>76</v>
      </c>
      <c r="C1011" s="10" t="s">
        <v>1962</v>
      </c>
      <c r="D1011" s="11">
        <v>1314000</v>
      </c>
      <c r="E1011" s="9">
        <v>80513376</v>
      </c>
      <c r="F1011" s="10" t="s">
        <v>1963</v>
      </c>
      <c r="G1011" s="12">
        <v>46183</v>
      </c>
      <c r="H1011" s="10"/>
      <c r="I1011" s="12">
        <v>46197</v>
      </c>
      <c r="J1011" s="13">
        <v>14</v>
      </c>
      <c r="K1011" s="14" t="s">
        <v>27</v>
      </c>
    </row>
    <row r="1012" spans="1:11" x14ac:dyDescent="0.25">
      <c r="A1012" s="9">
        <v>12634</v>
      </c>
      <c r="B1012" s="10" t="s">
        <v>11</v>
      </c>
      <c r="C1012" s="10" t="s">
        <v>1964</v>
      </c>
      <c r="D1012" s="11">
        <v>3232000</v>
      </c>
      <c r="E1012" s="9">
        <v>1088825825</v>
      </c>
      <c r="F1012" s="10" t="s">
        <v>1965</v>
      </c>
      <c r="G1012" s="12">
        <v>46183</v>
      </c>
      <c r="H1012" s="10" t="s">
        <v>122</v>
      </c>
      <c r="I1012" s="12">
        <v>46190</v>
      </c>
      <c r="J1012" s="13">
        <v>7</v>
      </c>
      <c r="K1012" s="14" t="s">
        <v>21</v>
      </c>
    </row>
    <row r="1013" spans="1:11" x14ac:dyDescent="0.25">
      <c r="A1013" s="9">
        <v>12635</v>
      </c>
      <c r="B1013" s="10" t="s">
        <v>11</v>
      </c>
      <c r="C1013" s="10" t="s">
        <v>1966</v>
      </c>
      <c r="D1013" s="11">
        <v>3716000</v>
      </c>
      <c r="E1013" s="9">
        <v>10008934</v>
      </c>
      <c r="F1013" s="10" t="s">
        <v>1967</v>
      </c>
      <c r="G1013" s="12">
        <v>46183</v>
      </c>
      <c r="H1013" s="10" t="s">
        <v>36</v>
      </c>
      <c r="I1013" s="12">
        <v>46185</v>
      </c>
      <c r="J1013" s="13">
        <v>2</v>
      </c>
      <c r="K1013" s="14" t="s">
        <v>15</v>
      </c>
    </row>
    <row r="1014" spans="1:11" x14ac:dyDescent="0.25">
      <c r="A1014" s="9">
        <v>12636</v>
      </c>
      <c r="B1014" s="10" t="s">
        <v>76</v>
      </c>
      <c r="C1014" s="10" t="s">
        <v>1968</v>
      </c>
      <c r="D1014" s="11">
        <v>2918071</v>
      </c>
      <c r="E1014" s="9">
        <v>900341845</v>
      </c>
      <c r="F1014" s="10" t="s">
        <v>1969</v>
      </c>
      <c r="G1014" s="12">
        <v>46183</v>
      </c>
      <c r="H1014" s="10"/>
      <c r="I1014" s="12">
        <v>46184</v>
      </c>
      <c r="J1014" s="13">
        <v>1</v>
      </c>
      <c r="K1014" s="14" t="s">
        <v>15</v>
      </c>
    </row>
    <row r="1015" spans="1:11" x14ac:dyDescent="0.25">
      <c r="A1015" s="9">
        <v>12637</v>
      </c>
      <c r="B1015" s="10" t="s">
        <v>11</v>
      </c>
      <c r="C1015" s="10" t="s">
        <v>1970</v>
      </c>
      <c r="D1015" s="11">
        <v>4132000</v>
      </c>
      <c r="E1015" s="9">
        <v>1088536444</v>
      </c>
      <c r="F1015" s="10" t="s">
        <v>1971</v>
      </c>
      <c r="G1015" s="12">
        <v>46183</v>
      </c>
      <c r="H1015" s="10" t="s">
        <v>36</v>
      </c>
      <c r="I1015" s="12">
        <v>46191</v>
      </c>
      <c r="J1015" s="13">
        <v>8</v>
      </c>
      <c r="K1015" s="14" t="s">
        <v>21</v>
      </c>
    </row>
    <row r="1016" spans="1:11" x14ac:dyDescent="0.25">
      <c r="A1016" s="9">
        <v>12638</v>
      </c>
      <c r="B1016" s="10" t="s">
        <v>11</v>
      </c>
      <c r="C1016" s="10" t="s">
        <v>1972</v>
      </c>
      <c r="D1016" s="11">
        <v>3716000</v>
      </c>
      <c r="E1016" s="9">
        <v>1088000006</v>
      </c>
      <c r="F1016" s="10" t="s">
        <v>1973</v>
      </c>
      <c r="G1016" s="12">
        <v>46183</v>
      </c>
      <c r="H1016" s="10" t="s">
        <v>113</v>
      </c>
      <c r="I1016" s="12">
        <v>46189</v>
      </c>
      <c r="J1016" s="13">
        <v>6</v>
      </c>
      <c r="K1016" s="14" t="s">
        <v>15</v>
      </c>
    </row>
    <row r="1017" spans="1:11" x14ac:dyDescent="0.25">
      <c r="A1017" s="9">
        <v>12640</v>
      </c>
      <c r="B1017" s="10" t="s">
        <v>11</v>
      </c>
      <c r="C1017" s="10" t="s">
        <v>1974</v>
      </c>
      <c r="D1017" s="11">
        <v>4132000</v>
      </c>
      <c r="E1017" s="9">
        <v>1004790977</v>
      </c>
      <c r="F1017" s="10" t="s">
        <v>1975</v>
      </c>
      <c r="G1017" s="12">
        <v>46183</v>
      </c>
      <c r="H1017" s="10" t="s">
        <v>24</v>
      </c>
      <c r="I1017" s="12">
        <v>46185</v>
      </c>
      <c r="J1017" s="13">
        <v>2</v>
      </c>
      <c r="K1017" s="14" t="s">
        <v>15</v>
      </c>
    </row>
    <row r="1018" spans="1:11" x14ac:dyDescent="0.25">
      <c r="A1018" s="9">
        <v>12641</v>
      </c>
      <c r="B1018" s="10" t="s">
        <v>11</v>
      </c>
      <c r="C1018" s="10" t="s">
        <v>1976</v>
      </c>
      <c r="D1018" s="11">
        <v>39420414.479999997</v>
      </c>
      <c r="E1018" s="9">
        <v>901713373</v>
      </c>
      <c r="F1018" s="10" t="s">
        <v>1977</v>
      </c>
      <c r="G1018" s="12">
        <v>46183</v>
      </c>
      <c r="H1018" s="10" t="s">
        <v>24</v>
      </c>
      <c r="I1018" s="12">
        <v>46199</v>
      </c>
      <c r="J1018" s="13">
        <v>16</v>
      </c>
      <c r="K1018" s="14" t="s">
        <v>27</v>
      </c>
    </row>
    <row r="1019" spans="1:11" x14ac:dyDescent="0.25">
      <c r="A1019" s="9">
        <v>12642</v>
      </c>
      <c r="B1019" s="10" t="s">
        <v>11</v>
      </c>
      <c r="C1019" s="10" t="s">
        <v>1978</v>
      </c>
      <c r="D1019" s="11">
        <v>5820000</v>
      </c>
      <c r="E1019" s="9">
        <v>1088322423</v>
      </c>
      <c r="F1019" s="10" t="s">
        <v>1979</v>
      </c>
      <c r="G1019" s="12">
        <v>46183</v>
      </c>
      <c r="H1019" s="10" t="s">
        <v>20</v>
      </c>
      <c r="I1019" s="12">
        <v>46189</v>
      </c>
      <c r="J1019" s="13">
        <v>6</v>
      </c>
      <c r="K1019" s="14" t="s">
        <v>15</v>
      </c>
    </row>
    <row r="1020" spans="1:11" x14ac:dyDescent="0.25">
      <c r="A1020" s="9">
        <v>12643</v>
      </c>
      <c r="B1020" s="10" t="s">
        <v>11</v>
      </c>
      <c r="C1020" s="10" t="s">
        <v>1980</v>
      </c>
      <c r="D1020" s="11">
        <v>5532000</v>
      </c>
      <c r="E1020" s="9">
        <v>1088264467</v>
      </c>
      <c r="F1020" s="10" t="s">
        <v>1981</v>
      </c>
      <c r="G1020" s="12">
        <v>46183</v>
      </c>
      <c r="H1020" s="10" t="s">
        <v>33</v>
      </c>
      <c r="I1020" s="12">
        <v>46185</v>
      </c>
      <c r="J1020" s="13">
        <v>2</v>
      </c>
      <c r="K1020" s="14" t="s">
        <v>15</v>
      </c>
    </row>
    <row r="1021" spans="1:11" x14ac:dyDescent="0.25">
      <c r="A1021" s="9">
        <v>12644</v>
      </c>
      <c r="B1021" s="10" t="s">
        <v>11</v>
      </c>
      <c r="C1021" s="10" t="s">
        <v>1982</v>
      </c>
      <c r="D1021" s="11">
        <v>3716000</v>
      </c>
      <c r="E1021" s="9">
        <v>1088289182</v>
      </c>
      <c r="F1021" s="10" t="s">
        <v>1983</v>
      </c>
      <c r="G1021" s="12">
        <v>46183</v>
      </c>
      <c r="H1021" s="10" t="s">
        <v>36</v>
      </c>
      <c r="I1021" s="14" t="s">
        <v>844</v>
      </c>
      <c r="J1021" s="13">
        <v>1</v>
      </c>
      <c r="K1021" s="14" t="s">
        <v>15</v>
      </c>
    </row>
    <row r="1022" spans="1:11" x14ac:dyDescent="0.25">
      <c r="A1022" s="9">
        <v>12645</v>
      </c>
      <c r="B1022" s="10" t="s">
        <v>11</v>
      </c>
      <c r="C1022" s="10" t="s">
        <v>1984</v>
      </c>
      <c r="D1022" s="11">
        <v>4132000</v>
      </c>
      <c r="E1022" s="9">
        <v>1088254156</v>
      </c>
      <c r="F1022" s="10" t="s">
        <v>1985</v>
      </c>
      <c r="G1022" s="12">
        <v>46183</v>
      </c>
      <c r="H1022" s="10" t="s">
        <v>113</v>
      </c>
      <c r="I1022" s="12">
        <v>46185</v>
      </c>
      <c r="J1022" s="13">
        <v>2</v>
      </c>
      <c r="K1022" s="14" t="s">
        <v>15</v>
      </c>
    </row>
    <row r="1023" spans="1:11" x14ac:dyDescent="0.25">
      <c r="A1023" s="9">
        <v>12646</v>
      </c>
      <c r="B1023" s="10" t="s">
        <v>11</v>
      </c>
      <c r="C1023" s="10" t="s">
        <v>1986</v>
      </c>
      <c r="D1023" s="11">
        <v>4593000</v>
      </c>
      <c r="E1023" s="9">
        <v>1088326317</v>
      </c>
      <c r="F1023" s="10" t="s">
        <v>1987</v>
      </c>
      <c r="G1023" s="12">
        <v>46183</v>
      </c>
      <c r="H1023" s="10" t="s">
        <v>36</v>
      </c>
      <c r="I1023" s="12">
        <v>46185</v>
      </c>
      <c r="J1023" s="13">
        <v>2</v>
      </c>
      <c r="K1023" s="14" t="s">
        <v>15</v>
      </c>
    </row>
    <row r="1024" spans="1:11" x14ac:dyDescent="0.25">
      <c r="A1024" s="9">
        <v>12647</v>
      </c>
      <c r="B1024" s="10" t="s">
        <v>11</v>
      </c>
      <c r="C1024" s="10" t="s">
        <v>1988</v>
      </c>
      <c r="D1024" s="11">
        <v>3716000</v>
      </c>
      <c r="E1024" s="9">
        <v>1088285289</v>
      </c>
      <c r="F1024" s="10" t="s">
        <v>1989</v>
      </c>
      <c r="G1024" s="12">
        <v>46183</v>
      </c>
      <c r="H1024" s="10" t="s">
        <v>14</v>
      </c>
      <c r="I1024" s="12">
        <v>46189</v>
      </c>
      <c r="J1024" s="13">
        <v>6</v>
      </c>
      <c r="K1024" s="14" t="s">
        <v>15</v>
      </c>
    </row>
    <row r="1025" spans="1:11" x14ac:dyDescent="0.25">
      <c r="A1025" s="9">
        <v>12648</v>
      </c>
      <c r="B1025" s="10" t="s">
        <v>1861</v>
      </c>
      <c r="C1025" s="10" t="s">
        <v>1990</v>
      </c>
      <c r="D1025" s="11"/>
      <c r="E1025" s="9">
        <v>891480085</v>
      </c>
      <c r="F1025" s="10" t="s">
        <v>1863</v>
      </c>
      <c r="G1025" s="12">
        <v>46183</v>
      </c>
      <c r="H1025" s="10" t="s">
        <v>33</v>
      </c>
      <c r="I1025" s="12">
        <v>46185</v>
      </c>
      <c r="J1025" s="13">
        <v>2</v>
      </c>
      <c r="K1025" s="14" t="s">
        <v>15</v>
      </c>
    </row>
    <row r="1026" spans="1:11" x14ac:dyDescent="0.25">
      <c r="A1026" s="9">
        <v>12649</v>
      </c>
      <c r="B1026" s="10" t="s">
        <v>11</v>
      </c>
      <c r="C1026" s="10" t="s">
        <v>1991</v>
      </c>
      <c r="D1026" s="11">
        <v>5820000</v>
      </c>
      <c r="E1026" s="9">
        <v>1059697022</v>
      </c>
      <c r="F1026" s="10" t="s">
        <v>1992</v>
      </c>
      <c r="G1026" s="12">
        <v>46183</v>
      </c>
      <c r="H1026" s="10" t="s">
        <v>113</v>
      </c>
      <c r="I1026" s="12">
        <v>46189</v>
      </c>
      <c r="J1026" s="13">
        <v>6</v>
      </c>
      <c r="K1026" s="14" t="s">
        <v>15</v>
      </c>
    </row>
    <row r="1027" spans="1:11" x14ac:dyDescent="0.25">
      <c r="A1027" s="9">
        <v>12650</v>
      </c>
      <c r="B1027" s="10" t="s">
        <v>1867</v>
      </c>
      <c r="C1027" s="10" t="s">
        <v>1993</v>
      </c>
      <c r="D1027" s="11"/>
      <c r="E1027" s="9">
        <v>891480085</v>
      </c>
      <c r="F1027" s="10" t="s">
        <v>1863</v>
      </c>
      <c r="G1027" s="12">
        <v>46183</v>
      </c>
      <c r="H1027" s="10" t="s">
        <v>33</v>
      </c>
      <c r="I1027" s="12">
        <v>46185</v>
      </c>
      <c r="J1027" s="13">
        <v>2</v>
      </c>
      <c r="K1027" s="14" t="s">
        <v>15</v>
      </c>
    </row>
    <row r="1028" spans="1:11" x14ac:dyDescent="0.25">
      <c r="A1028" s="9">
        <v>12651</v>
      </c>
      <c r="B1028" s="10" t="s">
        <v>11</v>
      </c>
      <c r="C1028" s="10" t="s">
        <v>1994</v>
      </c>
      <c r="D1028" s="11">
        <v>3716000</v>
      </c>
      <c r="E1028" s="9">
        <v>18533306</v>
      </c>
      <c r="F1028" s="10" t="s">
        <v>1995</v>
      </c>
      <c r="G1028" s="12">
        <v>46183</v>
      </c>
      <c r="H1028" s="10" t="s">
        <v>122</v>
      </c>
      <c r="I1028" s="12">
        <v>46185</v>
      </c>
      <c r="J1028" s="13">
        <v>2</v>
      </c>
      <c r="K1028" s="14" t="s">
        <v>15</v>
      </c>
    </row>
    <row r="1029" spans="1:11" x14ac:dyDescent="0.25">
      <c r="A1029" s="9">
        <v>12652</v>
      </c>
      <c r="B1029" s="10" t="s">
        <v>11</v>
      </c>
      <c r="C1029" s="10" t="s">
        <v>1996</v>
      </c>
      <c r="D1029" s="11">
        <v>5820000</v>
      </c>
      <c r="E1029" s="9">
        <v>1088296393</v>
      </c>
      <c r="F1029" s="10" t="s">
        <v>1997</v>
      </c>
      <c r="G1029" s="12">
        <v>46183</v>
      </c>
      <c r="H1029" s="10" t="s">
        <v>14</v>
      </c>
      <c r="I1029" s="12">
        <v>46189</v>
      </c>
      <c r="J1029" s="13">
        <v>6</v>
      </c>
      <c r="K1029" s="14" t="s">
        <v>15</v>
      </c>
    </row>
    <row r="1030" spans="1:11" x14ac:dyDescent="0.25">
      <c r="A1030" s="9">
        <v>12653</v>
      </c>
      <c r="B1030" s="10" t="s">
        <v>11</v>
      </c>
      <c r="C1030" s="10" t="s">
        <v>1998</v>
      </c>
      <c r="D1030" s="11">
        <v>4132000</v>
      </c>
      <c r="E1030" s="9">
        <v>1088344252</v>
      </c>
      <c r="F1030" s="10" t="s">
        <v>1999</v>
      </c>
      <c r="G1030" s="12">
        <v>46183</v>
      </c>
      <c r="H1030" s="10" t="s">
        <v>20</v>
      </c>
      <c r="I1030" s="12">
        <v>46185</v>
      </c>
      <c r="J1030" s="13">
        <v>2</v>
      </c>
      <c r="K1030" s="14" t="s">
        <v>15</v>
      </c>
    </row>
    <row r="1031" spans="1:11" x14ac:dyDescent="0.25">
      <c r="A1031" s="9">
        <v>12654</v>
      </c>
      <c r="B1031" s="10" t="s">
        <v>11</v>
      </c>
      <c r="C1031" s="10" t="s">
        <v>2000</v>
      </c>
      <c r="D1031" s="11">
        <v>3232000</v>
      </c>
      <c r="E1031" s="9">
        <v>94253828</v>
      </c>
      <c r="F1031" s="10" t="s">
        <v>2001</v>
      </c>
      <c r="G1031" s="12">
        <v>46183</v>
      </c>
      <c r="H1031" s="10" t="s">
        <v>68</v>
      </c>
      <c r="I1031" s="12">
        <v>46185</v>
      </c>
      <c r="J1031" s="13">
        <v>2</v>
      </c>
      <c r="K1031" s="14" t="s">
        <v>15</v>
      </c>
    </row>
    <row r="1032" spans="1:11" x14ac:dyDescent="0.25">
      <c r="A1032" s="9">
        <v>12655</v>
      </c>
      <c r="B1032" s="10" t="s">
        <v>11</v>
      </c>
      <c r="C1032" s="10" t="s">
        <v>2002</v>
      </c>
      <c r="D1032" s="11">
        <v>3716000</v>
      </c>
      <c r="E1032" s="9">
        <v>24729889</v>
      </c>
      <c r="F1032" s="10" t="s">
        <v>2003</v>
      </c>
      <c r="G1032" s="12">
        <v>46183</v>
      </c>
      <c r="H1032" s="10" t="s">
        <v>36</v>
      </c>
      <c r="I1032" s="14" t="s">
        <v>844</v>
      </c>
      <c r="J1032" s="13">
        <v>1</v>
      </c>
      <c r="K1032" s="14" t="s">
        <v>15</v>
      </c>
    </row>
    <row r="1033" spans="1:11" x14ac:dyDescent="0.25">
      <c r="A1033" s="9">
        <v>12656</v>
      </c>
      <c r="B1033" s="10" t="s">
        <v>11</v>
      </c>
      <c r="C1033" s="10" t="s">
        <v>2004</v>
      </c>
      <c r="D1033" s="11">
        <v>2735000</v>
      </c>
      <c r="E1033" s="9">
        <v>1063813945</v>
      </c>
      <c r="F1033" s="10" t="s">
        <v>2005</v>
      </c>
      <c r="G1033" s="12">
        <v>46183</v>
      </c>
      <c r="H1033" s="10" t="s">
        <v>122</v>
      </c>
      <c r="I1033" s="12">
        <v>46192</v>
      </c>
      <c r="J1033" s="13">
        <v>9</v>
      </c>
      <c r="K1033" s="14" t="s">
        <v>21</v>
      </c>
    </row>
    <row r="1034" spans="1:11" x14ac:dyDescent="0.25">
      <c r="A1034" s="9">
        <v>12657</v>
      </c>
      <c r="B1034" s="10" t="s">
        <v>11</v>
      </c>
      <c r="C1034" s="10" t="s">
        <v>2006</v>
      </c>
      <c r="D1034" s="11">
        <v>3518000</v>
      </c>
      <c r="E1034" s="9">
        <v>1088325945</v>
      </c>
      <c r="F1034" s="10" t="s">
        <v>2007</v>
      </c>
      <c r="G1034" s="12">
        <v>46183</v>
      </c>
      <c r="H1034" s="10" t="s">
        <v>36</v>
      </c>
      <c r="I1034" s="12">
        <v>46185</v>
      </c>
      <c r="J1034" s="13">
        <v>2</v>
      </c>
      <c r="K1034" s="14" t="s">
        <v>15</v>
      </c>
    </row>
    <row r="1035" spans="1:11" x14ac:dyDescent="0.25">
      <c r="A1035" s="9">
        <v>12658</v>
      </c>
      <c r="B1035" s="10" t="s">
        <v>11</v>
      </c>
      <c r="C1035" s="10" t="s">
        <v>2008</v>
      </c>
      <c r="D1035" s="11">
        <v>5532000</v>
      </c>
      <c r="E1035" s="9">
        <v>18614035</v>
      </c>
      <c r="F1035" s="10" t="s">
        <v>2009</v>
      </c>
      <c r="G1035" s="12">
        <v>46183</v>
      </c>
      <c r="H1035" s="10" t="s">
        <v>36</v>
      </c>
      <c r="I1035" s="14" t="s">
        <v>1287</v>
      </c>
      <c r="J1035" s="13">
        <v>6</v>
      </c>
      <c r="K1035" s="14" t="s">
        <v>15</v>
      </c>
    </row>
    <row r="1036" spans="1:11" x14ac:dyDescent="0.25">
      <c r="A1036" s="9">
        <v>12659</v>
      </c>
      <c r="B1036" s="10" t="s">
        <v>11</v>
      </c>
      <c r="C1036" s="10" t="s">
        <v>2010</v>
      </c>
      <c r="D1036" s="11">
        <v>3251000</v>
      </c>
      <c r="E1036" s="9">
        <v>42093776</v>
      </c>
      <c r="F1036" s="10" t="s">
        <v>2011</v>
      </c>
      <c r="G1036" s="12">
        <v>46183</v>
      </c>
      <c r="H1036" s="10" t="s">
        <v>113</v>
      </c>
      <c r="I1036" s="12">
        <v>46189</v>
      </c>
      <c r="J1036" s="13">
        <v>6</v>
      </c>
      <c r="K1036" s="14" t="s">
        <v>15</v>
      </c>
    </row>
    <row r="1037" spans="1:11" x14ac:dyDescent="0.25">
      <c r="A1037" s="9">
        <v>12660</v>
      </c>
      <c r="B1037" s="10" t="s">
        <v>11</v>
      </c>
      <c r="C1037" s="10" t="s">
        <v>2012</v>
      </c>
      <c r="D1037" s="11">
        <v>5532000</v>
      </c>
      <c r="E1037" s="9">
        <v>42009990</v>
      </c>
      <c r="F1037" s="10" t="s">
        <v>2013</v>
      </c>
      <c r="G1037" s="12">
        <v>46183</v>
      </c>
      <c r="H1037" s="10" t="s">
        <v>113</v>
      </c>
      <c r="I1037" s="12">
        <v>46189</v>
      </c>
      <c r="J1037" s="13">
        <v>6</v>
      </c>
      <c r="K1037" s="14" t="s">
        <v>15</v>
      </c>
    </row>
    <row r="1038" spans="1:11" x14ac:dyDescent="0.25">
      <c r="A1038" s="9">
        <v>12661</v>
      </c>
      <c r="B1038" s="10" t="s">
        <v>11</v>
      </c>
      <c r="C1038" s="10" t="s">
        <v>2014</v>
      </c>
      <c r="D1038" s="11">
        <v>3251000</v>
      </c>
      <c r="E1038" s="9">
        <v>1001286102</v>
      </c>
      <c r="F1038" s="10" t="s">
        <v>2015</v>
      </c>
      <c r="G1038" s="12">
        <v>46183</v>
      </c>
      <c r="H1038" s="10" t="s">
        <v>47</v>
      </c>
      <c r="I1038" s="12">
        <v>46185</v>
      </c>
      <c r="J1038" s="13">
        <v>2</v>
      </c>
      <c r="K1038" s="14" t="s">
        <v>15</v>
      </c>
    </row>
    <row r="1039" spans="1:11" x14ac:dyDescent="0.25">
      <c r="A1039" s="9">
        <v>12662</v>
      </c>
      <c r="B1039" s="10" t="s">
        <v>76</v>
      </c>
      <c r="C1039" s="10" t="s">
        <v>2016</v>
      </c>
      <c r="D1039" s="11">
        <v>96489006.870000005</v>
      </c>
      <c r="E1039" s="9">
        <v>800244322</v>
      </c>
      <c r="F1039" s="10" t="s">
        <v>2017</v>
      </c>
      <c r="G1039" s="12">
        <v>46183</v>
      </c>
      <c r="H1039" s="10"/>
      <c r="I1039" s="12">
        <v>46185</v>
      </c>
      <c r="J1039" s="13">
        <v>2</v>
      </c>
      <c r="K1039" s="14" t="s">
        <v>15</v>
      </c>
    </row>
    <row r="1040" spans="1:11" x14ac:dyDescent="0.25">
      <c r="A1040" s="9">
        <v>12663</v>
      </c>
      <c r="B1040" s="10" t="s">
        <v>11</v>
      </c>
      <c r="C1040" s="10" t="s">
        <v>2018</v>
      </c>
      <c r="D1040" s="11">
        <v>3716000</v>
      </c>
      <c r="E1040" s="9">
        <v>42148973</v>
      </c>
      <c r="F1040" s="10" t="s">
        <v>2019</v>
      </c>
      <c r="G1040" s="12">
        <v>46183</v>
      </c>
      <c r="H1040" s="10" t="s">
        <v>33</v>
      </c>
      <c r="I1040" s="12">
        <v>46185</v>
      </c>
      <c r="J1040" s="13">
        <v>2</v>
      </c>
      <c r="K1040" s="14" t="s">
        <v>15</v>
      </c>
    </row>
    <row r="1041" spans="1:11" x14ac:dyDescent="0.25">
      <c r="A1041" s="9">
        <v>12664</v>
      </c>
      <c r="B1041" s="10" t="s">
        <v>11</v>
      </c>
      <c r="C1041" s="10" t="s">
        <v>2020</v>
      </c>
      <c r="D1041" s="11">
        <v>3716000</v>
      </c>
      <c r="E1041" s="9">
        <v>1112786252</v>
      </c>
      <c r="F1041" s="10" t="s">
        <v>2021</v>
      </c>
      <c r="G1041" s="12">
        <v>46183</v>
      </c>
      <c r="H1041" s="10" t="s">
        <v>36</v>
      </c>
      <c r="I1041" s="14" t="s">
        <v>2022</v>
      </c>
      <c r="J1041" s="13">
        <v>2</v>
      </c>
      <c r="K1041" s="14" t="s">
        <v>15</v>
      </c>
    </row>
    <row r="1042" spans="1:11" x14ac:dyDescent="0.25">
      <c r="A1042" s="9">
        <v>12665</v>
      </c>
      <c r="B1042" s="10" t="s">
        <v>11</v>
      </c>
      <c r="C1042" s="10" t="s">
        <v>2023</v>
      </c>
      <c r="D1042" s="11">
        <v>3251000</v>
      </c>
      <c r="E1042" s="9">
        <v>42152865</v>
      </c>
      <c r="F1042" s="10" t="s">
        <v>2024</v>
      </c>
      <c r="G1042" s="12">
        <v>46183</v>
      </c>
      <c r="H1042" s="10" t="s">
        <v>47</v>
      </c>
      <c r="I1042" s="12">
        <v>46189</v>
      </c>
      <c r="J1042" s="13">
        <v>6</v>
      </c>
      <c r="K1042" s="14" t="s">
        <v>15</v>
      </c>
    </row>
    <row r="1043" spans="1:11" x14ac:dyDescent="0.25">
      <c r="A1043" s="9">
        <v>12666</v>
      </c>
      <c r="B1043" s="10" t="s">
        <v>11</v>
      </c>
      <c r="C1043" s="10" t="s">
        <v>2025</v>
      </c>
      <c r="D1043" s="11">
        <v>4132000</v>
      </c>
      <c r="E1043" s="9">
        <v>1088279010</v>
      </c>
      <c r="F1043" s="10" t="s">
        <v>2026</v>
      </c>
      <c r="G1043" s="12">
        <v>46183</v>
      </c>
      <c r="H1043" s="10" t="s">
        <v>122</v>
      </c>
      <c r="I1043" s="12">
        <v>46192</v>
      </c>
      <c r="J1043" s="13">
        <v>9</v>
      </c>
      <c r="K1043" s="14" t="s">
        <v>21</v>
      </c>
    </row>
    <row r="1044" spans="1:11" x14ac:dyDescent="0.25">
      <c r="A1044" s="9">
        <v>12667</v>
      </c>
      <c r="B1044" s="10" t="s">
        <v>11</v>
      </c>
      <c r="C1044" s="10" t="s">
        <v>2027</v>
      </c>
      <c r="D1044" s="11">
        <v>4593000</v>
      </c>
      <c r="E1044" s="9">
        <v>1053802416</v>
      </c>
      <c r="F1044" s="10" t="s">
        <v>2028</v>
      </c>
      <c r="G1044" s="12">
        <v>46183</v>
      </c>
      <c r="H1044" s="10" t="s">
        <v>36</v>
      </c>
      <c r="I1044" s="12">
        <v>46185</v>
      </c>
      <c r="J1044" s="13">
        <v>2</v>
      </c>
      <c r="K1044" s="14" t="s">
        <v>15</v>
      </c>
    </row>
    <row r="1045" spans="1:11" x14ac:dyDescent="0.25">
      <c r="A1045" s="9">
        <v>12668</v>
      </c>
      <c r="B1045" s="10" t="s">
        <v>11</v>
      </c>
      <c r="C1045" s="10" t="s">
        <v>2029</v>
      </c>
      <c r="D1045" s="11">
        <v>3000000</v>
      </c>
      <c r="E1045" s="9">
        <v>1093212119</v>
      </c>
      <c r="F1045" s="10" t="s">
        <v>2030</v>
      </c>
      <c r="G1045" s="12">
        <v>46183</v>
      </c>
      <c r="H1045" s="10" t="s">
        <v>382</v>
      </c>
      <c r="I1045" s="12">
        <v>46196</v>
      </c>
      <c r="J1045" s="13">
        <v>13</v>
      </c>
      <c r="K1045" s="14" t="s">
        <v>27</v>
      </c>
    </row>
    <row r="1046" spans="1:11" x14ac:dyDescent="0.25">
      <c r="A1046" s="9">
        <v>12669</v>
      </c>
      <c r="B1046" s="10" t="s">
        <v>11</v>
      </c>
      <c r="C1046" s="10" t="s">
        <v>2031</v>
      </c>
      <c r="D1046" s="11">
        <v>3716000</v>
      </c>
      <c r="E1046" s="9">
        <v>1088021479</v>
      </c>
      <c r="F1046" s="10" t="s">
        <v>2032</v>
      </c>
      <c r="G1046" s="12">
        <v>46183</v>
      </c>
      <c r="H1046" s="10" t="s">
        <v>113</v>
      </c>
      <c r="I1046" s="12">
        <v>46185</v>
      </c>
      <c r="J1046" s="13">
        <v>2</v>
      </c>
      <c r="K1046" s="14" t="s">
        <v>15</v>
      </c>
    </row>
    <row r="1047" spans="1:11" x14ac:dyDescent="0.25">
      <c r="A1047" s="9">
        <v>12670</v>
      </c>
      <c r="B1047" s="10" t="s">
        <v>11</v>
      </c>
      <c r="C1047" s="10" t="s">
        <v>2033</v>
      </c>
      <c r="D1047" s="11">
        <v>3716000</v>
      </c>
      <c r="E1047" s="9">
        <v>10018862</v>
      </c>
      <c r="F1047" s="10" t="s">
        <v>2034</v>
      </c>
      <c r="G1047" s="12">
        <v>46183</v>
      </c>
      <c r="H1047" s="10" t="s">
        <v>36</v>
      </c>
      <c r="I1047" s="14" t="s">
        <v>2022</v>
      </c>
      <c r="J1047" s="13">
        <v>2</v>
      </c>
      <c r="K1047" s="14" t="s">
        <v>15</v>
      </c>
    </row>
    <row r="1048" spans="1:11" x14ac:dyDescent="0.25">
      <c r="A1048" s="9">
        <v>12671</v>
      </c>
      <c r="B1048" s="10" t="s">
        <v>11</v>
      </c>
      <c r="C1048" s="10" t="s">
        <v>2035</v>
      </c>
      <c r="D1048" s="11">
        <v>3716000</v>
      </c>
      <c r="E1048" s="9">
        <v>1007192343</v>
      </c>
      <c r="F1048" s="10" t="s">
        <v>2036</v>
      </c>
      <c r="G1048" s="12">
        <v>46183</v>
      </c>
      <c r="H1048" s="10" t="s">
        <v>36</v>
      </c>
      <c r="I1048" s="14" t="s">
        <v>1287</v>
      </c>
      <c r="J1048" s="13">
        <v>6</v>
      </c>
      <c r="K1048" s="14" t="s">
        <v>15</v>
      </c>
    </row>
    <row r="1049" spans="1:11" x14ac:dyDescent="0.25">
      <c r="A1049" s="9">
        <v>12672</v>
      </c>
      <c r="B1049" s="10" t="s">
        <v>11</v>
      </c>
      <c r="C1049" s="10" t="s">
        <v>2037</v>
      </c>
      <c r="D1049" s="11">
        <v>3232000</v>
      </c>
      <c r="E1049" s="9">
        <v>42102783</v>
      </c>
      <c r="F1049" s="10" t="s">
        <v>2038</v>
      </c>
      <c r="G1049" s="12">
        <v>46183</v>
      </c>
      <c r="H1049" s="10" t="s">
        <v>125</v>
      </c>
      <c r="I1049" s="12">
        <v>46190</v>
      </c>
      <c r="J1049" s="13">
        <v>7</v>
      </c>
      <c r="K1049" s="14" t="s">
        <v>21</v>
      </c>
    </row>
    <row r="1050" spans="1:11" x14ac:dyDescent="0.25">
      <c r="A1050" s="9">
        <v>12673</v>
      </c>
      <c r="B1050" s="10" t="s">
        <v>11</v>
      </c>
      <c r="C1050" s="10" t="s">
        <v>2039</v>
      </c>
      <c r="D1050" s="11">
        <v>2862000</v>
      </c>
      <c r="E1050" s="9">
        <v>1088263943</v>
      </c>
      <c r="F1050" s="10" t="s">
        <v>2040</v>
      </c>
      <c r="G1050" s="12">
        <v>46183</v>
      </c>
      <c r="H1050" s="10" t="s">
        <v>382</v>
      </c>
      <c r="I1050" s="12">
        <v>46185</v>
      </c>
      <c r="J1050" s="13">
        <v>2</v>
      </c>
      <c r="K1050" s="14" t="s">
        <v>15</v>
      </c>
    </row>
    <row r="1051" spans="1:11" x14ac:dyDescent="0.25">
      <c r="A1051" s="9">
        <v>12674</v>
      </c>
      <c r="B1051" s="10" t="s">
        <v>11</v>
      </c>
      <c r="C1051" s="10" t="s">
        <v>2041</v>
      </c>
      <c r="D1051" s="11">
        <v>2300000</v>
      </c>
      <c r="E1051" s="9">
        <v>1088328734</v>
      </c>
      <c r="F1051" s="10" t="s">
        <v>2042</v>
      </c>
      <c r="G1051" s="12">
        <v>46183</v>
      </c>
      <c r="H1051" s="10" t="s">
        <v>382</v>
      </c>
      <c r="I1051" s="12">
        <v>46185</v>
      </c>
      <c r="J1051" s="13">
        <v>2</v>
      </c>
      <c r="K1051" s="14" t="s">
        <v>15</v>
      </c>
    </row>
    <row r="1052" spans="1:11" x14ac:dyDescent="0.25">
      <c r="A1052" s="9">
        <v>12675</v>
      </c>
      <c r="B1052" s="10" t="s">
        <v>433</v>
      </c>
      <c r="C1052" s="10" t="s">
        <v>2043</v>
      </c>
      <c r="D1052" s="11">
        <v>3500000</v>
      </c>
      <c r="E1052" s="9">
        <v>18595932</v>
      </c>
      <c r="F1052" s="10" t="s">
        <v>381</v>
      </c>
      <c r="G1052" s="12">
        <v>46183</v>
      </c>
      <c r="H1052" s="10" t="s">
        <v>382</v>
      </c>
      <c r="I1052" s="12">
        <v>46185</v>
      </c>
      <c r="J1052" s="13">
        <v>2</v>
      </c>
      <c r="K1052" s="14" t="s">
        <v>15</v>
      </c>
    </row>
    <row r="1053" spans="1:11" x14ac:dyDescent="0.25">
      <c r="A1053" s="9">
        <v>12676</v>
      </c>
      <c r="B1053" s="10" t="s">
        <v>11</v>
      </c>
      <c r="C1053" s="10" t="s">
        <v>2044</v>
      </c>
      <c r="D1053" s="11">
        <v>5820000</v>
      </c>
      <c r="E1053" s="9">
        <v>33800271</v>
      </c>
      <c r="F1053" s="10" t="s">
        <v>2045</v>
      </c>
      <c r="G1053" s="12">
        <v>46183</v>
      </c>
      <c r="H1053" s="10" t="s">
        <v>24</v>
      </c>
      <c r="I1053" s="12">
        <v>46185</v>
      </c>
      <c r="J1053" s="13">
        <v>2</v>
      </c>
      <c r="K1053" s="14" t="s">
        <v>15</v>
      </c>
    </row>
    <row r="1054" spans="1:11" x14ac:dyDescent="0.25">
      <c r="A1054" s="9">
        <v>12677</v>
      </c>
      <c r="B1054" s="10" t="s">
        <v>11</v>
      </c>
      <c r="C1054" s="10" t="s">
        <v>2046</v>
      </c>
      <c r="D1054" s="11">
        <v>3251000</v>
      </c>
      <c r="E1054" s="9">
        <v>1088014220</v>
      </c>
      <c r="F1054" s="10" t="s">
        <v>2047</v>
      </c>
      <c r="G1054" s="12">
        <v>46183</v>
      </c>
      <c r="H1054" s="10" t="s">
        <v>24</v>
      </c>
      <c r="I1054" s="12">
        <v>46185</v>
      </c>
      <c r="J1054" s="13">
        <v>2</v>
      </c>
      <c r="K1054" s="14" t="s">
        <v>15</v>
      </c>
    </row>
    <row r="1055" spans="1:11" x14ac:dyDescent="0.25">
      <c r="A1055" s="9">
        <v>12678</v>
      </c>
      <c r="B1055" s="10" t="s">
        <v>11</v>
      </c>
      <c r="C1055" s="10" t="s">
        <v>2048</v>
      </c>
      <c r="D1055" s="11">
        <v>4132000</v>
      </c>
      <c r="E1055" s="9">
        <v>42098222</v>
      </c>
      <c r="F1055" s="10" t="s">
        <v>2049</v>
      </c>
      <c r="G1055" s="12">
        <v>46183</v>
      </c>
      <c r="H1055" s="10" t="s">
        <v>122</v>
      </c>
      <c r="I1055" s="12">
        <v>46185</v>
      </c>
      <c r="J1055" s="13">
        <v>2</v>
      </c>
      <c r="K1055" s="14" t="s">
        <v>15</v>
      </c>
    </row>
    <row r="1056" spans="1:11" x14ac:dyDescent="0.25">
      <c r="A1056" s="9">
        <v>12679</v>
      </c>
      <c r="B1056" s="10" t="s">
        <v>11</v>
      </c>
      <c r="C1056" s="10" t="s">
        <v>2050</v>
      </c>
      <c r="D1056" s="11">
        <v>4132000</v>
      </c>
      <c r="E1056" s="9">
        <v>42140840</v>
      </c>
      <c r="F1056" s="10" t="s">
        <v>2051</v>
      </c>
      <c r="G1056" s="12">
        <v>46183</v>
      </c>
      <c r="H1056" s="10" t="s">
        <v>122</v>
      </c>
      <c r="I1056" s="12">
        <v>46190</v>
      </c>
      <c r="J1056" s="13">
        <v>7</v>
      </c>
      <c r="K1056" s="14" t="s">
        <v>21</v>
      </c>
    </row>
    <row r="1057" spans="1:11" x14ac:dyDescent="0.25">
      <c r="A1057" s="9">
        <v>12680</v>
      </c>
      <c r="B1057" s="10" t="s">
        <v>11</v>
      </c>
      <c r="C1057" s="10" t="s">
        <v>2052</v>
      </c>
      <c r="D1057" s="11">
        <v>22568663</v>
      </c>
      <c r="E1057" s="9">
        <v>901892549</v>
      </c>
      <c r="F1057" s="10" t="s">
        <v>2053</v>
      </c>
      <c r="G1057" s="12">
        <v>46183</v>
      </c>
      <c r="H1057" s="10" t="s">
        <v>122</v>
      </c>
      <c r="I1057" s="12">
        <v>46190</v>
      </c>
      <c r="J1057" s="13">
        <v>7</v>
      </c>
      <c r="K1057" s="14" t="s">
        <v>21</v>
      </c>
    </row>
    <row r="1058" spans="1:11" x14ac:dyDescent="0.25">
      <c r="A1058" s="9">
        <v>12681</v>
      </c>
      <c r="B1058" s="10" t="s">
        <v>11</v>
      </c>
      <c r="C1058" s="10" t="s">
        <v>2054</v>
      </c>
      <c r="D1058" s="11">
        <v>3716000</v>
      </c>
      <c r="E1058" s="9">
        <v>1088312702</v>
      </c>
      <c r="F1058" s="10" t="s">
        <v>2055</v>
      </c>
      <c r="G1058" s="12">
        <v>46183</v>
      </c>
      <c r="H1058" s="10" t="s">
        <v>36</v>
      </c>
      <c r="I1058" s="14" t="s">
        <v>1287</v>
      </c>
      <c r="J1058" s="13">
        <v>6</v>
      </c>
      <c r="K1058" s="14" t="s">
        <v>15</v>
      </c>
    </row>
    <row r="1059" spans="1:11" x14ac:dyDescent="0.25">
      <c r="A1059" s="9">
        <v>12682</v>
      </c>
      <c r="B1059" s="10" t="s">
        <v>11</v>
      </c>
      <c r="C1059" s="10" t="s">
        <v>2056</v>
      </c>
      <c r="D1059" s="11">
        <v>4132000</v>
      </c>
      <c r="E1059" s="9">
        <v>1088030007</v>
      </c>
      <c r="F1059" s="10" t="s">
        <v>2057</v>
      </c>
      <c r="G1059" s="12">
        <v>46183</v>
      </c>
      <c r="H1059" s="10" t="s">
        <v>36</v>
      </c>
      <c r="I1059" s="12">
        <v>46189</v>
      </c>
      <c r="J1059" s="13">
        <v>6</v>
      </c>
      <c r="K1059" s="14" t="s">
        <v>15</v>
      </c>
    </row>
    <row r="1060" spans="1:11" x14ac:dyDescent="0.25">
      <c r="A1060" s="9">
        <v>12683</v>
      </c>
      <c r="B1060" s="10" t="s">
        <v>44</v>
      </c>
      <c r="C1060" s="10" t="s">
        <v>2058</v>
      </c>
      <c r="D1060" s="11">
        <v>293570</v>
      </c>
      <c r="E1060" s="9">
        <v>24414834</v>
      </c>
      <c r="F1060" s="10" t="s">
        <v>2059</v>
      </c>
      <c r="G1060" s="12">
        <v>46183</v>
      </c>
      <c r="H1060" s="10" t="s">
        <v>36</v>
      </c>
      <c r="I1060" s="14" t="s">
        <v>2022</v>
      </c>
      <c r="J1060" s="13">
        <v>2</v>
      </c>
      <c r="K1060" s="14" t="s">
        <v>15</v>
      </c>
    </row>
    <row r="1061" spans="1:11" x14ac:dyDescent="0.25">
      <c r="A1061" s="9">
        <v>12684</v>
      </c>
      <c r="B1061" s="10" t="s">
        <v>44</v>
      </c>
      <c r="C1061" s="10" t="s">
        <v>2060</v>
      </c>
      <c r="D1061" s="11">
        <v>154811</v>
      </c>
      <c r="E1061" s="9">
        <v>71373818</v>
      </c>
      <c r="F1061" s="10" t="s">
        <v>2061</v>
      </c>
      <c r="G1061" s="12">
        <v>46183</v>
      </c>
      <c r="H1061" s="10" t="s">
        <v>36</v>
      </c>
      <c r="I1061" s="14" t="s">
        <v>2022</v>
      </c>
      <c r="J1061" s="13">
        <v>2</v>
      </c>
      <c r="K1061" s="14" t="s">
        <v>15</v>
      </c>
    </row>
    <row r="1062" spans="1:11" x14ac:dyDescent="0.25">
      <c r="A1062" s="9">
        <v>12685</v>
      </c>
      <c r="B1062" s="10" t="s">
        <v>11</v>
      </c>
      <c r="C1062" s="10" t="s">
        <v>2062</v>
      </c>
      <c r="D1062" s="11">
        <v>5820000</v>
      </c>
      <c r="E1062" s="9">
        <v>1088258715</v>
      </c>
      <c r="F1062" s="10" t="s">
        <v>2063</v>
      </c>
      <c r="G1062" s="12">
        <v>46183</v>
      </c>
      <c r="H1062" s="10" t="s">
        <v>122</v>
      </c>
      <c r="I1062" s="12">
        <v>46185</v>
      </c>
      <c r="J1062" s="13">
        <v>2</v>
      </c>
      <c r="K1062" s="14" t="s">
        <v>15</v>
      </c>
    </row>
    <row r="1063" spans="1:11" x14ac:dyDescent="0.25">
      <c r="A1063" s="9">
        <v>12686</v>
      </c>
      <c r="B1063" s="10" t="s">
        <v>44</v>
      </c>
      <c r="C1063" s="10" t="s">
        <v>2064</v>
      </c>
      <c r="D1063" s="11">
        <v>303342</v>
      </c>
      <c r="E1063" s="9">
        <v>9870725</v>
      </c>
      <c r="F1063" s="10" t="s">
        <v>2065</v>
      </c>
      <c r="G1063" s="12">
        <v>46183</v>
      </c>
      <c r="H1063" s="10" t="s">
        <v>36</v>
      </c>
      <c r="I1063" s="14" t="s">
        <v>2022</v>
      </c>
      <c r="J1063" s="13">
        <v>2</v>
      </c>
      <c r="K1063" s="14" t="s">
        <v>15</v>
      </c>
    </row>
    <row r="1064" spans="1:11" x14ac:dyDescent="0.25">
      <c r="A1064" s="9">
        <v>12687</v>
      </c>
      <c r="B1064" s="10" t="s">
        <v>11</v>
      </c>
      <c r="C1064" s="10" t="s">
        <v>2066</v>
      </c>
      <c r="D1064" s="11">
        <v>4132000</v>
      </c>
      <c r="E1064" s="9">
        <v>1004733494</v>
      </c>
      <c r="F1064" s="10" t="s">
        <v>2067</v>
      </c>
      <c r="G1064" s="12">
        <v>46183</v>
      </c>
      <c r="H1064" s="10" t="s">
        <v>179</v>
      </c>
      <c r="I1064" s="12">
        <v>46189</v>
      </c>
      <c r="J1064" s="13">
        <v>6</v>
      </c>
      <c r="K1064" s="14" t="s">
        <v>15</v>
      </c>
    </row>
    <row r="1065" spans="1:11" x14ac:dyDescent="0.25">
      <c r="A1065" s="9">
        <v>12688</v>
      </c>
      <c r="B1065" s="10" t="s">
        <v>11</v>
      </c>
      <c r="C1065" s="10" t="s">
        <v>2068</v>
      </c>
      <c r="D1065" s="11">
        <v>3716000</v>
      </c>
      <c r="E1065" s="9">
        <v>1088320093</v>
      </c>
      <c r="F1065" s="10" t="s">
        <v>2069</v>
      </c>
      <c r="G1065" s="12">
        <v>46183</v>
      </c>
      <c r="H1065" s="10" t="s">
        <v>113</v>
      </c>
      <c r="I1065" s="12">
        <v>46189</v>
      </c>
      <c r="J1065" s="13">
        <v>6</v>
      </c>
      <c r="K1065" s="14" t="s">
        <v>15</v>
      </c>
    </row>
    <row r="1066" spans="1:11" x14ac:dyDescent="0.25">
      <c r="A1066" s="9">
        <v>12689</v>
      </c>
      <c r="B1066" s="10" t="s">
        <v>1861</v>
      </c>
      <c r="C1066" s="10" t="s">
        <v>2070</v>
      </c>
      <c r="D1066" s="11"/>
      <c r="E1066" s="9">
        <v>891480085</v>
      </c>
      <c r="F1066" s="10" t="s">
        <v>1863</v>
      </c>
      <c r="G1066" s="12">
        <v>46184</v>
      </c>
      <c r="H1066" s="10" t="s">
        <v>33</v>
      </c>
      <c r="I1066" s="12">
        <v>46185</v>
      </c>
      <c r="J1066" s="13">
        <v>1</v>
      </c>
      <c r="K1066" s="14" t="s">
        <v>15</v>
      </c>
    </row>
    <row r="1067" spans="1:11" x14ac:dyDescent="0.25">
      <c r="A1067" s="9">
        <v>12689</v>
      </c>
      <c r="B1067" s="10" t="s">
        <v>1861</v>
      </c>
      <c r="C1067" s="10" t="s">
        <v>2070</v>
      </c>
      <c r="D1067" s="11"/>
      <c r="E1067" s="9">
        <v>891480085</v>
      </c>
      <c r="F1067" s="10" t="s">
        <v>1863</v>
      </c>
      <c r="G1067" s="12">
        <v>46184</v>
      </c>
      <c r="H1067" s="10" t="s">
        <v>33</v>
      </c>
      <c r="I1067" s="12">
        <v>46185</v>
      </c>
      <c r="J1067" s="13">
        <v>1</v>
      </c>
      <c r="K1067" s="14" t="s">
        <v>15</v>
      </c>
    </row>
    <row r="1068" spans="1:11" x14ac:dyDescent="0.25">
      <c r="A1068" s="9">
        <v>12689</v>
      </c>
      <c r="B1068" s="10" t="s">
        <v>1861</v>
      </c>
      <c r="C1068" s="10" t="s">
        <v>2070</v>
      </c>
      <c r="D1068" s="11"/>
      <c r="E1068" s="9">
        <v>891480085</v>
      </c>
      <c r="F1068" s="10" t="s">
        <v>1863</v>
      </c>
      <c r="G1068" s="12">
        <v>46184</v>
      </c>
      <c r="H1068" s="10" t="s">
        <v>33</v>
      </c>
      <c r="I1068" s="12">
        <v>46185</v>
      </c>
      <c r="J1068" s="13">
        <v>1</v>
      </c>
      <c r="K1068" s="14" t="s">
        <v>15</v>
      </c>
    </row>
    <row r="1069" spans="1:11" x14ac:dyDescent="0.25">
      <c r="A1069" s="9">
        <v>12689</v>
      </c>
      <c r="B1069" s="10" t="s">
        <v>1861</v>
      </c>
      <c r="C1069" s="10" t="s">
        <v>2070</v>
      </c>
      <c r="D1069" s="11"/>
      <c r="E1069" s="9">
        <v>891480085</v>
      </c>
      <c r="F1069" s="10" t="s">
        <v>1863</v>
      </c>
      <c r="G1069" s="12">
        <v>46184</v>
      </c>
      <c r="H1069" s="10" t="s">
        <v>33</v>
      </c>
      <c r="I1069" s="12">
        <v>46185</v>
      </c>
      <c r="J1069" s="13">
        <v>1</v>
      </c>
      <c r="K1069" s="14" t="s">
        <v>15</v>
      </c>
    </row>
    <row r="1070" spans="1:11" x14ac:dyDescent="0.25">
      <c r="A1070" s="9">
        <v>12689</v>
      </c>
      <c r="B1070" s="10" t="s">
        <v>1861</v>
      </c>
      <c r="C1070" s="10" t="s">
        <v>2070</v>
      </c>
      <c r="D1070" s="11"/>
      <c r="E1070" s="9">
        <v>891480085</v>
      </c>
      <c r="F1070" s="10" t="s">
        <v>1863</v>
      </c>
      <c r="G1070" s="12">
        <v>46184</v>
      </c>
      <c r="H1070" s="10" t="s">
        <v>33</v>
      </c>
      <c r="I1070" s="12">
        <v>46185</v>
      </c>
      <c r="J1070" s="13">
        <v>1</v>
      </c>
      <c r="K1070" s="14" t="s">
        <v>15</v>
      </c>
    </row>
    <row r="1071" spans="1:11" x14ac:dyDescent="0.25">
      <c r="A1071" s="9">
        <v>12689</v>
      </c>
      <c r="B1071" s="10" t="s">
        <v>1861</v>
      </c>
      <c r="C1071" s="10" t="s">
        <v>2070</v>
      </c>
      <c r="D1071" s="11"/>
      <c r="E1071" s="9">
        <v>891480085</v>
      </c>
      <c r="F1071" s="10" t="s">
        <v>1863</v>
      </c>
      <c r="G1071" s="12">
        <v>46184</v>
      </c>
      <c r="H1071" s="10" t="s">
        <v>33</v>
      </c>
      <c r="I1071" s="12">
        <v>46185</v>
      </c>
      <c r="J1071" s="13">
        <v>1</v>
      </c>
      <c r="K1071" s="14" t="s">
        <v>15</v>
      </c>
    </row>
    <row r="1072" spans="1:11" x14ac:dyDescent="0.25">
      <c r="A1072" s="9">
        <v>12691</v>
      </c>
      <c r="B1072" s="10" t="s">
        <v>11</v>
      </c>
      <c r="C1072" s="10" t="s">
        <v>2071</v>
      </c>
      <c r="D1072" s="11">
        <v>4132000</v>
      </c>
      <c r="E1072" s="9">
        <v>11204404</v>
      </c>
      <c r="F1072" s="10" t="s">
        <v>2072</v>
      </c>
      <c r="G1072" s="12">
        <v>46184</v>
      </c>
      <c r="H1072" s="10" t="s">
        <v>57</v>
      </c>
      <c r="I1072" s="12">
        <v>46189</v>
      </c>
      <c r="J1072" s="13">
        <v>5</v>
      </c>
      <c r="K1072" s="14" t="s">
        <v>15</v>
      </c>
    </row>
    <row r="1073" spans="1:11" x14ac:dyDescent="0.25">
      <c r="A1073" s="9">
        <v>12692</v>
      </c>
      <c r="B1073" s="10" t="s">
        <v>433</v>
      </c>
      <c r="C1073" s="10" t="s">
        <v>2073</v>
      </c>
      <c r="D1073" s="11">
        <v>3000000</v>
      </c>
      <c r="E1073" s="9">
        <v>1088305819</v>
      </c>
      <c r="F1073" s="10" t="s">
        <v>2074</v>
      </c>
      <c r="G1073" s="12">
        <v>46184</v>
      </c>
      <c r="H1073" s="10" t="s">
        <v>57</v>
      </c>
      <c r="I1073" s="12">
        <v>46189</v>
      </c>
      <c r="J1073" s="13">
        <v>5</v>
      </c>
      <c r="K1073" s="14" t="s">
        <v>15</v>
      </c>
    </row>
    <row r="1074" spans="1:11" x14ac:dyDescent="0.25">
      <c r="A1074" s="9">
        <v>12693</v>
      </c>
      <c r="B1074" s="10" t="s">
        <v>11</v>
      </c>
      <c r="C1074" s="10" t="s">
        <v>2075</v>
      </c>
      <c r="D1074" s="11">
        <v>5820000</v>
      </c>
      <c r="E1074" s="9">
        <v>10143756</v>
      </c>
      <c r="F1074" s="10" t="s">
        <v>2076</v>
      </c>
      <c r="G1074" s="12">
        <v>46184</v>
      </c>
      <c r="H1074" s="10" t="s">
        <v>122</v>
      </c>
      <c r="I1074" s="12">
        <v>46192</v>
      </c>
      <c r="J1074" s="13">
        <v>8</v>
      </c>
      <c r="K1074" s="14" t="s">
        <v>21</v>
      </c>
    </row>
    <row r="1075" spans="1:11" x14ac:dyDescent="0.25">
      <c r="A1075" s="9">
        <v>12694</v>
      </c>
      <c r="B1075" s="10" t="s">
        <v>11</v>
      </c>
      <c r="C1075" s="10" t="s">
        <v>2077</v>
      </c>
      <c r="D1075" s="11">
        <v>3251000</v>
      </c>
      <c r="E1075" s="9">
        <v>1090389810</v>
      </c>
      <c r="F1075" s="10" t="s">
        <v>2078</v>
      </c>
      <c r="G1075" s="12">
        <v>46184</v>
      </c>
      <c r="H1075" s="10" t="s">
        <v>33</v>
      </c>
      <c r="I1075" s="12">
        <v>46185</v>
      </c>
      <c r="J1075" s="13">
        <v>1</v>
      </c>
      <c r="K1075" s="14" t="s">
        <v>15</v>
      </c>
    </row>
    <row r="1076" spans="1:11" x14ac:dyDescent="0.25">
      <c r="A1076" s="9">
        <v>12695</v>
      </c>
      <c r="B1076" s="10" t="s">
        <v>76</v>
      </c>
      <c r="C1076" s="10" t="s">
        <v>2079</v>
      </c>
      <c r="D1076" s="11">
        <v>258400</v>
      </c>
      <c r="E1076" s="9">
        <v>1002938852</v>
      </c>
      <c r="F1076" s="10" t="s">
        <v>2080</v>
      </c>
      <c r="G1076" s="12">
        <v>46184</v>
      </c>
      <c r="H1076" s="10"/>
      <c r="I1076" s="12">
        <v>46197</v>
      </c>
      <c r="J1076" s="13">
        <v>13</v>
      </c>
      <c r="K1076" s="14" t="s">
        <v>27</v>
      </c>
    </row>
    <row r="1077" spans="1:11" x14ac:dyDescent="0.25">
      <c r="A1077" s="9">
        <v>12696</v>
      </c>
      <c r="B1077" s="10" t="s">
        <v>11</v>
      </c>
      <c r="C1077" s="10" t="s">
        <v>2081</v>
      </c>
      <c r="D1077" s="11">
        <v>2396000</v>
      </c>
      <c r="E1077" s="9">
        <v>25161554</v>
      </c>
      <c r="F1077" s="10" t="s">
        <v>2082</v>
      </c>
      <c r="G1077" s="12">
        <v>46184</v>
      </c>
      <c r="H1077" s="10" t="s">
        <v>33</v>
      </c>
      <c r="I1077" s="12">
        <v>46189</v>
      </c>
      <c r="J1077" s="13">
        <v>5</v>
      </c>
      <c r="K1077" s="14" t="s">
        <v>15</v>
      </c>
    </row>
    <row r="1078" spans="1:11" x14ac:dyDescent="0.25">
      <c r="A1078" s="9">
        <v>12697</v>
      </c>
      <c r="B1078" s="10" t="s">
        <v>11</v>
      </c>
      <c r="C1078" s="10" t="s">
        <v>2083</v>
      </c>
      <c r="D1078" s="11">
        <v>4132000</v>
      </c>
      <c r="E1078" s="9">
        <v>24549714</v>
      </c>
      <c r="F1078" s="10" t="s">
        <v>2084</v>
      </c>
      <c r="G1078" s="12">
        <v>46184</v>
      </c>
      <c r="H1078" s="10" t="s">
        <v>20</v>
      </c>
      <c r="I1078" s="12">
        <v>46189</v>
      </c>
      <c r="J1078" s="13">
        <v>5</v>
      </c>
      <c r="K1078" s="14" t="s">
        <v>15</v>
      </c>
    </row>
    <row r="1079" spans="1:11" x14ac:dyDescent="0.25">
      <c r="A1079" s="9">
        <v>12698</v>
      </c>
      <c r="B1079" s="10" t="s">
        <v>11</v>
      </c>
      <c r="C1079" s="10" t="s">
        <v>2085</v>
      </c>
      <c r="D1079" s="11">
        <v>4132000</v>
      </c>
      <c r="E1079" s="9">
        <v>1088019718</v>
      </c>
      <c r="F1079" s="10" t="s">
        <v>2086</v>
      </c>
      <c r="G1079" s="12">
        <v>46184</v>
      </c>
      <c r="H1079" s="10" t="s">
        <v>20</v>
      </c>
      <c r="I1079" s="12">
        <v>46189</v>
      </c>
      <c r="J1079" s="13">
        <v>5</v>
      </c>
      <c r="K1079" s="14" t="s">
        <v>15</v>
      </c>
    </row>
    <row r="1080" spans="1:11" x14ac:dyDescent="0.25">
      <c r="A1080" s="9">
        <v>12699</v>
      </c>
      <c r="B1080" s="10" t="s">
        <v>11</v>
      </c>
      <c r="C1080" s="10" t="s">
        <v>2087</v>
      </c>
      <c r="D1080" s="11">
        <v>3518000</v>
      </c>
      <c r="E1080" s="9">
        <v>1088027458</v>
      </c>
      <c r="F1080" s="10" t="s">
        <v>2088</v>
      </c>
      <c r="G1080" s="12">
        <v>46184</v>
      </c>
      <c r="H1080" s="10" t="s">
        <v>57</v>
      </c>
      <c r="I1080" s="12">
        <v>46190</v>
      </c>
      <c r="J1080" s="13">
        <v>6</v>
      </c>
      <c r="K1080" s="14" t="s">
        <v>15</v>
      </c>
    </row>
    <row r="1081" spans="1:11" x14ac:dyDescent="0.25">
      <c r="A1081" s="9">
        <v>12700</v>
      </c>
      <c r="B1081" s="10" t="s">
        <v>11</v>
      </c>
      <c r="C1081" s="10" t="s">
        <v>2089</v>
      </c>
      <c r="D1081" s="11">
        <v>4122000</v>
      </c>
      <c r="E1081" s="9">
        <v>1088257676</v>
      </c>
      <c r="F1081" s="10" t="s">
        <v>2090</v>
      </c>
      <c r="G1081" s="12">
        <v>46184</v>
      </c>
      <c r="H1081" s="10" t="s">
        <v>20</v>
      </c>
      <c r="I1081" s="12">
        <v>46189</v>
      </c>
      <c r="J1081" s="13">
        <v>5</v>
      </c>
      <c r="K1081" s="14" t="s">
        <v>15</v>
      </c>
    </row>
    <row r="1082" spans="1:11" x14ac:dyDescent="0.25">
      <c r="A1082" s="9">
        <v>12701</v>
      </c>
      <c r="B1082" s="10" t="s">
        <v>11</v>
      </c>
      <c r="C1082" s="10" t="s">
        <v>2091</v>
      </c>
      <c r="D1082" s="11">
        <v>4132000</v>
      </c>
      <c r="E1082" s="9">
        <v>10013729</v>
      </c>
      <c r="F1082" s="10" t="s">
        <v>2092</v>
      </c>
      <c r="G1082" s="12">
        <v>46184</v>
      </c>
      <c r="H1082" s="10" t="s">
        <v>36</v>
      </c>
      <c r="I1082" s="14" t="s">
        <v>1287</v>
      </c>
      <c r="J1082" s="13">
        <v>5</v>
      </c>
      <c r="K1082" s="14" t="s">
        <v>15</v>
      </c>
    </row>
    <row r="1083" spans="1:11" x14ac:dyDescent="0.25">
      <c r="A1083" s="9">
        <v>12702</v>
      </c>
      <c r="B1083" s="10" t="s">
        <v>11</v>
      </c>
      <c r="C1083" s="10" t="s">
        <v>2093</v>
      </c>
      <c r="D1083" s="11">
        <v>5820000</v>
      </c>
      <c r="E1083" s="9">
        <v>1088346221</v>
      </c>
      <c r="F1083" s="10" t="s">
        <v>1813</v>
      </c>
      <c r="G1083" s="12">
        <v>46184</v>
      </c>
      <c r="H1083" s="10" t="s">
        <v>14</v>
      </c>
      <c r="I1083" s="12">
        <v>46185</v>
      </c>
      <c r="J1083" s="13">
        <v>1</v>
      </c>
      <c r="K1083" s="14" t="s">
        <v>15</v>
      </c>
    </row>
    <row r="1084" spans="1:11" x14ac:dyDescent="0.25">
      <c r="A1084" s="9">
        <v>12703</v>
      </c>
      <c r="B1084" s="10" t="s">
        <v>11</v>
      </c>
      <c r="C1084" s="10" t="s">
        <v>2094</v>
      </c>
      <c r="D1084" s="11">
        <v>2396000</v>
      </c>
      <c r="E1084" s="9">
        <v>42161168</v>
      </c>
      <c r="F1084" s="10" t="s">
        <v>2095</v>
      </c>
      <c r="G1084" s="12">
        <v>46184</v>
      </c>
      <c r="H1084" s="10" t="s">
        <v>36</v>
      </c>
      <c r="I1084" s="14" t="s">
        <v>2022</v>
      </c>
      <c r="J1084" s="13">
        <v>1</v>
      </c>
      <c r="K1084" s="14" t="s">
        <v>15</v>
      </c>
    </row>
    <row r="1085" spans="1:11" x14ac:dyDescent="0.25">
      <c r="A1085" s="9">
        <v>12704</v>
      </c>
      <c r="B1085" s="10" t="s">
        <v>11</v>
      </c>
      <c r="C1085" s="10" t="s">
        <v>2096</v>
      </c>
      <c r="D1085" s="11">
        <v>4132000</v>
      </c>
      <c r="E1085" s="9">
        <v>1193105402</v>
      </c>
      <c r="F1085" s="10" t="s">
        <v>2097</v>
      </c>
      <c r="G1085" s="12">
        <v>46184</v>
      </c>
      <c r="H1085" s="10" t="s">
        <v>36</v>
      </c>
      <c r="I1085" s="14" t="s">
        <v>1745</v>
      </c>
      <c r="J1085" s="13">
        <v>6</v>
      </c>
      <c r="K1085" s="14" t="s">
        <v>15</v>
      </c>
    </row>
    <row r="1086" spans="1:11" x14ac:dyDescent="0.25">
      <c r="A1086" s="9">
        <v>12705</v>
      </c>
      <c r="B1086" s="10" t="s">
        <v>11</v>
      </c>
      <c r="C1086" s="10" t="s">
        <v>2098</v>
      </c>
      <c r="D1086" s="11">
        <v>6295000</v>
      </c>
      <c r="E1086" s="9">
        <v>42115369</v>
      </c>
      <c r="F1086" s="10" t="s">
        <v>2099</v>
      </c>
      <c r="G1086" s="12">
        <v>46184</v>
      </c>
      <c r="H1086" s="10" t="s">
        <v>36</v>
      </c>
      <c r="I1086" s="12">
        <v>46189</v>
      </c>
      <c r="J1086" s="13">
        <v>5</v>
      </c>
      <c r="K1086" s="14" t="s">
        <v>15</v>
      </c>
    </row>
    <row r="1087" spans="1:11" x14ac:dyDescent="0.25">
      <c r="A1087" s="9">
        <v>12706</v>
      </c>
      <c r="B1087" s="10" t="s">
        <v>11</v>
      </c>
      <c r="C1087" s="10" t="s">
        <v>2100</v>
      </c>
      <c r="D1087" s="11">
        <v>3518000</v>
      </c>
      <c r="E1087" s="9">
        <v>13723963</v>
      </c>
      <c r="F1087" s="10" t="s">
        <v>2101</v>
      </c>
      <c r="G1087" s="12">
        <v>46184</v>
      </c>
      <c r="H1087" s="10" t="s">
        <v>152</v>
      </c>
      <c r="I1087" s="12">
        <v>46189</v>
      </c>
      <c r="J1087" s="13">
        <v>5</v>
      </c>
      <c r="K1087" s="14" t="s">
        <v>15</v>
      </c>
    </row>
    <row r="1088" spans="1:11" x14ac:dyDescent="0.25">
      <c r="A1088" s="9">
        <v>12707</v>
      </c>
      <c r="B1088" s="10" t="s">
        <v>11</v>
      </c>
      <c r="C1088" s="10" t="s">
        <v>2102</v>
      </c>
      <c r="D1088" s="11">
        <v>15014000</v>
      </c>
      <c r="E1088" s="9">
        <v>816004506</v>
      </c>
      <c r="F1088" s="10" t="s">
        <v>2103</v>
      </c>
      <c r="G1088" s="12">
        <v>46184</v>
      </c>
      <c r="H1088" s="10" t="s">
        <v>47</v>
      </c>
      <c r="I1088" s="12">
        <v>46191</v>
      </c>
      <c r="J1088" s="13">
        <v>7</v>
      </c>
      <c r="K1088" s="14" t="s">
        <v>21</v>
      </c>
    </row>
    <row r="1089" spans="1:11" x14ac:dyDescent="0.25">
      <c r="A1089" s="9">
        <v>12708</v>
      </c>
      <c r="B1089" s="10" t="s">
        <v>11</v>
      </c>
      <c r="C1089" s="10" t="s">
        <v>2104</v>
      </c>
      <c r="D1089" s="11">
        <v>28299163</v>
      </c>
      <c r="E1089" s="9">
        <v>891408918</v>
      </c>
      <c r="F1089" s="10" t="s">
        <v>2105</v>
      </c>
      <c r="G1089" s="12">
        <v>46184</v>
      </c>
      <c r="H1089" s="10" t="s">
        <v>36</v>
      </c>
      <c r="I1089" s="12">
        <v>46185</v>
      </c>
      <c r="J1089" s="13">
        <v>1</v>
      </c>
      <c r="K1089" s="14" t="s">
        <v>15</v>
      </c>
    </row>
    <row r="1090" spans="1:11" x14ac:dyDescent="0.25">
      <c r="A1090" s="9">
        <v>12709</v>
      </c>
      <c r="B1090" s="10" t="s">
        <v>11</v>
      </c>
      <c r="C1090" s="10" t="s">
        <v>2106</v>
      </c>
      <c r="D1090" s="11">
        <v>4132000</v>
      </c>
      <c r="E1090" s="9">
        <v>9872136</v>
      </c>
      <c r="F1090" s="10" t="s">
        <v>2107</v>
      </c>
      <c r="G1090" s="12">
        <v>46184</v>
      </c>
      <c r="H1090" s="10" t="s">
        <v>36</v>
      </c>
      <c r="I1090" s="14" t="s">
        <v>2022</v>
      </c>
      <c r="J1090" s="13">
        <v>1</v>
      </c>
      <c r="K1090" s="14" t="s">
        <v>15</v>
      </c>
    </row>
    <row r="1091" spans="1:11" x14ac:dyDescent="0.25">
      <c r="A1091" s="9">
        <v>12710</v>
      </c>
      <c r="B1091" s="10" t="s">
        <v>11</v>
      </c>
      <c r="C1091" s="10" t="s">
        <v>2108</v>
      </c>
      <c r="D1091" s="11">
        <v>4132000</v>
      </c>
      <c r="E1091" s="9">
        <v>1088252476</v>
      </c>
      <c r="F1091" s="10" t="s">
        <v>2109</v>
      </c>
      <c r="G1091" s="12">
        <v>46184</v>
      </c>
      <c r="H1091" s="10" t="s">
        <v>152</v>
      </c>
      <c r="I1091" s="12">
        <v>46189</v>
      </c>
      <c r="J1091" s="13">
        <v>5</v>
      </c>
      <c r="K1091" s="14" t="s">
        <v>15</v>
      </c>
    </row>
    <row r="1092" spans="1:11" x14ac:dyDescent="0.25">
      <c r="A1092" s="9">
        <v>12711</v>
      </c>
      <c r="B1092" s="10" t="s">
        <v>11</v>
      </c>
      <c r="C1092" s="10" t="s">
        <v>2110</v>
      </c>
      <c r="D1092" s="11">
        <v>3232000</v>
      </c>
      <c r="E1092" s="9">
        <v>1225089356</v>
      </c>
      <c r="F1092" s="10" t="s">
        <v>2111</v>
      </c>
      <c r="G1092" s="12">
        <v>46184</v>
      </c>
      <c r="H1092" s="10" t="s">
        <v>36</v>
      </c>
      <c r="I1092" s="14" t="s">
        <v>2022</v>
      </c>
      <c r="J1092" s="13">
        <v>1</v>
      </c>
      <c r="K1092" s="14" t="s">
        <v>15</v>
      </c>
    </row>
    <row r="1093" spans="1:11" x14ac:dyDescent="0.25">
      <c r="A1093" s="9">
        <v>12712</v>
      </c>
      <c r="B1093" s="10" t="s">
        <v>11</v>
      </c>
      <c r="C1093" s="10" t="s">
        <v>2112</v>
      </c>
      <c r="D1093" s="11">
        <v>3518000</v>
      </c>
      <c r="E1093" s="9">
        <v>1088297636</v>
      </c>
      <c r="F1093" s="10" t="s">
        <v>2113</v>
      </c>
      <c r="G1093" s="12">
        <v>46184</v>
      </c>
      <c r="H1093" s="10" t="s">
        <v>113</v>
      </c>
      <c r="I1093" s="12">
        <v>46189</v>
      </c>
      <c r="J1093" s="13">
        <v>5</v>
      </c>
      <c r="K1093" s="14" t="s">
        <v>15</v>
      </c>
    </row>
    <row r="1094" spans="1:11" x14ac:dyDescent="0.25">
      <c r="A1094" s="9">
        <v>12713</v>
      </c>
      <c r="B1094" s="10" t="s">
        <v>11</v>
      </c>
      <c r="C1094" s="10" t="s">
        <v>2114</v>
      </c>
      <c r="D1094" s="11">
        <v>4593000</v>
      </c>
      <c r="E1094" s="9">
        <v>1087558649</v>
      </c>
      <c r="F1094" s="10" t="s">
        <v>2115</v>
      </c>
      <c r="G1094" s="12">
        <v>46184</v>
      </c>
      <c r="H1094" s="10" t="s">
        <v>36</v>
      </c>
      <c r="I1094" s="12">
        <v>46185</v>
      </c>
      <c r="J1094" s="13">
        <v>1</v>
      </c>
      <c r="K1094" s="14" t="s">
        <v>15</v>
      </c>
    </row>
    <row r="1095" spans="1:11" x14ac:dyDescent="0.25">
      <c r="A1095" s="9">
        <v>12714</v>
      </c>
      <c r="B1095" s="10" t="s">
        <v>11</v>
      </c>
      <c r="C1095" s="10" t="s">
        <v>2116</v>
      </c>
      <c r="D1095" s="11">
        <v>2735000</v>
      </c>
      <c r="E1095" s="9">
        <v>10095977</v>
      </c>
      <c r="F1095" s="10" t="s">
        <v>2117</v>
      </c>
      <c r="G1095" s="12">
        <v>46184</v>
      </c>
      <c r="H1095" s="10" t="s">
        <v>68</v>
      </c>
      <c r="I1095" s="12">
        <v>46189</v>
      </c>
      <c r="J1095" s="13">
        <v>5</v>
      </c>
      <c r="K1095" s="14" t="s">
        <v>15</v>
      </c>
    </row>
    <row r="1096" spans="1:11" x14ac:dyDescent="0.25">
      <c r="A1096" s="9">
        <v>12715</v>
      </c>
      <c r="B1096" s="10" t="s">
        <v>11</v>
      </c>
      <c r="C1096" s="10" t="s">
        <v>2118</v>
      </c>
      <c r="D1096" s="11">
        <v>4132000</v>
      </c>
      <c r="E1096" s="9">
        <v>1088273756</v>
      </c>
      <c r="F1096" s="10" t="s">
        <v>2119</v>
      </c>
      <c r="G1096" s="12">
        <v>46184</v>
      </c>
      <c r="H1096" s="10" t="s">
        <v>152</v>
      </c>
      <c r="I1096" s="12">
        <v>46189</v>
      </c>
      <c r="J1096" s="13">
        <v>5</v>
      </c>
      <c r="K1096" s="14" t="s">
        <v>15</v>
      </c>
    </row>
    <row r="1097" spans="1:11" x14ac:dyDescent="0.25">
      <c r="A1097" s="9">
        <v>12716</v>
      </c>
      <c r="B1097" s="10" t="s">
        <v>11</v>
      </c>
      <c r="C1097" s="10" t="s">
        <v>2120</v>
      </c>
      <c r="D1097" s="11">
        <v>5532000</v>
      </c>
      <c r="E1097" s="9">
        <v>1088268503</v>
      </c>
      <c r="F1097" s="10" t="s">
        <v>2121</v>
      </c>
      <c r="G1097" s="12">
        <v>46184</v>
      </c>
      <c r="H1097" s="10" t="s">
        <v>33</v>
      </c>
      <c r="I1097" s="12">
        <v>46185</v>
      </c>
      <c r="J1097" s="13">
        <v>1</v>
      </c>
      <c r="K1097" s="14" t="s">
        <v>15</v>
      </c>
    </row>
    <row r="1098" spans="1:11" x14ac:dyDescent="0.25">
      <c r="A1098" s="9">
        <v>12717</v>
      </c>
      <c r="B1098" s="10" t="s">
        <v>1861</v>
      </c>
      <c r="C1098" s="10" t="s">
        <v>2122</v>
      </c>
      <c r="D1098" s="11"/>
      <c r="E1098" s="9">
        <v>891480085</v>
      </c>
      <c r="F1098" s="10" t="s">
        <v>1863</v>
      </c>
      <c r="G1098" s="12">
        <v>46184</v>
      </c>
      <c r="H1098" s="10" t="s">
        <v>382</v>
      </c>
      <c r="I1098" s="12">
        <v>46185</v>
      </c>
      <c r="J1098" s="13">
        <v>1</v>
      </c>
      <c r="K1098" s="14" t="s">
        <v>15</v>
      </c>
    </row>
    <row r="1099" spans="1:11" x14ac:dyDescent="0.25">
      <c r="A1099" s="9">
        <v>12719</v>
      </c>
      <c r="B1099" s="10" t="s">
        <v>1861</v>
      </c>
      <c r="C1099" s="10" t="s">
        <v>2123</v>
      </c>
      <c r="D1099" s="11"/>
      <c r="E1099" s="9">
        <v>891480085</v>
      </c>
      <c r="F1099" s="10" t="s">
        <v>1863</v>
      </c>
      <c r="G1099" s="12">
        <v>46184</v>
      </c>
      <c r="H1099" s="10" t="s">
        <v>382</v>
      </c>
      <c r="I1099" s="12">
        <v>46185</v>
      </c>
      <c r="J1099" s="13">
        <v>1</v>
      </c>
      <c r="K1099" s="14" t="s">
        <v>15</v>
      </c>
    </row>
    <row r="1100" spans="1:11" x14ac:dyDescent="0.25">
      <c r="A1100" s="9">
        <v>12720</v>
      </c>
      <c r="B1100" s="10" t="s">
        <v>11</v>
      </c>
      <c r="C1100" s="10" t="s">
        <v>2124</v>
      </c>
      <c r="D1100" s="11">
        <v>3518000</v>
      </c>
      <c r="E1100" s="9">
        <v>42135494</v>
      </c>
      <c r="F1100" s="10" t="s">
        <v>2125</v>
      </c>
      <c r="G1100" s="12">
        <v>46184</v>
      </c>
      <c r="H1100" s="10" t="s">
        <v>179</v>
      </c>
      <c r="I1100" s="12">
        <v>46190</v>
      </c>
      <c r="J1100" s="13">
        <v>6</v>
      </c>
      <c r="K1100" s="14" t="s">
        <v>15</v>
      </c>
    </row>
    <row r="1101" spans="1:11" x14ac:dyDescent="0.25">
      <c r="A1101" s="9">
        <v>12722</v>
      </c>
      <c r="B1101" s="10" t="s">
        <v>11</v>
      </c>
      <c r="C1101" s="10" t="s">
        <v>2126</v>
      </c>
      <c r="D1101" s="11">
        <v>4132000</v>
      </c>
      <c r="E1101" s="9">
        <v>30335131</v>
      </c>
      <c r="F1101" s="10" t="s">
        <v>2127</v>
      </c>
      <c r="G1101" s="12">
        <v>46184</v>
      </c>
      <c r="H1101" s="10" t="s">
        <v>57</v>
      </c>
      <c r="I1101" s="12">
        <v>46190</v>
      </c>
      <c r="J1101" s="13">
        <v>6</v>
      </c>
      <c r="K1101" s="14" t="s">
        <v>15</v>
      </c>
    </row>
    <row r="1102" spans="1:11" x14ac:dyDescent="0.25">
      <c r="A1102" s="9">
        <v>12723</v>
      </c>
      <c r="B1102" s="10" t="s">
        <v>11</v>
      </c>
      <c r="C1102" s="10" t="s">
        <v>2128</v>
      </c>
      <c r="D1102" s="11">
        <v>3518000</v>
      </c>
      <c r="E1102" s="9">
        <v>1060647587</v>
      </c>
      <c r="F1102" s="10" t="s">
        <v>2129</v>
      </c>
      <c r="G1102" s="12">
        <v>46184</v>
      </c>
      <c r="H1102" s="10" t="s">
        <v>122</v>
      </c>
      <c r="I1102" s="12">
        <v>46190</v>
      </c>
      <c r="J1102" s="13">
        <v>6</v>
      </c>
      <c r="K1102" s="14" t="s">
        <v>15</v>
      </c>
    </row>
    <row r="1103" spans="1:11" x14ac:dyDescent="0.25">
      <c r="A1103" s="9">
        <v>12724</v>
      </c>
      <c r="B1103" s="10" t="s">
        <v>11</v>
      </c>
      <c r="C1103" s="10" t="s">
        <v>2130</v>
      </c>
      <c r="D1103" s="11">
        <v>2934000</v>
      </c>
      <c r="E1103" s="9">
        <v>42152999</v>
      </c>
      <c r="F1103" s="10" t="s">
        <v>2131</v>
      </c>
      <c r="G1103" s="12">
        <v>46184</v>
      </c>
      <c r="H1103" s="10" t="s">
        <v>33</v>
      </c>
      <c r="I1103" s="12">
        <v>46189</v>
      </c>
      <c r="J1103" s="13">
        <v>5</v>
      </c>
      <c r="K1103" s="14" t="s">
        <v>15</v>
      </c>
    </row>
    <row r="1104" spans="1:11" x14ac:dyDescent="0.25">
      <c r="A1104" s="9">
        <v>12725</v>
      </c>
      <c r="B1104" s="10" t="s">
        <v>11</v>
      </c>
      <c r="C1104" s="10" t="s">
        <v>2132</v>
      </c>
      <c r="D1104" s="11">
        <v>5532000</v>
      </c>
      <c r="E1104" s="9">
        <v>42135159</v>
      </c>
      <c r="F1104" s="10" t="s">
        <v>2133</v>
      </c>
      <c r="G1104" s="12">
        <v>46184</v>
      </c>
      <c r="H1104" s="10" t="s">
        <v>113</v>
      </c>
      <c r="I1104" s="12">
        <v>46189</v>
      </c>
      <c r="J1104" s="13">
        <v>5</v>
      </c>
      <c r="K1104" s="14" t="s">
        <v>15</v>
      </c>
    </row>
    <row r="1105" spans="1:11" x14ac:dyDescent="0.25">
      <c r="A1105" s="9">
        <v>12726</v>
      </c>
      <c r="B1105" s="10" t="s">
        <v>11</v>
      </c>
      <c r="C1105" s="10" t="s">
        <v>2134</v>
      </c>
      <c r="D1105" s="11">
        <v>5532000</v>
      </c>
      <c r="E1105" s="9">
        <v>33917500</v>
      </c>
      <c r="F1105" s="10" t="s">
        <v>2135</v>
      </c>
      <c r="G1105" s="12">
        <v>46184</v>
      </c>
      <c r="H1105" s="10" t="s">
        <v>125</v>
      </c>
      <c r="I1105" s="12">
        <v>46189</v>
      </c>
      <c r="J1105" s="13">
        <v>5</v>
      </c>
      <c r="K1105" s="14" t="s">
        <v>15</v>
      </c>
    </row>
    <row r="1106" spans="1:11" x14ac:dyDescent="0.25">
      <c r="A1106" s="9">
        <v>12727</v>
      </c>
      <c r="B1106" s="10" t="s">
        <v>11</v>
      </c>
      <c r="C1106" s="10" t="s">
        <v>2136</v>
      </c>
      <c r="D1106" s="11">
        <v>5532000</v>
      </c>
      <c r="E1106" s="9">
        <v>1088313535</v>
      </c>
      <c r="F1106" s="10" t="s">
        <v>2137</v>
      </c>
      <c r="G1106" s="12">
        <v>46184</v>
      </c>
      <c r="H1106" s="10" t="s">
        <v>57</v>
      </c>
      <c r="I1106" s="12">
        <v>46192</v>
      </c>
      <c r="J1106" s="13">
        <v>8</v>
      </c>
      <c r="K1106" s="14" t="s">
        <v>21</v>
      </c>
    </row>
    <row r="1107" spans="1:11" x14ac:dyDescent="0.25">
      <c r="A1107" s="9">
        <v>12728</v>
      </c>
      <c r="B1107" s="10" t="s">
        <v>11</v>
      </c>
      <c r="C1107" s="10" t="s">
        <v>2138</v>
      </c>
      <c r="D1107" s="11">
        <v>3251000</v>
      </c>
      <c r="E1107" s="9">
        <v>1004683324</v>
      </c>
      <c r="F1107" s="10" t="s">
        <v>2139</v>
      </c>
      <c r="G1107" s="12">
        <v>46184</v>
      </c>
      <c r="H1107" s="10" t="s">
        <v>47</v>
      </c>
      <c r="I1107" s="12">
        <v>46191</v>
      </c>
      <c r="J1107" s="13">
        <v>7</v>
      </c>
      <c r="K1107" s="14" t="s">
        <v>21</v>
      </c>
    </row>
    <row r="1108" spans="1:11" x14ac:dyDescent="0.25">
      <c r="A1108" s="9">
        <v>12729</v>
      </c>
      <c r="B1108" s="10" t="s">
        <v>11</v>
      </c>
      <c r="C1108" s="10" t="s">
        <v>2140</v>
      </c>
      <c r="D1108" s="11">
        <v>10710000</v>
      </c>
      <c r="E1108" s="9">
        <v>901672841</v>
      </c>
      <c r="F1108" s="10" t="s">
        <v>2141</v>
      </c>
      <c r="G1108" s="12">
        <v>46184</v>
      </c>
      <c r="H1108" s="10" t="s">
        <v>224</v>
      </c>
      <c r="I1108" s="12">
        <v>46192</v>
      </c>
      <c r="J1108" s="13">
        <v>8</v>
      </c>
      <c r="K1108" s="14" t="s">
        <v>21</v>
      </c>
    </row>
    <row r="1109" spans="1:11" x14ac:dyDescent="0.25">
      <c r="A1109" s="9">
        <v>12730</v>
      </c>
      <c r="B1109" s="10" t="s">
        <v>11</v>
      </c>
      <c r="C1109" s="10" t="s">
        <v>2142</v>
      </c>
      <c r="D1109" s="11">
        <v>4132000</v>
      </c>
      <c r="E1109" s="9">
        <v>18533002</v>
      </c>
      <c r="F1109" s="10" t="s">
        <v>2143</v>
      </c>
      <c r="G1109" s="12">
        <v>46184</v>
      </c>
      <c r="H1109" s="10" t="s">
        <v>125</v>
      </c>
      <c r="I1109" s="12">
        <v>46189</v>
      </c>
      <c r="J1109" s="13">
        <v>5</v>
      </c>
      <c r="K1109" s="14" t="s">
        <v>15</v>
      </c>
    </row>
    <row r="1110" spans="1:11" x14ac:dyDescent="0.25">
      <c r="A1110" s="9">
        <v>12731</v>
      </c>
      <c r="B1110" s="10" t="s">
        <v>11</v>
      </c>
      <c r="C1110" s="10" t="s">
        <v>2144</v>
      </c>
      <c r="D1110" s="11">
        <v>5532000</v>
      </c>
      <c r="E1110" s="9">
        <v>1088320402</v>
      </c>
      <c r="F1110" s="10" t="s">
        <v>2145</v>
      </c>
      <c r="G1110" s="12">
        <v>46184</v>
      </c>
      <c r="H1110" s="10" t="s">
        <v>36</v>
      </c>
      <c r="I1110" s="14" t="s">
        <v>1287</v>
      </c>
      <c r="J1110" s="13">
        <v>5</v>
      </c>
      <c r="K1110" s="14" t="s">
        <v>15</v>
      </c>
    </row>
    <row r="1111" spans="1:11" x14ac:dyDescent="0.25">
      <c r="A1111" s="9">
        <v>12732</v>
      </c>
      <c r="B1111" s="10" t="s">
        <v>11</v>
      </c>
      <c r="C1111" s="10" t="s">
        <v>2146</v>
      </c>
      <c r="D1111" s="11">
        <v>3716000</v>
      </c>
      <c r="E1111" s="9">
        <v>1054987762</v>
      </c>
      <c r="F1111" s="10" t="s">
        <v>2147</v>
      </c>
      <c r="G1111" s="12">
        <v>46184</v>
      </c>
      <c r="H1111" s="10" t="s">
        <v>179</v>
      </c>
      <c r="I1111" s="12">
        <v>46189</v>
      </c>
      <c r="J1111" s="13">
        <v>5</v>
      </c>
      <c r="K1111" s="14" t="s">
        <v>15</v>
      </c>
    </row>
    <row r="1112" spans="1:11" x14ac:dyDescent="0.25">
      <c r="A1112" s="9">
        <v>12733</v>
      </c>
      <c r="B1112" s="10" t="s">
        <v>11</v>
      </c>
      <c r="C1112" s="10" t="s">
        <v>2148</v>
      </c>
      <c r="D1112" s="11">
        <v>5532000</v>
      </c>
      <c r="E1112" s="9">
        <v>1093220071</v>
      </c>
      <c r="F1112" s="10" t="s">
        <v>2149</v>
      </c>
      <c r="G1112" s="12">
        <v>46184</v>
      </c>
      <c r="H1112" s="10" t="s">
        <v>36</v>
      </c>
      <c r="I1112" s="14" t="s">
        <v>1287</v>
      </c>
      <c r="J1112" s="13">
        <v>5</v>
      </c>
      <c r="K1112" s="14" t="s">
        <v>15</v>
      </c>
    </row>
    <row r="1113" spans="1:11" x14ac:dyDescent="0.25">
      <c r="A1113" s="9">
        <v>12734</v>
      </c>
      <c r="B1113" s="10" t="s">
        <v>11</v>
      </c>
      <c r="C1113" s="10" t="s">
        <v>2150</v>
      </c>
      <c r="D1113" s="11">
        <v>5820000</v>
      </c>
      <c r="E1113" s="9">
        <v>1088296735</v>
      </c>
      <c r="F1113" s="10" t="s">
        <v>2151</v>
      </c>
      <c r="G1113" s="12">
        <v>46184</v>
      </c>
      <c r="H1113" s="10" t="s">
        <v>36</v>
      </c>
      <c r="I1113" s="12">
        <v>46189</v>
      </c>
      <c r="J1113" s="13">
        <v>5</v>
      </c>
      <c r="K1113" s="14" t="s">
        <v>15</v>
      </c>
    </row>
    <row r="1114" spans="1:11" x14ac:dyDescent="0.25">
      <c r="A1114" s="9">
        <v>12735</v>
      </c>
      <c r="B1114" s="10" t="s">
        <v>11</v>
      </c>
      <c r="C1114" s="10" t="s">
        <v>2152</v>
      </c>
      <c r="D1114" s="11">
        <v>2934000</v>
      </c>
      <c r="E1114" s="9">
        <v>10085974</v>
      </c>
      <c r="F1114" s="10" t="s">
        <v>2153</v>
      </c>
      <c r="G1114" s="12">
        <v>46184</v>
      </c>
      <c r="H1114" s="10" t="s">
        <v>14</v>
      </c>
      <c r="I1114" s="12">
        <v>46185</v>
      </c>
      <c r="J1114" s="13">
        <v>1</v>
      </c>
      <c r="K1114" s="14" t="s">
        <v>15</v>
      </c>
    </row>
    <row r="1115" spans="1:11" x14ac:dyDescent="0.25">
      <c r="A1115" s="9">
        <v>12736</v>
      </c>
      <c r="B1115" s="10" t="s">
        <v>11</v>
      </c>
      <c r="C1115" s="10" t="s">
        <v>2154</v>
      </c>
      <c r="D1115" s="11">
        <v>67100921.369999997</v>
      </c>
      <c r="E1115" s="9">
        <v>901713373</v>
      </c>
      <c r="F1115" s="10" t="s">
        <v>1977</v>
      </c>
      <c r="G1115" s="12">
        <v>46184</v>
      </c>
      <c r="H1115" s="10" t="s">
        <v>24</v>
      </c>
      <c r="I1115" s="12">
        <v>46185</v>
      </c>
      <c r="J1115" s="13">
        <v>1</v>
      </c>
      <c r="K1115" s="14" t="s">
        <v>15</v>
      </c>
    </row>
    <row r="1116" spans="1:11" x14ac:dyDescent="0.25">
      <c r="A1116" s="9">
        <v>12737</v>
      </c>
      <c r="B1116" s="10" t="s">
        <v>11</v>
      </c>
      <c r="C1116" s="10" t="s">
        <v>2155</v>
      </c>
      <c r="D1116" s="11">
        <v>3716000</v>
      </c>
      <c r="E1116" s="9">
        <v>1088020052</v>
      </c>
      <c r="F1116" s="10" t="s">
        <v>2156</v>
      </c>
      <c r="G1116" s="12">
        <v>46184</v>
      </c>
      <c r="H1116" s="10" t="s">
        <v>36</v>
      </c>
      <c r="I1116" s="14" t="s">
        <v>1287</v>
      </c>
      <c r="J1116" s="13">
        <v>5</v>
      </c>
      <c r="K1116" s="14" t="s">
        <v>15</v>
      </c>
    </row>
    <row r="1117" spans="1:11" x14ac:dyDescent="0.25">
      <c r="A1117" s="9">
        <v>12738</v>
      </c>
      <c r="B1117" s="10" t="s">
        <v>11</v>
      </c>
      <c r="C1117" s="10" t="s">
        <v>2157</v>
      </c>
      <c r="D1117" s="11">
        <v>4132000</v>
      </c>
      <c r="E1117" s="9">
        <v>32243430</v>
      </c>
      <c r="F1117" s="10" t="s">
        <v>2158</v>
      </c>
      <c r="G1117" s="12">
        <v>46184</v>
      </c>
      <c r="H1117" s="10" t="s">
        <v>36</v>
      </c>
      <c r="I1117" s="14" t="s">
        <v>2022</v>
      </c>
      <c r="J1117" s="13">
        <v>1</v>
      </c>
      <c r="K1117" s="14" t="s">
        <v>15</v>
      </c>
    </row>
    <row r="1118" spans="1:11" x14ac:dyDescent="0.25">
      <c r="A1118" s="9">
        <v>12739</v>
      </c>
      <c r="B1118" s="10" t="s">
        <v>11</v>
      </c>
      <c r="C1118" s="10" t="s">
        <v>2159</v>
      </c>
      <c r="D1118" s="11">
        <v>3251000</v>
      </c>
      <c r="E1118" s="9">
        <v>9872412</v>
      </c>
      <c r="F1118" s="10" t="s">
        <v>2160</v>
      </c>
      <c r="G1118" s="12">
        <v>46184</v>
      </c>
      <c r="H1118" s="10" t="s">
        <v>47</v>
      </c>
      <c r="I1118" s="12">
        <v>46191</v>
      </c>
      <c r="J1118" s="13">
        <v>7</v>
      </c>
      <c r="K1118" s="14" t="s">
        <v>21</v>
      </c>
    </row>
    <row r="1119" spans="1:11" x14ac:dyDescent="0.25">
      <c r="A1119" s="9">
        <v>12740</v>
      </c>
      <c r="B1119" s="10" t="s">
        <v>11</v>
      </c>
      <c r="C1119" s="10" t="s">
        <v>2161</v>
      </c>
      <c r="D1119" s="11">
        <v>3232000</v>
      </c>
      <c r="E1119" s="9">
        <v>1088317636</v>
      </c>
      <c r="F1119" s="10" t="s">
        <v>2162</v>
      </c>
      <c r="G1119" s="12">
        <v>46184</v>
      </c>
      <c r="H1119" s="10" t="s">
        <v>122</v>
      </c>
      <c r="I1119" s="12">
        <v>46192</v>
      </c>
      <c r="J1119" s="13">
        <v>8</v>
      </c>
      <c r="K1119" s="14" t="s">
        <v>21</v>
      </c>
    </row>
    <row r="1120" spans="1:11" x14ac:dyDescent="0.25">
      <c r="A1120" s="9">
        <v>12741</v>
      </c>
      <c r="B1120" s="10" t="s">
        <v>11</v>
      </c>
      <c r="C1120" s="10" t="s">
        <v>2163</v>
      </c>
      <c r="D1120" s="11">
        <v>3251000</v>
      </c>
      <c r="E1120" s="9">
        <v>1090338633</v>
      </c>
      <c r="F1120" s="10" t="s">
        <v>2164</v>
      </c>
      <c r="G1120" s="12">
        <v>46184</v>
      </c>
      <c r="H1120" s="10" t="s">
        <v>113</v>
      </c>
      <c r="I1120" s="12">
        <v>46189</v>
      </c>
      <c r="J1120" s="13">
        <v>5</v>
      </c>
      <c r="K1120" s="14" t="s">
        <v>15</v>
      </c>
    </row>
    <row r="1121" spans="1:11" x14ac:dyDescent="0.25">
      <c r="A1121" s="9">
        <v>12742</v>
      </c>
      <c r="B1121" s="10" t="s">
        <v>11</v>
      </c>
      <c r="C1121" s="10" t="s">
        <v>2165</v>
      </c>
      <c r="D1121" s="11">
        <v>5532000</v>
      </c>
      <c r="E1121" s="9">
        <v>79473385</v>
      </c>
      <c r="F1121" s="10" t="s">
        <v>2166</v>
      </c>
      <c r="G1121" s="12">
        <v>46184</v>
      </c>
      <c r="H1121" s="10" t="s">
        <v>224</v>
      </c>
      <c r="I1121" s="12">
        <v>46189</v>
      </c>
      <c r="J1121" s="13">
        <v>5</v>
      </c>
      <c r="K1121" s="14" t="s">
        <v>15</v>
      </c>
    </row>
    <row r="1122" spans="1:11" x14ac:dyDescent="0.25">
      <c r="A1122" s="9">
        <v>12743</v>
      </c>
      <c r="B1122" s="10" t="s">
        <v>11</v>
      </c>
      <c r="C1122" s="10" t="s">
        <v>2167</v>
      </c>
      <c r="D1122" s="11">
        <v>3251000</v>
      </c>
      <c r="E1122" s="9">
        <v>1088024475</v>
      </c>
      <c r="F1122" s="10" t="s">
        <v>2168</v>
      </c>
      <c r="G1122" s="12">
        <v>46184</v>
      </c>
      <c r="H1122" s="10" t="s">
        <v>122</v>
      </c>
      <c r="I1122" s="12">
        <v>46192</v>
      </c>
      <c r="J1122" s="13">
        <v>8</v>
      </c>
      <c r="K1122" s="14" t="s">
        <v>21</v>
      </c>
    </row>
    <row r="1123" spans="1:11" x14ac:dyDescent="0.25">
      <c r="A1123" s="9">
        <v>12744</v>
      </c>
      <c r="B1123" s="10" t="s">
        <v>11</v>
      </c>
      <c r="C1123" s="10" t="s">
        <v>2169</v>
      </c>
      <c r="D1123" s="11">
        <v>4132000</v>
      </c>
      <c r="E1123" s="9">
        <v>1088279784</v>
      </c>
      <c r="F1123" s="10" t="s">
        <v>2170</v>
      </c>
      <c r="G1123" s="12">
        <v>46184</v>
      </c>
      <c r="H1123" s="10" t="s">
        <v>113</v>
      </c>
      <c r="I1123" s="12">
        <v>46189</v>
      </c>
      <c r="J1123" s="13">
        <v>5</v>
      </c>
      <c r="K1123" s="14" t="s">
        <v>15</v>
      </c>
    </row>
    <row r="1124" spans="1:11" x14ac:dyDescent="0.25">
      <c r="A1124" s="9">
        <v>12745</v>
      </c>
      <c r="B1124" s="10" t="s">
        <v>11</v>
      </c>
      <c r="C1124" s="10" t="s">
        <v>2171</v>
      </c>
      <c r="D1124" s="11">
        <v>4132000</v>
      </c>
      <c r="E1124" s="9">
        <v>33966286</v>
      </c>
      <c r="F1124" s="10" t="s">
        <v>2172</v>
      </c>
      <c r="G1124" s="12">
        <v>46184</v>
      </c>
      <c r="H1124" s="10" t="s">
        <v>179</v>
      </c>
      <c r="I1124" s="12">
        <v>46189</v>
      </c>
      <c r="J1124" s="13">
        <v>5</v>
      </c>
      <c r="K1124" s="14" t="s">
        <v>15</v>
      </c>
    </row>
    <row r="1125" spans="1:11" x14ac:dyDescent="0.25">
      <c r="A1125" s="9">
        <v>12746</v>
      </c>
      <c r="B1125" s="10" t="s">
        <v>11</v>
      </c>
      <c r="C1125" s="10" t="s">
        <v>2173</v>
      </c>
      <c r="D1125" s="11">
        <v>2735000</v>
      </c>
      <c r="E1125" s="9">
        <v>1093212951</v>
      </c>
      <c r="F1125" s="10" t="s">
        <v>2174</v>
      </c>
      <c r="G1125" s="12">
        <v>46184</v>
      </c>
      <c r="H1125" s="10" t="s">
        <v>14</v>
      </c>
      <c r="I1125" s="12">
        <v>46185</v>
      </c>
      <c r="J1125" s="13">
        <v>1</v>
      </c>
      <c r="K1125" s="14" t="s">
        <v>15</v>
      </c>
    </row>
    <row r="1126" spans="1:11" x14ac:dyDescent="0.25">
      <c r="A1126" s="9">
        <v>12747</v>
      </c>
      <c r="B1126" s="10" t="s">
        <v>11</v>
      </c>
      <c r="C1126" s="10" t="s">
        <v>2175</v>
      </c>
      <c r="D1126" s="11">
        <v>3251000</v>
      </c>
      <c r="E1126" s="9">
        <v>1088337412</v>
      </c>
      <c r="F1126" s="10" t="s">
        <v>2176</v>
      </c>
      <c r="G1126" s="12">
        <v>46184</v>
      </c>
      <c r="H1126" s="10" t="s">
        <v>47</v>
      </c>
      <c r="I1126" s="12">
        <v>46189</v>
      </c>
      <c r="J1126" s="13">
        <v>5</v>
      </c>
      <c r="K1126" s="14" t="s">
        <v>15</v>
      </c>
    </row>
    <row r="1127" spans="1:11" x14ac:dyDescent="0.25">
      <c r="A1127" s="9">
        <v>12748</v>
      </c>
      <c r="B1127" s="10" t="s">
        <v>11</v>
      </c>
      <c r="C1127" s="10" t="s">
        <v>2177</v>
      </c>
      <c r="D1127" s="11">
        <v>3518000</v>
      </c>
      <c r="E1127" s="9">
        <v>1088014151</v>
      </c>
      <c r="F1127" s="10" t="s">
        <v>2178</v>
      </c>
      <c r="G1127" s="12">
        <v>46184</v>
      </c>
      <c r="H1127" s="10" t="s">
        <v>57</v>
      </c>
      <c r="I1127" s="12">
        <v>46189</v>
      </c>
      <c r="J1127" s="13">
        <v>5</v>
      </c>
      <c r="K1127" s="14" t="s">
        <v>15</v>
      </c>
    </row>
    <row r="1128" spans="1:11" x14ac:dyDescent="0.25">
      <c r="A1128" s="9">
        <v>12749</v>
      </c>
      <c r="B1128" s="10" t="s">
        <v>44</v>
      </c>
      <c r="C1128" s="10" t="s">
        <v>2179</v>
      </c>
      <c r="D1128" s="11">
        <v>270684</v>
      </c>
      <c r="E1128" s="9">
        <v>34041865</v>
      </c>
      <c r="F1128" s="10" t="s">
        <v>2180</v>
      </c>
      <c r="G1128" s="12">
        <v>46184</v>
      </c>
      <c r="H1128" s="10" t="s">
        <v>122</v>
      </c>
      <c r="I1128" s="12">
        <v>46185</v>
      </c>
      <c r="J1128" s="13">
        <v>1</v>
      </c>
      <c r="K1128" s="14" t="s">
        <v>15</v>
      </c>
    </row>
    <row r="1129" spans="1:11" x14ac:dyDescent="0.25">
      <c r="A1129" s="9">
        <v>12750</v>
      </c>
      <c r="B1129" s="10" t="s">
        <v>11</v>
      </c>
      <c r="C1129" s="10" t="s">
        <v>2181</v>
      </c>
      <c r="D1129" s="11">
        <v>3251000</v>
      </c>
      <c r="E1129" s="9">
        <v>42153722</v>
      </c>
      <c r="F1129" s="10" t="s">
        <v>2182</v>
      </c>
      <c r="G1129" s="12">
        <v>46184</v>
      </c>
      <c r="H1129" s="10" t="s">
        <v>33</v>
      </c>
      <c r="I1129" s="12">
        <v>46189</v>
      </c>
      <c r="J1129" s="13">
        <v>5</v>
      </c>
      <c r="K1129" s="14" t="s">
        <v>15</v>
      </c>
    </row>
    <row r="1130" spans="1:11" x14ac:dyDescent="0.25">
      <c r="A1130" s="9">
        <v>12751</v>
      </c>
      <c r="B1130" s="10" t="s">
        <v>11</v>
      </c>
      <c r="C1130" s="10" t="s">
        <v>2183</v>
      </c>
      <c r="D1130" s="11">
        <v>3040540784</v>
      </c>
      <c r="E1130" s="9">
        <v>901865748</v>
      </c>
      <c r="F1130" s="10" t="s">
        <v>2184</v>
      </c>
      <c r="G1130" s="12">
        <v>46184</v>
      </c>
      <c r="H1130" s="10" t="s">
        <v>24</v>
      </c>
      <c r="I1130" s="12">
        <v>46192</v>
      </c>
      <c r="J1130" s="13">
        <v>8</v>
      </c>
      <c r="K1130" s="14" t="s">
        <v>21</v>
      </c>
    </row>
    <row r="1131" spans="1:11" x14ac:dyDescent="0.25">
      <c r="A1131" s="9">
        <v>12752</v>
      </c>
      <c r="B1131" s="10" t="s">
        <v>433</v>
      </c>
      <c r="C1131" s="10" t="s">
        <v>2185</v>
      </c>
      <c r="D1131" s="11">
        <v>81108475</v>
      </c>
      <c r="E1131" s="9">
        <v>901713373</v>
      </c>
      <c r="F1131" s="10" t="s">
        <v>1977</v>
      </c>
      <c r="G1131" s="12">
        <v>46184</v>
      </c>
      <c r="H1131" s="10" t="s">
        <v>24</v>
      </c>
      <c r="I1131" s="12">
        <v>46199</v>
      </c>
      <c r="J1131" s="13">
        <v>15</v>
      </c>
      <c r="K1131" s="14" t="s">
        <v>27</v>
      </c>
    </row>
    <row r="1132" spans="1:11" x14ac:dyDescent="0.25">
      <c r="A1132" s="9">
        <v>12753</v>
      </c>
      <c r="B1132" s="10" t="s">
        <v>11</v>
      </c>
      <c r="C1132" s="10" t="s">
        <v>2186</v>
      </c>
      <c r="D1132" s="11">
        <v>5000007</v>
      </c>
      <c r="E1132" s="9">
        <v>901778710</v>
      </c>
      <c r="F1132" s="10" t="s">
        <v>2187</v>
      </c>
      <c r="G1132" s="12">
        <v>46184</v>
      </c>
      <c r="H1132" s="10" t="s">
        <v>57</v>
      </c>
      <c r="I1132" s="12">
        <v>46192</v>
      </c>
      <c r="J1132" s="13">
        <v>8</v>
      </c>
      <c r="K1132" s="14" t="s">
        <v>21</v>
      </c>
    </row>
    <row r="1133" spans="1:11" x14ac:dyDescent="0.25">
      <c r="A1133" s="9">
        <v>12754</v>
      </c>
      <c r="B1133" s="10" t="s">
        <v>44</v>
      </c>
      <c r="C1133" s="10" t="s">
        <v>2188</v>
      </c>
      <c r="D1133" s="11">
        <v>90228</v>
      </c>
      <c r="E1133" s="9">
        <v>43516435</v>
      </c>
      <c r="F1133" s="10" t="s">
        <v>2189</v>
      </c>
      <c r="G1133" s="12">
        <v>46184</v>
      </c>
      <c r="H1133" s="10" t="s">
        <v>122</v>
      </c>
      <c r="I1133" s="12">
        <v>46185</v>
      </c>
      <c r="J1133" s="13">
        <v>1</v>
      </c>
      <c r="K1133" s="14" t="s">
        <v>15</v>
      </c>
    </row>
    <row r="1134" spans="1:11" x14ac:dyDescent="0.25">
      <c r="A1134" s="9">
        <v>12755</v>
      </c>
      <c r="B1134" s="10" t="s">
        <v>11</v>
      </c>
      <c r="C1134" s="10" t="s">
        <v>2190</v>
      </c>
      <c r="D1134" s="11">
        <v>3251000</v>
      </c>
      <c r="E1134" s="9">
        <v>1004778013</v>
      </c>
      <c r="F1134" s="10" t="s">
        <v>2191</v>
      </c>
      <c r="G1134" s="12">
        <v>46184</v>
      </c>
      <c r="H1134" s="10" t="s">
        <v>47</v>
      </c>
      <c r="I1134" s="12">
        <v>46189</v>
      </c>
      <c r="J1134" s="13">
        <v>5</v>
      </c>
      <c r="K1134" s="14" t="s">
        <v>15</v>
      </c>
    </row>
    <row r="1135" spans="1:11" x14ac:dyDescent="0.25">
      <c r="A1135" s="9">
        <v>12756</v>
      </c>
      <c r="B1135" s="10" t="s">
        <v>11</v>
      </c>
      <c r="C1135" s="10" t="s">
        <v>2192</v>
      </c>
      <c r="D1135" s="11">
        <v>4132000</v>
      </c>
      <c r="E1135" s="9">
        <v>1088030414</v>
      </c>
      <c r="F1135" s="10" t="s">
        <v>2193</v>
      </c>
      <c r="G1135" s="12">
        <v>46184</v>
      </c>
      <c r="H1135" s="10" t="s">
        <v>57</v>
      </c>
      <c r="I1135" s="12">
        <v>46189</v>
      </c>
      <c r="J1135" s="13">
        <v>5</v>
      </c>
      <c r="K1135" s="14" t="s">
        <v>15</v>
      </c>
    </row>
    <row r="1136" spans="1:11" x14ac:dyDescent="0.25">
      <c r="A1136" s="9">
        <v>12757</v>
      </c>
      <c r="B1136" s="10" t="s">
        <v>11</v>
      </c>
      <c r="C1136" s="10" t="s">
        <v>2194</v>
      </c>
      <c r="D1136" s="11">
        <v>4132000</v>
      </c>
      <c r="E1136" s="9">
        <v>1088022003</v>
      </c>
      <c r="F1136" s="10" t="s">
        <v>2195</v>
      </c>
      <c r="G1136" s="12">
        <v>46184</v>
      </c>
      <c r="H1136" s="10" t="s">
        <v>122</v>
      </c>
      <c r="I1136" s="12">
        <v>46192</v>
      </c>
      <c r="J1136" s="13">
        <v>8</v>
      </c>
      <c r="K1136" s="14" t="s">
        <v>21</v>
      </c>
    </row>
    <row r="1137" spans="1:11" x14ac:dyDescent="0.25">
      <c r="A1137" s="9">
        <v>12758</v>
      </c>
      <c r="B1137" s="10" t="s">
        <v>11</v>
      </c>
      <c r="C1137" s="10" t="s">
        <v>2196</v>
      </c>
      <c r="D1137" s="11">
        <v>4132000</v>
      </c>
      <c r="E1137" s="9">
        <v>25159689</v>
      </c>
      <c r="F1137" s="10" t="s">
        <v>2197</v>
      </c>
      <c r="G1137" s="12">
        <v>46184</v>
      </c>
      <c r="H1137" s="10" t="s">
        <v>122</v>
      </c>
      <c r="I1137" s="12">
        <v>46190</v>
      </c>
      <c r="J1137" s="13">
        <v>6</v>
      </c>
      <c r="K1137" s="14" t="s">
        <v>15</v>
      </c>
    </row>
    <row r="1138" spans="1:11" x14ac:dyDescent="0.25">
      <c r="A1138" s="9">
        <v>12759</v>
      </c>
      <c r="B1138" s="10" t="s">
        <v>11</v>
      </c>
      <c r="C1138" s="10" t="s">
        <v>2198</v>
      </c>
      <c r="D1138" s="11">
        <v>5532000</v>
      </c>
      <c r="E1138" s="9">
        <v>1088015338</v>
      </c>
      <c r="F1138" s="10" t="s">
        <v>2199</v>
      </c>
      <c r="G1138" s="12">
        <v>46184</v>
      </c>
      <c r="H1138" s="10" t="s">
        <v>36</v>
      </c>
      <c r="I1138" s="14" t="s">
        <v>1745</v>
      </c>
      <c r="J1138" s="13">
        <v>6</v>
      </c>
      <c r="K1138" s="14" t="s">
        <v>15</v>
      </c>
    </row>
    <row r="1139" spans="1:11" x14ac:dyDescent="0.25">
      <c r="A1139" s="9">
        <v>12761</v>
      </c>
      <c r="B1139" s="10" t="s">
        <v>44</v>
      </c>
      <c r="C1139" s="10" t="s">
        <v>2200</v>
      </c>
      <c r="D1139" s="11">
        <v>45114</v>
      </c>
      <c r="E1139" s="9">
        <v>24765657</v>
      </c>
      <c r="F1139" s="10" t="s">
        <v>2201</v>
      </c>
      <c r="G1139" s="12">
        <v>46184</v>
      </c>
      <c r="H1139" s="10" t="s">
        <v>122</v>
      </c>
      <c r="I1139" s="12">
        <v>46185</v>
      </c>
      <c r="J1139" s="13">
        <v>1</v>
      </c>
      <c r="K1139" s="14" t="s">
        <v>15</v>
      </c>
    </row>
    <row r="1140" spans="1:11" x14ac:dyDescent="0.25">
      <c r="A1140" s="9">
        <v>12762</v>
      </c>
      <c r="B1140" s="10" t="s">
        <v>11</v>
      </c>
      <c r="C1140" s="10" t="s">
        <v>2202</v>
      </c>
      <c r="D1140" s="11">
        <v>2934000</v>
      </c>
      <c r="E1140" s="9">
        <v>9866174</v>
      </c>
      <c r="F1140" s="10" t="s">
        <v>2203</v>
      </c>
      <c r="G1140" s="12">
        <v>46184</v>
      </c>
      <c r="H1140" s="10" t="s">
        <v>33</v>
      </c>
      <c r="I1140" s="12">
        <v>46190</v>
      </c>
      <c r="J1140" s="13">
        <v>6</v>
      </c>
      <c r="K1140" s="14" t="s">
        <v>15</v>
      </c>
    </row>
    <row r="1141" spans="1:11" x14ac:dyDescent="0.25">
      <c r="A1141" s="9">
        <v>12763</v>
      </c>
      <c r="B1141" s="10" t="s">
        <v>11</v>
      </c>
      <c r="C1141" s="10" t="s">
        <v>2204</v>
      </c>
      <c r="D1141" s="11">
        <v>4593000</v>
      </c>
      <c r="E1141" s="9">
        <v>1088022834</v>
      </c>
      <c r="F1141" s="10" t="s">
        <v>2205</v>
      </c>
      <c r="G1141" s="12">
        <v>46184</v>
      </c>
      <c r="H1141" s="10" t="s">
        <v>36</v>
      </c>
      <c r="I1141" s="12">
        <v>46190</v>
      </c>
      <c r="J1141" s="13">
        <v>6</v>
      </c>
      <c r="K1141" s="14" t="s">
        <v>15</v>
      </c>
    </row>
    <row r="1142" spans="1:11" x14ac:dyDescent="0.25">
      <c r="A1142" s="9">
        <v>12764</v>
      </c>
      <c r="B1142" s="10" t="s">
        <v>11</v>
      </c>
      <c r="C1142" s="10" t="s">
        <v>2206</v>
      </c>
      <c r="D1142" s="11">
        <v>2735000</v>
      </c>
      <c r="E1142" s="9">
        <v>10123499</v>
      </c>
      <c r="F1142" s="10" t="s">
        <v>2207</v>
      </c>
      <c r="G1142" s="12">
        <v>46184</v>
      </c>
      <c r="H1142" s="10" t="s">
        <v>68</v>
      </c>
      <c r="I1142" s="12">
        <v>46190</v>
      </c>
      <c r="J1142" s="13">
        <v>6</v>
      </c>
      <c r="K1142" s="14" t="s">
        <v>15</v>
      </c>
    </row>
    <row r="1143" spans="1:11" x14ac:dyDescent="0.25">
      <c r="A1143" s="9">
        <v>12765</v>
      </c>
      <c r="B1143" s="10" t="s">
        <v>11</v>
      </c>
      <c r="C1143" s="10" t="s">
        <v>2208</v>
      </c>
      <c r="D1143" s="11">
        <v>3716000</v>
      </c>
      <c r="E1143" s="9">
        <v>1088307450</v>
      </c>
      <c r="F1143" s="10" t="s">
        <v>2209</v>
      </c>
      <c r="G1143" s="12">
        <v>46184</v>
      </c>
      <c r="H1143" s="10" t="s">
        <v>122</v>
      </c>
      <c r="I1143" s="12">
        <v>46190</v>
      </c>
      <c r="J1143" s="13">
        <v>6</v>
      </c>
      <c r="K1143" s="14" t="s">
        <v>15</v>
      </c>
    </row>
    <row r="1144" spans="1:11" x14ac:dyDescent="0.25">
      <c r="A1144" s="9">
        <v>12766</v>
      </c>
      <c r="B1144" s="10" t="s">
        <v>44</v>
      </c>
      <c r="C1144" s="10" t="s">
        <v>2210</v>
      </c>
      <c r="D1144" s="11">
        <v>45114</v>
      </c>
      <c r="E1144" s="9">
        <v>25274763</v>
      </c>
      <c r="F1144" s="10" t="s">
        <v>2211</v>
      </c>
      <c r="G1144" s="12">
        <v>46184</v>
      </c>
      <c r="H1144" s="10" t="s">
        <v>122</v>
      </c>
      <c r="I1144" s="12">
        <v>46185</v>
      </c>
      <c r="J1144" s="13">
        <v>1</v>
      </c>
      <c r="K1144" s="14" t="s">
        <v>15</v>
      </c>
    </row>
    <row r="1145" spans="1:11" x14ac:dyDescent="0.25">
      <c r="A1145" s="9">
        <v>12767</v>
      </c>
      <c r="B1145" s="10" t="s">
        <v>11</v>
      </c>
      <c r="C1145" s="10" t="s">
        <v>2212</v>
      </c>
      <c r="D1145" s="11">
        <v>5532000</v>
      </c>
      <c r="E1145" s="9">
        <v>1053799599</v>
      </c>
      <c r="F1145" s="10" t="s">
        <v>2213</v>
      </c>
      <c r="G1145" s="12">
        <v>46184</v>
      </c>
      <c r="H1145" s="10" t="s">
        <v>224</v>
      </c>
      <c r="I1145" s="12">
        <v>46189</v>
      </c>
      <c r="J1145" s="13">
        <v>5</v>
      </c>
      <c r="K1145" s="14" t="s">
        <v>15</v>
      </c>
    </row>
    <row r="1146" spans="1:11" x14ac:dyDescent="0.25">
      <c r="A1146" s="9">
        <v>12768</v>
      </c>
      <c r="B1146" s="10" t="s">
        <v>11</v>
      </c>
      <c r="C1146" s="10" t="s">
        <v>2214</v>
      </c>
      <c r="D1146" s="11">
        <v>3232000</v>
      </c>
      <c r="E1146" s="9">
        <v>4518482</v>
      </c>
      <c r="F1146" s="10" t="s">
        <v>2215</v>
      </c>
      <c r="G1146" s="12">
        <v>46184</v>
      </c>
      <c r="H1146" s="10" t="s">
        <v>152</v>
      </c>
      <c r="I1146" s="12">
        <v>46189</v>
      </c>
      <c r="J1146" s="13">
        <v>5</v>
      </c>
      <c r="K1146" s="14" t="s">
        <v>15</v>
      </c>
    </row>
    <row r="1147" spans="1:11" x14ac:dyDescent="0.25">
      <c r="A1147" s="9">
        <v>12769</v>
      </c>
      <c r="B1147" s="10" t="s">
        <v>11</v>
      </c>
      <c r="C1147" s="10" t="s">
        <v>2216</v>
      </c>
      <c r="D1147" s="11">
        <v>5820000</v>
      </c>
      <c r="E1147" s="9">
        <v>34056591</v>
      </c>
      <c r="F1147" s="10" t="s">
        <v>2217</v>
      </c>
      <c r="G1147" s="12">
        <v>46184</v>
      </c>
      <c r="H1147" s="10" t="s">
        <v>14</v>
      </c>
      <c r="I1147" s="12">
        <v>46189</v>
      </c>
      <c r="J1147" s="13">
        <v>5</v>
      </c>
      <c r="K1147" s="14" t="s">
        <v>15</v>
      </c>
    </row>
    <row r="1148" spans="1:11" x14ac:dyDescent="0.25">
      <c r="A1148" s="9">
        <v>12770</v>
      </c>
      <c r="B1148" s="10" t="s">
        <v>11</v>
      </c>
      <c r="C1148" s="10" t="s">
        <v>2218</v>
      </c>
      <c r="D1148" s="11">
        <v>5532000</v>
      </c>
      <c r="E1148" s="9">
        <v>79592118</v>
      </c>
      <c r="F1148" s="10" t="s">
        <v>2219</v>
      </c>
      <c r="G1148" s="12">
        <v>46184</v>
      </c>
      <c r="H1148" s="10" t="s">
        <v>33</v>
      </c>
      <c r="I1148" s="12">
        <v>46189</v>
      </c>
      <c r="J1148" s="13">
        <v>5</v>
      </c>
      <c r="K1148" s="14" t="s">
        <v>15</v>
      </c>
    </row>
    <row r="1149" spans="1:11" x14ac:dyDescent="0.25">
      <c r="A1149" s="9">
        <v>12771</v>
      </c>
      <c r="B1149" s="10" t="s">
        <v>11</v>
      </c>
      <c r="C1149" s="10" t="s">
        <v>2220</v>
      </c>
      <c r="D1149" s="11">
        <v>4617000</v>
      </c>
      <c r="E1149" s="9">
        <v>1088347788</v>
      </c>
      <c r="F1149" s="10" t="s">
        <v>2221</v>
      </c>
      <c r="G1149" s="12">
        <v>46184</v>
      </c>
      <c r="H1149" s="10" t="s">
        <v>224</v>
      </c>
      <c r="I1149" s="12">
        <v>46189</v>
      </c>
      <c r="J1149" s="13">
        <v>5</v>
      </c>
      <c r="K1149" s="14" t="s">
        <v>15</v>
      </c>
    </row>
    <row r="1150" spans="1:11" x14ac:dyDescent="0.25">
      <c r="A1150" s="9">
        <v>12772</v>
      </c>
      <c r="B1150" s="10" t="s">
        <v>11</v>
      </c>
      <c r="C1150" s="10" t="s">
        <v>2222</v>
      </c>
      <c r="D1150" s="11">
        <v>3518000</v>
      </c>
      <c r="E1150" s="9">
        <v>1088030377</v>
      </c>
      <c r="F1150" s="10" t="s">
        <v>2223</v>
      </c>
      <c r="G1150" s="12">
        <v>46184</v>
      </c>
      <c r="H1150" s="10" t="s">
        <v>113</v>
      </c>
      <c r="I1150" s="12">
        <v>46189</v>
      </c>
      <c r="J1150" s="13">
        <v>5</v>
      </c>
      <c r="K1150" s="14" t="s">
        <v>15</v>
      </c>
    </row>
    <row r="1151" spans="1:11" x14ac:dyDescent="0.25">
      <c r="A1151" s="9">
        <v>12773</v>
      </c>
      <c r="B1151" s="10" t="s">
        <v>11</v>
      </c>
      <c r="C1151" s="10" t="s">
        <v>2224</v>
      </c>
      <c r="D1151" s="11">
        <v>7500000</v>
      </c>
      <c r="E1151" s="9">
        <v>1088261729</v>
      </c>
      <c r="F1151" s="10" t="s">
        <v>2225</v>
      </c>
      <c r="G1151" s="12">
        <v>46184</v>
      </c>
      <c r="H1151" s="10" t="s">
        <v>33</v>
      </c>
      <c r="I1151" s="12">
        <v>46189</v>
      </c>
      <c r="J1151" s="13">
        <v>5</v>
      </c>
      <c r="K1151" s="14" t="s">
        <v>15</v>
      </c>
    </row>
    <row r="1152" spans="1:11" x14ac:dyDescent="0.25">
      <c r="A1152" s="9">
        <v>12774</v>
      </c>
      <c r="B1152" s="10" t="s">
        <v>11</v>
      </c>
      <c r="C1152" s="10" t="s">
        <v>2226</v>
      </c>
      <c r="D1152" s="11">
        <v>2735000</v>
      </c>
      <c r="E1152" s="9">
        <v>1093535866</v>
      </c>
      <c r="F1152" s="10" t="s">
        <v>2227</v>
      </c>
      <c r="G1152" s="12">
        <v>46184</v>
      </c>
      <c r="H1152" s="10" t="s">
        <v>20</v>
      </c>
      <c r="I1152" s="12">
        <v>46192</v>
      </c>
      <c r="J1152" s="13">
        <v>8</v>
      </c>
      <c r="K1152" s="14" t="s">
        <v>21</v>
      </c>
    </row>
    <row r="1153" spans="1:11" x14ac:dyDescent="0.25">
      <c r="A1153" s="9">
        <v>12775</v>
      </c>
      <c r="B1153" s="10" t="s">
        <v>11</v>
      </c>
      <c r="C1153" s="10" t="s">
        <v>2228</v>
      </c>
      <c r="D1153" s="11">
        <v>4132000</v>
      </c>
      <c r="E1153" s="9">
        <v>1058821872</v>
      </c>
      <c r="F1153" s="10" t="s">
        <v>2229</v>
      </c>
      <c r="G1153" s="12">
        <v>46184</v>
      </c>
      <c r="H1153" s="10" t="s">
        <v>57</v>
      </c>
      <c r="I1153" s="12">
        <v>46190</v>
      </c>
      <c r="J1153" s="13">
        <v>6</v>
      </c>
      <c r="K1153" s="14" t="s">
        <v>15</v>
      </c>
    </row>
    <row r="1154" spans="1:11" x14ac:dyDescent="0.25">
      <c r="A1154" s="9">
        <v>12776</v>
      </c>
      <c r="B1154" s="10" t="s">
        <v>11</v>
      </c>
      <c r="C1154" s="10" t="s">
        <v>2230</v>
      </c>
      <c r="D1154" s="11">
        <v>2934000</v>
      </c>
      <c r="E1154" s="9">
        <v>1089935326</v>
      </c>
      <c r="F1154" s="10" t="s">
        <v>2231</v>
      </c>
      <c r="G1154" s="12">
        <v>46184</v>
      </c>
      <c r="H1154" s="10" t="s">
        <v>36</v>
      </c>
      <c r="I1154" s="14" t="s">
        <v>1745</v>
      </c>
      <c r="J1154" s="13">
        <v>6</v>
      </c>
      <c r="K1154" s="14" t="s">
        <v>15</v>
      </c>
    </row>
    <row r="1155" spans="1:11" x14ac:dyDescent="0.25">
      <c r="A1155" s="9">
        <v>12777</v>
      </c>
      <c r="B1155" s="10" t="s">
        <v>11</v>
      </c>
      <c r="C1155" s="10" t="s">
        <v>2232</v>
      </c>
      <c r="D1155" s="11">
        <v>3716000</v>
      </c>
      <c r="E1155" s="9">
        <v>1088303480</v>
      </c>
      <c r="F1155" s="10" t="s">
        <v>2233</v>
      </c>
      <c r="G1155" s="12">
        <v>46184</v>
      </c>
      <c r="H1155" s="10" t="s">
        <v>36</v>
      </c>
      <c r="I1155" s="14" t="s">
        <v>2022</v>
      </c>
      <c r="J1155" s="13">
        <v>1</v>
      </c>
      <c r="K1155" s="14" t="s">
        <v>15</v>
      </c>
    </row>
    <row r="1156" spans="1:11" x14ac:dyDescent="0.25">
      <c r="A1156" s="9">
        <v>12778</v>
      </c>
      <c r="B1156" s="10" t="s">
        <v>11</v>
      </c>
      <c r="C1156" s="10" t="s">
        <v>2234</v>
      </c>
      <c r="D1156" s="11">
        <v>4132000</v>
      </c>
      <c r="E1156" s="9">
        <v>1090335862</v>
      </c>
      <c r="F1156" s="10" t="s">
        <v>2235</v>
      </c>
      <c r="G1156" s="12">
        <v>46184</v>
      </c>
      <c r="H1156" s="10" t="s">
        <v>122</v>
      </c>
      <c r="I1156" s="12">
        <v>46190</v>
      </c>
      <c r="J1156" s="13">
        <v>6</v>
      </c>
      <c r="K1156" s="14" t="s">
        <v>15</v>
      </c>
    </row>
    <row r="1157" spans="1:11" x14ac:dyDescent="0.25">
      <c r="A1157" s="9">
        <v>12779</v>
      </c>
      <c r="B1157" s="10" t="s">
        <v>11</v>
      </c>
      <c r="C1157" s="10" t="s">
        <v>2236</v>
      </c>
      <c r="D1157" s="11">
        <v>4132000</v>
      </c>
      <c r="E1157" s="9">
        <v>25163412</v>
      </c>
      <c r="F1157" s="10" t="s">
        <v>2237</v>
      </c>
      <c r="G1157" s="12">
        <v>46184</v>
      </c>
      <c r="H1157" s="10" t="s">
        <v>122</v>
      </c>
      <c r="I1157" s="12">
        <v>46190</v>
      </c>
      <c r="J1157" s="13">
        <v>6</v>
      </c>
      <c r="K1157" s="14" t="s">
        <v>15</v>
      </c>
    </row>
    <row r="1158" spans="1:11" x14ac:dyDescent="0.25">
      <c r="A1158" s="9">
        <v>12780</v>
      </c>
      <c r="B1158" s="10" t="s">
        <v>11</v>
      </c>
      <c r="C1158" s="10" t="s">
        <v>2238</v>
      </c>
      <c r="D1158" s="11">
        <v>3716000</v>
      </c>
      <c r="E1158" s="9">
        <v>1088316190</v>
      </c>
      <c r="F1158" s="10" t="s">
        <v>2239</v>
      </c>
      <c r="G1158" s="12">
        <v>46184</v>
      </c>
      <c r="H1158" s="10" t="s">
        <v>179</v>
      </c>
      <c r="I1158" s="12">
        <v>46189</v>
      </c>
      <c r="J1158" s="13">
        <v>5</v>
      </c>
      <c r="K1158" s="14" t="s">
        <v>15</v>
      </c>
    </row>
    <row r="1159" spans="1:11" x14ac:dyDescent="0.25">
      <c r="A1159" s="9">
        <v>12781</v>
      </c>
      <c r="B1159" s="10" t="s">
        <v>11</v>
      </c>
      <c r="C1159" s="10" t="s">
        <v>2240</v>
      </c>
      <c r="D1159" s="11">
        <v>1164216666.27</v>
      </c>
      <c r="E1159" s="9">
        <v>902013326</v>
      </c>
      <c r="F1159" s="10" t="s">
        <v>2241</v>
      </c>
      <c r="G1159" s="12">
        <v>46184</v>
      </c>
      <c r="H1159" s="10" t="s">
        <v>33</v>
      </c>
      <c r="I1159" s="12">
        <v>46190</v>
      </c>
      <c r="J1159" s="13">
        <v>6</v>
      </c>
      <c r="K1159" s="14" t="s">
        <v>15</v>
      </c>
    </row>
    <row r="1160" spans="1:11" x14ac:dyDescent="0.25">
      <c r="A1160" s="9">
        <v>12782</v>
      </c>
      <c r="B1160" s="10" t="s">
        <v>11</v>
      </c>
      <c r="C1160" s="10" t="s">
        <v>2242</v>
      </c>
      <c r="D1160" s="11">
        <v>4132000</v>
      </c>
      <c r="E1160" s="9">
        <v>1087561999</v>
      </c>
      <c r="F1160" s="10" t="s">
        <v>2243</v>
      </c>
      <c r="G1160" s="12">
        <v>46184</v>
      </c>
      <c r="H1160" s="10" t="s">
        <v>57</v>
      </c>
      <c r="I1160" s="12">
        <v>46190</v>
      </c>
      <c r="J1160" s="13">
        <v>6</v>
      </c>
      <c r="K1160" s="14" t="s">
        <v>15</v>
      </c>
    </row>
    <row r="1161" spans="1:11" x14ac:dyDescent="0.25">
      <c r="A1161" s="9">
        <v>12783</v>
      </c>
      <c r="B1161" s="10" t="s">
        <v>11</v>
      </c>
      <c r="C1161" s="10" t="s">
        <v>2244</v>
      </c>
      <c r="D1161" s="11">
        <v>4132000</v>
      </c>
      <c r="E1161" s="9">
        <v>1033679130</v>
      </c>
      <c r="F1161" s="10" t="s">
        <v>2245</v>
      </c>
      <c r="G1161" s="12">
        <v>46184</v>
      </c>
      <c r="H1161" s="10" t="s">
        <v>122</v>
      </c>
      <c r="I1161" s="12">
        <v>46191</v>
      </c>
      <c r="J1161" s="13">
        <v>7</v>
      </c>
      <c r="K1161" s="14" t="s">
        <v>21</v>
      </c>
    </row>
    <row r="1162" spans="1:11" x14ac:dyDescent="0.25">
      <c r="A1162" s="9">
        <v>12784</v>
      </c>
      <c r="B1162" s="10" t="s">
        <v>11</v>
      </c>
      <c r="C1162" s="10" t="s">
        <v>2246</v>
      </c>
      <c r="D1162" s="11">
        <v>5532000</v>
      </c>
      <c r="E1162" s="9">
        <v>31428910</v>
      </c>
      <c r="F1162" s="10" t="s">
        <v>2247</v>
      </c>
      <c r="G1162" s="12">
        <v>46184</v>
      </c>
      <c r="H1162" s="10" t="s">
        <v>224</v>
      </c>
      <c r="I1162" s="12">
        <v>46189</v>
      </c>
      <c r="J1162" s="13">
        <v>5</v>
      </c>
      <c r="K1162" s="14" t="s">
        <v>15</v>
      </c>
    </row>
    <row r="1163" spans="1:11" x14ac:dyDescent="0.25">
      <c r="A1163" s="9">
        <v>12785</v>
      </c>
      <c r="B1163" s="10" t="s">
        <v>11</v>
      </c>
      <c r="C1163" s="10" t="s">
        <v>2248</v>
      </c>
      <c r="D1163" s="11">
        <v>4132000</v>
      </c>
      <c r="E1163" s="9">
        <v>42139379</v>
      </c>
      <c r="F1163" s="10" t="s">
        <v>2249</v>
      </c>
      <c r="G1163" s="12">
        <v>46184</v>
      </c>
      <c r="H1163" s="10" t="s">
        <v>122</v>
      </c>
      <c r="I1163" s="12">
        <v>46190</v>
      </c>
      <c r="J1163" s="13">
        <v>6</v>
      </c>
      <c r="K1163" s="14" t="s">
        <v>15</v>
      </c>
    </row>
    <row r="1164" spans="1:11" x14ac:dyDescent="0.25">
      <c r="A1164" s="9">
        <v>12786</v>
      </c>
      <c r="B1164" s="10" t="s">
        <v>11</v>
      </c>
      <c r="C1164" s="10" t="s">
        <v>2250</v>
      </c>
      <c r="D1164" s="11">
        <v>3518000</v>
      </c>
      <c r="E1164" s="9">
        <v>1088014311</v>
      </c>
      <c r="F1164" s="10" t="s">
        <v>2251</v>
      </c>
      <c r="G1164" s="12">
        <v>46184</v>
      </c>
      <c r="H1164" s="10" t="s">
        <v>122</v>
      </c>
      <c r="I1164" s="12">
        <v>46195</v>
      </c>
      <c r="J1164" s="13">
        <v>11</v>
      </c>
      <c r="K1164" s="14" t="s">
        <v>27</v>
      </c>
    </row>
    <row r="1165" spans="1:11" x14ac:dyDescent="0.25">
      <c r="A1165" s="9">
        <v>12787</v>
      </c>
      <c r="B1165" s="10" t="s">
        <v>11</v>
      </c>
      <c r="C1165" s="10" t="s">
        <v>2252</v>
      </c>
      <c r="D1165" s="11">
        <v>5532000</v>
      </c>
      <c r="E1165" s="9">
        <v>1088314163</v>
      </c>
      <c r="F1165" s="10" t="s">
        <v>2253</v>
      </c>
      <c r="G1165" s="12">
        <v>46184</v>
      </c>
      <c r="H1165" s="10" t="s">
        <v>179</v>
      </c>
      <c r="I1165" s="12">
        <v>46190</v>
      </c>
      <c r="J1165" s="13">
        <v>6</v>
      </c>
      <c r="K1165" s="14" t="s">
        <v>15</v>
      </c>
    </row>
    <row r="1166" spans="1:11" x14ac:dyDescent="0.25">
      <c r="A1166" s="9">
        <v>12788</v>
      </c>
      <c r="B1166" s="10" t="s">
        <v>11</v>
      </c>
      <c r="C1166" s="10" t="s">
        <v>2254</v>
      </c>
      <c r="D1166" s="11">
        <v>4132000</v>
      </c>
      <c r="E1166" s="9">
        <v>42018914</v>
      </c>
      <c r="F1166" s="10" t="s">
        <v>2255</v>
      </c>
      <c r="G1166" s="12">
        <v>46184</v>
      </c>
      <c r="H1166" s="10" t="s">
        <v>122</v>
      </c>
      <c r="I1166" s="12">
        <v>46190</v>
      </c>
      <c r="J1166" s="13">
        <v>6</v>
      </c>
      <c r="K1166" s="14" t="s">
        <v>15</v>
      </c>
    </row>
    <row r="1167" spans="1:11" x14ac:dyDescent="0.25">
      <c r="A1167" s="9">
        <v>12789</v>
      </c>
      <c r="B1167" s="10" t="s">
        <v>11</v>
      </c>
      <c r="C1167" s="10" t="s">
        <v>2256</v>
      </c>
      <c r="D1167" s="11">
        <v>4132000</v>
      </c>
      <c r="E1167" s="9">
        <v>1094919794</v>
      </c>
      <c r="F1167" s="10" t="s">
        <v>2257</v>
      </c>
      <c r="G1167" s="12">
        <v>46184</v>
      </c>
      <c r="H1167" s="10" t="s">
        <v>125</v>
      </c>
      <c r="I1167" s="12">
        <v>46190</v>
      </c>
      <c r="J1167" s="13">
        <v>6</v>
      </c>
      <c r="K1167" s="14" t="s">
        <v>15</v>
      </c>
    </row>
    <row r="1168" spans="1:11" x14ac:dyDescent="0.25">
      <c r="A1168" s="9">
        <v>12790</v>
      </c>
      <c r="B1168" s="10" t="s">
        <v>11</v>
      </c>
      <c r="C1168" s="10" t="s">
        <v>2258</v>
      </c>
      <c r="D1168" s="11">
        <v>4132000</v>
      </c>
      <c r="E1168" s="9">
        <v>42143588</v>
      </c>
      <c r="F1168" s="10" t="s">
        <v>2259</v>
      </c>
      <c r="G1168" s="12">
        <v>46184</v>
      </c>
      <c r="H1168" s="10" t="s">
        <v>122</v>
      </c>
      <c r="I1168" s="12">
        <v>46190</v>
      </c>
      <c r="J1168" s="13">
        <v>6</v>
      </c>
      <c r="K1168" s="14" t="s">
        <v>15</v>
      </c>
    </row>
    <row r="1169" spans="1:11" x14ac:dyDescent="0.25">
      <c r="A1169" s="9">
        <v>12791</v>
      </c>
      <c r="B1169" s="10" t="s">
        <v>44</v>
      </c>
      <c r="C1169" s="10" t="s">
        <v>2260</v>
      </c>
      <c r="D1169" s="11">
        <v>3921624</v>
      </c>
      <c r="E1169" s="9">
        <v>1088271391</v>
      </c>
      <c r="F1169" s="10" t="s">
        <v>1883</v>
      </c>
      <c r="G1169" s="12">
        <v>46184</v>
      </c>
      <c r="H1169" s="10" t="s">
        <v>33</v>
      </c>
      <c r="I1169" s="12">
        <v>46189</v>
      </c>
      <c r="J1169" s="13">
        <v>5</v>
      </c>
      <c r="K1169" s="14" t="s">
        <v>15</v>
      </c>
    </row>
    <row r="1170" spans="1:11" x14ac:dyDescent="0.25">
      <c r="A1170" s="9">
        <v>12792</v>
      </c>
      <c r="B1170" s="10" t="s">
        <v>11</v>
      </c>
      <c r="C1170" s="10" t="s">
        <v>2261</v>
      </c>
      <c r="D1170" s="11">
        <v>3251000</v>
      </c>
      <c r="E1170" s="9">
        <v>9892701</v>
      </c>
      <c r="F1170" s="10" t="s">
        <v>2262</v>
      </c>
      <c r="G1170" s="12">
        <v>46184</v>
      </c>
      <c r="H1170" s="10" t="s">
        <v>47</v>
      </c>
      <c r="I1170" s="12">
        <v>46189</v>
      </c>
      <c r="J1170" s="13">
        <v>5</v>
      </c>
      <c r="K1170" s="14" t="s">
        <v>15</v>
      </c>
    </row>
    <row r="1171" spans="1:11" x14ac:dyDescent="0.25">
      <c r="A1171" s="9">
        <v>12793</v>
      </c>
      <c r="B1171" s="10" t="s">
        <v>11</v>
      </c>
      <c r="C1171" s="10" t="s">
        <v>2263</v>
      </c>
      <c r="D1171" s="11">
        <v>63140000</v>
      </c>
      <c r="E1171" s="9">
        <v>891480071</v>
      </c>
      <c r="F1171" s="10" t="s">
        <v>2264</v>
      </c>
      <c r="G1171" s="12">
        <v>46184</v>
      </c>
      <c r="H1171" s="10" t="s">
        <v>179</v>
      </c>
      <c r="I1171" s="12">
        <v>46199</v>
      </c>
      <c r="J1171" s="13">
        <v>15</v>
      </c>
      <c r="K1171" s="14" t="s">
        <v>27</v>
      </c>
    </row>
    <row r="1172" spans="1:11" x14ac:dyDescent="0.25">
      <c r="A1172" s="9">
        <v>12794</v>
      </c>
      <c r="B1172" s="10" t="s">
        <v>44</v>
      </c>
      <c r="C1172" s="10" t="s">
        <v>2265</v>
      </c>
      <c r="D1172" s="11">
        <v>2689054387</v>
      </c>
      <c r="E1172" s="9">
        <v>901037916</v>
      </c>
      <c r="F1172" s="10" t="s">
        <v>2266</v>
      </c>
      <c r="G1172" s="12">
        <v>46184</v>
      </c>
      <c r="H1172" s="10" t="s">
        <v>36</v>
      </c>
      <c r="I1172" s="12">
        <v>46190</v>
      </c>
      <c r="J1172" s="13">
        <v>6</v>
      </c>
      <c r="K1172" s="14" t="s">
        <v>15</v>
      </c>
    </row>
    <row r="1173" spans="1:11" x14ac:dyDescent="0.25">
      <c r="A1173" s="9">
        <v>12794</v>
      </c>
      <c r="B1173" s="10" t="s">
        <v>44</v>
      </c>
      <c r="C1173" s="10" t="s">
        <v>2265</v>
      </c>
      <c r="D1173" s="11">
        <v>2689054387</v>
      </c>
      <c r="E1173" s="9">
        <v>901037916</v>
      </c>
      <c r="F1173" s="10" t="s">
        <v>2266</v>
      </c>
      <c r="G1173" s="12">
        <v>46184</v>
      </c>
      <c r="H1173" s="10" t="s">
        <v>36</v>
      </c>
      <c r="I1173" s="12">
        <v>46190</v>
      </c>
      <c r="J1173" s="13">
        <v>6</v>
      </c>
      <c r="K1173" s="14" t="s">
        <v>15</v>
      </c>
    </row>
    <row r="1174" spans="1:11" x14ac:dyDescent="0.25">
      <c r="A1174" s="9">
        <v>12794</v>
      </c>
      <c r="B1174" s="10" t="s">
        <v>44</v>
      </c>
      <c r="C1174" s="10" t="s">
        <v>2265</v>
      </c>
      <c r="D1174" s="11">
        <v>2689054387</v>
      </c>
      <c r="E1174" s="9">
        <v>901037916</v>
      </c>
      <c r="F1174" s="10" t="s">
        <v>2266</v>
      </c>
      <c r="G1174" s="12">
        <v>46184</v>
      </c>
      <c r="H1174" s="10" t="s">
        <v>36</v>
      </c>
      <c r="I1174" s="12">
        <v>46190</v>
      </c>
      <c r="J1174" s="13">
        <v>6</v>
      </c>
      <c r="K1174" s="14" t="s">
        <v>15</v>
      </c>
    </row>
    <row r="1175" spans="1:11" x14ac:dyDescent="0.25">
      <c r="A1175" s="9">
        <v>12794</v>
      </c>
      <c r="B1175" s="10" t="s">
        <v>44</v>
      </c>
      <c r="C1175" s="10" t="s">
        <v>2265</v>
      </c>
      <c r="D1175" s="11">
        <v>2689054387</v>
      </c>
      <c r="E1175" s="9">
        <v>901037916</v>
      </c>
      <c r="F1175" s="10" t="s">
        <v>2266</v>
      </c>
      <c r="G1175" s="12">
        <v>46184</v>
      </c>
      <c r="H1175" s="10" t="s">
        <v>36</v>
      </c>
      <c r="I1175" s="12">
        <v>46190</v>
      </c>
      <c r="J1175" s="13">
        <v>6</v>
      </c>
      <c r="K1175" s="14" t="s">
        <v>15</v>
      </c>
    </row>
    <row r="1176" spans="1:11" x14ac:dyDescent="0.25">
      <c r="A1176" s="9">
        <v>12794</v>
      </c>
      <c r="B1176" s="10" t="s">
        <v>44</v>
      </c>
      <c r="C1176" s="10" t="s">
        <v>2265</v>
      </c>
      <c r="D1176" s="11">
        <v>2689054387</v>
      </c>
      <c r="E1176" s="9">
        <v>901037916</v>
      </c>
      <c r="F1176" s="10" t="s">
        <v>2266</v>
      </c>
      <c r="G1176" s="12">
        <v>46184</v>
      </c>
      <c r="H1176" s="10" t="s">
        <v>36</v>
      </c>
      <c r="I1176" s="12">
        <v>46190</v>
      </c>
      <c r="J1176" s="13">
        <v>6</v>
      </c>
      <c r="K1176" s="14" t="s">
        <v>15</v>
      </c>
    </row>
    <row r="1177" spans="1:11" x14ac:dyDescent="0.25">
      <c r="A1177" s="9">
        <v>12794</v>
      </c>
      <c r="B1177" s="10" t="s">
        <v>44</v>
      </c>
      <c r="C1177" s="10" t="s">
        <v>2265</v>
      </c>
      <c r="D1177" s="11">
        <v>2689054387</v>
      </c>
      <c r="E1177" s="9">
        <v>901037916</v>
      </c>
      <c r="F1177" s="10" t="s">
        <v>2266</v>
      </c>
      <c r="G1177" s="12">
        <v>46184</v>
      </c>
      <c r="H1177" s="10" t="s">
        <v>36</v>
      </c>
      <c r="I1177" s="12">
        <v>46190</v>
      </c>
      <c r="J1177" s="13">
        <v>6</v>
      </c>
      <c r="K1177" s="14" t="s">
        <v>15</v>
      </c>
    </row>
    <row r="1178" spans="1:11" x14ac:dyDescent="0.25">
      <c r="A1178" s="9">
        <v>12794</v>
      </c>
      <c r="B1178" s="10" t="s">
        <v>44</v>
      </c>
      <c r="C1178" s="10" t="s">
        <v>2265</v>
      </c>
      <c r="D1178" s="11">
        <v>2689054387</v>
      </c>
      <c r="E1178" s="9">
        <v>901037916</v>
      </c>
      <c r="F1178" s="10" t="s">
        <v>2266</v>
      </c>
      <c r="G1178" s="12">
        <v>46184</v>
      </c>
      <c r="H1178" s="10" t="s">
        <v>36</v>
      </c>
      <c r="I1178" s="12">
        <v>46190</v>
      </c>
      <c r="J1178" s="13">
        <v>6</v>
      </c>
      <c r="K1178" s="14" t="s">
        <v>15</v>
      </c>
    </row>
    <row r="1179" spans="1:11" x14ac:dyDescent="0.25">
      <c r="A1179" s="9">
        <v>12794</v>
      </c>
      <c r="B1179" s="10" t="s">
        <v>44</v>
      </c>
      <c r="C1179" s="10" t="s">
        <v>2265</v>
      </c>
      <c r="D1179" s="11">
        <v>2689054387</v>
      </c>
      <c r="E1179" s="9">
        <v>901037916</v>
      </c>
      <c r="F1179" s="10" t="s">
        <v>2266</v>
      </c>
      <c r="G1179" s="12">
        <v>46184</v>
      </c>
      <c r="H1179" s="10" t="s">
        <v>36</v>
      </c>
      <c r="I1179" s="12">
        <v>46190</v>
      </c>
      <c r="J1179" s="13">
        <v>6</v>
      </c>
      <c r="K1179" s="14" t="s">
        <v>15</v>
      </c>
    </row>
    <row r="1180" spans="1:11" x14ac:dyDescent="0.25">
      <c r="A1180" s="9">
        <v>12794</v>
      </c>
      <c r="B1180" s="10" t="s">
        <v>44</v>
      </c>
      <c r="C1180" s="10" t="s">
        <v>2265</v>
      </c>
      <c r="D1180" s="11">
        <v>2689054387</v>
      </c>
      <c r="E1180" s="9">
        <v>901037916</v>
      </c>
      <c r="F1180" s="10" t="s">
        <v>2266</v>
      </c>
      <c r="G1180" s="12">
        <v>46184</v>
      </c>
      <c r="H1180" s="10" t="s">
        <v>36</v>
      </c>
      <c r="I1180" s="12">
        <v>46190</v>
      </c>
      <c r="J1180" s="13">
        <v>6</v>
      </c>
      <c r="K1180" s="14" t="s">
        <v>15</v>
      </c>
    </row>
    <row r="1181" spans="1:11" x14ac:dyDescent="0.25">
      <c r="A1181" s="9">
        <v>12794</v>
      </c>
      <c r="B1181" s="10" t="s">
        <v>44</v>
      </c>
      <c r="C1181" s="10" t="s">
        <v>2265</v>
      </c>
      <c r="D1181" s="11">
        <v>2689054387</v>
      </c>
      <c r="E1181" s="9">
        <v>901037916</v>
      </c>
      <c r="F1181" s="10" t="s">
        <v>2266</v>
      </c>
      <c r="G1181" s="12">
        <v>46184</v>
      </c>
      <c r="H1181" s="10" t="s">
        <v>36</v>
      </c>
      <c r="I1181" s="12">
        <v>46190</v>
      </c>
      <c r="J1181" s="13">
        <v>6</v>
      </c>
      <c r="K1181" s="14" t="s">
        <v>15</v>
      </c>
    </row>
    <row r="1182" spans="1:11" x14ac:dyDescent="0.25">
      <c r="A1182" s="9">
        <v>12794</v>
      </c>
      <c r="B1182" s="10" t="s">
        <v>44</v>
      </c>
      <c r="C1182" s="10" t="s">
        <v>2265</v>
      </c>
      <c r="D1182" s="11">
        <v>2689054387</v>
      </c>
      <c r="E1182" s="9">
        <v>901037916</v>
      </c>
      <c r="F1182" s="10" t="s">
        <v>2266</v>
      </c>
      <c r="G1182" s="12">
        <v>46184</v>
      </c>
      <c r="H1182" s="10" t="s">
        <v>36</v>
      </c>
      <c r="I1182" s="12">
        <v>46190</v>
      </c>
      <c r="J1182" s="13">
        <v>6</v>
      </c>
      <c r="K1182" s="14" t="s">
        <v>15</v>
      </c>
    </row>
    <row r="1183" spans="1:11" x14ac:dyDescent="0.25">
      <c r="A1183" s="9">
        <v>12795</v>
      </c>
      <c r="B1183" s="10" t="s">
        <v>11</v>
      </c>
      <c r="C1183" s="10" t="s">
        <v>2267</v>
      </c>
      <c r="D1183" s="11">
        <v>3716000</v>
      </c>
      <c r="E1183" s="9">
        <v>11636610</v>
      </c>
      <c r="F1183" s="10" t="s">
        <v>2268</v>
      </c>
      <c r="G1183" s="12">
        <v>46184</v>
      </c>
      <c r="H1183" s="10" t="s">
        <v>57</v>
      </c>
      <c r="I1183" s="12">
        <v>46189</v>
      </c>
      <c r="J1183" s="13">
        <v>5</v>
      </c>
      <c r="K1183" s="14" t="s">
        <v>15</v>
      </c>
    </row>
    <row r="1184" spans="1:11" x14ac:dyDescent="0.25">
      <c r="A1184" s="9">
        <v>12796</v>
      </c>
      <c r="B1184" s="10" t="s">
        <v>11</v>
      </c>
      <c r="C1184" s="10" t="s">
        <v>2269</v>
      </c>
      <c r="D1184" s="11">
        <v>3716000</v>
      </c>
      <c r="E1184" s="9">
        <v>1088236667</v>
      </c>
      <c r="F1184" s="10" t="s">
        <v>2270</v>
      </c>
      <c r="G1184" s="12">
        <v>46184</v>
      </c>
      <c r="H1184" s="10" t="s">
        <v>95</v>
      </c>
      <c r="I1184" s="12">
        <v>46189</v>
      </c>
      <c r="J1184" s="13">
        <v>5</v>
      </c>
      <c r="K1184" s="14" t="s">
        <v>15</v>
      </c>
    </row>
    <row r="1185" spans="1:11" x14ac:dyDescent="0.25">
      <c r="A1185" s="9">
        <v>12797</v>
      </c>
      <c r="B1185" s="10" t="s">
        <v>11</v>
      </c>
      <c r="C1185" s="10" t="s">
        <v>2271</v>
      </c>
      <c r="D1185" s="11">
        <v>4593000</v>
      </c>
      <c r="E1185" s="9">
        <v>1088312982</v>
      </c>
      <c r="F1185" s="10" t="s">
        <v>2272</v>
      </c>
      <c r="G1185" s="12">
        <v>46184</v>
      </c>
      <c r="H1185" s="10" t="s">
        <v>36</v>
      </c>
      <c r="I1185" s="12">
        <v>46190</v>
      </c>
      <c r="J1185" s="13">
        <v>6</v>
      </c>
      <c r="K1185" s="14" t="s">
        <v>15</v>
      </c>
    </row>
    <row r="1186" spans="1:11" x14ac:dyDescent="0.25">
      <c r="A1186" s="9">
        <v>12798</v>
      </c>
      <c r="B1186" s="10" t="s">
        <v>11</v>
      </c>
      <c r="C1186" s="10" t="s">
        <v>2273</v>
      </c>
      <c r="D1186" s="11">
        <v>4132000</v>
      </c>
      <c r="E1186" s="9">
        <v>1004628928</v>
      </c>
      <c r="F1186" s="10" t="s">
        <v>2274</v>
      </c>
      <c r="G1186" s="12">
        <v>46184</v>
      </c>
      <c r="H1186" s="10" t="s">
        <v>113</v>
      </c>
      <c r="I1186" s="12">
        <v>46189</v>
      </c>
      <c r="J1186" s="13">
        <v>5</v>
      </c>
      <c r="K1186" s="14" t="s">
        <v>15</v>
      </c>
    </row>
    <row r="1187" spans="1:11" x14ac:dyDescent="0.25">
      <c r="A1187" s="9">
        <v>12799</v>
      </c>
      <c r="B1187" s="10" t="s">
        <v>11</v>
      </c>
      <c r="C1187" s="10" t="s">
        <v>2256</v>
      </c>
      <c r="D1187" s="11">
        <v>3716000</v>
      </c>
      <c r="E1187" s="9">
        <v>1006503649</v>
      </c>
      <c r="F1187" s="10" t="s">
        <v>2275</v>
      </c>
      <c r="G1187" s="12">
        <v>46184</v>
      </c>
      <c r="H1187" s="10" t="s">
        <v>125</v>
      </c>
      <c r="I1187" s="12">
        <v>46190</v>
      </c>
      <c r="J1187" s="13">
        <v>6</v>
      </c>
      <c r="K1187" s="14" t="s">
        <v>15</v>
      </c>
    </row>
    <row r="1188" spans="1:11" x14ac:dyDescent="0.25">
      <c r="A1188" s="9">
        <v>12800</v>
      </c>
      <c r="B1188" s="10" t="s">
        <v>11</v>
      </c>
      <c r="C1188" s="10" t="s">
        <v>2276</v>
      </c>
      <c r="D1188" s="11">
        <v>3392000</v>
      </c>
      <c r="E1188" s="9">
        <v>18599998</v>
      </c>
      <c r="F1188" s="10" t="s">
        <v>2277</v>
      </c>
      <c r="G1188" s="12">
        <v>46184</v>
      </c>
      <c r="H1188" s="10" t="s">
        <v>36</v>
      </c>
      <c r="I1188" s="12">
        <v>46189</v>
      </c>
      <c r="J1188" s="13">
        <v>5</v>
      </c>
      <c r="K1188" s="14" t="s">
        <v>15</v>
      </c>
    </row>
    <row r="1189" spans="1:11" x14ac:dyDescent="0.25">
      <c r="A1189" s="9">
        <v>12801</v>
      </c>
      <c r="B1189" s="10" t="s">
        <v>11</v>
      </c>
      <c r="C1189" s="10" t="s">
        <v>2278</v>
      </c>
      <c r="D1189" s="11">
        <v>3518000</v>
      </c>
      <c r="E1189" s="9">
        <v>42144990</v>
      </c>
      <c r="F1189" s="10" t="s">
        <v>2279</v>
      </c>
      <c r="G1189" s="12">
        <v>46184</v>
      </c>
      <c r="H1189" s="10" t="s">
        <v>36</v>
      </c>
      <c r="I1189" s="12">
        <v>46189</v>
      </c>
      <c r="J1189" s="13">
        <v>5</v>
      </c>
      <c r="K1189" s="14" t="s">
        <v>15</v>
      </c>
    </row>
    <row r="1190" spans="1:11" x14ac:dyDescent="0.25">
      <c r="A1190" s="9">
        <v>12802</v>
      </c>
      <c r="B1190" s="10" t="s">
        <v>11</v>
      </c>
      <c r="C1190" s="10" t="s">
        <v>2280</v>
      </c>
      <c r="D1190" s="11">
        <v>3443333</v>
      </c>
      <c r="E1190" s="9">
        <v>30407818</v>
      </c>
      <c r="F1190" s="10" t="s">
        <v>2281</v>
      </c>
      <c r="G1190" s="12">
        <v>46184</v>
      </c>
      <c r="H1190" s="10" t="s">
        <v>36</v>
      </c>
      <c r="I1190" s="14" t="s">
        <v>2282</v>
      </c>
      <c r="J1190" s="13">
        <v>7</v>
      </c>
      <c r="K1190" s="14" t="s">
        <v>21</v>
      </c>
    </row>
    <row r="1191" spans="1:11" x14ac:dyDescent="0.25">
      <c r="A1191" s="9">
        <v>12803</v>
      </c>
      <c r="B1191" s="10" t="s">
        <v>11</v>
      </c>
      <c r="C1191" s="10" t="s">
        <v>2283</v>
      </c>
      <c r="D1191" s="11">
        <v>4132000</v>
      </c>
      <c r="E1191" s="9">
        <v>16053948</v>
      </c>
      <c r="F1191" s="10" t="s">
        <v>2284</v>
      </c>
      <c r="G1191" s="12">
        <v>46184</v>
      </c>
      <c r="H1191" s="10" t="s">
        <v>152</v>
      </c>
      <c r="I1191" s="12">
        <v>46189</v>
      </c>
      <c r="J1191" s="13">
        <v>5</v>
      </c>
      <c r="K1191" s="14" t="s">
        <v>15</v>
      </c>
    </row>
    <row r="1192" spans="1:11" x14ac:dyDescent="0.25">
      <c r="A1192" s="9">
        <v>12804</v>
      </c>
      <c r="B1192" s="10" t="s">
        <v>11</v>
      </c>
      <c r="C1192" s="10" t="s">
        <v>2285</v>
      </c>
      <c r="D1192" s="11">
        <v>3232000</v>
      </c>
      <c r="E1192" s="9">
        <v>1093539385</v>
      </c>
      <c r="F1192" s="10" t="s">
        <v>2286</v>
      </c>
      <c r="G1192" s="12">
        <v>46184</v>
      </c>
      <c r="H1192" s="10" t="s">
        <v>122</v>
      </c>
      <c r="I1192" s="12">
        <v>46192</v>
      </c>
      <c r="J1192" s="13">
        <v>8</v>
      </c>
      <c r="K1192" s="14" t="s">
        <v>21</v>
      </c>
    </row>
    <row r="1193" spans="1:11" x14ac:dyDescent="0.25">
      <c r="A1193" s="9">
        <v>12805</v>
      </c>
      <c r="B1193" s="10" t="s">
        <v>11</v>
      </c>
      <c r="C1193" s="10" t="s">
        <v>2287</v>
      </c>
      <c r="D1193" s="11">
        <v>3716000</v>
      </c>
      <c r="E1193" s="9">
        <v>1088000008</v>
      </c>
      <c r="F1193" s="10" t="s">
        <v>2288</v>
      </c>
      <c r="G1193" s="12">
        <v>46184</v>
      </c>
      <c r="H1193" s="10" t="s">
        <v>33</v>
      </c>
      <c r="I1193" s="12">
        <v>46189</v>
      </c>
      <c r="J1193" s="13">
        <v>5</v>
      </c>
      <c r="K1193" s="14" t="s">
        <v>15</v>
      </c>
    </row>
    <row r="1194" spans="1:11" x14ac:dyDescent="0.25">
      <c r="A1194" s="9">
        <v>12806</v>
      </c>
      <c r="B1194" s="10" t="s">
        <v>11</v>
      </c>
      <c r="C1194" s="10" t="s">
        <v>2289</v>
      </c>
      <c r="D1194" s="11">
        <v>2934000</v>
      </c>
      <c r="E1194" s="9">
        <v>42157948</v>
      </c>
      <c r="F1194" s="10" t="s">
        <v>2290</v>
      </c>
      <c r="G1194" s="12">
        <v>46184</v>
      </c>
      <c r="H1194" s="10" t="s">
        <v>113</v>
      </c>
      <c r="I1194" s="12">
        <v>46189</v>
      </c>
      <c r="J1194" s="13">
        <v>5</v>
      </c>
      <c r="K1194" s="14" t="s">
        <v>15</v>
      </c>
    </row>
    <row r="1195" spans="1:11" x14ac:dyDescent="0.25">
      <c r="A1195" s="9">
        <v>12807</v>
      </c>
      <c r="B1195" s="10" t="s">
        <v>11</v>
      </c>
      <c r="C1195" s="10" t="s">
        <v>2291</v>
      </c>
      <c r="D1195" s="11">
        <v>4132000</v>
      </c>
      <c r="E1195" s="9">
        <v>1114817278</v>
      </c>
      <c r="F1195" s="10" t="s">
        <v>2292</v>
      </c>
      <c r="G1195" s="12">
        <v>46184</v>
      </c>
      <c r="H1195" s="10" t="s">
        <v>14</v>
      </c>
      <c r="I1195" s="12">
        <v>46189</v>
      </c>
      <c r="J1195" s="13">
        <v>5</v>
      </c>
      <c r="K1195" s="14" t="s">
        <v>15</v>
      </c>
    </row>
    <row r="1196" spans="1:11" x14ac:dyDescent="0.25">
      <c r="A1196" s="9">
        <v>12808</v>
      </c>
      <c r="B1196" s="10" t="s">
        <v>11</v>
      </c>
      <c r="C1196" s="10" t="s">
        <v>2293</v>
      </c>
      <c r="D1196" s="11">
        <v>87465000</v>
      </c>
      <c r="E1196" s="9">
        <v>900310208</v>
      </c>
      <c r="F1196" s="10" t="s">
        <v>1286</v>
      </c>
      <c r="G1196" s="12">
        <v>46184</v>
      </c>
      <c r="H1196" s="10" t="s">
        <v>33</v>
      </c>
      <c r="I1196" s="14" t="s">
        <v>1287</v>
      </c>
      <c r="J1196" s="13">
        <v>5</v>
      </c>
      <c r="K1196" s="14" t="s">
        <v>15</v>
      </c>
    </row>
    <row r="1197" spans="1:11" x14ac:dyDescent="0.25">
      <c r="A1197" s="9">
        <v>12809</v>
      </c>
      <c r="B1197" s="10" t="s">
        <v>11</v>
      </c>
      <c r="C1197" s="10" t="s">
        <v>2294</v>
      </c>
      <c r="D1197" s="11">
        <v>5820000</v>
      </c>
      <c r="E1197" s="9">
        <v>1088248836</v>
      </c>
      <c r="F1197" s="10" t="s">
        <v>2295</v>
      </c>
      <c r="G1197" s="12">
        <v>46184</v>
      </c>
      <c r="H1197" s="10" t="s">
        <v>14</v>
      </c>
      <c r="I1197" s="12">
        <v>46192</v>
      </c>
      <c r="J1197" s="13">
        <v>8</v>
      </c>
      <c r="K1197" s="14" t="s">
        <v>21</v>
      </c>
    </row>
    <row r="1198" spans="1:11" x14ac:dyDescent="0.25">
      <c r="A1198" s="9">
        <v>12810</v>
      </c>
      <c r="B1198" s="10" t="s">
        <v>11</v>
      </c>
      <c r="C1198" s="10" t="s">
        <v>2296</v>
      </c>
      <c r="D1198" s="11">
        <v>4132000</v>
      </c>
      <c r="E1198" s="9">
        <v>42122519</v>
      </c>
      <c r="F1198" s="10" t="s">
        <v>2297</v>
      </c>
      <c r="G1198" s="12">
        <v>46184</v>
      </c>
      <c r="H1198" s="10" t="s">
        <v>57</v>
      </c>
      <c r="I1198" s="12">
        <v>46192</v>
      </c>
      <c r="J1198" s="13">
        <v>8</v>
      </c>
      <c r="K1198" s="14" t="s">
        <v>21</v>
      </c>
    </row>
    <row r="1199" spans="1:11" x14ac:dyDescent="0.25">
      <c r="A1199" s="9">
        <v>12811</v>
      </c>
      <c r="B1199" s="10" t="s">
        <v>11</v>
      </c>
      <c r="C1199" s="10" t="s">
        <v>2298</v>
      </c>
      <c r="D1199" s="11">
        <v>637909</v>
      </c>
      <c r="E1199" s="9">
        <v>811009788</v>
      </c>
      <c r="F1199" s="10" t="s">
        <v>1693</v>
      </c>
      <c r="G1199" s="12">
        <v>46184</v>
      </c>
      <c r="H1199" s="10" t="s">
        <v>33</v>
      </c>
      <c r="I1199" s="14" t="s">
        <v>1745</v>
      </c>
      <c r="J1199" s="13">
        <v>6</v>
      </c>
      <c r="K1199" s="14" t="s">
        <v>15</v>
      </c>
    </row>
    <row r="1200" spans="1:11" x14ac:dyDescent="0.25">
      <c r="A1200" s="9">
        <v>12812</v>
      </c>
      <c r="B1200" s="10" t="s">
        <v>11</v>
      </c>
      <c r="C1200" s="10" t="s">
        <v>2299</v>
      </c>
      <c r="D1200" s="11">
        <v>2735000</v>
      </c>
      <c r="E1200" s="9">
        <v>1088354897</v>
      </c>
      <c r="F1200" s="10" t="s">
        <v>2300</v>
      </c>
      <c r="G1200" s="12">
        <v>46184</v>
      </c>
      <c r="H1200" s="10" t="s">
        <v>122</v>
      </c>
      <c r="I1200" s="12">
        <v>46192</v>
      </c>
      <c r="J1200" s="13">
        <v>8</v>
      </c>
      <c r="K1200" s="14" t="s">
        <v>21</v>
      </c>
    </row>
    <row r="1201" spans="1:11" x14ac:dyDescent="0.25">
      <c r="A1201" s="9">
        <v>12813</v>
      </c>
      <c r="B1201" s="10" t="s">
        <v>11</v>
      </c>
      <c r="C1201" s="10" t="s">
        <v>2301</v>
      </c>
      <c r="D1201" s="11">
        <v>3251000</v>
      </c>
      <c r="E1201" s="9">
        <v>1004791717</v>
      </c>
      <c r="F1201" s="10" t="s">
        <v>2302</v>
      </c>
      <c r="G1201" s="12">
        <v>46184</v>
      </c>
      <c r="H1201" s="10" t="s">
        <v>113</v>
      </c>
      <c r="I1201" s="12">
        <v>46189</v>
      </c>
      <c r="J1201" s="13">
        <v>5</v>
      </c>
      <c r="K1201" s="14" t="s">
        <v>15</v>
      </c>
    </row>
    <row r="1202" spans="1:11" x14ac:dyDescent="0.25">
      <c r="A1202" s="9">
        <v>12814</v>
      </c>
      <c r="B1202" s="10" t="s">
        <v>11</v>
      </c>
      <c r="C1202" s="10" t="s">
        <v>2303</v>
      </c>
      <c r="D1202" s="11">
        <v>3716000</v>
      </c>
      <c r="E1202" s="9">
        <v>9873677</v>
      </c>
      <c r="F1202" s="10" t="s">
        <v>2304</v>
      </c>
      <c r="G1202" s="12">
        <v>46184</v>
      </c>
      <c r="H1202" s="10" t="s">
        <v>113</v>
      </c>
      <c r="I1202" s="12">
        <v>46189</v>
      </c>
      <c r="J1202" s="13">
        <v>5</v>
      </c>
      <c r="K1202" s="14" t="s">
        <v>15</v>
      </c>
    </row>
    <row r="1203" spans="1:11" x14ac:dyDescent="0.25">
      <c r="A1203" s="9">
        <v>12815</v>
      </c>
      <c r="B1203" s="10" t="s">
        <v>11</v>
      </c>
      <c r="C1203" s="10" t="s">
        <v>2305</v>
      </c>
      <c r="D1203" s="11">
        <v>2735000</v>
      </c>
      <c r="E1203" s="9">
        <v>1088024563</v>
      </c>
      <c r="F1203" s="10" t="s">
        <v>2306</v>
      </c>
      <c r="G1203" s="12">
        <v>46184</v>
      </c>
      <c r="H1203" s="10" t="s">
        <v>57</v>
      </c>
      <c r="I1203" s="12">
        <v>46190</v>
      </c>
      <c r="J1203" s="13">
        <v>6</v>
      </c>
      <c r="K1203" s="14" t="s">
        <v>15</v>
      </c>
    </row>
    <row r="1204" spans="1:11" x14ac:dyDescent="0.25">
      <c r="A1204" s="9">
        <v>12816</v>
      </c>
      <c r="B1204" s="10" t="s">
        <v>11</v>
      </c>
      <c r="C1204" s="10" t="s">
        <v>2307</v>
      </c>
      <c r="D1204" s="11">
        <v>5532000</v>
      </c>
      <c r="E1204" s="9">
        <v>1088357776</v>
      </c>
      <c r="F1204" s="10" t="s">
        <v>2308</v>
      </c>
      <c r="G1204" s="12">
        <v>46184</v>
      </c>
      <c r="H1204" s="10" t="s">
        <v>122</v>
      </c>
      <c r="I1204" s="12">
        <v>46192</v>
      </c>
      <c r="J1204" s="13">
        <v>8</v>
      </c>
      <c r="K1204" s="14" t="s">
        <v>21</v>
      </c>
    </row>
    <row r="1205" spans="1:11" x14ac:dyDescent="0.25">
      <c r="A1205" s="9">
        <v>12817</v>
      </c>
      <c r="B1205" s="10" t="s">
        <v>44</v>
      </c>
      <c r="C1205" s="10" t="s">
        <v>2309</v>
      </c>
      <c r="D1205" s="11">
        <v>360912</v>
      </c>
      <c r="E1205" s="9">
        <v>10008766</v>
      </c>
      <c r="F1205" s="10" t="s">
        <v>2310</v>
      </c>
      <c r="G1205" s="12">
        <v>46184</v>
      </c>
      <c r="H1205" s="10" t="s">
        <v>24</v>
      </c>
      <c r="I1205" s="12">
        <v>46189</v>
      </c>
      <c r="J1205" s="13">
        <v>5</v>
      </c>
      <c r="K1205" s="14" t="s">
        <v>15</v>
      </c>
    </row>
    <row r="1206" spans="1:11" x14ac:dyDescent="0.25">
      <c r="A1206" s="9">
        <v>12818</v>
      </c>
      <c r="B1206" s="10" t="s">
        <v>44</v>
      </c>
      <c r="C1206" s="10" t="s">
        <v>2309</v>
      </c>
      <c r="D1206" s="11">
        <v>315798</v>
      </c>
      <c r="E1206" s="9">
        <v>10028729</v>
      </c>
      <c r="F1206" s="10" t="s">
        <v>2311</v>
      </c>
      <c r="G1206" s="12">
        <v>46184</v>
      </c>
      <c r="H1206" s="10" t="s">
        <v>24</v>
      </c>
      <c r="I1206" s="12">
        <v>46192</v>
      </c>
      <c r="J1206" s="13">
        <v>8</v>
      </c>
      <c r="K1206" s="14" t="s">
        <v>21</v>
      </c>
    </row>
    <row r="1207" spans="1:11" x14ac:dyDescent="0.25">
      <c r="A1207" s="9">
        <v>12819</v>
      </c>
      <c r="B1207" s="10" t="s">
        <v>44</v>
      </c>
      <c r="C1207" s="10" t="s">
        <v>2309</v>
      </c>
      <c r="D1207" s="11">
        <v>180456</v>
      </c>
      <c r="E1207" s="9">
        <v>1114094439</v>
      </c>
      <c r="F1207" s="10" t="s">
        <v>2312</v>
      </c>
      <c r="G1207" s="12">
        <v>46184</v>
      </c>
      <c r="H1207" s="10" t="s">
        <v>24</v>
      </c>
      <c r="I1207" s="12">
        <v>46189</v>
      </c>
      <c r="J1207" s="13">
        <v>5</v>
      </c>
      <c r="K1207" s="14" t="s">
        <v>15</v>
      </c>
    </row>
    <row r="1208" spans="1:11" x14ac:dyDescent="0.25">
      <c r="A1208" s="9">
        <v>12820</v>
      </c>
      <c r="B1208" s="10" t="s">
        <v>11</v>
      </c>
      <c r="C1208" s="10" t="s">
        <v>2313</v>
      </c>
      <c r="D1208" s="11">
        <v>3000000</v>
      </c>
      <c r="E1208" s="9">
        <v>901968966</v>
      </c>
      <c r="F1208" s="10" t="s">
        <v>2314</v>
      </c>
      <c r="G1208" s="12">
        <v>46184</v>
      </c>
      <c r="H1208" s="10" t="s">
        <v>57</v>
      </c>
      <c r="I1208" s="12">
        <v>46190</v>
      </c>
      <c r="J1208" s="13">
        <v>6</v>
      </c>
      <c r="K1208" s="14" t="s">
        <v>15</v>
      </c>
    </row>
    <row r="1209" spans="1:11" x14ac:dyDescent="0.25">
      <c r="A1209" s="9">
        <v>12821</v>
      </c>
      <c r="B1209" s="10" t="s">
        <v>44</v>
      </c>
      <c r="C1209" s="10" t="s">
        <v>2309</v>
      </c>
      <c r="D1209" s="11">
        <v>541368</v>
      </c>
      <c r="E1209" s="9">
        <v>1088024894</v>
      </c>
      <c r="F1209" s="10" t="s">
        <v>2315</v>
      </c>
      <c r="G1209" s="12">
        <v>46184</v>
      </c>
      <c r="H1209" s="10" t="s">
        <v>24</v>
      </c>
      <c r="I1209" s="12">
        <v>46192</v>
      </c>
      <c r="J1209" s="13">
        <v>8</v>
      </c>
      <c r="K1209" s="14" t="s">
        <v>21</v>
      </c>
    </row>
    <row r="1210" spans="1:11" x14ac:dyDescent="0.25">
      <c r="A1210" s="9">
        <v>12822</v>
      </c>
      <c r="B1210" s="10" t="s">
        <v>433</v>
      </c>
      <c r="C1210" s="10" t="s">
        <v>2316</v>
      </c>
      <c r="D1210" s="11">
        <v>6000010</v>
      </c>
      <c r="E1210" s="9">
        <v>901835419</v>
      </c>
      <c r="F1210" s="10" t="s">
        <v>2317</v>
      </c>
      <c r="G1210" s="12">
        <v>46184</v>
      </c>
      <c r="H1210" s="10" t="s">
        <v>57</v>
      </c>
      <c r="I1210" s="12">
        <v>46190</v>
      </c>
      <c r="J1210" s="13">
        <v>6</v>
      </c>
      <c r="K1210" s="14" t="s">
        <v>15</v>
      </c>
    </row>
    <row r="1211" spans="1:11" x14ac:dyDescent="0.25">
      <c r="A1211" s="9">
        <v>12823</v>
      </c>
      <c r="B1211" s="10" t="s">
        <v>11</v>
      </c>
      <c r="C1211" s="10" t="s">
        <v>2318</v>
      </c>
      <c r="D1211" s="11">
        <v>5820000</v>
      </c>
      <c r="E1211" s="9">
        <v>42128232</v>
      </c>
      <c r="F1211" s="10" t="s">
        <v>465</v>
      </c>
      <c r="G1211" s="12">
        <v>46184</v>
      </c>
      <c r="H1211" s="10" t="s">
        <v>122</v>
      </c>
      <c r="I1211" s="12">
        <v>46185</v>
      </c>
      <c r="J1211" s="13">
        <v>1</v>
      </c>
      <c r="K1211" s="14" t="s">
        <v>15</v>
      </c>
    </row>
    <row r="1212" spans="1:11" x14ac:dyDescent="0.25">
      <c r="A1212" s="9">
        <v>12824</v>
      </c>
      <c r="B1212" s="10" t="s">
        <v>11</v>
      </c>
      <c r="C1212" s="10" t="s">
        <v>2319</v>
      </c>
      <c r="D1212" s="11">
        <v>3518000</v>
      </c>
      <c r="E1212" s="9">
        <v>1087488309</v>
      </c>
      <c r="F1212" s="10" t="s">
        <v>2320</v>
      </c>
      <c r="G1212" s="12">
        <v>46184</v>
      </c>
      <c r="H1212" s="10" t="s">
        <v>152</v>
      </c>
      <c r="I1212" s="12">
        <v>46189</v>
      </c>
      <c r="J1212" s="13">
        <v>5</v>
      </c>
      <c r="K1212" s="14" t="s">
        <v>15</v>
      </c>
    </row>
    <row r="1213" spans="1:11" x14ac:dyDescent="0.25">
      <c r="A1213" s="9">
        <v>12825</v>
      </c>
      <c r="B1213" s="10" t="s">
        <v>11</v>
      </c>
      <c r="C1213" s="10" t="s">
        <v>2321</v>
      </c>
      <c r="D1213" s="11">
        <v>5532000</v>
      </c>
      <c r="E1213" s="9">
        <v>89009220</v>
      </c>
      <c r="F1213" s="10" t="s">
        <v>2322</v>
      </c>
      <c r="G1213" s="12">
        <v>46184</v>
      </c>
      <c r="H1213" s="10" t="s">
        <v>122</v>
      </c>
      <c r="I1213" s="12">
        <v>46190</v>
      </c>
      <c r="J1213" s="13">
        <v>6</v>
      </c>
      <c r="K1213" s="14" t="s">
        <v>15</v>
      </c>
    </row>
    <row r="1214" spans="1:11" x14ac:dyDescent="0.25">
      <c r="A1214" s="9">
        <v>12826</v>
      </c>
      <c r="B1214" s="10" t="s">
        <v>11</v>
      </c>
      <c r="C1214" s="10" t="s">
        <v>2323</v>
      </c>
      <c r="D1214" s="11">
        <v>4132000</v>
      </c>
      <c r="E1214" s="9">
        <v>42156344</v>
      </c>
      <c r="F1214" s="10" t="s">
        <v>707</v>
      </c>
      <c r="G1214" s="12">
        <v>46184</v>
      </c>
      <c r="H1214" s="10" t="s">
        <v>122</v>
      </c>
      <c r="I1214" s="12">
        <v>46192</v>
      </c>
      <c r="J1214" s="13">
        <v>8</v>
      </c>
      <c r="K1214" s="14" t="s">
        <v>21</v>
      </c>
    </row>
    <row r="1215" spans="1:11" x14ac:dyDescent="0.25">
      <c r="A1215" s="9">
        <v>12827</v>
      </c>
      <c r="B1215" s="10" t="s">
        <v>11</v>
      </c>
      <c r="C1215" s="10" t="s">
        <v>2324</v>
      </c>
      <c r="D1215" s="11">
        <v>5820000</v>
      </c>
      <c r="E1215" s="9">
        <v>94369132</v>
      </c>
      <c r="F1215" s="10" t="s">
        <v>2325</v>
      </c>
      <c r="G1215" s="12">
        <v>46184</v>
      </c>
      <c r="H1215" s="10" t="s">
        <v>57</v>
      </c>
      <c r="I1215" s="12">
        <v>46190</v>
      </c>
      <c r="J1215" s="13">
        <v>6</v>
      </c>
      <c r="K1215" s="14" t="s">
        <v>15</v>
      </c>
    </row>
    <row r="1216" spans="1:11" x14ac:dyDescent="0.25">
      <c r="A1216" s="9">
        <v>12829</v>
      </c>
      <c r="B1216" s="10" t="s">
        <v>44</v>
      </c>
      <c r="C1216" s="10" t="s">
        <v>2326</v>
      </c>
      <c r="D1216" s="11">
        <v>323484</v>
      </c>
      <c r="E1216" s="9">
        <v>9869490</v>
      </c>
      <c r="F1216" s="10" t="s">
        <v>2327</v>
      </c>
      <c r="G1216" s="12">
        <v>46184</v>
      </c>
      <c r="H1216" s="10" t="s">
        <v>36</v>
      </c>
      <c r="I1216" s="14" t="s">
        <v>2022</v>
      </c>
      <c r="J1216" s="13">
        <v>1</v>
      </c>
      <c r="K1216" s="14" t="s">
        <v>15</v>
      </c>
    </row>
    <row r="1217" spans="1:11" x14ac:dyDescent="0.25">
      <c r="A1217" s="9">
        <v>12830</v>
      </c>
      <c r="B1217" s="10" t="s">
        <v>11</v>
      </c>
      <c r="C1217" s="10" t="s">
        <v>2328</v>
      </c>
      <c r="D1217" s="11">
        <v>4132000</v>
      </c>
      <c r="E1217" s="9">
        <v>1193406948</v>
      </c>
      <c r="F1217" s="10" t="s">
        <v>2329</v>
      </c>
      <c r="G1217" s="12">
        <v>46184</v>
      </c>
      <c r="H1217" s="10" t="s">
        <v>57</v>
      </c>
      <c r="I1217" s="12">
        <v>46192</v>
      </c>
      <c r="J1217" s="13">
        <v>8</v>
      </c>
      <c r="K1217" s="14" t="s">
        <v>21</v>
      </c>
    </row>
    <row r="1218" spans="1:11" x14ac:dyDescent="0.25">
      <c r="A1218" s="9">
        <v>12831</v>
      </c>
      <c r="B1218" s="10" t="s">
        <v>11</v>
      </c>
      <c r="C1218" s="10" t="s">
        <v>2330</v>
      </c>
      <c r="D1218" s="11">
        <v>4132000</v>
      </c>
      <c r="E1218" s="9">
        <v>1088023605</v>
      </c>
      <c r="F1218" s="10" t="s">
        <v>2331</v>
      </c>
      <c r="G1218" s="12">
        <v>46184</v>
      </c>
      <c r="H1218" s="10" t="s">
        <v>179</v>
      </c>
      <c r="I1218" s="12">
        <v>46192</v>
      </c>
      <c r="J1218" s="13">
        <v>8</v>
      </c>
      <c r="K1218" s="14" t="s">
        <v>21</v>
      </c>
    </row>
    <row r="1219" spans="1:11" x14ac:dyDescent="0.25">
      <c r="A1219" s="9">
        <v>12832</v>
      </c>
      <c r="B1219" s="10" t="s">
        <v>44</v>
      </c>
      <c r="C1219" s="10" t="s">
        <v>2332</v>
      </c>
      <c r="D1219" s="11">
        <v>90228</v>
      </c>
      <c r="E1219" s="9">
        <v>98577847</v>
      </c>
      <c r="F1219" s="10" t="s">
        <v>2333</v>
      </c>
      <c r="G1219" s="12">
        <v>46184</v>
      </c>
      <c r="H1219" s="10" t="s">
        <v>36</v>
      </c>
      <c r="I1219" s="14" t="s">
        <v>2022</v>
      </c>
      <c r="J1219" s="13">
        <v>1</v>
      </c>
      <c r="K1219" s="14" t="s">
        <v>15</v>
      </c>
    </row>
    <row r="1220" spans="1:11" x14ac:dyDescent="0.25">
      <c r="A1220" s="9">
        <v>12833</v>
      </c>
      <c r="B1220" s="10" t="s">
        <v>11</v>
      </c>
      <c r="C1220" s="10" t="s">
        <v>2334</v>
      </c>
      <c r="D1220" s="11">
        <v>3716000</v>
      </c>
      <c r="E1220" s="9">
        <v>1088325019</v>
      </c>
      <c r="F1220" s="10" t="s">
        <v>2335</v>
      </c>
      <c r="G1220" s="12">
        <v>46185</v>
      </c>
      <c r="H1220" s="10" t="s">
        <v>24</v>
      </c>
      <c r="I1220" s="12">
        <v>46189</v>
      </c>
      <c r="J1220" s="13">
        <v>4</v>
      </c>
      <c r="K1220" s="14" t="s">
        <v>15</v>
      </c>
    </row>
    <row r="1221" spans="1:11" x14ac:dyDescent="0.25">
      <c r="A1221" s="9">
        <v>12834</v>
      </c>
      <c r="B1221" s="10" t="s">
        <v>433</v>
      </c>
      <c r="C1221" s="10" t="s">
        <v>2336</v>
      </c>
      <c r="D1221" s="11">
        <v>3000000</v>
      </c>
      <c r="E1221" s="9">
        <v>7509471</v>
      </c>
      <c r="F1221" s="10" t="s">
        <v>2337</v>
      </c>
      <c r="G1221" s="12">
        <v>46185</v>
      </c>
      <c r="H1221" s="10" t="s">
        <v>57</v>
      </c>
      <c r="I1221" s="12">
        <v>46189</v>
      </c>
      <c r="J1221" s="13">
        <v>4</v>
      </c>
      <c r="K1221" s="14" t="s">
        <v>15</v>
      </c>
    </row>
    <row r="1222" spans="1:11" x14ac:dyDescent="0.25">
      <c r="A1222" s="9">
        <v>12835</v>
      </c>
      <c r="B1222" s="10" t="s">
        <v>11</v>
      </c>
      <c r="C1222" s="10" t="s">
        <v>2338</v>
      </c>
      <c r="D1222" s="11">
        <v>3232000</v>
      </c>
      <c r="E1222" s="9">
        <v>1088283937</v>
      </c>
      <c r="F1222" s="10" t="s">
        <v>2339</v>
      </c>
      <c r="G1222" s="12">
        <v>46185</v>
      </c>
      <c r="H1222" s="10" t="s">
        <v>122</v>
      </c>
      <c r="I1222" s="12">
        <v>46190</v>
      </c>
      <c r="J1222" s="13">
        <v>5</v>
      </c>
      <c r="K1222" s="14" t="s">
        <v>15</v>
      </c>
    </row>
    <row r="1223" spans="1:11" x14ac:dyDescent="0.25">
      <c r="A1223" s="9">
        <v>12836</v>
      </c>
      <c r="B1223" s="10" t="s">
        <v>11</v>
      </c>
      <c r="C1223" s="10" t="s">
        <v>2340</v>
      </c>
      <c r="D1223" s="11">
        <v>5532000</v>
      </c>
      <c r="E1223" s="9">
        <v>10126826</v>
      </c>
      <c r="F1223" s="10" t="s">
        <v>2341</v>
      </c>
      <c r="G1223" s="12">
        <v>46185</v>
      </c>
      <c r="H1223" s="10" t="s">
        <v>24</v>
      </c>
      <c r="I1223" s="12">
        <v>46189</v>
      </c>
      <c r="J1223" s="13">
        <v>4</v>
      </c>
      <c r="K1223" s="14" t="s">
        <v>15</v>
      </c>
    </row>
    <row r="1224" spans="1:11" x14ac:dyDescent="0.25">
      <c r="A1224" s="9">
        <v>12837</v>
      </c>
      <c r="B1224" s="10" t="s">
        <v>11</v>
      </c>
      <c r="C1224" s="10" t="s">
        <v>2342</v>
      </c>
      <c r="D1224" s="11">
        <v>4132000</v>
      </c>
      <c r="E1224" s="9">
        <v>1088265846</v>
      </c>
      <c r="F1224" s="10" t="s">
        <v>2343</v>
      </c>
      <c r="G1224" s="12">
        <v>46185</v>
      </c>
      <c r="H1224" s="10" t="s">
        <v>57</v>
      </c>
      <c r="I1224" s="12">
        <v>46189</v>
      </c>
      <c r="J1224" s="13">
        <v>4</v>
      </c>
      <c r="K1224" s="14" t="s">
        <v>15</v>
      </c>
    </row>
    <row r="1225" spans="1:11" x14ac:dyDescent="0.25">
      <c r="A1225" s="9">
        <v>12838</v>
      </c>
      <c r="B1225" s="10" t="s">
        <v>76</v>
      </c>
      <c r="C1225" s="10" t="s">
        <v>2344</v>
      </c>
      <c r="D1225" s="11">
        <v>315000</v>
      </c>
      <c r="E1225" s="9">
        <v>816004306</v>
      </c>
      <c r="F1225" s="10" t="s">
        <v>2345</v>
      </c>
      <c r="G1225" s="12">
        <v>46185</v>
      </c>
      <c r="H1225" s="10"/>
      <c r="I1225" s="12">
        <v>46196</v>
      </c>
      <c r="J1225" s="13">
        <v>11</v>
      </c>
      <c r="K1225" s="14" t="s">
        <v>27</v>
      </c>
    </row>
    <row r="1226" spans="1:11" x14ac:dyDescent="0.25">
      <c r="A1226" s="9">
        <v>12839</v>
      </c>
      <c r="B1226" s="10" t="s">
        <v>11</v>
      </c>
      <c r="C1226" s="10" t="s">
        <v>2346</v>
      </c>
      <c r="D1226" s="11">
        <v>3232000</v>
      </c>
      <c r="E1226" s="9">
        <v>18510325</v>
      </c>
      <c r="F1226" s="10" t="s">
        <v>2347</v>
      </c>
      <c r="G1226" s="12">
        <v>46185</v>
      </c>
      <c r="H1226" s="10" t="s">
        <v>20</v>
      </c>
      <c r="I1226" s="12">
        <v>46189</v>
      </c>
      <c r="J1226" s="13">
        <v>4</v>
      </c>
      <c r="K1226" s="14" t="s">
        <v>15</v>
      </c>
    </row>
    <row r="1227" spans="1:11" x14ac:dyDescent="0.25">
      <c r="A1227" s="9">
        <v>12840</v>
      </c>
      <c r="B1227" s="10" t="s">
        <v>11</v>
      </c>
      <c r="C1227" s="10" t="s">
        <v>2348</v>
      </c>
      <c r="D1227" s="11">
        <v>4132000</v>
      </c>
      <c r="E1227" s="9">
        <v>42115762</v>
      </c>
      <c r="F1227" s="10" t="s">
        <v>2349</v>
      </c>
      <c r="G1227" s="12">
        <v>46185</v>
      </c>
      <c r="H1227" s="10" t="s">
        <v>122</v>
      </c>
      <c r="I1227" s="12">
        <v>46192</v>
      </c>
      <c r="J1227" s="13">
        <v>7</v>
      </c>
      <c r="K1227" s="14" t="s">
        <v>21</v>
      </c>
    </row>
    <row r="1228" spans="1:11" x14ac:dyDescent="0.25">
      <c r="A1228" s="9">
        <v>12841</v>
      </c>
      <c r="B1228" s="10" t="s">
        <v>76</v>
      </c>
      <c r="C1228" s="10" t="s">
        <v>2350</v>
      </c>
      <c r="D1228" s="11">
        <v>200000</v>
      </c>
      <c r="E1228" s="9">
        <v>7222297</v>
      </c>
      <c r="F1228" s="10" t="s">
        <v>2351</v>
      </c>
      <c r="G1228" s="12">
        <v>46185</v>
      </c>
      <c r="H1228" s="10"/>
      <c r="I1228" s="12">
        <v>46197</v>
      </c>
      <c r="J1228" s="13">
        <v>12</v>
      </c>
      <c r="K1228" s="14" t="s">
        <v>27</v>
      </c>
    </row>
    <row r="1229" spans="1:11" x14ac:dyDescent="0.25">
      <c r="A1229" s="9">
        <v>12842</v>
      </c>
      <c r="B1229" s="10" t="s">
        <v>11</v>
      </c>
      <c r="C1229" s="10" t="s">
        <v>2352</v>
      </c>
      <c r="D1229" s="11">
        <v>3251000</v>
      </c>
      <c r="E1229" s="9">
        <v>42137550</v>
      </c>
      <c r="F1229" s="10" t="s">
        <v>2353</v>
      </c>
      <c r="G1229" s="12">
        <v>46185</v>
      </c>
      <c r="H1229" s="10" t="s">
        <v>20</v>
      </c>
      <c r="I1229" s="12">
        <v>46190</v>
      </c>
      <c r="J1229" s="13">
        <v>5</v>
      </c>
      <c r="K1229" s="14" t="s">
        <v>15</v>
      </c>
    </row>
    <row r="1230" spans="1:11" x14ac:dyDescent="0.25">
      <c r="A1230" s="9">
        <v>12842</v>
      </c>
      <c r="B1230" s="10" t="s">
        <v>11</v>
      </c>
      <c r="C1230" s="10" t="s">
        <v>2352</v>
      </c>
      <c r="D1230" s="11">
        <v>3251000</v>
      </c>
      <c r="E1230" s="9">
        <v>42137550</v>
      </c>
      <c r="F1230" s="10" t="s">
        <v>2353</v>
      </c>
      <c r="G1230" s="12">
        <v>46185</v>
      </c>
      <c r="H1230" s="10" t="s">
        <v>20</v>
      </c>
      <c r="I1230" s="12">
        <v>46190</v>
      </c>
      <c r="J1230" s="13">
        <v>5</v>
      </c>
      <c r="K1230" s="14" t="s">
        <v>15</v>
      </c>
    </row>
    <row r="1231" spans="1:11" x14ac:dyDescent="0.25">
      <c r="A1231" s="9">
        <v>12843</v>
      </c>
      <c r="B1231" s="10" t="s">
        <v>11</v>
      </c>
      <c r="C1231" s="10" t="s">
        <v>2354</v>
      </c>
      <c r="D1231" s="11">
        <v>3232000</v>
      </c>
      <c r="E1231" s="9">
        <v>1088826020</v>
      </c>
      <c r="F1231" s="10" t="s">
        <v>2355</v>
      </c>
      <c r="G1231" s="12">
        <v>46185</v>
      </c>
      <c r="H1231" s="10" t="s">
        <v>122</v>
      </c>
      <c r="I1231" s="12">
        <v>46192</v>
      </c>
      <c r="J1231" s="13">
        <v>7</v>
      </c>
      <c r="K1231" s="14" t="s">
        <v>21</v>
      </c>
    </row>
    <row r="1232" spans="1:11" x14ac:dyDescent="0.25">
      <c r="A1232" s="9">
        <v>12844</v>
      </c>
      <c r="B1232" s="10" t="s">
        <v>11</v>
      </c>
      <c r="C1232" s="10" t="s">
        <v>2356</v>
      </c>
      <c r="D1232" s="11">
        <v>4132000</v>
      </c>
      <c r="E1232" s="9">
        <v>1088295758</v>
      </c>
      <c r="F1232" s="10" t="s">
        <v>2357</v>
      </c>
      <c r="G1232" s="12">
        <v>46185</v>
      </c>
      <c r="H1232" s="10" t="s">
        <v>122</v>
      </c>
      <c r="I1232" s="12">
        <v>46190</v>
      </c>
      <c r="J1232" s="13">
        <v>5</v>
      </c>
      <c r="K1232" s="14" t="s">
        <v>15</v>
      </c>
    </row>
    <row r="1233" spans="1:11" x14ac:dyDescent="0.25">
      <c r="A1233" s="9">
        <v>12845</v>
      </c>
      <c r="B1233" s="10" t="s">
        <v>11</v>
      </c>
      <c r="C1233" s="10" t="s">
        <v>2358</v>
      </c>
      <c r="D1233" s="11">
        <v>4132000</v>
      </c>
      <c r="E1233" s="9">
        <v>1087984798</v>
      </c>
      <c r="F1233" s="10" t="s">
        <v>1522</v>
      </c>
      <c r="G1233" s="12">
        <v>46185</v>
      </c>
      <c r="H1233" s="10" t="s">
        <v>122</v>
      </c>
      <c r="I1233" s="12">
        <v>46192</v>
      </c>
      <c r="J1233" s="13">
        <v>7</v>
      </c>
      <c r="K1233" s="14" t="s">
        <v>21</v>
      </c>
    </row>
    <row r="1234" spans="1:11" x14ac:dyDescent="0.25">
      <c r="A1234" s="9">
        <v>12846</v>
      </c>
      <c r="B1234" s="10" t="s">
        <v>11</v>
      </c>
      <c r="C1234" s="10" t="s">
        <v>2359</v>
      </c>
      <c r="D1234" s="11">
        <v>5532000</v>
      </c>
      <c r="E1234" s="9">
        <v>1037236844</v>
      </c>
      <c r="F1234" s="10" t="s">
        <v>2360</v>
      </c>
      <c r="G1234" s="12">
        <v>46185</v>
      </c>
      <c r="H1234" s="10" t="s">
        <v>20</v>
      </c>
      <c r="I1234" s="12">
        <v>46190</v>
      </c>
      <c r="J1234" s="13">
        <v>5</v>
      </c>
      <c r="K1234" s="14" t="s">
        <v>15</v>
      </c>
    </row>
    <row r="1235" spans="1:11" x14ac:dyDescent="0.25">
      <c r="A1235" s="9">
        <v>12847</v>
      </c>
      <c r="B1235" s="10" t="s">
        <v>11</v>
      </c>
      <c r="C1235" s="10" t="s">
        <v>2361</v>
      </c>
      <c r="D1235" s="11">
        <v>3251000</v>
      </c>
      <c r="E1235" s="9">
        <v>42082336</v>
      </c>
      <c r="F1235" s="10" t="s">
        <v>2362</v>
      </c>
      <c r="G1235" s="12">
        <v>46185</v>
      </c>
      <c r="H1235" s="10" t="s">
        <v>113</v>
      </c>
      <c r="I1235" s="12">
        <v>46189</v>
      </c>
      <c r="J1235" s="13">
        <v>4</v>
      </c>
      <c r="K1235" s="14" t="s">
        <v>15</v>
      </c>
    </row>
    <row r="1236" spans="1:11" x14ac:dyDescent="0.25">
      <c r="A1236" s="9">
        <v>12848</v>
      </c>
      <c r="B1236" s="10" t="s">
        <v>11</v>
      </c>
      <c r="C1236" s="10" t="s">
        <v>2363</v>
      </c>
      <c r="D1236" s="11">
        <v>3232000</v>
      </c>
      <c r="E1236" s="9">
        <v>14477579</v>
      </c>
      <c r="F1236" s="10" t="s">
        <v>2364</v>
      </c>
      <c r="G1236" s="12">
        <v>46185</v>
      </c>
      <c r="H1236" s="10" t="s">
        <v>122</v>
      </c>
      <c r="I1236" s="12">
        <v>46192</v>
      </c>
      <c r="J1236" s="13">
        <v>7</v>
      </c>
      <c r="K1236" s="14" t="s">
        <v>21</v>
      </c>
    </row>
    <row r="1237" spans="1:11" x14ac:dyDescent="0.25">
      <c r="A1237" s="9">
        <v>12849</v>
      </c>
      <c r="B1237" s="10" t="s">
        <v>11</v>
      </c>
      <c r="C1237" s="10" t="s">
        <v>2365</v>
      </c>
      <c r="D1237" s="11">
        <v>5532000</v>
      </c>
      <c r="E1237" s="9">
        <v>33800271</v>
      </c>
      <c r="F1237" s="10" t="s">
        <v>2045</v>
      </c>
      <c r="G1237" s="12">
        <v>46185</v>
      </c>
      <c r="H1237" s="10" t="s">
        <v>24</v>
      </c>
      <c r="I1237" s="12">
        <v>46192</v>
      </c>
      <c r="J1237" s="13">
        <v>7</v>
      </c>
      <c r="K1237" s="14" t="s">
        <v>21</v>
      </c>
    </row>
    <row r="1238" spans="1:11" x14ac:dyDescent="0.25">
      <c r="A1238" s="9">
        <v>12850</v>
      </c>
      <c r="B1238" s="10" t="s">
        <v>11</v>
      </c>
      <c r="C1238" s="10" t="s">
        <v>2366</v>
      </c>
      <c r="D1238" s="11">
        <v>5532000</v>
      </c>
      <c r="E1238" s="9">
        <v>10134459</v>
      </c>
      <c r="F1238" s="10" t="s">
        <v>2367</v>
      </c>
      <c r="G1238" s="12">
        <v>46185</v>
      </c>
      <c r="H1238" s="10" t="s">
        <v>14</v>
      </c>
      <c r="I1238" s="12">
        <v>46189</v>
      </c>
      <c r="J1238" s="13">
        <v>4</v>
      </c>
      <c r="K1238" s="14" t="s">
        <v>15</v>
      </c>
    </row>
    <row r="1239" spans="1:11" x14ac:dyDescent="0.25">
      <c r="A1239" s="9">
        <v>12851</v>
      </c>
      <c r="B1239" s="10" t="s">
        <v>11</v>
      </c>
      <c r="C1239" s="10" t="s">
        <v>2368</v>
      </c>
      <c r="D1239" s="11">
        <v>223454545</v>
      </c>
      <c r="E1239" s="9">
        <v>900293512</v>
      </c>
      <c r="F1239" s="10" t="s">
        <v>2369</v>
      </c>
      <c r="G1239" s="12">
        <v>46185</v>
      </c>
      <c r="H1239" s="10" t="s">
        <v>95</v>
      </c>
      <c r="I1239" s="12">
        <v>46190</v>
      </c>
      <c r="J1239" s="13">
        <v>5</v>
      </c>
      <c r="K1239" s="14" t="s">
        <v>15</v>
      </c>
    </row>
    <row r="1240" spans="1:11" x14ac:dyDescent="0.25">
      <c r="A1240" s="9">
        <v>12852</v>
      </c>
      <c r="B1240" s="10" t="s">
        <v>11</v>
      </c>
      <c r="C1240" s="10" t="s">
        <v>2370</v>
      </c>
      <c r="D1240" s="11">
        <v>2735000</v>
      </c>
      <c r="E1240" s="9">
        <v>42164607</v>
      </c>
      <c r="F1240" s="10" t="s">
        <v>2371</v>
      </c>
      <c r="G1240" s="12">
        <v>46185</v>
      </c>
      <c r="H1240" s="10" t="s">
        <v>68</v>
      </c>
      <c r="I1240" s="12">
        <v>46189</v>
      </c>
      <c r="J1240" s="13">
        <v>4</v>
      </c>
      <c r="K1240" s="14" t="s">
        <v>15</v>
      </c>
    </row>
    <row r="1241" spans="1:11" x14ac:dyDescent="0.25">
      <c r="A1241" s="9">
        <v>12853</v>
      </c>
      <c r="B1241" s="10" t="s">
        <v>11</v>
      </c>
      <c r="C1241" s="10" t="s">
        <v>2372</v>
      </c>
      <c r="D1241" s="11">
        <v>2735000</v>
      </c>
      <c r="E1241" s="9">
        <v>1088276396</v>
      </c>
      <c r="F1241" s="10" t="s">
        <v>614</v>
      </c>
      <c r="G1241" s="12">
        <v>46185</v>
      </c>
      <c r="H1241" s="10" t="s">
        <v>20</v>
      </c>
      <c r="I1241" s="12">
        <v>46190</v>
      </c>
      <c r="J1241" s="13">
        <v>5</v>
      </c>
      <c r="K1241" s="14" t="s">
        <v>15</v>
      </c>
    </row>
    <row r="1242" spans="1:11" x14ac:dyDescent="0.25">
      <c r="A1242" s="9">
        <v>12854</v>
      </c>
      <c r="B1242" s="10" t="s">
        <v>11</v>
      </c>
      <c r="C1242" s="10" t="s">
        <v>2373</v>
      </c>
      <c r="D1242" s="11">
        <v>4132000</v>
      </c>
      <c r="E1242" s="9">
        <v>42028911</v>
      </c>
      <c r="F1242" s="10" t="s">
        <v>1695</v>
      </c>
      <c r="G1242" s="12">
        <v>46185</v>
      </c>
      <c r="H1242" s="10" t="s">
        <v>122</v>
      </c>
      <c r="I1242" s="12">
        <v>46192</v>
      </c>
      <c r="J1242" s="13">
        <v>7</v>
      </c>
      <c r="K1242" s="14" t="s">
        <v>21</v>
      </c>
    </row>
    <row r="1243" spans="1:11" x14ac:dyDescent="0.25">
      <c r="A1243" s="9">
        <v>12855</v>
      </c>
      <c r="B1243" s="10" t="s">
        <v>11</v>
      </c>
      <c r="C1243" s="10" t="s">
        <v>2374</v>
      </c>
      <c r="D1243" s="11">
        <v>3251000</v>
      </c>
      <c r="E1243" s="9">
        <v>1088344368</v>
      </c>
      <c r="F1243" s="10" t="s">
        <v>2375</v>
      </c>
      <c r="G1243" s="12">
        <v>46185</v>
      </c>
      <c r="H1243" s="10" t="s">
        <v>33</v>
      </c>
      <c r="I1243" s="12">
        <v>46190</v>
      </c>
      <c r="J1243" s="13">
        <v>5</v>
      </c>
      <c r="K1243" s="14" t="s">
        <v>15</v>
      </c>
    </row>
    <row r="1244" spans="1:11" x14ac:dyDescent="0.25">
      <c r="A1244" s="9">
        <v>12856</v>
      </c>
      <c r="B1244" s="10" t="s">
        <v>11</v>
      </c>
      <c r="C1244" s="10" t="s">
        <v>2376</v>
      </c>
      <c r="D1244" s="11">
        <v>3716000</v>
      </c>
      <c r="E1244" s="9">
        <v>1088028561</v>
      </c>
      <c r="F1244" s="10" t="s">
        <v>2377</v>
      </c>
      <c r="G1244" s="12">
        <v>46185</v>
      </c>
      <c r="H1244" s="10" t="s">
        <v>33</v>
      </c>
      <c r="I1244" s="12">
        <v>46189</v>
      </c>
      <c r="J1244" s="13">
        <v>4</v>
      </c>
      <c r="K1244" s="14" t="s">
        <v>15</v>
      </c>
    </row>
    <row r="1245" spans="1:11" x14ac:dyDescent="0.25">
      <c r="A1245" s="9">
        <v>12857</v>
      </c>
      <c r="B1245" s="10" t="s">
        <v>11</v>
      </c>
      <c r="C1245" s="10" t="s">
        <v>2378</v>
      </c>
      <c r="D1245" s="11">
        <v>4132000</v>
      </c>
      <c r="E1245" s="9">
        <v>18518292</v>
      </c>
      <c r="F1245" s="10" t="s">
        <v>2379</v>
      </c>
      <c r="G1245" s="12">
        <v>46185</v>
      </c>
      <c r="H1245" s="10" t="s">
        <v>20</v>
      </c>
      <c r="I1245" s="12">
        <v>46190</v>
      </c>
      <c r="J1245" s="13">
        <v>5</v>
      </c>
      <c r="K1245" s="14" t="s">
        <v>15</v>
      </c>
    </row>
    <row r="1246" spans="1:11" x14ac:dyDescent="0.25">
      <c r="A1246" s="9">
        <v>12858</v>
      </c>
      <c r="B1246" s="10" t="s">
        <v>11</v>
      </c>
      <c r="C1246" s="10" t="s">
        <v>2380</v>
      </c>
      <c r="D1246" s="11">
        <v>2735000</v>
      </c>
      <c r="E1246" s="9">
        <v>18597360</v>
      </c>
      <c r="F1246" s="10" t="s">
        <v>2381</v>
      </c>
      <c r="G1246" s="12">
        <v>46185</v>
      </c>
      <c r="H1246" s="10" t="s">
        <v>68</v>
      </c>
      <c r="I1246" s="12">
        <v>46185</v>
      </c>
      <c r="J1246" s="13">
        <v>0</v>
      </c>
      <c r="K1246" s="14" t="s">
        <v>15</v>
      </c>
    </row>
    <row r="1247" spans="1:11" x14ac:dyDescent="0.25">
      <c r="A1247" s="9">
        <v>12859</v>
      </c>
      <c r="B1247" s="10" t="s">
        <v>11</v>
      </c>
      <c r="C1247" s="10" t="s">
        <v>2382</v>
      </c>
      <c r="D1247" s="11">
        <v>2934000</v>
      </c>
      <c r="E1247" s="9">
        <v>4580359</v>
      </c>
      <c r="F1247" s="10" t="s">
        <v>2383</v>
      </c>
      <c r="G1247" s="12">
        <v>46185</v>
      </c>
      <c r="H1247" s="10" t="s">
        <v>33</v>
      </c>
      <c r="I1247" s="12">
        <v>46190</v>
      </c>
      <c r="J1247" s="13">
        <v>5</v>
      </c>
      <c r="K1247" s="14" t="s">
        <v>15</v>
      </c>
    </row>
    <row r="1248" spans="1:11" x14ac:dyDescent="0.25">
      <c r="A1248" s="9">
        <v>12860</v>
      </c>
      <c r="B1248" s="10" t="s">
        <v>11</v>
      </c>
      <c r="C1248" s="10" t="s">
        <v>2384</v>
      </c>
      <c r="D1248" s="11">
        <v>4132000</v>
      </c>
      <c r="E1248" s="9">
        <v>1088298229</v>
      </c>
      <c r="F1248" s="10" t="s">
        <v>2385</v>
      </c>
      <c r="G1248" s="12">
        <v>46185</v>
      </c>
      <c r="H1248" s="10" t="s">
        <v>20</v>
      </c>
      <c r="I1248" s="12">
        <v>46190</v>
      </c>
      <c r="J1248" s="13">
        <v>5</v>
      </c>
      <c r="K1248" s="14" t="s">
        <v>15</v>
      </c>
    </row>
    <row r="1249" spans="1:11" x14ac:dyDescent="0.25">
      <c r="A1249" s="9">
        <v>12861</v>
      </c>
      <c r="B1249" s="10" t="s">
        <v>11</v>
      </c>
      <c r="C1249" s="10" t="s">
        <v>2386</v>
      </c>
      <c r="D1249" s="11">
        <v>4132000</v>
      </c>
      <c r="E1249" s="9">
        <v>1093535708</v>
      </c>
      <c r="F1249" s="10" t="s">
        <v>2387</v>
      </c>
      <c r="G1249" s="12">
        <v>46185</v>
      </c>
      <c r="H1249" s="10" t="s">
        <v>33</v>
      </c>
      <c r="I1249" s="12">
        <v>46190</v>
      </c>
      <c r="J1249" s="13">
        <v>5</v>
      </c>
      <c r="K1249" s="14" t="s">
        <v>15</v>
      </c>
    </row>
    <row r="1250" spans="1:11" x14ac:dyDescent="0.25">
      <c r="A1250" s="9">
        <v>12862</v>
      </c>
      <c r="B1250" s="10" t="s">
        <v>11</v>
      </c>
      <c r="C1250" s="10" t="s">
        <v>2388</v>
      </c>
      <c r="D1250" s="11">
        <v>2934000</v>
      </c>
      <c r="E1250" s="9">
        <v>1094942815</v>
      </c>
      <c r="F1250" s="10" t="s">
        <v>2389</v>
      </c>
      <c r="G1250" s="12">
        <v>46185</v>
      </c>
      <c r="H1250" s="10" t="s">
        <v>125</v>
      </c>
      <c r="I1250" s="12">
        <v>46190</v>
      </c>
      <c r="J1250" s="13">
        <v>5</v>
      </c>
      <c r="K1250" s="14" t="s">
        <v>15</v>
      </c>
    </row>
    <row r="1251" spans="1:11" x14ac:dyDescent="0.25">
      <c r="A1251" s="9">
        <v>12863</v>
      </c>
      <c r="B1251" s="10" t="s">
        <v>11</v>
      </c>
      <c r="C1251" s="10" t="s">
        <v>2390</v>
      </c>
      <c r="D1251" s="11">
        <v>741183596.94000006</v>
      </c>
      <c r="E1251" s="9">
        <v>901902887</v>
      </c>
      <c r="F1251" s="10" t="s">
        <v>2391</v>
      </c>
      <c r="G1251" s="12">
        <v>46185</v>
      </c>
      <c r="H1251" s="10" t="s">
        <v>122</v>
      </c>
      <c r="I1251" s="12">
        <v>46196</v>
      </c>
      <c r="J1251" s="13">
        <v>11</v>
      </c>
      <c r="K1251" s="14" t="s">
        <v>27</v>
      </c>
    </row>
    <row r="1252" spans="1:11" x14ac:dyDescent="0.25">
      <c r="A1252" s="9">
        <v>12864</v>
      </c>
      <c r="B1252" s="10" t="s">
        <v>11</v>
      </c>
      <c r="C1252" s="10" t="s">
        <v>2392</v>
      </c>
      <c r="D1252" s="11">
        <v>3518000</v>
      </c>
      <c r="E1252" s="9">
        <v>42091487</v>
      </c>
      <c r="F1252" s="10" t="s">
        <v>2393</v>
      </c>
      <c r="G1252" s="12">
        <v>46185</v>
      </c>
      <c r="H1252" s="10" t="s">
        <v>152</v>
      </c>
      <c r="I1252" s="12">
        <v>46189</v>
      </c>
      <c r="J1252" s="13">
        <v>4</v>
      </c>
      <c r="K1252" s="14" t="s">
        <v>15</v>
      </c>
    </row>
    <row r="1253" spans="1:11" x14ac:dyDescent="0.25">
      <c r="A1253" s="9">
        <v>12865</v>
      </c>
      <c r="B1253" s="10" t="s">
        <v>11</v>
      </c>
      <c r="C1253" s="10" t="s">
        <v>2394</v>
      </c>
      <c r="D1253" s="11">
        <v>5820000</v>
      </c>
      <c r="E1253" s="9">
        <v>1087997008</v>
      </c>
      <c r="F1253" s="10" t="s">
        <v>2395</v>
      </c>
      <c r="G1253" s="12">
        <v>46185</v>
      </c>
      <c r="H1253" s="10" t="s">
        <v>125</v>
      </c>
      <c r="I1253" s="12">
        <v>46189</v>
      </c>
      <c r="J1253" s="13">
        <v>4</v>
      </c>
      <c r="K1253" s="14" t="s">
        <v>15</v>
      </c>
    </row>
    <row r="1254" spans="1:11" x14ac:dyDescent="0.25">
      <c r="A1254" s="9">
        <v>12866</v>
      </c>
      <c r="B1254" s="10" t="s">
        <v>11</v>
      </c>
      <c r="C1254" s="10" t="s">
        <v>2396</v>
      </c>
      <c r="D1254" s="11">
        <v>5820000</v>
      </c>
      <c r="E1254" s="9">
        <v>94367444</v>
      </c>
      <c r="F1254" s="10" t="s">
        <v>2397</v>
      </c>
      <c r="G1254" s="12">
        <v>46185</v>
      </c>
      <c r="H1254" s="10" t="s">
        <v>113</v>
      </c>
      <c r="I1254" s="12">
        <v>46189</v>
      </c>
      <c r="J1254" s="13">
        <v>4</v>
      </c>
      <c r="K1254" s="14" t="s">
        <v>15</v>
      </c>
    </row>
    <row r="1255" spans="1:11" x14ac:dyDescent="0.25">
      <c r="A1255" s="9">
        <v>12867</v>
      </c>
      <c r="B1255" s="10" t="s">
        <v>11</v>
      </c>
      <c r="C1255" s="10" t="s">
        <v>2398</v>
      </c>
      <c r="D1255" s="11">
        <v>5820000</v>
      </c>
      <c r="E1255" s="9">
        <v>1088315406</v>
      </c>
      <c r="F1255" s="10" t="s">
        <v>2399</v>
      </c>
      <c r="G1255" s="12">
        <v>46185</v>
      </c>
      <c r="H1255" s="10" t="s">
        <v>20</v>
      </c>
      <c r="I1255" s="12">
        <v>46189</v>
      </c>
      <c r="J1255" s="13">
        <v>4</v>
      </c>
      <c r="K1255" s="14" t="s">
        <v>15</v>
      </c>
    </row>
    <row r="1256" spans="1:11" x14ac:dyDescent="0.25">
      <c r="A1256" s="9">
        <v>12868</v>
      </c>
      <c r="B1256" s="10" t="s">
        <v>11</v>
      </c>
      <c r="C1256" s="10" t="s">
        <v>2400</v>
      </c>
      <c r="D1256" s="11">
        <v>4132000</v>
      </c>
      <c r="E1256" s="9">
        <v>4516598</v>
      </c>
      <c r="F1256" s="10" t="s">
        <v>2401</v>
      </c>
      <c r="G1256" s="12">
        <v>46185</v>
      </c>
      <c r="H1256" s="10" t="s">
        <v>68</v>
      </c>
      <c r="I1256" s="12">
        <v>46190</v>
      </c>
      <c r="J1256" s="13">
        <v>5</v>
      </c>
      <c r="K1256" s="14" t="s">
        <v>15</v>
      </c>
    </row>
    <row r="1257" spans="1:11" x14ac:dyDescent="0.25">
      <c r="A1257" s="9">
        <v>12869</v>
      </c>
      <c r="B1257" s="10" t="s">
        <v>11</v>
      </c>
      <c r="C1257" s="10" t="s">
        <v>2402</v>
      </c>
      <c r="D1257" s="11">
        <v>3518000</v>
      </c>
      <c r="E1257" s="9">
        <v>18503474</v>
      </c>
      <c r="F1257" s="10" t="s">
        <v>2403</v>
      </c>
      <c r="G1257" s="12">
        <v>46185</v>
      </c>
      <c r="H1257" s="10" t="s">
        <v>113</v>
      </c>
      <c r="I1257" s="12">
        <v>46190</v>
      </c>
      <c r="J1257" s="13">
        <v>5</v>
      </c>
      <c r="K1257" s="14" t="s">
        <v>15</v>
      </c>
    </row>
    <row r="1258" spans="1:11" x14ac:dyDescent="0.25">
      <c r="A1258" s="9">
        <v>12870</v>
      </c>
      <c r="B1258" s="10" t="s">
        <v>44</v>
      </c>
      <c r="C1258" s="10" t="s">
        <v>2404</v>
      </c>
      <c r="D1258" s="11">
        <v>3432953</v>
      </c>
      <c r="E1258" s="9">
        <v>18530808</v>
      </c>
      <c r="F1258" s="10" t="s">
        <v>2405</v>
      </c>
      <c r="G1258" s="12">
        <v>46185</v>
      </c>
      <c r="H1258" s="10" t="s">
        <v>57</v>
      </c>
      <c r="I1258" s="12">
        <v>46190</v>
      </c>
      <c r="J1258" s="13">
        <v>5</v>
      </c>
      <c r="K1258" s="14" t="s">
        <v>15</v>
      </c>
    </row>
    <row r="1259" spans="1:11" x14ac:dyDescent="0.25">
      <c r="A1259" s="9">
        <v>12871</v>
      </c>
      <c r="B1259" s="10" t="s">
        <v>11</v>
      </c>
      <c r="C1259" s="10" t="s">
        <v>2406</v>
      </c>
      <c r="D1259" s="11">
        <v>4132000</v>
      </c>
      <c r="E1259" s="9">
        <v>1088316072</v>
      </c>
      <c r="F1259" s="10" t="s">
        <v>2407</v>
      </c>
      <c r="G1259" s="12">
        <v>46185</v>
      </c>
      <c r="H1259" s="10" t="s">
        <v>125</v>
      </c>
      <c r="I1259" s="12">
        <v>46190</v>
      </c>
      <c r="J1259" s="13">
        <v>5</v>
      </c>
      <c r="K1259" s="14" t="s">
        <v>15</v>
      </c>
    </row>
    <row r="1260" spans="1:11" x14ac:dyDescent="0.25">
      <c r="A1260" s="9">
        <v>12872</v>
      </c>
      <c r="B1260" s="10" t="s">
        <v>11</v>
      </c>
      <c r="C1260" s="10" t="s">
        <v>2408</v>
      </c>
      <c r="D1260" s="11">
        <v>4132000</v>
      </c>
      <c r="E1260" s="9">
        <v>1004733100</v>
      </c>
      <c r="F1260" s="10" t="s">
        <v>2409</v>
      </c>
      <c r="G1260" s="12">
        <v>46185</v>
      </c>
      <c r="H1260" s="10" t="s">
        <v>57</v>
      </c>
      <c r="I1260" s="12">
        <v>46195</v>
      </c>
      <c r="J1260" s="13">
        <v>10</v>
      </c>
      <c r="K1260" s="14" t="s">
        <v>21</v>
      </c>
    </row>
    <row r="1261" spans="1:11" x14ac:dyDescent="0.25">
      <c r="A1261" s="9">
        <v>12873</v>
      </c>
      <c r="B1261" s="10" t="s">
        <v>11</v>
      </c>
      <c r="C1261" s="10" t="s">
        <v>2410</v>
      </c>
      <c r="D1261" s="11">
        <v>3518000</v>
      </c>
      <c r="E1261" s="9">
        <v>1128389722</v>
      </c>
      <c r="F1261" s="10" t="s">
        <v>2411</v>
      </c>
      <c r="G1261" s="12">
        <v>46185</v>
      </c>
      <c r="H1261" s="10" t="s">
        <v>224</v>
      </c>
      <c r="I1261" s="12">
        <v>46189</v>
      </c>
      <c r="J1261" s="13">
        <v>4</v>
      </c>
      <c r="K1261" s="14" t="s">
        <v>15</v>
      </c>
    </row>
    <row r="1262" spans="1:11" x14ac:dyDescent="0.25">
      <c r="A1262" s="9">
        <v>12874</v>
      </c>
      <c r="B1262" s="10" t="s">
        <v>11</v>
      </c>
      <c r="C1262" s="10" t="s">
        <v>2412</v>
      </c>
      <c r="D1262" s="11">
        <v>5820000</v>
      </c>
      <c r="E1262" s="9">
        <v>1032502369</v>
      </c>
      <c r="F1262" s="10" t="s">
        <v>2413</v>
      </c>
      <c r="G1262" s="12">
        <v>46185</v>
      </c>
      <c r="H1262" s="10" t="s">
        <v>68</v>
      </c>
      <c r="I1262" s="12">
        <v>46189</v>
      </c>
      <c r="J1262" s="13">
        <v>4</v>
      </c>
      <c r="K1262" s="14" t="s">
        <v>15</v>
      </c>
    </row>
    <row r="1263" spans="1:11" x14ac:dyDescent="0.25">
      <c r="A1263" s="9">
        <v>12875</v>
      </c>
      <c r="B1263" s="10" t="s">
        <v>11</v>
      </c>
      <c r="C1263" s="10" t="s">
        <v>2414</v>
      </c>
      <c r="D1263" s="11">
        <v>1307276152</v>
      </c>
      <c r="E1263" s="9">
        <v>900638959</v>
      </c>
      <c r="F1263" s="10" t="s">
        <v>2415</v>
      </c>
      <c r="G1263" s="12">
        <v>46185</v>
      </c>
      <c r="H1263" s="10" t="s">
        <v>20</v>
      </c>
      <c r="I1263" s="12">
        <v>46191</v>
      </c>
      <c r="J1263" s="13">
        <v>6</v>
      </c>
      <c r="K1263" s="14" t="s">
        <v>15</v>
      </c>
    </row>
    <row r="1264" spans="1:11" x14ac:dyDescent="0.25">
      <c r="A1264" s="9">
        <v>12876</v>
      </c>
      <c r="B1264" s="10" t="s">
        <v>11</v>
      </c>
      <c r="C1264" s="10" t="s">
        <v>2416</v>
      </c>
      <c r="D1264" s="11">
        <v>540000</v>
      </c>
      <c r="E1264" s="9">
        <v>18614636</v>
      </c>
      <c r="F1264" s="10" t="s">
        <v>121</v>
      </c>
      <c r="G1264" s="12">
        <v>46185</v>
      </c>
      <c r="H1264" s="10" t="s">
        <v>122</v>
      </c>
      <c r="I1264" s="12">
        <v>46190</v>
      </c>
      <c r="J1264" s="13">
        <v>5</v>
      </c>
      <c r="K1264" s="14" t="s">
        <v>15</v>
      </c>
    </row>
    <row r="1265" spans="1:11" x14ac:dyDescent="0.25">
      <c r="A1265" s="9">
        <v>12877</v>
      </c>
      <c r="B1265" s="10" t="s">
        <v>11</v>
      </c>
      <c r="C1265" s="10" t="s">
        <v>2417</v>
      </c>
      <c r="D1265" s="11">
        <v>3716000</v>
      </c>
      <c r="E1265" s="9">
        <v>1088247958</v>
      </c>
      <c r="F1265" s="10" t="s">
        <v>2418</v>
      </c>
      <c r="G1265" s="12">
        <v>46185</v>
      </c>
      <c r="H1265" s="10" t="s">
        <v>113</v>
      </c>
      <c r="I1265" s="12">
        <v>46189</v>
      </c>
      <c r="J1265" s="13">
        <v>4</v>
      </c>
      <c r="K1265" s="14" t="s">
        <v>15</v>
      </c>
    </row>
    <row r="1266" spans="1:11" x14ac:dyDescent="0.25">
      <c r="A1266" s="9">
        <v>12878</v>
      </c>
      <c r="B1266" s="10" t="s">
        <v>11</v>
      </c>
      <c r="C1266" s="10" t="s">
        <v>2419</v>
      </c>
      <c r="D1266" s="11">
        <v>4132000</v>
      </c>
      <c r="E1266" s="9">
        <v>42081960</v>
      </c>
      <c r="F1266" s="10" t="s">
        <v>2420</v>
      </c>
      <c r="G1266" s="12">
        <v>46185</v>
      </c>
      <c r="H1266" s="10" t="s">
        <v>122</v>
      </c>
      <c r="I1266" s="12">
        <v>46190</v>
      </c>
      <c r="J1266" s="13">
        <v>5</v>
      </c>
      <c r="K1266" s="14" t="s">
        <v>15</v>
      </c>
    </row>
    <row r="1267" spans="1:11" x14ac:dyDescent="0.25">
      <c r="A1267" s="9">
        <v>12879</v>
      </c>
      <c r="B1267" s="10" t="s">
        <v>11</v>
      </c>
      <c r="C1267" s="10" t="s">
        <v>2421</v>
      </c>
      <c r="D1267" s="11">
        <v>4132000</v>
      </c>
      <c r="E1267" s="9">
        <v>42152338</v>
      </c>
      <c r="F1267" s="10" t="s">
        <v>2422</v>
      </c>
      <c r="G1267" s="12">
        <v>46185</v>
      </c>
      <c r="H1267" s="10" t="s">
        <v>20</v>
      </c>
      <c r="I1267" s="12">
        <v>46189</v>
      </c>
      <c r="J1267" s="13">
        <v>4</v>
      </c>
      <c r="K1267" s="14" t="s">
        <v>15</v>
      </c>
    </row>
    <row r="1268" spans="1:11" x14ac:dyDescent="0.25">
      <c r="A1268" s="9">
        <v>12880</v>
      </c>
      <c r="B1268" s="10" t="s">
        <v>11</v>
      </c>
      <c r="C1268" s="10" t="s">
        <v>2423</v>
      </c>
      <c r="D1268" s="11">
        <v>7500000</v>
      </c>
      <c r="E1268" s="9">
        <v>18599443</v>
      </c>
      <c r="F1268" s="10" t="s">
        <v>2424</v>
      </c>
      <c r="G1268" s="12">
        <v>46185</v>
      </c>
      <c r="H1268" s="10" t="s">
        <v>24</v>
      </c>
      <c r="I1268" s="12">
        <v>46189</v>
      </c>
      <c r="J1268" s="13">
        <v>4</v>
      </c>
      <c r="K1268" s="14" t="s">
        <v>15</v>
      </c>
    </row>
    <row r="1269" spans="1:11" x14ac:dyDescent="0.25">
      <c r="A1269" s="9">
        <v>12881</v>
      </c>
      <c r="B1269" s="10" t="s">
        <v>11</v>
      </c>
      <c r="C1269" s="10" t="s">
        <v>2425</v>
      </c>
      <c r="D1269" s="11">
        <v>4132000</v>
      </c>
      <c r="E1269" s="9">
        <v>1088264582</v>
      </c>
      <c r="F1269" s="10" t="s">
        <v>2426</v>
      </c>
      <c r="G1269" s="12">
        <v>46185</v>
      </c>
      <c r="H1269" s="10" t="s">
        <v>47</v>
      </c>
      <c r="I1269" s="12">
        <v>46189</v>
      </c>
      <c r="J1269" s="13">
        <v>4</v>
      </c>
      <c r="K1269" s="14" t="s">
        <v>15</v>
      </c>
    </row>
    <row r="1270" spans="1:11" x14ac:dyDescent="0.25">
      <c r="A1270" s="9">
        <v>12882</v>
      </c>
      <c r="B1270" s="10" t="s">
        <v>11</v>
      </c>
      <c r="C1270" s="10" t="s">
        <v>2427</v>
      </c>
      <c r="D1270" s="11">
        <v>3518000</v>
      </c>
      <c r="E1270" s="9">
        <v>1088309034</v>
      </c>
      <c r="F1270" s="10" t="s">
        <v>2428</v>
      </c>
      <c r="G1270" s="12">
        <v>46185</v>
      </c>
      <c r="H1270" s="10" t="s">
        <v>33</v>
      </c>
      <c r="I1270" s="12">
        <v>46189</v>
      </c>
      <c r="J1270" s="13">
        <v>4</v>
      </c>
      <c r="K1270" s="14" t="s">
        <v>15</v>
      </c>
    </row>
    <row r="1271" spans="1:11" x14ac:dyDescent="0.25">
      <c r="A1271" s="9">
        <v>12883</v>
      </c>
      <c r="B1271" s="10" t="s">
        <v>11</v>
      </c>
      <c r="C1271" s="10" t="s">
        <v>2429</v>
      </c>
      <c r="D1271" s="11">
        <v>2735000</v>
      </c>
      <c r="E1271" s="9">
        <v>1089744368</v>
      </c>
      <c r="F1271" s="10" t="s">
        <v>1616</v>
      </c>
      <c r="G1271" s="12">
        <v>46185</v>
      </c>
      <c r="H1271" s="10" t="s">
        <v>20</v>
      </c>
      <c r="I1271" s="12">
        <v>46199</v>
      </c>
      <c r="J1271" s="13">
        <v>14</v>
      </c>
      <c r="K1271" s="14" t="s">
        <v>27</v>
      </c>
    </row>
    <row r="1272" spans="1:11" x14ac:dyDescent="0.25">
      <c r="A1272" s="9">
        <v>12884</v>
      </c>
      <c r="B1272" s="10" t="s">
        <v>11</v>
      </c>
      <c r="C1272" s="10" t="s">
        <v>2430</v>
      </c>
      <c r="D1272" s="11">
        <v>3716000</v>
      </c>
      <c r="E1272" s="9">
        <v>1088299342</v>
      </c>
      <c r="F1272" s="10" t="s">
        <v>2431</v>
      </c>
      <c r="G1272" s="12">
        <v>46185</v>
      </c>
      <c r="H1272" s="10" t="s">
        <v>14</v>
      </c>
      <c r="I1272" s="12">
        <v>46192</v>
      </c>
      <c r="J1272" s="13">
        <v>7</v>
      </c>
      <c r="K1272" s="14" t="s">
        <v>21</v>
      </c>
    </row>
    <row r="1273" spans="1:11" x14ac:dyDescent="0.25">
      <c r="A1273" s="9">
        <v>12885</v>
      </c>
      <c r="B1273" s="10" t="s">
        <v>11</v>
      </c>
      <c r="C1273" s="10" t="s">
        <v>2432</v>
      </c>
      <c r="D1273" s="11">
        <v>3518000</v>
      </c>
      <c r="E1273" s="9">
        <v>1088026493</v>
      </c>
      <c r="F1273" s="10" t="s">
        <v>2433</v>
      </c>
      <c r="G1273" s="12">
        <v>46185</v>
      </c>
      <c r="H1273" s="10" t="s">
        <v>20</v>
      </c>
      <c r="I1273" s="12">
        <v>46189</v>
      </c>
      <c r="J1273" s="13">
        <v>4</v>
      </c>
      <c r="K1273" s="14" t="s">
        <v>15</v>
      </c>
    </row>
    <row r="1274" spans="1:11" x14ac:dyDescent="0.25">
      <c r="A1274" s="9">
        <v>12886</v>
      </c>
      <c r="B1274" s="10" t="s">
        <v>11</v>
      </c>
      <c r="C1274" s="10" t="s">
        <v>2434</v>
      </c>
      <c r="D1274" s="11">
        <v>3251000</v>
      </c>
      <c r="E1274" s="9">
        <v>1093534322</v>
      </c>
      <c r="F1274" s="10" t="s">
        <v>2435</v>
      </c>
      <c r="G1274" s="12">
        <v>46185</v>
      </c>
      <c r="H1274" s="10" t="s">
        <v>47</v>
      </c>
      <c r="I1274" s="12">
        <v>46189</v>
      </c>
      <c r="J1274" s="13">
        <v>4</v>
      </c>
      <c r="K1274" s="14" t="s">
        <v>15</v>
      </c>
    </row>
    <row r="1275" spans="1:11" x14ac:dyDescent="0.25">
      <c r="A1275" s="9">
        <v>12887</v>
      </c>
      <c r="B1275" s="10" t="s">
        <v>11</v>
      </c>
      <c r="C1275" s="10" t="s">
        <v>2436</v>
      </c>
      <c r="D1275" s="11">
        <v>3716000</v>
      </c>
      <c r="E1275" s="9">
        <v>43727116</v>
      </c>
      <c r="F1275" s="10" t="s">
        <v>2437</v>
      </c>
      <c r="G1275" s="12">
        <v>46185</v>
      </c>
      <c r="H1275" s="10" t="s">
        <v>47</v>
      </c>
      <c r="I1275" s="12">
        <v>46190</v>
      </c>
      <c r="J1275" s="13">
        <v>5</v>
      </c>
      <c r="K1275" s="14" t="s">
        <v>15</v>
      </c>
    </row>
    <row r="1276" spans="1:11" x14ac:dyDescent="0.25">
      <c r="A1276" s="9">
        <v>12888</v>
      </c>
      <c r="B1276" s="10" t="s">
        <v>11</v>
      </c>
      <c r="C1276" s="10" t="s">
        <v>2438</v>
      </c>
      <c r="D1276" s="11">
        <v>4132000</v>
      </c>
      <c r="E1276" s="9">
        <v>42150270</v>
      </c>
      <c r="F1276" s="10" t="s">
        <v>304</v>
      </c>
      <c r="G1276" s="12">
        <v>46185</v>
      </c>
      <c r="H1276" s="10" t="s">
        <v>113</v>
      </c>
      <c r="I1276" s="12">
        <v>46189</v>
      </c>
      <c r="J1276" s="13">
        <v>4</v>
      </c>
      <c r="K1276" s="14" t="s">
        <v>15</v>
      </c>
    </row>
    <row r="1277" spans="1:11" x14ac:dyDescent="0.25">
      <c r="A1277" s="9">
        <v>12889</v>
      </c>
      <c r="B1277" s="10" t="s">
        <v>44</v>
      </c>
      <c r="C1277" s="10" t="s">
        <v>2439</v>
      </c>
      <c r="D1277" s="11">
        <v>929864</v>
      </c>
      <c r="E1277" s="9">
        <v>890801053</v>
      </c>
      <c r="F1277" s="10" t="s">
        <v>2440</v>
      </c>
      <c r="G1277" s="12">
        <v>46185</v>
      </c>
      <c r="H1277" s="10" t="s">
        <v>33</v>
      </c>
      <c r="I1277" s="12">
        <v>46191</v>
      </c>
      <c r="J1277" s="13">
        <v>6</v>
      </c>
      <c r="K1277" s="14" t="s">
        <v>15</v>
      </c>
    </row>
    <row r="1278" spans="1:11" x14ac:dyDescent="0.25">
      <c r="A1278" s="9">
        <v>12890</v>
      </c>
      <c r="B1278" s="10" t="s">
        <v>11</v>
      </c>
      <c r="C1278" s="10" t="s">
        <v>2441</v>
      </c>
      <c r="D1278" s="11">
        <v>4132000</v>
      </c>
      <c r="E1278" s="9">
        <v>1004679653</v>
      </c>
      <c r="F1278" s="10" t="s">
        <v>2442</v>
      </c>
      <c r="G1278" s="12">
        <v>46185</v>
      </c>
      <c r="H1278" s="10" t="s">
        <v>20</v>
      </c>
      <c r="I1278" s="12">
        <v>46190</v>
      </c>
      <c r="J1278" s="13">
        <v>5</v>
      </c>
      <c r="K1278" s="14" t="s">
        <v>15</v>
      </c>
    </row>
    <row r="1279" spans="1:11" x14ac:dyDescent="0.25">
      <c r="A1279" s="9">
        <v>12892</v>
      </c>
      <c r="B1279" s="10" t="s">
        <v>11</v>
      </c>
      <c r="C1279" s="10" t="s">
        <v>2443</v>
      </c>
      <c r="D1279" s="11">
        <v>4132000</v>
      </c>
      <c r="E1279" s="9">
        <v>1093229591</v>
      </c>
      <c r="F1279" s="10" t="s">
        <v>2444</v>
      </c>
      <c r="G1279" s="12">
        <v>46185</v>
      </c>
      <c r="H1279" s="10" t="s">
        <v>122</v>
      </c>
      <c r="I1279" s="12">
        <v>46192</v>
      </c>
      <c r="J1279" s="13">
        <v>7</v>
      </c>
      <c r="K1279" s="14" t="s">
        <v>21</v>
      </c>
    </row>
    <row r="1280" spans="1:11" x14ac:dyDescent="0.25">
      <c r="A1280" s="9">
        <v>12893</v>
      </c>
      <c r="B1280" s="10" t="s">
        <v>11</v>
      </c>
      <c r="C1280" s="10" t="s">
        <v>2445</v>
      </c>
      <c r="D1280" s="11">
        <v>195817160</v>
      </c>
      <c r="E1280" s="9">
        <v>891400007</v>
      </c>
      <c r="F1280" s="10" t="s">
        <v>2446</v>
      </c>
      <c r="G1280" s="12">
        <v>46185</v>
      </c>
      <c r="H1280" s="10" t="s">
        <v>122</v>
      </c>
      <c r="I1280" s="12">
        <v>46199</v>
      </c>
      <c r="J1280" s="13">
        <v>14</v>
      </c>
      <c r="K1280" s="14" t="s">
        <v>27</v>
      </c>
    </row>
    <row r="1281" spans="1:11" x14ac:dyDescent="0.25">
      <c r="A1281" s="9">
        <v>12894</v>
      </c>
      <c r="B1281" s="10" t="s">
        <v>11</v>
      </c>
      <c r="C1281" s="10" t="s">
        <v>2447</v>
      </c>
      <c r="D1281" s="11">
        <v>3232000</v>
      </c>
      <c r="E1281" s="9">
        <v>9894366</v>
      </c>
      <c r="F1281" s="10" t="s">
        <v>2448</v>
      </c>
      <c r="G1281" s="12">
        <v>46185</v>
      </c>
      <c r="H1281" s="10" t="s">
        <v>68</v>
      </c>
      <c r="I1281" s="12">
        <v>46190</v>
      </c>
      <c r="J1281" s="13">
        <v>5</v>
      </c>
      <c r="K1281" s="14" t="s">
        <v>15</v>
      </c>
    </row>
    <row r="1282" spans="1:11" x14ac:dyDescent="0.25">
      <c r="A1282" s="9">
        <v>12895</v>
      </c>
      <c r="B1282" s="10" t="s">
        <v>11</v>
      </c>
      <c r="C1282" s="10" t="s">
        <v>2449</v>
      </c>
      <c r="D1282" s="11">
        <v>3716000</v>
      </c>
      <c r="E1282" s="9">
        <v>18508522</v>
      </c>
      <c r="F1282" s="10" t="s">
        <v>604</v>
      </c>
      <c r="G1282" s="12">
        <v>46185</v>
      </c>
      <c r="H1282" s="10" t="s">
        <v>122</v>
      </c>
      <c r="I1282" s="12">
        <v>46192</v>
      </c>
      <c r="J1282" s="13">
        <v>7</v>
      </c>
      <c r="K1282" s="14" t="s">
        <v>21</v>
      </c>
    </row>
    <row r="1283" spans="1:11" x14ac:dyDescent="0.25">
      <c r="A1283" s="9">
        <v>12896</v>
      </c>
      <c r="B1283" s="10" t="s">
        <v>11</v>
      </c>
      <c r="C1283" s="10" t="s">
        <v>2450</v>
      </c>
      <c r="D1283" s="11">
        <v>5820000</v>
      </c>
      <c r="E1283" s="9">
        <v>42145472</v>
      </c>
      <c r="F1283" s="10" t="s">
        <v>2451</v>
      </c>
      <c r="G1283" s="12">
        <v>46185</v>
      </c>
      <c r="H1283" s="10" t="s">
        <v>36</v>
      </c>
      <c r="I1283" s="12">
        <v>46190</v>
      </c>
      <c r="J1283" s="13">
        <v>5</v>
      </c>
      <c r="K1283" s="14" t="s">
        <v>15</v>
      </c>
    </row>
    <row r="1284" spans="1:11" x14ac:dyDescent="0.25">
      <c r="A1284" s="9">
        <v>12897</v>
      </c>
      <c r="B1284" s="10" t="s">
        <v>11</v>
      </c>
      <c r="C1284" s="10" t="s">
        <v>2452</v>
      </c>
      <c r="D1284" s="11">
        <v>4132000</v>
      </c>
      <c r="E1284" s="9">
        <v>10128594</v>
      </c>
      <c r="F1284" s="10" t="s">
        <v>2453</v>
      </c>
      <c r="G1284" s="12">
        <v>46185</v>
      </c>
      <c r="H1284" s="10" t="s">
        <v>36</v>
      </c>
      <c r="I1284" s="12">
        <v>46192</v>
      </c>
      <c r="J1284" s="13">
        <v>7</v>
      </c>
      <c r="K1284" s="14" t="s">
        <v>21</v>
      </c>
    </row>
    <row r="1285" spans="1:11" x14ac:dyDescent="0.25">
      <c r="A1285" s="9">
        <v>12898</v>
      </c>
      <c r="B1285" s="10" t="s">
        <v>11</v>
      </c>
      <c r="C1285" s="10" t="s">
        <v>2454</v>
      </c>
      <c r="D1285" s="11">
        <v>2735000</v>
      </c>
      <c r="E1285" s="9">
        <v>42142320</v>
      </c>
      <c r="F1285" s="10" t="s">
        <v>2455</v>
      </c>
      <c r="G1285" s="12">
        <v>46185</v>
      </c>
      <c r="H1285" s="10" t="s">
        <v>57</v>
      </c>
      <c r="I1285" s="12">
        <v>46192</v>
      </c>
      <c r="J1285" s="13">
        <v>7</v>
      </c>
      <c r="K1285" s="14" t="s">
        <v>21</v>
      </c>
    </row>
    <row r="1286" spans="1:11" x14ac:dyDescent="0.25">
      <c r="A1286" s="9">
        <v>12899</v>
      </c>
      <c r="B1286" s="10" t="s">
        <v>11</v>
      </c>
      <c r="C1286" s="10" t="s">
        <v>2456</v>
      </c>
      <c r="D1286" s="11">
        <v>4132000</v>
      </c>
      <c r="E1286" s="9">
        <v>1088283318</v>
      </c>
      <c r="F1286" s="10" t="s">
        <v>2457</v>
      </c>
      <c r="G1286" s="12">
        <v>46185</v>
      </c>
      <c r="H1286" s="10" t="s">
        <v>36</v>
      </c>
      <c r="I1286" s="14" t="s">
        <v>1745</v>
      </c>
      <c r="J1286" s="13">
        <v>5</v>
      </c>
      <c r="K1286" s="14" t="s">
        <v>15</v>
      </c>
    </row>
    <row r="1287" spans="1:11" x14ac:dyDescent="0.25">
      <c r="A1287" s="9">
        <v>12900</v>
      </c>
      <c r="B1287" s="10" t="s">
        <v>11</v>
      </c>
      <c r="C1287" s="10" t="s">
        <v>2458</v>
      </c>
      <c r="D1287" s="11">
        <v>4132000</v>
      </c>
      <c r="E1287" s="9">
        <v>1112771723</v>
      </c>
      <c r="F1287" s="10" t="s">
        <v>2459</v>
      </c>
      <c r="G1287" s="12">
        <v>46185</v>
      </c>
      <c r="H1287" s="10" t="s">
        <v>20</v>
      </c>
      <c r="I1287" s="12">
        <v>46192</v>
      </c>
      <c r="J1287" s="13">
        <v>7</v>
      </c>
      <c r="K1287" s="14" t="s">
        <v>21</v>
      </c>
    </row>
    <row r="1288" spans="1:11" x14ac:dyDescent="0.25">
      <c r="A1288" s="9">
        <v>12901</v>
      </c>
      <c r="B1288" s="10" t="s">
        <v>11</v>
      </c>
      <c r="C1288" s="10" t="s">
        <v>2460</v>
      </c>
      <c r="D1288" s="11">
        <v>3232000</v>
      </c>
      <c r="E1288" s="9">
        <v>18519333</v>
      </c>
      <c r="F1288" s="10" t="s">
        <v>2461</v>
      </c>
      <c r="G1288" s="12">
        <v>46185</v>
      </c>
      <c r="H1288" s="10" t="s">
        <v>57</v>
      </c>
      <c r="I1288" s="12">
        <v>46190</v>
      </c>
      <c r="J1288" s="13">
        <v>5</v>
      </c>
      <c r="K1288" s="14" t="s">
        <v>15</v>
      </c>
    </row>
    <row r="1289" spans="1:11" x14ac:dyDescent="0.25">
      <c r="A1289" s="9">
        <v>12902</v>
      </c>
      <c r="B1289" s="10" t="s">
        <v>11</v>
      </c>
      <c r="C1289" s="10" t="s">
        <v>2462</v>
      </c>
      <c r="D1289" s="11">
        <v>3251000</v>
      </c>
      <c r="E1289" s="9">
        <v>4516992</v>
      </c>
      <c r="F1289" s="10" t="s">
        <v>2463</v>
      </c>
      <c r="G1289" s="12">
        <v>46185</v>
      </c>
      <c r="H1289" s="10" t="s">
        <v>122</v>
      </c>
      <c r="I1289" s="12">
        <v>46196</v>
      </c>
      <c r="J1289" s="13">
        <v>11</v>
      </c>
      <c r="K1289" s="14" t="s">
        <v>27</v>
      </c>
    </row>
    <row r="1290" spans="1:11" x14ac:dyDescent="0.25">
      <c r="A1290" s="9">
        <v>12903</v>
      </c>
      <c r="B1290" s="10" t="s">
        <v>11</v>
      </c>
      <c r="C1290" s="10" t="s">
        <v>2464</v>
      </c>
      <c r="D1290" s="11">
        <v>3251000</v>
      </c>
      <c r="E1290" s="9">
        <v>1088539032</v>
      </c>
      <c r="F1290" s="10" t="s">
        <v>2465</v>
      </c>
      <c r="G1290" s="12">
        <v>46185</v>
      </c>
      <c r="H1290" s="10" t="s">
        <v>47</v>
      </c>
      <c r="I1290" s="12">
        <v>46189</v>
      </c>
      <c r="J1290" s="13">
        <v>4</v>
      </c>
      <c r="K1290" s="14" t="s">
        <v>15</v>
      </c>
    </row>
    <row r="1291" spans="1:11" x14ac:dyDescent="0.25">
      <c r="A1291" s="9">
        <v>12904</v>
      </c>
      <c r="B1291" s="10" t="s">
        <v>11</v>
      </c>
      <c r="C1291" s="10" t="s">
        <v>2466</v>
      </c>
      <c r="D1291" s="11">
        <v>5820000</v>
      </c>
      <c r="E1291" s="9">
        <v>18507649</v>
      </c>
      <c r="F1291" s="10" t="s">
        <v>2467</v>
      </c>
      <c r="G1291" s="12">
        <v>46185</v>
      </c>
      <c r="H1291" s="10" t="s">
        <v>57</v>
      </c>
      <c r="I1291" s="12">
        <v>46192</v>
      </c>
      <c r="J1291" s="13">
        <v>7</v>
      </c>
      <c r="K1291" s="14" t="s">
        <v>21</v>
      </c>
    </row>
    <row r="1292" spans="1:11" x14ac:dyDescent="0.25">
      <c r="A1292" s="9">
        <v>12905</v>
      </c>
      <c r="B1292" s="10" t="s">
        <v>11</v>
      </c>
      <c r="C1292" s="10" t="s">
        <v>2468</v>
      </c>
      <c r="D1292" s="11">
        <v>3518000</v>
      </c>
      <c r="E1292" s="9">
        <v>1088537639</v>
      </c>
      <c r="F1292" s="10" t="s">
        <v>2469</v>
      </c>
      <c r="G1292" s="12">
        <v>46185</v>
      </c>
      <c r="H1292" s="10" t="s">
        <v>125</v>
      </c>
      <c r="I1292" s="12">
        <v>46192</v>
      </c>
      <c r="J1292" s="13">
        <v>7</v>
      </c>
      <c r="K1292" s="14" t="s">
        <v>21</v>
      </c>
    </row>
    <row r="1293" spans="1:11" x14ac:dyDescent="0.25">
      <c r="A1293" s="9">
        <v>12906</v>
      </c>
      <c r="B1293" s="10" t="s">
        <v>11</v>
      </c>
      <c r="C1293" s="10" t="s">
        <v>2470</v>
      </c>
      <c r="D1293" s="11">
        <v>4132000</v>
      </c>
      <c r="E1293" s="9">
        <v>1087990323</v>
      </c>
      <c r="F1293" s="10" t="s">
        <v>2471</v>
      </c>
      <c r="G1293" s="12">
        <v>46185</v>
      </c>
      <c r="H1293" s="10" t="s">
        <v>20</v>
      </c>
      <c r="I1293" s="12">
        <v>46190</v>
      </c>
      <c r="J1293" s="13">
        <v>5</v>
      </c>
      <c r="K1293" s="14" t="s">
        <v>15</v>
      </c>
    </row>
    <row r="1294" spans="1:11" x14ac:dyDescent="0.25">
      <c r="A1294" s="9">
        <v>12907</v>
      </c>
      <c r="B1294" s="10" t="s">
        <v>11</v>
      </c>
      <c r="C1294" s="10" t="s">
        <v>2472</v>
      </c>
      <c r="D1294" s="11">
        <v>3251000</v>
      </c>
      <c r="E1294" s="9">
        <v>1004699669</v>
      </c>
      <c r="F1294" s="10" t="s">
        <v>2473</v>
      </c>
      <c r="G1294" s="12">
        <v>46185</v>
      </c>
      <c r="H1294" s="10" t="s">
        <v>57</v>
      </c>
      <c r="I1294" s="12">
        <v>46189</v>
      </c>
      <c r="J1294" s="13">
        <v>4</v>
      </c>
      <c r="K1294" s="14" t="s">
        <v>15</v>
      </c>
    </row>
    <row r="1295" spans="1:11" x14ac:dyDescent="0.25">
      <c r="A1295" s="9">
        <v>12908</v>
      </c>
      <c r="B1295" s="10" t="s">
        <v>11</v>
      </c>
      <c r="C1295" s="10" t="s">
        <v>2474</v>
      </c>
      <c r="D1295" s="11">
        <v>3251000</v>
      </c>
      <c r="E1295" s="9">
        <v>1088308668</v>
      </c>
      <c r="F1295" s="10" t="s">
        <v>2475</v>
      </c>
      <c r="G1295" s="12">
        <v>46185</v>
      </c>
      <c r="H1295" s="10" t="s">
        <v>47</v>
      </c>
      <c r="I1295" s="12">
        <v>46191</v>
      </c>
      <c r="J1295" s="13">
        <v>6</v>
      </c>
      <c r="K1295" s="14" t="s">
        <v>15</v>
      </c>
    </row>
    <row r="1296" spans="1:11" x14ac:dyDescent="0.25">
      <c r="A1296" s="9">
        <v>12909</v>
      </c>
      <c r="B1296" s="10" t="s">
        <v>11</v>
      </c>
      <c r="C1296" s="10" t="s">
        <v>2476</v>
      </c>
      <c r="D1296" s="11">
        <v>5532000</v>
      </c>
      <c r="E1296" s="9">
        <v>14219116</v>
      </c>
      <c r="F1296" s="10" t="s">
        <v>2477</v>
      </c>
      <c r="G1296" s="12">
        <v>46185</v>
      </c>
      <c r="H1296" s="10" t="s">
        <v>36</v>
      </c>
      <c r="I1296" s="12">
        <v>46191</v>
      </c>
      <c r="J1296" s="13">
        <v>6</v>
      </c>
      <c r="K1296" s="14" t="s">
        <v>15</v>
      </c>
    </row>
    <row r="1297" spans="1:11" x14ac:dyDescent="0.25">
      <c r="A1297" s="9">
        <v>12910</v>
      </c>
      <c r="B1297" s="10" t="s">
        <v>11</v>
      </c>
      <c r="C1297" s="10" t="s">
        <v>2478</v>
      </c>
      <c r="D1297" s="11">
        <v>5820000</v>
      </c>
      <c r="E1297" s="9">
        <v>82360286</v>
      </c>
      <c r="F1297" s="10" t="s">
        <v>2479</v>
      </c>
      <c r="G1297" s="12">
        <v>46185</v>
      </c>
      <c r="H1297" s="10" t="s">
        <v>36</v>
      </c>
      <c r="I1297" s="14" t="s">
        <v>2282</v>
      </c>
      <c r="J1297" s="13">
        <v>6</v>
      </c>
      <c r="K1297" s="14" t="s">
        <v>15</v>
      </c>
    </row>
    <row r="1298" spans="1:11" x14ac:dyDescent="0.25">
      <c r="A1298" s="9">
        <v>12911</v>
      </c>
      <c r="B1298" s="10" t="s">
        <v>11</v>
      </c>
      <c r="C1298" s="10" t="s">
        <v>2480</v>
      </c>
      <c r="D1298" s="11">
        <v>4132000</v>
      </c>
      <c r="E1298" s="9">
        <v>42160497</v>
      </c>
      <c r="F1298" s="10" t="s">
        <v>2481</v>
      </c>
      <c r="G1298" s="12">
        <v>46185</v>
      </c>
      <c r="H1298" s="10" t="s">
        <v>122</v>
      </c>
      <c r="I1298" s="12">
        <v>46190</v>
      </c>
      <c r="J1298" s="13">
        <v>5</v>
      </c>
      <c r="K1298" s="14" t="s">
        <v>15</v>
      </c>
    </row>
    <row r="1299" spans="1:11" x14ac:dyDescent="0.25">
      <c r="A1299" s="9">
        <v>12912</v>
      </c>
      <c r="B1299" s="10" t="s">
        <v>11</v>
      </c>
      <c r="C1299" s="10" t="s">
        <v>2482</v>
      </c>
      <c r="D1299" s="11">
        <v>8000000</v>
      </c>
      <c r="E1299" s="9">
        <v>901244720</v>
      </c>
      <c r="F1299" s="10" t="s">
        <v>2483</v>
      </c>
      <c r="G1299" s="12">
        <v>46185</v>
      </c>
      <c r="H1299" s="10" t="s">
        <v>57</v>
      </c>
      <c r="I1299" s="12">
        <v>46198</v>
      </c>
      <c r="J1299" s="13">
        <v>13</v>
      </c>
      <c r="K1299" s="14" t="s">
        <v>27</v>
      </c>
    </row>
    <row r="1300" spans="1:11" x14ac:dyDescent="0.25">
      <c r="A1300" s="9">
        <v>12913</v>
      </c>
      <c r="B1300" s="10" t="s">
        <v>433</v>
      </c>
      <c r="C1300" s="10" t="s">
        <v>2484</v>
      </c>
      <c r="D1300" s="11">
        <v>2500000</v>
      </c>
      <c r="E1300" s="9">
        <v>16204652</v>
      </c>
      <c r="F1300" s="10" t="s">
        <v>2485</v>
      </c>
      <c r="G1300" s="12">
        <v>46185</v>
      </c>
      <c r="H1300" s="10" t="s">
        <v>68</v>
      </c>
      <c r="I1300" s="12">
        <v>46190</v>
      </c>
      <c r="J1300" s="13">
        <v>5</v>
      </c>
      <c r="K1300" s="14" t="s">
        <v>15</v>
      </c>
    </row>
    <row r="1301" spans="1:11" x14ac:dyDescent="0.25">
      <c r="A1301" s="9">
        <v>12914</v>
      </c>
      <c r="B1301" s="10" t="s">
        <v>11</v>
      </c>
      <c r="C1301" s="10" t="s">
        <v>2486</v>
      </c>
      <c r="D1301" s="11">
        <v>3716000</v>
      </c>
      <c r="E1301" s="9">
        <v>1088306713</v>
      </c>
      <c r="F1301" s="10" t="s">
        <v>2487</v>
      </c>
      <c r="G1301" s="12">
        <v>46185</v>
      </c>
      <c r="H1301" s="10" t="s">
        <v>36</v>
      </c>
      <c r="I1301" s="14" t="s">
        <v>2488</v>
      </c>
      <c r="J1301" s="13">
        <v>11</v>
      </c>
      <c r="K1301" s="14" t="s">
        <v>27</v>
      </c>
    </row>
    <row r="1302" spans="1:11" x14ac:dyDescent="0.25">
      <c r="A1302" s="9">
        <v>12915</v>
      </c>
      <c r="B1302" s="10" t="s">
        <v>44</v>
      </c>
      <c r="C1302" s="10" t="s">
        <v>2489</v>
      </c>
      <c r="D1302" s="11">
        <v>1750905</v>
      </c>
      <c r="E1302" s="9">
        <v>1088251515</v>
      </c>
      <c r="F1302" s="10" t="s">
        <v>2490</v>
      </c>
      <c r="G1302" s="12">
        <v>46185</v>
      </c>
      <c r="H1302" s="10" t="s">
        <v>36</v>
      </c>
      <c r="I1302" s="14" t="s">
        <v>1287</v>
      </c>
      <c r="J1302" s="13">
        <v>4</v>
      </c>
      <c r="K1302" s="14" t="s">
        <v>15</v>
      </c>
    </row>
    <row r="1303" spans="1:11" x14ac:dyDescent="0.25">
      <c r="A1303" s="9">
        <v>12916</v>
      </c>
      <c r="B1303" s="10" t="s">
        <v>11</v>
      </c>
      <c r="C1303" s="10" t="s">
        <v>2491</v>
      </c>
      <c r="D1303" s="11">
        <v>3232000</v>
      </c>
      <c r="E1303" s="9">
        <v>1088318773</v>
      </c>
      <c r="F1303" s="10" t="s">
        <v>2492</v>
      </c>
      <c r="G1303" s="12">
        <v>46185</v>
      </c>
      <c r="H1303" s="10" t="s">
        <v>47</v>
      </c>
      <c r="I1303" s="12">
        <v>46189</v>
      </c>
      <c r="J1303" s="13">
        <v>4</v>
      </c>
      <c r="K1303" s="14" t="s">
        <v>15</v>
      </c>
    </row>
    <row r="1304" spans="1:11" x14ac:dyDescent="0.25">
      <c r="A1304" s="9">
        <v>12917</v>
      </c>
      <c r="B1304" s="10" t="s">
        <v>44</v>
      </c>
      <c r="C1304" s="10" t="s">
        <v>2489</v>
      </c>
      <c r="D1304" s="11">
        <v>1750905</v>
      </c>
      <c r="E1304" s="9">
        <v>1092915368</v>
      </c>
      <c r="F1304" s="10" t="s">
        <v>2493</v>
      </c>
      <c r="G1304" s="12">
        <v>46185</v>
      </c>
      <c r="H1304" s="10" t="s">
        <v>36</v>
      </c>
      <c r="I1304" s="14" t="s">
        <v>1287</v>
      </c>
      <c r="J1304" s="13">
        <v>4</v>
      </c>
      <c r="K1304" s="14" t="s">
        <v>15</v>
      </c>
    </row>
    <row r="1305" spans="1:11" x14ac:dyDescent="0.25">
      <c r="A1305" s="9">
        <v>12918</v>
      </c>
      <c r="B1305" s="10" t="s">
        <v>11</v>
      </c>
      <c r="C1305" s="10" t="s">
        <v>2494</v>
      </c>
      <c r="D1305" s="11">
        <v>4132000</v>
      </c>
      <c r="E1305" s="9">
        <v>10011926</v>
      </c>
      <c r="F1305" s="10" t="s">
        <v>2495</v>
      </c>
      <c r="G1305" s="12">
        <v>46185</v>
      </c>
      <c r="H1305" s="10" t="s">
        <v>14</v>
      </c>
      <c r="I1305" s="12">
        <v>46189</v>
      </c>
      <c r="J1305" s="13">
        <v>4</v>
      </c>
      <c r="K1305" s="14" t="s">
        <v>15</v>
      </c>
    </row>
    <row r="1306" spans="1:11" x14ac:dyDescent="0.25">
      <c r="A1306" s="9">
        <v>12919</v>
      </c>
      <c r="B1306" s="10" t="s">
        <v>11</v>
      </c>
      <c r="C1306" s="10" t="s">
        <v>2496</v>
      </c>
      <c r="D1306" s="11">
        <v>5532000</v>
      </c>
      <c r="E1306" s="9">
        <v>4514372</v>
      </c>
      <c r="F1306" s="10" t="s">
        <v>2497</v>
      </c>
      <c r="G1306" s="12">
        <v>46185</v>
      </c>
      <c r="H1306" s="10" t="s">
        <v>95</v>
      </c>
      <c r="I1306" s="12">
        <v>46189</v>
      </c>
      <c r="J1306" s="13">
        <v>4</v>
      </c>
      <c r="K1306" s="14" t="s">
        <v>15</v>
      </c>
    </row>
    <row r="1307" spans="1:11" x14ac:dyDescent="0.25">
      <c r="A1307" s="9">
        <v>12920</v>
      </c>
      <c r="B1307" s="10" t="s">
        <v>44</v>
      </c>
      <c r="C1307" s="10" t="s">
        <v>2498</v>
      </c>
      <c r="D1307" s="11">
        <v>1750905</v>
      </c>
      <c r="E1307" s="9">
        <v>33917570</v>
      </c>
      <c r="F1307" s="10" t="s">
        <v>2499</v>
      </c>
      <c r="G1307" s="12">
        <v>46185</v>
      </c>
      <c r="H1307" s="10" t="s">
        <v>36</v>
      </c>
      <c r="I1307" s="14" t="s">
        <v>1745</v>
      </c>
      <c r="J1307" s="13">
        <v>5</v>
      </c>
      <c r="K1307" s="14" t="s">
        <v>15</v>
      </c>
    </row>
    <row r="1308" spans="1:11" x14ac:dyDescent="0.25">
      <c r="A1308" s="9">
        <v>12921</v>
      </c>
      <c r="B1308" s="10" t="s">
        <v>44</v>
      </c>
      <c r="C1308" s="10" t="s">
        <v>2498</v>
      </c>
      <c r="D1308" s="11">
        <v>1750905</v>
      </c>
      <c r="E1308" s="9">
        <v>5402685</v>
      </c>
      <c r="F1308" s="10" t="s">
        <v>2500</v>
      </c>
      <c r="G1308" s="12">
        <v>46185</v>
      </c>
      <c r="H1308" s="10" t="s">
        <v>36</v>
      </c>
      <c r="I1308" s="14" t="s">
        <v>1745</v>
      </c>
      <c r="J1308" s="13">
        <v>5</v>
      </c>
      <c r="K1308" s="14" t="s">
        <v>15</v>
      </c>
    </row>
    <row r="1309" spans="1:11" x14ac:dyDescent="0.25">
      <c r="A1309" s="9">
        <v>12922</v>
      </c>
      <c r="B1309" s="10" t="s">
        <v>11</v>
      </c>
      <c r="C1309" s="10" t="s">
        <v>2501</v>
      </c>
      <c r="D1309" s="11">
        <v>1040000000</v>
      </c>
      <c r="E1309" s="9">
        <v>900118630</v>
      </c>
      <c r="F1309" s="10" t="s">
        <v>1571</v>
      </c>
      <c r="G1309" s="12">
        <v>46185</v>
      </c>
      <c r="H1309" s="10" t="s">
        <v>24</v>
      </c>
      <c r="I1309" s="12">
        <v>46192</v>
      </c>
      <c r="J1309" s="13">
        <v>7</v>
      </c>
      <c r="K1309" s="14" t="s">
        <v>21</v>
      </c>
    </row>
    <row r="1310" spans="1:11" x14ac:dyDescent="0.25">
      <c r="A1310" s="9">
        <v>12923</v>
      </c>
      <c r="B1310" s="10" t="s">
        <v>44</v>
      </c>
      <c r="C1310" s="10" t="s">
        <v>2502</v>
      </c>
      <c r="D1310" s="11">
        <v>1750905</v>
      </c>
      <c r="E1310" s="9">
        <v>1003889039</v>
      </c>
      <c r="F1310" s="10" t="s">
        <v>2503</v>
      </c>
      <c r="G1310" s="12">
        <v>46185</v>
      </c>
      <c r="H1310" s="10" t="s">
        <v>36</v>
      </c>
      <c r="I1310" s="14" t="s">
        <v>1745</v>
      </c>
      <c r="J1310" s="13">
        <v>5</v>
      </c>
      <c r="K1310" s="14" t="s">
        <v>15</v>
      </c>
    </row>
    <row r="1311" spans="1:11" x14ac:dyDescent="0.25">
      <c r="A1311" s="9">
        <v>12924</v>
      </c>
      <c r="B1311" s="10" t="s">
        <v>44</v>
      </c>
      <c r="C1311" s="10" t="s">
        <v>2504</v>
      </c>
      <c r="D1311" s="11">
        <v>240640</v>
      </c>
      <c r="E1311" s="9">
        <v>860063875</v>
      </c>
      <c r="F1311" s="10" t="s">
        <v>2505</v>
      </c>
      <c r="G1311" s="12">
        <v>46185</v>
      </c>
      <c r="H1311" s="10" t="s">
        <v>33</v>
      </c>
      <c r="I1311" s="12">
        <v>46195</v>
      </c>
      <c r="J1311" s="13">
        <v>10</v>
      </c>
      <c r="K1311" s="14" t="s">
        <v>21</v>
      </c>
    </row>
    <row r="1312" spans="1:11" x14ac:dyDescent="0.25">
      <c r="A1312" s="9">
        <v>12925</v>
      </c>
      <c r="B1312" s="10" t="s">
        <v>11</v>
      </c>
      <c r="C1312" s="10" t="s">
        <v>2506</v>
      </c>
      <c r="D1312" s="11">
        <v>3232000</v>
      </c>
      <c r="E1312" s="9">
        <v>1088001981</v>
      </c>
      <c r="F1312" s="10" t="s">
        <v>2507</v>
      </c>
      <c r="G1312" s="12">
        <v>46185</v>
      </c>
      <c r="H1312" s="10" t="s">
        <v>36</v>
      </c>
      <c r="I1312" s="14" t="s">
        <v>1745</v>
      </c>
      <c r="J1312" s="13">
        <v>5</v>
      </c>
      <c r="K1312" s="14" t="s">
        <v>15</v>
      </c>
    </row>
    <row r="1313" spans="1:11" x14ac:dyDescent="0.25">
      <c r="A1313" s="9">
        <v>12926</v>
      </c>
      <c r="B1313" s="10" t="s">
        <v>44</v>
      </c>
      <c r="C1313" s="10" t="s">
        <v>2502</v>
      </c>
      <c r="D1313" s="11">
        <v>1750905</v>
      </c>
      <c r="E1313" s="9">
        <v>1060594519</v>
      </c>
      <c r="F1313" s="10" t="s">
        <v>2508</v>
      </c>
      <c r="G1313" s="12">
        <v>46185</v>
      </c>
      <c r="H1313" s="10" t="s">
        <v>36</v>
      </c>
      <c r="I1313" s="14" t="s">
        <v>1745</v>
      </c>
      <c r="J1313" s="13">
        <v>5</v>
      </c>
      <c r="K1313" s="14" t="s">
        <v>15</v>
      </c>
    </row>
    <row r="1314" spans="1:11" x14ac:dyDescent="0.25">
      <c r="A1314" s="9">
        <v>12927</v>
      </c>
      <c r="B1314" s="10" t="s">
        <v>44</v>
      </c>
      <c r="C1314" s="10" t="s">
        <v>2502</v>
      </c>
      <c r="D1314" s="11">
        <v>1750905</v>
      </c>
      <c r="E1314" s="9">
        <v>1092911699</v>
      </c>
      <c r="F1314" s="10" t="s">
        <v>2509</v>
      </c>
      <c r="G1314" s="12">
        <v>46185</v>
      </c>
      <c r="H1314" s="10" t="s">
        <v>36</v>
      </c>
      <c r="I1314" s="14" t="s">
        <v>1287</v>
      </c>
      <c r="J1314" s="13">
        <v>4</v>
      </c>
      <c r="K1314" s="14" t="s">
        <v>15</v>
      </c>
    </row>
    <row r="1315" spans="1:11" x14ac:dyDescent="0.25">
      <c r="A1315" s="9">
        <v>12928</v>
      </c>
      <c r="B1315" s="10" t="s">
        <v>44</v>
      </c>
      <c r="C1315" s="10" t="s">
        <v>2510</v>
      </c>
      <c r="D1315" s="11">
        <v>1750905</v>
      </c>
      <c r="E1315" s="9">
        <v>1033342375</v>
      </c>
      <c r="F1315" s="10" t="s">
        <v>2511</v>
      </c>
      <c r="G1315" s="12">
        <v>46185</v>
      </c>
      <c r="H1315" s="10" t="s">
        <v>36</v>
      </c>
      <c r="I1315" s="14" t="s">
        <v>1745</v>
      </c>
      <c r="J1315" s="13">
        <v>5</v>
      </c>
      <c r="K1315" s="14" t="s">
        <v>15</v>
      </c>
    </row>
    <row r="1316" spans="1:11" x14ac:dyDescent="0.25">
      <c r="A1316" s="9">
        <v>12929</v>
      </c>
      <c r="B1316" s="10" t="s">
        <v>11</v>
      </c>
      <c r="C1316" s="10" t="s">
        <v>2512</v>
      </c>
      <c r="D1316" s="11">
        <v>5532000</v>
      </c>
      <c r="E1316" s="9">
        <v>42117841</v>
      </c>
      <c r="F1316" s="10" t="s">
        <v>2513</v>
      </c>
      <c r="G1316" s="12">
        <v>46185</v>
      </c>
      <c r="H1316" s="10" t="s">
        <v>24</v>
      </c>
      <c r="I1316" s="12">
        <v>46190</v>
      </c>
      <c r="J1316" s="13">
        <v>5</v>
      </c>
      <c r="K1316" s="14" t="s">
        <v>15</v>
      </c>
    </row>
    <row r="1317" spans="1:11" x14ac:dyDescent="0.25">
      <c r="A1317" s="9">
        <v>12930</v>
      </c>
      <c r="B1317" s="10" t="s">
        <v>11</v>
      </c>
      <c r="C1317" s="10" t="s">
        <v>2514</v>
      </c>
      <c r="D1317" s="11">
        <v>4132000</v>
      </c>
      <c r="E1317" s="9">
        <v>42116444</v>
      </c>
      <c r="F1317" s="10" t="s">
        <v>2515</v>
      </c>
      <c r="G1317" s="12">
        <v>46185</v>
      </c>
      <c r="H1317" s="10" t="s">
        <v>113</v>
      </c>
      <c r="I1317" s="12">
        <v>46190</v>
      </c>
      <c r="J1317" s="13">
        <v>5</v>
      </c>
      <c r="K1317" s="14" t="s">
        <v>15</v>
      </c>
    </row>
    <row r="1318" spans="1:11" x14ac:dyDescent="0.25">
      <c r="A1318" s="9">
        <v>12931</v>
      </c>
      <c r="B1318" s="10" t="s">
        <v>11</v>
      </c>
      <c r="C1318" s="10" t="s">
        <v>2516</v>
      </c>
      <c r="D1318" s="11">
        <v>3716000</v>
      </c>
      <c r="E1318" s="9">
        <v>42116371</v>
      </c>
      <c r="F1318" s="10" t="s">
        <v>2517</v>
      </c>
      <c r="G1318" s="12">
        <v>46185</v>
      </c>
      <c r="H1318" s="10" t="s">
        <v>113</v>
      </c>
      <c r="I1318" s="12">
        <v>46190</v>
      </c>
      <c r="J1318" s="13">
        <v>5</v>
      </c>
      <c r="K1318" s="14" t="s">
        <v>15</v>
      </c>
    </row>
    <row r="1319" spans="1:11" x14ac:dyDescent="0.25">
      <c r="A1319" s="9">
        <v>12932</v>
      </c>
      <c r="B1319" s="10" t="s">
        <v>11</v>
      </c>
      <c r="C1319" s="10" t="s">
        <v>2518</v>
      </c>
      <c r="D1319" s="11">
        <v>4132000</v>
      </c>
      <c r="E1319" s="9">
        <v>10105594</v>
      </c>
      <c r="F1319" s="10" t="s">
        <v>2519</v>
      </c>
      <c r="G1319" s="12">
        <v>46185</v>
      </c>
      <c r="H1319" s="10" t="s">
        <v>125</v>
      </c>
      <c r="I1319" s="12">
        <v>46190</v>
      </c>
      <c r="J1319" s="13">
        <v>5</v>
      </c>
      <c r="K1319" s="14" t="s">
        <v>15</v>
      </c>
    </row>
    <row r="1320" spans="1:11" x14ac:dyDescent="0.25">
      <c r="A1320" s="9">
        <v>12933</v>
      </c>
      <c r="B1320" s="10" t="s">
        <v>11</v>
      </c>
      <c r="C1320" s="10" t="s">
        <v>2520</v>
      </c>
      <c r="D1320" s="11">
        <v>4132000</v>
      </c>
      <c r="E1320" s="9">
        <v>10024243</v>
      </c>
      <c r="F1320" s="10" t="s">
        <v>827</v>
      </c>
      <c r="G1320" s="12">
        <v>46185</v>
      </c>
      <c r="H1320" s="10" t="s">
        <v>122</v>
      </c>
      <c r="I1320" s="12">
        <v>46195</v>
      </c>
      <c r="J1320" s="13">
        <v>10</v>
      </c>
      <c r="K1320" s="14" t="s">
        <v>21</v>
      </c>
    </row>
    <row r="1321" spans="1:11" x14ac:dyDescent="0.25">
      <c r="A1321" s="9">
        <v>12934</v>
      </c>
      <c r="B1321" s="10" t="s">
        <v>44</v>
      </c>
      <c r="C1321" s="10" t="s">
        <v>2502</v>
      </c>
      <c r="D1321" s="11">
        <v>1750905</v>
      </c>
      <c r="E1321" s="9">
        <v>42146963</v>
      </c>
      <c r="F1321" s="10" t="s">
        <v>2521</v>
      </c>
      <c r="G1321" s="12">
        <v>46185</v>
      </c>
      <c r="H1321" s="10" t="s">
        <v>36</v>
      </c>
      <c r="I1321" s="14" t="s">
        <v>1745</v>
      </c>
      <c r="J1321" s="13">
        <v>5</v>
      </c>
      <c r="K1321" s="14" t="s">
        <v>15</v>
      </c>
    </row>
    <row r="1322" spans="1:11" x14ac:dyDescent="0.25">
      <c r="A1322" s="9">
        <v>12935</v>
      </c>
      <c r="B1322" s="10" t="s">
        <v>44</v>
      </c>
      <c r="C1322" s="10" t="s">
        <v>2522</v>
      </c>
      <c r="D1322" s="11">
        <v>1750905</v>
      </c>
      <c r="E1322" s="9">
        <v>1087493933</v>
      </c>
      <c r="F1322" s="10" t="s">
        <v>2523</v>
      </c>
      <c r="G1322" s="12">
        <v>46185</v>
      </c>
      <c r="H1322" s="10" t="s">
        <v>36</v>
      </c>
      <c r="I1322" s="14" t="s">
        <v>1287</v>
      </c>
      <c r="J1322" s="13">
        <v>4</v>
      </c>
      <c r="K1322" s="14" t="s">
        <v>15</v>
      </c>
    </row>
    <row r="1323" spans="1:11" x14ac:dyDescent="0.25">
      <c r="A1323" s="9">
        <v>12936</v>
      </c>
      <c r="B1323" s="10" t="s">
        <v>11</v>
      </c>
      <c r="C1323" s="10" t="s">
        <v>2524</v>
      </c>
      <c r="D1323" s="11">
        <v>5532000</v>
      </c>
      <c r="E1323" s="9">
        <v>1088292981</v>
      </c>
      <c r="F1323" s="10" t="s">
        <v>2525</v>
      </c>
      <c r="G1323" s="12">
        <v>46185</v>
      </c>
      <c r="H1323" s="10" t="s">
        <v>14</v>
      </c>
      <c r="I1323" s="12">
        <v>46198</v>
      </c>
      <c r="J1323" s="13">
        <v>13</v>
      </c>
      <c r="K1323" s="14" t="s">
        <v>27</v>
      </c>
    </row>
    <row r="1324" spans="1:11" x14ac:dyDescent="0.25">
      <c r="A1324" s="9">
        <v>12937</v>
      </c>
      <c r="B1324" s="10" t="s">
        <v>44</v>
      </c>
      <c r="C1324" s="10" t="s">
        <v>2526</v>
      </c>
      <c r="D1324" s="11">
        <v>383570</v>
      </c>
      <c r="E1324" s="9">
        <v>18609911</v>
      </c>
      <c r="F1324" s="10" t="s">
        <v>2527</v>
      </c>
      <c r="G1324" s="12">
        <v>46185</v>
      </c>
      <c r="H1324" s="10" t="s">
        <v>36</v>
      </c>
      <c r="I1324" s="14" t="s">
        <v>2022</v>
      </c>
      <c r="J1324" s="13">
        <v>0</v>
      </c>
      <c r="K1324" s="14" t="s">
        <v>15</v>
      </c>
    </row>
    <row r="1325" spans="1:11" x14ac:dyDescent="0.25">
      <c r="A1325" s="9">
        <v>12938</v>
      </c>
      <c r="B1325" s="10" t="s">
        <v>11</v>
      </c>
      <c r="C1325" s="10" t="s">
        <v>2528</v>
      </c>
      <c r="D1325" s="11">
        <v>3232000</v>
      </c>
      <c r="E1325" s="9">
        <v>10199497</v>
      </c>
      <c r="F1325" s="10" t="s">
        <v>2529</v>
      </c>
      <c r="G1325" s="12">
        <v>46185</v>
      </c>
      <c r="H1325" s="10" t="s">
        <v>125</v>
      </c>
      <c r="I1325" s="12">
        <v>46191</v>
      </c>
      <c r="J1325" s="13">
        <v>6</v>
      </c>
      <c r="K1325" s="14" t="s">
        <v>15</v>
      </c>
    </row>
    <row r="1326" spans="1:11" x14ac:dyDescent="0.25">
      <c r="A1326" s="9">
        <v>12939</v>
      </c>
      <c r="B1326" s="10" t="s">
        <v>11</v>
      </c>
      <c r="C1326" s="10" t="s">
        <v>2530</v>
      </c>
      <c r="D1326" s="11">
        <v>3251000</v>
      </c>
      <c r="E1326" s="9">
        <v>10006833</v>
      </c>
      <c r="F1326" s="10" t="s">
        <v>2531</v>
      </c>
      <c r="G1326" s="12">
        <v>46185</v>
      </c>
      <c r="H1326" s="10" t="s">
        <v>14</v>
      </c>
      <c r="I1326" s="12">
        <v>46190</v>
      </c>
      <c r="J1326" s="13">
        <v>5</v>
      </c>
      <c r="K1326" s="14" t="s">
        <v>15</v>
      </c>
    </row>
    <row r="1327" spans="1:11" x14ac:dyDescent="0.25">
      <c r="A1327" s="9">
        <v>12940</v>
      </c>
      <c r="B1327" s="10" t="s">
        <v>44</v>
      </c>
      <c r="C1327" s="10" t="s">
        <v>2532</v>
      </c>
      <c r="D1327" s="11">
        <v>285394</v>
      </c>
      <c r="E1327" s="9">
        <v>42147925</v>
      </c>
      <c r="F1327" s="10" t="s">
        <v>2533</v>
      </c>
      <c r="G1327" s="12">
        <v>46185</v>
      </c>
      <c r="H1327" s="10" t="s">
        <v>36</v>
      </c>
      <c r="I1327" s="14" t="s">
        <v>2022</v>
      </c>
      <c r="J1327" s="13">
        <v>0</v>
      </c>
      <c r="K1327" s="14" t="s">
        <v>15</v>
      </c>
    </row>
    <row r="1328" spans="1:11" x14ac:dyDescent="0.25">
      <c r="A1328" s="9">
        <v>12941</v>
      </c>
      <c r="B1328" s="10" t="s">
        <v>44</v>
      </c>
      <c r="C1328" s="10" t="s">
        <v>2534</v>
      </c>
      <c r="D1328" s="11">
        <v>154811</v>
      </c>
      <c r="E1328" s="9">
        <v>1086278436</v>
      </c>
      <c r="F1328" s="10" t="s">
        <v>2535</v>
      </c>
      <c r="G1328" s="12">
        <v>46185</v>
      </c>
      <c r="H1328" s="10" t="s">
        <v>36</v>
      </c>
      <c r="I1328" s="14" t="s">
        <v>2022</v>
      </c>
      <c r="J1328" s="13">
        <v>0</v>
      </c>
      <c r="K1328" s="14" t="s">
        <v>15</v>
      </c>
    </row>
    <row r="1329" spans="1:11" x14ac:dyDescent="0.25">
      <c r="A1329" s="9">
        <v>12942</v>
      </c>
      <c r="B1329" s="10" t="s">
        <v>44</v>
      </c>
      <c r="C1329" s="10" t="s">
        <v>2536</v>
      </c>
      <c r="D1329" s="11">
        <v>45114</v>
      </c>
      <c r="E1329" s="9">
        <v>15918779</v>
      </c>
      <c r="F1329" s="10" t="s">
        <v>2537</v>
      </c>
      <c r="G1329" s="12">
        <v>46185</v>
      </c>
      <c r="H1329" s="10" t="s">
        <v>36</v>
      </c>
      <c r="I1329" s="14" t="s">
        <v>2022</v>
      </c>
      <c r="J1329" s="13">
        <v>0</v>
      </c>
      <c r="K1329" s="14" t="s">
        <v>15</v>
      </c>
    </row>
    <row r="1330" spans="1:11" ht="150" x14ac:dyDescent="0.25">
      <c r="A1330" s="9">
        <v>12943</v>
      </c>
      <c r="B1330" s="10" t="s">
        <v>44</v>
      </c>
      <c r="C1330" s="15" t="s">
        <v>2538</v>
      </c>
      <c r="D1330" s="11">
        <v>90228</v>
      </c>
      <c r="E1330" s="9">
        <v>18402608</v>
      </c>
      <c r="F1330" s="10" t="s">
        <v>2539</v>
      </c>
      <c r="G1330" s="12">
        <v>46185</v>
      </c>
      <c r="H1330" s="10" t="s">
        <v>36</v>
      </c>
      <c r="I1330" s="14" t="s">
        <v>2022</v>
      </c>
      <c r="J1330" s="13">
        <v>0</v>
      </c>
      <c r="K1330" s="14" t="s">
        <v>15</v>
      </c>
    </row>
    <row r="1331" spans="1:11" x14ac:dyDescent="0.25">
      <c r="A1331" s="9">
        <v>12944</v>
      </c>
      <c r="B1331" s="10" t="s">
        <v>44</v>
      </c>
      <c r="C1331" s="10" t="s">
        <v>2540</v>
      </c>
      <c r="D1331" s="11">
        <v>389039</v>
      </c>
      <c r="E1331" s="9">
        <v>25663854</v>
      </c>
      <c r="F1331" s="10" t="s">
        <v>2541</v>
      </c>
      <c r="G1331" s="12">
        <v>46185</v>
      </c>
      <c r="H1331" s="10" t="s">
        <v>36</v>
      </c>
      <c r="I1331" s="14" t="s">
        <v>2022</v>
      </c>
      <c r="J1331" s="13">
        <v>0</v>
      </c>
      <c r="K1331" s="14" t="s">
        <v>15</v>
      </c>
    </row>
    <row r="1332" spans="1:11" x14ac:dyDescent="0.25">
      <c r="A1332" s="9">
        <v>12945</v>
      </c>
      <c r="B1332" s="10" t="s">
        <v>11</v>
      </c>
      <c r="C1332" s="10" t="s">
        <v>2542</v>
      </c>
      <c r="D1332" s="11">
        <v>4132000</v>
      </c>
      <c r="E1332" s="9">
        <v>42146921</v>
      </c>
      <c r="F1332" s="10" t="s">
        <v>2543</v>
      </c>
      <c r="G1332" s="12">
        <v>46186</v>
      </c>
      <c r="H1332" s="10" t="s">
        <v>113</v>
      </c>
      <c r="I1332" s="12">
        <v>46189</v>
      </c>
      <c r="J1332" s="13">
        <v>3</v>
      </c>
      <c r="K1332" s="14" t="s">
        <v>15</v>
      </c>
    </row>
    <row r="1333" spans="1:11" x14ac:dyDescent="0.25">
      <c r="A1333" s="9">
        <v>12946</v>
      </c>
      <c r="B1333" s="10" t="s">
        <v>11</v>
      </c>
      <c r="C1333" s="10" t="s">
        <v>2544</v>
      </c>
      <c r="D1333" s="11">
        <v>4132000</v>
      </c>
      <c r="E1333" s="9">
        <v>9871460</v>
      </c>
      <c r="F1333" s="10" t="s">
        <v>2545</v>
      </c>
      <c r="G1333" s="12">
        <v>46186</v>
      </c>
      <c r="H1333" s="10" t="s">
        <v>113</v>
      </c>
      <c r="I1333" s="12">
        <v>46189</v>
      </c>
      <c r="J1333" s="13">
        <v>3</v>
      </c>
      <c r="K1333" s="14" t="s">
        <v>15</v>
      </c>
    </row>
    <row r="1334" spans="1:11" x14ac:dyDescent="0.25">
      <c r="A1334" s="9">
        <v>12947</v>
      </c>
      <c r="B1334" s="10" t="s">
        <v>11</v>
      </c>
      <c r="C1334" s="10" t="s">
        <v>2546</v>
      </c>
      <c r="D1334" s="11">
        <v>4132000</v>
      </c>
      <c r="E1334" s="9">
        <v>18514371</v>
      </c>
      <c r="F1334" s="10" t="s">
        <v>2547</v>
      </c>
      <c r="G1334" s="12">
        <v>46186</v>
      </c>
      <c r="H1334" s="10" t="s">
        <v>113</v>
      </c>
      <c r="I1334" s="12">
        <v>46189</v>
      </c>
      <c r="J1334" s="13">
        <v>3</v>
      </c>
      <c r="K1334" s="14" t="s">
        <v>15</v>
      </c>
    </row>
    <row r="1335" spans="1:11" x14ac:dyDescent="0.25">
      <c r="A1335" s="9">
        <v>12948</v>
      </c>
      <c r="B1335" s="10" t="s">
        <v>11</v>
      </c>
      <c r="C1335" s="10" t="s">
        <v>2548</v>
      </c>
      <c r="D1335" s="11">
        <v>4132000</v>
      </c>
      <c r="E1335" s="9">
        <v>42013252</v>
      </c>
      <c r="F1335" s="10" t="s">
        <v>2549</v>
      </c>
      <c r="G1335" s="12">
        <v>46186</v>
      </c>
      <c r="H1335" s="10" t="s">
        <v>122</v>
      </c>
      <c r="I1335" s="12">
        <v>46191</v>
      </c>
      <c r="J1335" s="13">
        <v>5</v>
      </c>
      <c r="K1335" s="14" t="s">
        <v>15</v>
      </c>
    </row>
    <row r="1336" spans="1:11" x14ac:dyDescent="0.25">
      <c r="A1336" s="9">
        <v>12949</v>
      </c>
      <c r="B1336" s="10" t="s">
        <v>11</v>
      </c>
      <c r="C1336" s="10" t="s">
        <v>2550</v>
      </c>
      <c r="D1336" s="11">
        <v>4132000</v>
      </c>
      <c r="E1336" s="9">
        <v>31937000</v>
      </c>
      <c r="F1336" s="10" t="s">
        <v>2551</v>
      </c>
      <c r="G1336" s="12">
        <v>46186</v>
      </c>
      <c r="H1336" s="10" t="s">
        <v>122</v>
      </c>
      <c r="I1336" s="12">
        <v>46191</v>
      </c>
      <c r="J1336" s="13">
        <v>5</v>
      </c>
      <c r="K1336" s="14" t="s">
        <v>15</v>
      </c>
    </row>
    <row r="1337" spans="1:11" x14ac:dyDescent="0.25">
      <c r="A1337" s="9">
        <v>12950</v>
      </c>
      <c r="B1337" s="10" t="s">
        <v>11</v>
      </c>
      <c r="C1337" s="10" t="s">
        <v>2552</v>
      </c>
      <c r="D1337" s="11">
        <v>3518000</v>
      </c>
      <c r="E1337" s="9">
        <v>30404028</v>
      </c>
      <c r="F1337" s="10" t="s">
        <v>2553</v>
      </c>
      <c r="G1337" s="12">
        <v>46186</v>
      </c>
      <c r="H1337" s="10" t="s">
        <v>122</v>
      </c>
      <c r="I1337" s="12">
        <v>46191</v>
      </c>
      <c r="J1337" s="13">
        <v>5</v>
      </c>
      <c r="K1337" s="14" t="s">
        <v>15</v>
      </c>
    </row>
    <row r="1338" spans="1:11" x14ac:dyDescent="0.25">
      <c r="A1338" s="9">
        <v>12951</v>
      </c>
      <c r="B1338" s="10" t="s">
        <v>11</v>
      </c>
      <c r="C1338" s="10" t="s">
        <v>2554</v>
      </c>
      <c r="D1338" s="11">
        <v>3251000</v>
      </c>
      <c r="E1338" s="9">
        <v>1087493512</v>
      </c>
      <c r="F1338" s="10" t="s">
        <v>2555</v>
      </c>
      <c r="G1338" s="12">
        <v>46186</v>
      </c>
      <c r="H1338" s="10" t="s">
        <v>47</v>
      </c>
      <c r="I1338" s="12">
        <v>46190</v>
      </c>
      <c r="J1338" s="13">
        <v>4</v>
      </c>
      <c r="K1338" s="14" t="s">
        <v>15</v>
      </c>
    </row>
    <row r="1339" spans="1:11" x14ac:dyDescent="0.25">
      <c r="A1339" s="9">
        <v>12952</v>
      </c>
      <c r="B1339" s="10" t="s">
        <v>11</v>
      </c>
      <c r="C1339" s="10" t="s">
        <v>2556</v>
      </c>
      <c r="D1339" s="11">
        <v>3251000</v>
      </c>
      <c r="E1339" s="9">
        <v>1088309190</v>
      </c>
      <c r="F1339" s="10" t="s">
        <v>2557</v>
      </c>
      <c r="G1339" s="12">
        <v>46186</v>
      </c>
      <c r="H1339" s="10" t="s">
        <v>47</v>
      </c>
      <c r="I1339" s="12">
        <v>46196</v>
      </c>
      <c r="J1339" s="13">
        <v>10</v>
      </c>
      <c r="K1339" s="14" t="s">
        <v>21</v>
      </c>
    </row>
    <row r="1340" spans="1:11" x14ac:dyDescent="0.25">
      <c r="A1340" s="9">
        <v>12953</v>
      </c>
      <c r="B1340" s="10" t="s">
        <v>11</v>
      </c>
      <c r="C1340" s="10" t="s">
        <v>2558</v>
      </c>
      <c r="D1340" s="11">
        <v>4132000</v>
      </c>
      <c r="E1340" s="9">
        <v>30307092</v>
      </c>
      <c r="F1340" s="10" t="s">
        <v>2559</v>
      </c>
      <c r="G1340" s="12">
        <v>46186</v>
      </c>
      <c r="H1340" s="10" t="s">
        <v>122</v>
      </c>
      <c r="I1340" s="12">
        <v>46191</v>
      </c>
      <c r="J1340" s="13">
        <v>5</v>
      </c>
      <c r="K1340" s="14" t="s">
        <v>15</v>
      </c>
    </row>
    <row r="1341" spans="1:11" x14ac:dyDescent="0.25">
      <c r="A1341" s="9">
        <v>12954</v>
      </c>
      <c r="B1341" s="10" t="s">
        <v>11</v>
      </c>
      <c r="C1341" s="10" t="s">
        <v>2560</v>
      </c>
      <c r="D1341" s="11">
        <v>4132000</v>
      </c>
      <c r="E1341" s="9">
        <v>1088255654</v>
      </c>
      <c r="F1341" s="10" t="s">
        <v>2561</v>
      </c>
      <c r="G1341" s="12">
        <v>46186</v>
      </c>
      <c r="H1341" s="10" t="s">
        <v>122</v>
      </c>
      <c r="I1341" s="12">
        <v>46191</v>
      </c>
      <c r="J1341" s="13">
        <v>5</v>
      </c>
      <c r="K1341" s="14" t="s">
        <v>15</v>
      </c>
    </row>
    <row r="1342" spans="1:11" x14ac:dyDescent="0.25">
      <c r="A1342" s="9">
        <v>12955</v>
      </c>
      <c r="B1342" s="10" t="s">
        <v>11</v>
      </c>
      <c r="C1342" s="10" t="s">
        <v>2562</v>
      </c>
      <c r="D1342" s="11">
        <v>4132000</v>
      </c>
      <c r="E1342" s="9">
        <v>1088316551</v>
      </c>
      <c r="F1342" s="10" t="s">
        <v>2563</v>
      </c>
      <c r="G1342" s="12">
        <v>46186</v>
      </c>
      <c r="H1342" s="10" t="s">
        <v>33</v>
      </c>
      <c r="I1342" s="12">
        <v>46190</v>
      </c>
      <c r="J1342" s="13">
        <v>4</v>
      </c>
      <c r="K1342" s="14" t="s">
        <v>15</v>
      </c>
    </row>
    <row r="1343" spans="1:11" x14ac:dyDescent="0.25">
      <c r="A1343" s="9">
        <v>12956</v>
      </c>
      <c r="B1343" s="10" t="s">
        <v>11</v>
      </c>
      <c r="C1343" s="10" t="s">
        <v>2564</v>
      </c>
      <c r="D1343" s="11">
        <v>5532000</v>
      </c>
      <c r="E1343" s="9">
        <v>42116127</v>
      </c>
      <c r="F1343" s="10" t="s">
        <v>2565</v>
      </c>
      <c r="G1343" s="12">
        <v>46186</v>
      </c>
      <c r="H1343" s="10" t="s">
        <v>33</v>
      </c>
      <c r="I1343" s="12">
        <v>46190</v>
      </c>
      <c r="J1343" s="13">
        <v>4</v>
      </c>
      <c r="K1343" s="14" t="s">
        <v>15</v>
      </c>
    </row>
    <row r="1344" spans="1:11" x14ac:dyDescent="0.25">
      <c r="A1344" s="9">
        <v>12957</v>
      </c>
      <c r="B1344" s="10" t="s">
        <v>11</v>
      </c>
      <c r="C1344" s="10" t="s">
        <v>2566</v>
      </c>
      <c r="D1344" s="11">
        <v>93730000</v>
      </c>
      <c r="E1344" s="9">
        <v>900310208</v>
      </c>
      <c r="F1344" s="10" t="s">
        <v>1286</v>
      </c>
      <c r="G1344" s="12">
        <v>46186</v>
      </c>
      <c r="H1344" s="10" t="s">
        <v>33</v>
      </c>
      <c r="I1344" s="14" t="s">
        <v>1287</v>
      </c>
      <c r="J1344" s="13">
        <v>3</v>
      </c>
      <c r="K1344" s="14" t="s">
        <v>15</v>
      </c>
    </row>
    <row r="1345" spans="1:11" x14ac:dyDescent="0.25">
      <c r="A1345" s="9">
        <v>12958</v>
      </c>
      <c r="B1345" s="10" t="s">
        <v>44</v>
      </c>
      <c r="C1345" s="10" t="s">
        <v>2567</v>
      </c>
      <c r="D1345" s="11">
        <v>397532</v>
      </c>
      <c r="E1345" s="9">
        <v>24687576</v>
      </c>
      <c r="F1345" s="10" t="s">
        <v>2568</v>
      </c>
      <c r="G1345" s="12">
        <v>46186</v>
      </c>
      <c r="H1345" s="10" t="s">
        <v>36</v>
      </c>
      <c r="I1345" s="12">
        <v>46195</v>
      </c>
      <c r="J1345" s="13">
        <f>+I1345-G1345</f>
        <v>9</v>
      </c>
      <c r="K1345" s="14" t="s">
        <v>21</v>
      </c>
    </row>
    <row r="1346" spans="1:11" x14ac:dyDescent="0.25">
      <c r="A1346" s="9">
        <v>12959</v>
      </c>
      <c r="B1346" s="10" t="s">
        <v>11</v>
      </c>
      <c r="C1346" s="10" t="s">
        <v>2569</v>
      </c>
      <c r="D1346" s="11">
        <v>5820000</v>
      </c>
      <c r="E1346" s="9">
        <v>42121535</v>
      </c>
      <c r="F1346" s="10" t="s">
        <v>2570</v>
      </c>
      <c r="G1346" s="12">
        <v>46187</v>
      </c>
      <c r="H1346" s="10" t="s">
        <v>36</v>
      </c>
      <c r="I1346" s="14" t="s">
        <v>1745</v>
      </c>
      <c r="J1346" s="13">
        <v>3</v>
      </c>
      <c r="K1346" s="14" t="s">
        <v>15</v>
      </c>
    </row>
    <row r="1347" spans="1:11" x14ac:dyDescent="0.25">
      <c r="A1347" s="9">
        <v>12960</v>
      </c>
      <c r="B1347" s="10" t="s">
        <v>11</v>
      </c>
      <c r="C1347" s="10" t="s">
        <v>2571</v>
      </c>
      <c r="D1347" s="11">
        <v>3518000</v>
      </c>
      <c r="E1347" s="9">
        <v>1087494422</v>
      </c>
      <c r="F1347" s="10" t="s">
        <v>2572</v>
      </c>
      <c r="G1347" s="12">
        <v>46188</v>
      </c>
      <c r="H1347" s="10" t="s">
        <v>36</v>
      </c>
      <c r="I1347" s="14" t="s">
        <v>2282</v>
      </c>
      <c r="J1347" s="13">
        <v>3</v>
      </c>
      <c r="K1347" s="14" t="s">
        <v>15</v>
      </c>
    </row>
    <row r="1348" spans="1:11" x14ac:dyDescent="0.25">
      <c r="A1348" s="9">
        <v>12961</v>
      </c>
      <c r="B1348" s="10" t="s">
        <v>11</v>
      </c>
      <c r="C1348" s="10" t="s">
        <v>2573</v>
      </c>
      <c r="D1348" s="11">
        <v>3716000</v>
      </c>
      <c r="E1348" s="9">
        <v>1088039413</v>
      </c>
      <c r="F1348" s="10" t="s">
        <v>2574</v>
      </c>
      <c r="G1348" s="12">
        <v>46188</v>
      </c>
      <c r="H1348" s="10" t="s">
        <v>36</v>
      </c>
      <c r="I1348" s="14" t="s">
        <v>1745</v>
      </c>
      <c r="J1348" s="13">
        <v>2</v>
      </c>
      <c r="K1348" s="14" t="s">
        <v>15</v>
      </c>
    </row>
    <row r="1349" spans="1:11" x14ac:dyDescent="0.25">
      <c r="A1349" s="9">
        <v>12962</v>
      </c>
      <c r="B1349" s="10" t="s">
        <v>11</v>
      </c>
      <c r="C1349" s="10" t="s">
        <v>2575</v>
      </c>
      <c r="D1349" s="11">
        <v>5532000</v>
      </c>
      <c r="E1349" s="9">
        <v>1087997127</v>
      </c>
      <c r="F1349" s="10" t="s">
        <v>2576</v>
      </c>
      <c r="G1349" s="12">
        <v>46188</v>
      </c>
      <c r="H1349" s="10" t="s">
        <v>47</v>
      </c>
      <c r="I1349" s="12">
        <v>46190</v>
      </c>
      <c r="J1349" s="13">
        <v>2</v>
      </c>
      <c r="K1349" s="14" t="s">
        <v>15</v>
      </c>
    </row>
    <row r="1350" spans="1:11" x14ac:dyDescent="0.25">
      <c r="A1350" s="9">
        <v>12963</v>
      </c>
      <c r="B1350" s="10" t="s">
        <v>11</v>
      </c>
      <c r="C1350" s="10" t="s">
        <v>2577</v>
      </c>
      <c r="D1350" s="11">
        <v>4132000</v>
      </c>
      <c r="E1350" s="9">
        <v>10020035</v>
      </c>
      <c r="F1350" s="10" t="s">
        <v>2578</v>
      </c>
      <c r="G1350" s="12">
        <v>46188</v>
      </c>
      <c r="H1350" s="10" t="s">
        <v>47</v>
      </c>
      <c r="I1350" s="12">
        <v>46190</v>
      </c>
      <c r="J1350" s="13">
        <v>2</v>
      </c>
      <c r="K1350" s="14" t="s">
        <v>15</v>
      </c>
    </row>
    <row r="1351" spans="1:11" x14ac:dyDescent="0.25">
      <c r="A1351" s="9">
        <v>12964</v>
      </c>
      <c r="B1351" s="10" t="s">
        <v>433</v>
      </c>
      <c r="C1351" s="10" t="s">
        <v>2579</v>
      </c>
      <c r="D1351" s="11">
        <v>3716000</v>
      </c>
      <c r="E1351" s="9">
        <v>1087555879</v>
      </c>
      <c r="F1351" s="10" t="s">
        <v>2580</v>
      </c>
      <c r="G1351" s="12">
        <v>46188</v>
      </c>
      <c r="H1351" s="10" t="s">
        <v>36</v>
      </c>
      <c r="I1351" s="14" t="s">
        <v>1745</v>
      </c>
      <c r="J1351" s="13">
        <v>2</v>
      </c>
      <c r="K1351" s="14" t="s">
        <v>15</v>
      </c>
    </row>
    <row r="1352" spans="1:11" x14ac:dyDescent="0.25">
      <c r="A1352" s="9">
        <v>12965</v>
      </c>
      <c r="B1352" s="10" t="s">
        <v>11</v>
      </c>
      <c r="C1352" s="10" t="s">
        <v>2581</v>
      </c>
      <c r="D1352" s="11">
        <v>3716000</v>
      </c>
      <c r="E1352" s="9">
        <v>18371757</v>
      </c>
      <c r="F1352" s="10" t="s">
        <v>2582</v>
      </c>
      <c r="G1352" s="12">
        <v>46188</v>
      </c>
      <c r="H1352" s="10" t="s">
        <v>36</v>
      </c>
      <c r="I1352" s="14" t="s">
        <v>2282</v>
      </c>
      <c r="J1352" s="13">
        <v>3</v>
      </c>
      <c r="K1352" s="14" t="s">
        <v>15</v>
      </c>
    </row>
    <row r="1353" spans="1:11" x14ac:dyDescent="0.25">
      <c r="A1353" s="9">
        <v>12966</v>
      </c>
      <c r="B1353" s="10" t="s">
        <v>433</v>
      </c>
      <c r="C1353" s="10" t="s">
        <v>2583</v>
      </c>
      <c r="D1353" s="11">
        <v>2934000</v>
      </c>
      <c r="E1353" s="9">
        <v>1087998568</v>
      </c>
      <c r="F1353" s="10" t="s">
        <v>2584</v>
      </c>
      <c r="G1353" s="12">
        <v>46188</v>
      </c>
      <c r="H1353" s="10" t="s">
        <v>36</v>
      </c>
      <c r="I1353" s="14" t="s">
        <v>1745</v>
      </c>
      <c r="J1353" s="13">
        <v>2</v>
      </c>
      <c r="K1353" s="14" t="s">
        <v>15</v>
      </c>
    </row>
    <row r="1354" spans="1:11" x14ac:dyDescent="0.25">
      <c r="A1354" s="9">
        <v>12967</v>
      </c>
      <c r="B1354" s="10" t="s">
        <v>433</v>
      </c>
      <c r="C1354" s="10" t="s">
        <v>2585</v>
      </c>
      <c r="D1354" s="11">
        <v>3716000</v>
      </c>
      <c r="E1354" s="9">
        <v>42108337</v>
      </c>
      <c r="F1354" s="10" t="s">
        <v>2586</v>
      </c>
      <c r="G1354" s="12">
        <v>46188</v>
      </c>
      <c r="H1354" s="10" t="s">
        <v>36</v>
      </c>
      <c r="I1354" s="14" t="s">
        <v>1287</v>
      </c>
      <c r="J1354" s="13">
        <v>1</v>
      </c>
      <c r="K1354" s="14" t="s">
        <v>15</v>
      </c>
    </row>
    <row r="1355" spans="1:11" x14ac:dyDescent="0.25">
      <c r="A1355" s="9">
        <v>12968</v>
      </c>
      <c r="B1355" s="10" t="s">
        <v>11</v>
      </c>
      <c r="C1355" s="10" t="s">
        <v>2587</v>
      </c>
      <c r="D1355" s="11">
        <v>4132000</v>
      </c>
      <c r="E1355" s="9">
        <v>1088299800</v>
      </c>
      <c r="F1355" s="10" t="s">
        <v>2588</v>
      </c>
      <c r="G1355" s="12">
        <v>46188</v>
      </c>
      <c r="H1355" s="10" t="s">
        <v>122</v>
      </c>
      <c r="I1355" s="12">
        <v>46192</v>
      </c>
      <c r="J1355" s="13">
        <v>4</v>
      </c>
      <c r="K1355" s="14" t="s">
        <v>15</v>
      </c>
    </row>
    <row r="1356" spans="1:11" x14ac:dyDescent="0.25">
      <c r="A1356" s="9">
        <v>12969</v>
      </c>
      <c r="B1356" s="10" t="s">
        <v>11</v>
      </c>
      <c r="C1356" s="10" t="s">
        <v>2589</v>
      </c>
      <c r="D1356" s="11">
        <v>4000000</v>
      </c>
      <c r="E1356" s="9">
        <v>1088287133</v>
      </c>
      <c r="F1356" s="10" t="s">
        <v>2590</v>
      </c>
      <c r="G1356" s="12">
        <v>46188</v>
      </c>
      <c r="H1356" s="10" t="s">
        <v>57</v>
      </c>
      <c r="I1356" s="12">
        <v>46191</v>
      </c>
      <c r="J1356" s="13">
        <v>3</v>
      </c>
      <c r="K1356" s="14" t="s">
        <v>15</v>
      </c>
    </row>
    <row r="1357" spans="1:11" x14ac:dyDescent="0.25">
      <c r="A1357" s="9">
        <v>12970</v>
      </c>
      <c r="B1357" s="10" t="s">
        <v>11</v>
      </c>
      <c r="C1357" s="10" t="s">
        <v>2591</v>
      </c>
      <c r="D1357" s="11">
        <v>3716000</v>
      </c>
      <c r="E1357" s="9">
        <v>85460526</v>
      </c>
      <c r="F1357" s="10" t="s">
        <v>2592</v>
      </c>
      <c r="G1357" s="12">
        <v>46188</v>
      </c>
      <c r="H1357" s="10" t="s">
        <v>57</v>
      </c>
      <c r="I1357" s="12">
        <v>46190</v>
      </c>
      <c r="J1357" s="13">
        <v>2</v>
      </c>
      <c r="K1357" s="14" t="s">
        <v>15</v>
      </c>
    </row>
    <row r="1358" spans="1:11" x14ac:dyDescent="0.25">
      <c r="A1358" s="9">
        <v>12971</v>
      </c>
      <c r="B1358" s="10" t="s">
        <v>11</v>
      </c>
      <c r="C1358" s="10" t="s">
        <v>2593</v>
      </c>
      <c r="D1358" s="11">
        <v>5820000</v>
      </c>
      <c r="E1358" s="9">
        <v>9861591</v>
      </c>
      <c r="F1358" s="10" t="s">
        <v>2594</v>
      </c>
      <c r="G1358" s="12">
        <v>46188</v>
      </c>
      <c r="H1358" s="10" t="s">
        <v>122</v>
      </c>
      <c r="I1358" s="12">
        <v>46192</v>
      </c>
      <c r="J1358" s="13">
        <v>4</v>
      </c>
      <c r="K1358" s="14" t="s">
        <v>15</v>
      </c>
    </row>
    <row r="1359" spans="1:11" x14ac:dyDescent="0.25">
      <c r="A1359" s="9">
        <v>12972</v>
      </c>
      <c r="B1359" s="10" t="s">
        <v>11</v>
      </c>
      <c r="C1359" s="10" t="s">
        <v>2595</v>
      </c>
      <c r="D1359" s="11">
        <v>5820000</v>
      </c>
      <c r="E1359" s="9">
        <v>1053801405</v>
      </c>
      <c r="F1359" s="10" t="s">
        <v>2596</v>
      </c>
      <c r="G1359" s="12">
        <v>46188</v>
      </c>
      <c r="H1359" s="10" t="s">
        <v>57</v>
      </c>
      <c r="I1359" s="12">
        <v>46192</v>
      </c>
      <c r="J1359" s="13">
        <v>4</v>
      </c>
      <c r="K1359" s="14" t="s">
        <v>15</v>
      </c>
    </row>
    <row r="1360" spans="1:11" x14ac:dyDescent="0.25">
      <c r="A1360" s="9">
        <v>12973</v>
      </c>
      <c r="B1360" s="10" t="s">
        <v>11</v>
      </c>
      <c r="C1360" s="10" t="s">
        <v>2597</v>
      </c>
      <c r="D1360" s="11">
        <v>4132000</v>
      </c>
      <c r="E1360" s="9">
        <v>1093230792</v>
      </c>
      <c r="F1360" s="10" t="s">
        <v>2598</v>
      </c>
      <c r="G1360" s="12">
        <v>46188</v>
      </c>
      <c r="H1360" s="10" t="s">
        <v>36</v>
      </c>
      <c r="I1360" s="14" t="s">
        <v>1745</v>
      </c>
      <c r="J1360" s="13">
        <v>2</v>
      </c>
      <c r="K1360" s="14" t="s">
        <v>15</v>
      </c>
    </row>
    <row r="1361" spans="1:11" x14ac:dyDescent="0.25">
      <c r="A1361" s="9">
        <v>12974</v>
      </c>
      <c r="B1361" s="10" t="s">
        <v>11</v>
      </c>
      <c r="C1361" s="10" t="s">
        <v>2599</v>
      </c>
      <c r="D1361" s="11">
        <v>4132000</v>
      </c>
      <c r="E1361" s="9">
        <v>1130644703</v>
      </c>
      <c r="F1361" s="10" t="s">
        <v>2600</v>
      </c>
      <c r="G1361" s="12">
        <v>46188</v>
      </c>
      <c r="H1361" s="10" t="s">
        <v>36</v>
      </c>
      <c r="I1361" s="12">
        <v>46191</v>
      </c>
      <c r="J1361" s="13">
        <v>3</v>
      </c>
      <c r="K1361" s="14" t="s">
        <v>15</v>
      </c>
    </row>
    <row r="1362" spans="1:11" x14ac:dyDescent="0.25">
      <c r="A1362" s="9">
        <v>12975</v>
      </c>
      <c r="B1362" s="10" t="s">
        <v>11</v>
      </c>
      <c r="C1362" s="10" t="s">
        <v>2601</v>
      </c>
      <c r="D1362" s="11">
        <v>3251000</v>
      </c>
      <c r="E1362" s="9">
        <v>1004519027</v>
      </c>
      <c r="F1362" s="10" t="s">
        <v>2602</v>
      </c>
      <c r="G1362" s="12">
        <v>46189</v>
      </c>
      <c r="H1362" s="10" t="s">
        <v>24</v>
      </c>
      <c r="I1362" s="12">
        <v>46189</v>
      </c>
      <c r="J1362" s="13">
        <v>0</v>
      </c>
      <c r="K1362" s="14" t="s">
        <v>15</v>
      </c>
    </row>
    <row r="1363" spans="1:11" x14ac:dyDescent="0.25">
      <c r="A1363" s="9">
        <v>12976</v>
      </c>
      <c r="B1363" s="10" t="s">
        <v>11</v>
      </c>
      <c r="C1363" s="10" t="s">
        <v>2603</v>
      </c>
      <c r="D1363" s="11">
        <v>3518000</v>
      </c>
      <c r="E1363" s="9">
        <v>1088024579</v>
      </c>
      <c r="F1363" s="10" t="s">
        <v>2604</v>
      </c>
      <c r="G1363" s="12">
        <v>46189</v>
      </c>
      <c r="H1363" s="10" t="s">
        <v>24</v>
      </c>
      <c r="I1363" s="12">
        <v>46189</v>
      </c>
      <c r="J1363" s="13">
        <v>0</v>
      </c>
      <c r="K1363" s="14" t="s">
        <v>15</v>
      </c>
    </row>
    <row r="1364" spans="1:11" x14ac:dyDescent="0.25">
      <c r="A1364" s="9">
        <v>12977</v>
      </c>
      <c r="B1364" s="10" t="s">
        <v>11</v>
      </c>
      <c r="C1364" s="10" t="s">
        <v>2605</v>
      </c>
      <c r="D1364" s="11">
        <v>5532000</v>
      </c>
      <c r="E1364" s="9">
        <v>1093212217</v>
      </c>
      <c r="F1364" s="10" t="s">
        <v>2606</v>
      </c>
      <c r="G1364" s="12">
        <v>46189</v>
      </c>
      <c r="H1364" s="10" t="s">
        <v>33</v>
      </c>
      <c r="I1364" s="12">
        <v>46190</v>
      </c>
      <c r="J1364" s="13">
        <v>1</v>
      </c>
      <c r="K1364" s="14" t="s">
        <v>15</v>
      </c>
    </row>
    <row r="1365" spans="1:11" x14ac:dyDescent="0.25">
      <c r="A1365" s="9">
        <v>12978</v>
      </c>
      <c r="B1365" s="10" t="s">
        <v>11</v>
      </c>
      <c r="C1365" s="10" t="s">
        <v>2607</v>
      </c>
      <c r="D1365" s="11">
        <v>3716000</v>
      </c>
      <c r="E1365" s="9">
        <v>1007233656</v>
      </c>
      <c r="F1365" s="10" t="s">
        <v>2608</v>
      </c>
      <c r="G1365" s="12">
        <v>46189</v>
      </c>
      <c r="H1365" s="10" t="s">
        <v>14</v>
      </c>
      <c r="I1365" s="12">
        <v>46189</v>
      </c>
      <c r="J1365" s="13">
        <v>0</v>
      </c>
      <c r="K1365" s="14" t="s">
        <v>15</v>
      </c>
    </row>
    <row r="1366" spans="1:11" x14ac:dyDescent="0.25">
      <c r="A1366" s="9">
        <v>12979</v>
      </c>
      <c r="B1366" s="10" t="s">
        <v>11</v>
      </c>
      <c r="C1366" s="10" t="s">
        <v>2609</v>
      </c>
      <c r="D1366" s="11">
        <v>5532000</v>
      </c>
      <c r="E1366" s="9">
        <v>10126826</v>
      </c>
      <c r="F1366" s="10" t="s">
        <v>2341</v>
      </c>
      <c r="G1366" s="12">
        <v>46189</v>
      </c>
      <c r="H1366" s="10" t="s">
        <v>24</v>
      </c>
      <c r="I1366" s="12">
        <v>46192</v>
      </c>
      <c r="J1366" s="13">
        <v>3</v>
      </c>
      <c r="K1366" s="14" t="s">
        <v>15</v>
      </c>
    </row>
    <row r="1367" spans="1:11" x14ac:dyDescent="0.25">
      <c r="A1367" s="9">
        <v>12980</v>
      </c>
      <c r="B1367" s="10" t="s">
        <v>11</v>
      </c>
      <c r="C1367" s="10" t="s">
        <v>2610</v>
      </c>
      <c r="D1367" s="11">
        <v>3716000</v>
      </c>
      <c r="E1367" s="9">
        <v>42147496</v>
      </c>
      <c r="F1367" s="10" t="s">
        <v>1491</v>
      </c>
      <c r="G1367" s="12">
        <v>46189</v>
      </c>
      <c r="H1367" s="10" t="s">
        <v>14</v>
      </c>
      <c r="I1367" s="12">
        <v>46190</v>
      </c>
      <c r="J1367" s="13">
        <v>1</v>
      </c>
      <c r="K1367" s="14" t="s">
        <v>15</v>
      </c>
    </row>
    <row r="1368" spans="1:11" x14ac:dyDescent="0.25">
      <c r="A1368" s="9">
        <v>12981</v>
      </c>
      <c r="B1368" s="10" t="s">
        <v>11</v>
      </c>
      <c r="C1368" s="10" t="s">
        <v>2611</v>
      </c>
      <c r="D1368" s="11">
        <v>3716000</v>
      </c>
      <c r="E1368" s="9">
        <v>1088274559</v>
      </c>
      <c r="F1368" s="10" t="s">
        <v>2612</v>
      </c>
      <c r="G1368" s="12">
        <v>46189</v>
      </c>
      <c r="H1368" s="10" t="s">
        <v>33</v>
      </c>
      <c r="I1368" s="12">
        <v>46192</v>
      </c>
      <c r="J1368" s="13">
        <v>3</v>
      </c>
      <c r="K1368" s="14" t="s">
        <v>15</v>
      </c>
    </row>
    <row r="1369" spans="1:11" x14ac:dyDescent="0.25">
      <c r="A1369" s="9">
        <v>12982</v>
      </c>
      <c r="B1369" s="10" t="s">
        <v>11</v>
      </c>
      <c r="C1369" s="10" t="s">
        <v>2613</v>
      </c>
      <c r="D1369" s="11">
        <v>3251000</v>
      </c>
      <c r="E1369" s="9">
        <v>24548332</v>
      </c>
      <c r="F1369" s="10" t="s">
        <v>2614</v>
      </c>
      <c r="G1369" s="12">
        <v>46189</v>
      </c>
      <c r="H1369" s="10" t="s">
        <v>125</v>
      </c>
      <c r="I1369" s="12">
        <v>46190</v>
      </c>
      <c r="J1369" s="13">
        <v>1</v>
      </c>
      <c r="K1369" s="14" t="s">
        <v>15</v>
      </c>
    </row>
    <row r="1370" spans="1:11" x14ac:dyDescent="0.25">
      <c r="A1370" s="9">
        <v>12983</v>
      </c>
      <c r="B1370" s="10" t="s">
        <v>11</v>
      </c>
      <c r="C1370" s="10" t="s">
        <v>2615</v>
      </c>
      <c r="D1370" s="11">
        <v>5820000</v>
      </c>
      <c r="E1370" s="9">
        <v>1088283727</v>
      </c>
      <c r="F1370" s="10" t="s">
        <v>2616</v>
      </c>
      <c r="G1370" s="12">
        <v>46189</v>
      </c>
      <c r="H1370" s="10" t="s">
        <v>20</v>
      </c>
      <c r="I1370" s="12">
        <v>46192</v>
      </c>
      <c r="J1370" s="13">
        <v>3</v>
      </c>
      <c r="K1370" s="14" t="s">
        <v>15</v>
      </c>
    </row>
    <row r="1371" spans="1:11" x14ac:dyDescent="0.25">
      <c r="A1371" s="9">
        <v>12984</v>
      </c>
      <c r="B1371" s="10" t="s">
        <v>11</v>
      </c>
      <c r="C1371" s="10" t="s">
        <v>2617</v>
      </c>
      <c r="D1371" s="11">
        <v>3716000</v>
      </c>
      <c r="E1371" s="9">
        <v>1088021778</v>
      </c>
      <c r="F1371" s="10" t="s">
        <v>2618</v>
      </c>
      <c r="G1371" s="12">
        <v>46189</v>
      </c>
      <c r="H1371" s="10" t="s">
        <v>33</v>
      </c>
      <c r="I1371" s="12">
        <v>46190</v>
      </c>
      <c r="J1371" s="13">
        <v>1</v>
      </c>
      <c r="K1371" s="14" t="s">
        <v>15</v>
      </c>
    </row>
    <row r="1372" spans="1:11" x14ac:dyDescent="0.25">
      <c r="A1372" s="9">
        <v>12985</v>
      </c>
      <c r="B1372" s="10" t="s">
        <v>11</v>
      </c>
      <c r="C1372" s="10" t="s">
        <v>2619</v>
      </c>
      <c r="D1372" s="11">
        <v>4593000</v>
      </c>
      <c r="E1372" s="9">
        <v>1088252616</v>
      </c>
      <c r="F1372" s="10" t="s">
        <v>2620</v>
      </c>
      <c r="G1372" s="12">
        <v>46189</v>
      </c>
      <c r="H1372" s="10" t="s">
        <v>36</v>
      </c>
      <c r="I1372" s="12">
        <v>46190</v>
      </c>
      <c r="J1372" s="13">
        <v>1</v>
      </c>
      <c r="K1372" s="14" t="s">
        <v>15</v>
      </c>
    </row>
    <row r="1373" spans="1:11" x14ac:dyDescent="0.25">
      <c r="A1373" s="9">
        <v>12986</v>
      </c>
      <c r="B1373" s="10" t="s">
        <v>11</v>
      </c>
      <c r="C1373" s="10" t="s">
        <v>2621</v>
      </c>
      <c r="D1373" s="11">
        <v>5532000</v>
      </c>
      <c r="E1373" s="9">
        <v>1088272134</v>
      </c>
      <c r="F1373" s="10" t="s">
        <v>2622</v>
      </c>
      <c r="G1373" s="12">
        <v>46189</v>
      </c>
      <c r="H1373" s="10" t="s">
        <v>125</v>
      </c>
      <c r="I1373" s="12">
        <v>46190</v>
      </c>
      <c r="J1373" s="13">
        <v>1</v>
      </c>
      <c r="K1373" s="14" t="s">
        <v>15</v>
      </c>
    </row>
    <row r="1374" spans="1:11" x14ac:dyDescent="0.25">
      <c r="A1374" s="9">
        <v>12987</v>
      </c>
      <c r="B1374" s="10" t="s">
        <v>44</v>
      </c>
      <c r="C1374" s="10" t="s">
        <v>2623</v>
      </c>
      <c r="D1374" s="11">
        <v>180238</v>
      </c>
      <c r="E1374" s="9">
        <v>800202395</v>
      </c>
      <c r="F1374" s="10" t="s">
        <v>2624</v>
      </c>
      <c r="G1374" s="12">
        <v>46189</v>
      </c>
      <c r="H1374" s="10" t="s">
        <v>36</v>
      </c>
      <c r="I1374" s="14" t="s">
        <v>1287</v>
      </c>
      <c r="J1374" s="13">
        <v>0</v>
      </c>
      <c r="K1374" s="14" t="s">
        <v>15</v>
      </c>
    </row>
    <row r="1375" spans="1:11" x14ac:dyDescent="0.25">
      <c r="A1375" s="9">
        <v>12988</v>
      </c>
      <c r="B1375" s="10" t="s">
        <v>44</v>
      </c>
      <c r="C1375" s="10" t="s">
        <v>2625</v>
      </c>
      <c r="D1375" s="11">
        <v>247630</v>
      </c>
      <c r="E1375" s="9">
        <v>816002020</v>
      </c>
      <c r="F1375" s="10" t="s">
        <v>46</v>
      </c>
      <c r="G1375" s="12">
        <v>46189</v>
      </c>
      <c r="H1375" s="10" t="s">
        <v>36</v>
      </c>
      <c r="I1375" s="14" t="s">
        <v>1745</v>
      </c>
      <c r="J1375" s="13">
        <v>1</v>
      </c>
      <c r="K1375" s="14" t="s">
        <v>15</v>
      </c>
    </row>
    <row r="1376" spans="1:11" x14ac:dyDescent="0.25">
      <c r="A1376" s="9">
        <v>12989</v>
      </c>
      <c r="B1376" s="10" t="s">
        <v>11</v>
      </c>
      <c r="C1376" s="10" t="s">
        <v>2626</v>
      </c>
      <c r="D1376" s="11">
        <v>5532000</v>
      </c>
      <c r="E1376" s="9">
        <v>75158184</v>
      </c>
      <c r="F1376" s="10" t="s">
        <v>2627</v>
      </c>
      <c r="G1376" s="12">
        <v>46189</v>
      </c>
      <c r="H1376" s="10" t="s">
        <v>125</v>
      </c>
      <c r="I1376" s="12">
        <v>46189</v>
      </c>
      <c r="J1376" s="13">
        <v>0</v>
      </c>
      <c r="K1376" s="14" t="s">
        <v>15</v>
      </c>
    </row>
    <row r="1377" spans="1:11" x14ac:dyDescent="0.25">
      <c r="A1377" s="9">
        <v>12990</v>
      </c>
      <c r="B1377" s="10" t="s">
        <v>11</v>
      </c>
      <c r="C1377" s="10" t="s">
        <v>2628</v>
      </c>
      <c r="D1377" s="11">
        <v>4132000</v>
      </c>
      <c r="E1377" s="9">
        <v>1059702347</v>
      </c>
      <c r="F1377" s="10" t="s">
        <v>2629</v>
      </c>
      <c r="G1377" s="12">
        <v>46189</v>
      </c>
      <c r="H1377" s="10" t="s">
        <v>122</v>
      </c>
      <c r="I1377" s="12">
        <v>46192</v>
      </c>
      <c r="J1377" s="13">
        <v>3</v>
      </c>
      <c r="K1377" s="14" t="s">
        <v>15</v>
      </c>
    </row>
    <row r="1378" spans="1:11" x14ac:dyDescent="0.25">
      <c r="A1378" s="9">
        <v>12991</v>
      </c>
      <c r="B1378" s="10" t="s">
        <v>11</v>
      </c>
      <c r="C1378" s="10" t="s">
        <v>2630</v>
      </c>
      <c r="D1378" s="11">
        <v>5820000</v>
      </c>
      <c r="E1378" s="9">
        <v>42154865</v>
      </c>
      <c r="F1378" s="10" t="s">
        <v>2631</v>
      </c>
      <c r="G1378" s="12">
        <v>46189</v>
      </c>
      <c r="H1378" s="10" t="s">
        <v>36</v>
      </c>
      <c r="I1378" s="14" t="s">
        <v>1745</v>
      </c>
      <c r="J1378" s="13">
        <v>1</v>
      </c>
      <c r="K1378" s="14" t="s">
        <v>15</v>
      </c>
    </row>
    <row r="1379" spans="1:11" x14ac:dyDescent="0.25">
      <c r="A1379" s="9">
        <v>12992</v>
      </c>
      <c r="B1379" s="10" t="s">
        <v>11</v>
      </c>
      <c r="C1379" s="10" t="s">
        <v>2632</v>
      </c>
      <c r="D1379" s="11">
        <v>5532000</v>
      </c>
      <c r="E1379" s="9">
        <v>1010008000</v>
      </c>
      <c r="F1379" s="10" t="s">
        <v>2633</v>
      </c>
      <c r="G1379" s="12">
        <v>46189</v>
      </c>
      <c r="H1379" s="10" t="s">
        <v>125</v>
      </c>
      <c r="I1379" s="12">
        <v>46190</v>
      </c>
      <c r="J1379" s="13">
        <v>1</v>
      </c>
      <c r="K1379" s="14" t="s">
        <v>15</v>
      </c>
    </row>
    <row r="1380" spans="1:11" x14ac:dyDescent="0.25">
      <c r="A1380" s="9">
        <v>12993</v>
      </c>
      <c r="B1380" s="10" t="s">
        <v>11</v>
      </c>
      <c r="C1380" s="10" t="s">
        <v>2634</v>
      </c>
      <c r="D1380" s="11">
        <v>2934000</v>
      </c>
      <c r="E1380" s="9">
        <v>29138283</v>
      </c>
      <c r="F1380" s="10" t="s">
        <v>2635</v>
      </c>
      <c r="G1380" s="12">
        <v>46189</v>
      </c>
      <c r="H1380" s="10" t="s">
        <v>152</v>
      </c>
      <c r="I1380" s="12">
        <v>46190</v>
      </c>
      <c r="J1380" s="13">
        <v>1</v>
      </c>
      <c r="K1380" s="14" t="s">
        <v>15</v>
      </c>
    </row>
    <row r="1381" spans="1:11" x14ac:dyDescent="0.25">
      <c r="A1381" s="9">
        <v>12994</v>
      </c>
      <c r="B1381" s="10" t="s">
        <v>11</v>
      </c>
      <c r="C1381" s="10" t="s">
        <v>2636</v>
      </c>
      <c r="D1381" s="11">
        <v>5532000</v>
      </c>
      <c r="E1381" s="9">
        <v>902022656</v>
      </c>
      <c r="F1381" s="10" t="s">
        <v>2637</v>
      </c>
      <c r="G1381" s="12">
        <v>46189</v>
      </c>
      <c r="H1381" s="10" t="s">
        <v>224</v>
      </c>
      <c r="I1381" s="12">
        <v>46191</v>
      </c>
      <c r="J1381" s="13">
        <v>2</v>
      </c>
      <c r="K1381" s="14" t="s">
        <v>15</v>
      </c>
    </row>
    <row r="1382" spans="1:11" x14ac:dyDescent="0.25">
      <c r="A1382" s="9">
        <v>12995</v>
      </c>
      <c r="B1382" s="10" t="s">
        <v>11</v>
      </c>
      <c r="C1382" s="10" t="s">
        <v>2638</v>
      </c>
      <c r="D1382" s="11">
        <v>5532000</v>
      </c>
      <c r="E1382" s="9">
        <v>42129718</v>
      </c>
      <c r="F1382" s="10" t="s">
        <v>2639</v>
      </c>
      <c r="G1382" s="12">
        <v>46189</v>
      </c>
      <c r="H1382" s="10" t="s">
        <v>47</v>
      </c>
      <c r="I1382" s="12">
        <v>46190</v>
      </c>
      <c r="J1382" s="13">
        <v>1</v>
      </c>
      <c r="K1382" s="14" t="s">
        <v>15</v>
      </c>
    </row>
    <row r="1383" spans="1:11" x14ac:dyDescent="0.25">
      <c r="A1383" s="9">
        <v>12996</v>
      </c>
      <c r="B1383" s="10" t="s">
        <v>11</v>
      </c>
      <c r="C1383" s="10" t="s">
        <v>2640</v>
      </c>
      <c r="D1383" s="11">
        <v>3716000</v>
      </c>
      <c r="E1383" s="9">
        <v>1088257473</v>
      </c>
      <c r="F1383" s="10" t="s">
        <v>2641</v>
      </c>
      <c r="G1383" s="12">
        <v>46189</v>
      </c>
      <c r="H1383" s="10" t="s">
        <v>113</v>
      </c>
      <c r="I1383" s="12">
        <v>46190</v>
      </c>
      <c r="J1383" s="13">
        <v>1</v>
      </c>
      <c r="K1383" s="14" t="s">
        <v>15</v>
      </c>
    </row>
    <row r="1384" spans="1:11" x14ac:dyDescent="0.25">
      <c r="A1384" s="9">
        <v>12997</v>
      </c>
      <c r="B1384" s="10" t="s">
        <v>11</v>
      </c>
      <c r="C1384" s="10" t="s">
        <v>2642</v>
      </c>
      <c r="D1384" s="11">
        <v>4132000</v>
      </c>
      <c r="E1384" s="9">
        <v>42021886</v>
      </c>
      <c r="F1384" s="10" t="s">
        <v>2643</v>
      </c>
      <c r="G1384" s="12">
        <v>46189</v>
      </c>
      <c r="H1384" s="10" t="s">
        <v>113</v>
      </c>
      <c r="I1384" s="12">
        <v>46190</v>
      </c>
      <c r="J1384" s="13">
        <v>1</v>
      </c>
      <c r="K1384" s="14" t="s">
        <v>15</v>
      </c>
    </row>
    <row r="1385" spans="1:11" x14ac:dyDescent="0.25">
      <c r="A1385" s="9">
        <v>12998</v>
      </c>
      <c r="B1385" s="10" t="s">
        <v>11</v>
      </c>
      <c r="C1385" s="10" t="s">
        <v>2644</v>
      </c>
      <c r="D1385" s="11">
        <v>5532000</v>
      </c>
      <c r="E1385" s="9">
        <v>9863365</v>
      </c>
      <c r="F1385" s="10" t="s">
        <v>1510</v>
      </c>
      <c r="G1385" s="12">
        <v>46189</v>
      </c>
      <c r="H1385" s="10" t="s">
        <v>125</v>
      </c>
      <c r="I1385" s="12">
        <v>46189</v>
      </c>
      <c r="J1385" s="13">
        <v>0</v>
      </c>
      <c r="K1385" s="14" t="s">
        <v>15</v>
      </c>
    </row>
    <row r="1386" spans="1:11" x14ac:dyDescent="0.25">
      <c r="A1386" s="9">
        <v>12999</v>
      </c>
      <c r="B1386" s="10" t="s">
        <v>11</v>
      </c>
      <c r="C1386" s="10" t="s">
        <v>2645</v>
      </c>
      <c r="D1386" s="11">
        <v>5820000</v>
      </c>
      <c r="E1386" s="9">
        <v>1088269515</v>
      </c>
      <c r="F1386" s="10" t="s">
        <v>2646</v>
      </c>
      <c r="G1386" s="12">
        <v>46189</v>
      </c>
      <c r="H1386" s="10" t="s">
        <v>36</v>
      </c>
      <c r="I1386" s="14" t="s">
        <v>2282</v>
      </c>
      <c r="J1386" s="13">
        <v>2</v>
      </c>
      <c r="K1386" s="14" t="s">
        <v>15</v>
      </c>
    </row>
    <row r="1387" spans="1:11" x14ac:dyDescent="0.25">
      <c r="A1387" s="9">
        <v>13000</v>
      </c>
      <c r="B1387" s="10" t="s">
        <v>11</v>
      </c>
      <c r="C1387" s="10" t="s">
        <v>2647</v>
      </c>
      <c r="D1387" s="11">
        <v>5109962</v>
      </c>
      <c r="E1387" s="9">
        <v>890300568</v>
      </c>
      <c r="F1387" s="10" t="s">
        <v>1136</v>
      </c>
      <c r="G1387" s="12">
        <v>46189</v>
      </c>
      <c r="H1387" s="10" t="s">
        <v>122</v>
      </c>
      <c r="I1387" s="12">
        <v>46199</v>
      </c>
      <c r="J1387" s="13">
        <v>10</v>
      </c>
      <c r="K1387" s="14" t="s">
        <v>21</v>
      </c>
    </row>
    <row r="1388" spans="1:11" x14ac:dyDescent="0.25">
      <c r="A1388" s="9">
        <v>13001</v>
      </c>
      <c r="B1388" s="10" t="s">
        <v>44</v>
      </c>
      <c r="C1388" s="10" t="s">
        <v>2648</v>
      </c>
      <c r="D1388" s="11">
        <v>5439499.9500000002</v>
      </c>
      <c r="E1388" s="9">
        <v>860003020</v>
      </c>
      <c r="F1388" s="10" t="s">
        <v>2649</v>
      </c>
      <c r="G1388" s="12">
        <v>46189</v>
      </c>
      <c r="H1388" s="10" t="s">
        <v>113</v>
      </c>
      <c r="I1388" s="12">
        <v>46191</v>
      </c>
      <c r="J1388" s="13">
        <v>2</v>
      </c>
      <c r="K1388" s="14" t="s">
        <v>15</v>
      </c>
    </row>
    <row r="1389" spans="1:11" x14ac:dyDescent="0.25">
      <c r="A1389" s="9">
        <v>13002</v>
      </c>
      <c r="B1389" s="10" t="s">
        <v>11</v>
      </c>
      <c r="C1389" s="10" t="s">
        <v>2650</v>
      </c>
      <c r="D1389" s="11">
        <v>5300000</v>
      </c>
      <c r="E1389" s="9">
        <v>1088004530</v>
      </c>
      <c r="F1389" s="10" t="s">
        <v>2651</v>
      </c>
      <c r="G1389" s="12">
        <v>46189</v>
      </c>
      <c r="H1389" s="10" t="s">
        <v>382</v>
      </c>
      <c r="I1389" s="12">
        <v>46191</v>
      </c>
      <c r="J1389" s="13">
        <v>2</v>
      </c>
      <c r="K1389" s="14" t="s">
        <v>15</v>
      </c>
    </row>
    <row r="1390" spans="1:11" x14ac:dyDescent="0.25">
      <c r="A1390" s="9">
        <v>13003</v>
      </c>
      <c r="B1390" s="10" t="s">
        <v>11</v>
      </c>
      <c r="C1390" s="10" t="s">
        <v>2652</v>
      </c>
      <c r="D1390" s="11">
        <v>3716000</v>
      </c>
      <c r="E1390" s="9">
        <v>1130683064</v>
      </c>
      <c r="F1390" s="10" t="s">
        <v>2653</v>
      </c>
      <c r="G1390" s="12">
        <v>46189</v>
      </c>
      <c r="H1390" s="10" t="s">
        <v>95</v>
      </c>
      <c r="I1390" s="12">
        <v>46192</v>
      </c>
      <c r="J1390" s="13">
        <v>3</v>
      </c>
      <c r="K1390" s="14" t="s">
        <v>15</v>
      </c>
    </row>
    <row r="1391" spans="1:11" x14ac:dyDescent="0.25">
      <c r="A1391" s="9">
        <v>13004</v>
      </c>
      <c r="B1391" s="10" t="s">
        <v>11</v>
      </c>
      <c r="C1391" s="10" t="s">
        <v>2654</v>
      </c>
      <c r="D1391" s="11">
        <v>5820000</v>
      </c>
      <c r="E1391" s="9">
        <v>1087985370</v>
      </c>
      <c r="F1391" s="10" t="s">
        <v>2655</v>
      </c>
      <c r="G1391" s="12">
        <v>46189</v>
      </c>
      <c r="H1391" s="10" t="s">
        <v>14</v>
      </c>
      <c r="I1391" s="12">
        <v>46190</v>
      </c>
      <c r="J1391" s="13">
        <v>1</v>
      </c>
      <c r="K1391" s="14" t="s">
        <v>15</v>
      </c>
    </row>
    <row r="1392" spans="1:11" x14ac:dyDescent="0.25">
      <c r="A1392" s="9">
        <v>13005</v>
      </c>
      <c r="B1392" s="10" t="s">
        <v>44</v>
      </c>
      <c r="C1392" s="10" t="s">
        <v>2656</v>
      </c>
      <c r="D1392" s="11">
        <v>179166665</v>
      </c>
      <c r="E1392" s="9">
        <v>860003020</v>
      </c>
      <c r="F1392" s="10" t="s">
        <v>2649</v>
      </c>
      <c r="G1392" s="12">
        <v>46189</v>
      </c>
      <c r="H1392" s="10" t="s">
        <v>113</v>
      </c>
      <c r="I1392" s="12">
        <v>46191</v>
      </c>
      <c r="J1392" s="13">
        <v>2</v>
      </c>
      <c r="K1392" s="14" t="s">
        <v>15</v>
      </c>
    </row>
    <row r="1393" spans="1:11" x14ac:dyDescent="0.25">
      <c r="A1393" s="9">
        <v>13006</v>
      </c>
      <c r="B1393" s="10" t="s">
        <v>76</v>
      </c>
      <c r="C1393" s="10" t="s">
        <v>2657</v>
      </c>
      <c r="D1393" s="11">
        <v>140800</v>
      </c>
      <c r="E1393" s="9">
        <v>1142520636</v>
      </c>
      <c r="F1393" s="10" t="s">
        <v>2658</v>
      </c>
      <c r="G1393" s="12">
        <v>46189</v>
      </c>
      <c r="H1393" s="10"/>
      <c r="I1393" s="12">
        <v>46197</v>
      </c>
      <c r="J1393" s="13">
        <v>8</v>
      </c>
      <c r="K1393" s="14" t="s">
        <v>21</v>
      </c>
    </row>
    <row r="1394" spans="1:11" x14ac:dyDescent="0.25">
      <c r="A1394" s="9">
        <v>13007</v>
      </c>
      <c r="B1394" s="10" t="s">
        <v>76</v>
      </c>
      <c r="C1394" s="10" t="s">
        <v>2659</v>
      </c>
      <c r="D1394" s="11">
        <v>33798</v>
      </c>
      <c r="E1394" s="9">
        <v>1142520636</v>
      </c>
      <c r="F1394" s="10" t="s">
        <v>2658</v>
      </c>
      <c r="G1394" s="12">
        <v>46189</v>
      </c>
      <c r="H1394" s="10"/>
      <c r="I1394" s="12">
        <v>46197</v>
      </c>
      <c r="J1394" s="13">
        <v>8</v>
      </c>
      <c r="K1394" s="14" t="s">
        <v>21</v>
      </c>
    </row>
    <row r="1395" spans="1:11" x14ac:dyDescent="0.25">
      <c r="A1395" s="9">
        <v>13008</v>
      </c>
      <c r="B1395" s="10" t="s">
        <v>11</v>
      </c>
      <c r="C1395" s="10" t="s">
        <v>2660</v>
      </c>
      <c r="D1395" s="11">
        <v>3716000</v>
      </c>
      <c r="E1395" s="9">
        <v>1088251578</v>
      </c>
      <c r="F1395" s="10" t="s">
        <v>2661</v>
      </c>
      <c r="G1395" s="12">
        <v>46189</v>
      </c>
      <c r="H1395" s="10" t="s">
        <v>95</v>
      </c>
      <c r="I1395" s="12">
        <v>46190</v>
      </c>
      <c r="J1395" s="13">
        <v>1</v>
      </c>
      <c r="K1395" s="14" t="s">
        <v>15</v>
      </c>
    </row>
    <row r="1396" spans="1:11" x14ac:dyDescent="0.25">
      <c r="A1396" s="9">
        <v>13009</v>
      </c>
      <c r="B1396" s="10" t="s">
        <v>11</v>
      </c>
      <c r="C1396" s="10" t="s">
        <v>2662</v>
      </c>
      <c r="D1396" s="11">
        <v>4132000</v>
      </c>
      <c r="E1396" s="9">
        <v>10034263</v>
      </c>
      <c r="F1396" s="10" t="s">
        <v>2663</v>
      </c>
      <c r="G1396" s="12">
        <v>46189</v>
      </c>
      <c r="H1396" s="10" t="s">
        <v>20</v>
      </c>
      <c r="I1396" s="12">
        <v>46192</v>
      </c>
      <c r="J1396" s="13">
        <v>3</v>
      </c>
      <c r="K1396" s="14" t="s">
        <v>15</v>
      </c>
    </row>
    <row r="1397" spans="1:11" x14ac:dyDescent="0.25">
      <c r="A1397" s="9">
        <v>13010</v>
      </c>
      <c r="B1397" s="10" t="s">
        <v>11</v>
      </c>
      <c r="C1397" s="10" t="s">
        <v>2664</v>
      </c>
      <c r="D1397" s="11">
        <v>3716000</v>
      </c>
      <c r="E1397" s="9">
        <v>1088350034</v>
      </c>
      <c r="F1397" s="10" t="s">
        <v>2665</v>
      </c>
      <c r="G1397" s="12">
        <v>46189</v>
      </c>
      <c r="H1397" s="10" t="s">
        <v>14</v>
      </c>
      <c r="I1397" s="12">
        <v>46190</v>
      </c>
      <c r="J1397" s="13">
        <v>1</v>
      </c>
      <c r="K1397" s="14" t="s">
        <v>15</v>
      </c>
    </row>
    <row r="1398" spans="1:11" x14ac:dyDescent="0.25">
      <c r="A1398" s="9">
        <v>13011</v>
      </c>
      <c r="B1398" s="10" t="s">
        <v>11</v>
      </c>
      <c r="C1398" s="10" t="s">
        <v>2666</v>
      </c>
      <c r="D1398" s="11">
        <v>4132000</v>
      </c>
      <c r="E1398" s="9">
        <v>1088327593</v>
      </c>
      <c r="F1398" s="10" t="s">
        <v>2667</v>
      </c>
      <c r="G1398" s="12">
        <v>46189</v>
      </c>
      <c r="H1398" s="10" t="s">
        <v>152</v>
      </c>
      <c r="I1398" s="12">
        <v>46190</v>
      </c>
      <c r="J1398" s="13">
        <v>1</v>
      </c>
      <c r="K1398" s="14" t="s">
        <v>15</v>
      </c>
    </row>
    <row r="1399" spans="1:11" x14ac:dyDescent="0.25">
      <c r="A1399" s="9">
        <v>13012</v>
      </c>
      <c r="B1399" s="10" t="s">
        <v>11</v>
      </c>
      <c r="C1399" s="10" t="s">
        <v>2668</v>
      </c>
      <c r="D1399" s="11">
        <v>2934000</v>
      </c>
      <c r="E1399" s="9">
        <v>1081804267</v>
      </c>
      <c r="F1399" s="10" t="s">
        <v>2669</v>
      </c>
      <c r="G1399" s="12">
        <v>46189</v>
      </c>
      <c r="H1399" s="10" t="s">
        <v>33</v>
      </c>
      <c r="I1399" s="12">
        <v>46192</v>
      </c>
      <c r="J1399" s="13">
        <v>3</v>
      </c>
      <c r="K1399" s="14" t="s">
        <v>15</v>
      </c>
    </row>
    <row r="1400" spans="1:11" x14ac:dyDescent="0.25">
      <c r="A1400" s="9">
        <v>13013</v>
      </c>
      <c r="B1400" s="10" t="s">
        <v>11</v>
      </c>
      <c r="C1400" s="10" t="s">
        <v>2670</v>
      </c>
      <c r="D1400" s="11">
        <v>5532000</v>
      </c>
      <c r="E1400" s="9">
        <v>1088259663</v>
      </c>
      <c r="F1400" s="10" t="s">
        <v>2671</v>
      </c>
      <c r="G1400" s="12">
        <v>46189</v>
      </c>
      <c r="H1400" s="10" t="s">
        <v>95</v>
      </c>
      <c r="I1400" s="12">
        <v>46192</v>
      </c>
      <c r="J1400" s="13">
        <v>3</v>
      </c>
      <c r="K1400" s="14" t="s">
        <v>15</v>
      </c>
    </row>
    <row r="1401" spans="1:11" x14ac:dyDescent="0.25">
      <c r="A1401" s="9">
        <v>13014</v>
      </c>
      <c r="B1401" s="10" t="s">
        <v>11</v>
      </c>
      <c r="C1401" s="10" t="s">
        <v>2672</v>
      </c>
      <c r="D1401" s="11">
        <v>11797635</v>
      </c>
      <c r="E1401" s="9">
        <v>890801256</v>
      </c>
      <c r="F1401" s="10" t="s">
        <v>2673</v>
      </c>
      <c r="G1401" s="12">
        <v>46189</v>
      </c>
      <c r="H1401" s="10" t="s">
        <v>122</v>
      </c>
      <c r="I1401" s="12">
        <v>46199</v>
      </c>
      <c r="J1401" s="13">
        <v>10</v>
      </c>
      <c r="K1401" s="14" t="s">
        <v>21</v>
      </c>
    </row>
    <row r="1402" spans="1:11" x14ac:dyDescent="0.25">
      <c r="A1402" s="9">
        <v>13015</v>
      </c>
      <c r="B1402" s="10" t="s">
        <v>11</v>
      </c>
      <c r="C1402" s="10" t="s">
        <v>2674</v>
      </c>
      <c r="D1402" s="11">
        <v>2934000</v>
      </c>
      <c r="E1402" s="9">
        <v>1088006833</v>
      </c>
      <c r="F1402" s="10" t="s">
        <v>2675</v>
      </c>
      <c r="G1402" s="12">
        <v>46189</v>
      </c>
      <c r="H1402" s="10" t="s">
        <v>33</v>
      </c>
      <c r="I1402" s="12">
        <v>46190</v>
      </c>
      <c r="J1402" s="13">
        <v>1</v>
      </c>
      <c r="K1402" s="14" t="s">
        <v>15</v>
      </c>
    </row>
    <row r="1403" spans="1:11" x14ac:dyDescent="0.25">
      <c r="A1403" s="9">
        <v>13016</v>
      </c>
      <c r="B1403" s="10" t="s">
        <v>11</v>
      </c>
      <c r="C1403" s="10" t="s">
        <v>2676</v>
      </c>
      <c r="D1403" s="11">
        <v>3716000</v>
      </c>
      <c r="E1403" s="9">
        <v>10115401</v>
      </c>
      <c r="F1403" s="10" t="s">
        <v>2677</v>
      </c>
      <c r="G1403" s="12">
        <v>46189</v>
      </c>
      <c r="H1403" s="10" t="s">
        <v>20</v>
      </c>
      <c r="I1403" s="12">
        <v>46195</v>
      </c>
      <c r="J1403" s="13">
        <v>6</v>
      </c>
      <c r="K1403" s="14" t="s">
        <v>15</v>
      </c>
    </row>
    <row r="1404" spans="1:11" x14ac:dyDescent="0.25">
      <c r="A1404" s="9">
        <v>13017</v>
      </c>
      <c r="B1404" s="10" t="s">
        <v>11</v>
      </c>
      <c r="C1404" s="10" t="s">
        <v>2678</v>
      </c>
      <c r="D1404" s="11">
        <v>3251000</v>
      </c>
      <c r="E1404" s="9">
        <v>11811866</v>
      </c>
      <c r="F1404" s="10" t="s">
        <v>2679</v>
      </c>
      <c r="G1404" s="12">
        <v>46189</v>
      </c>
      <c r="H1404" s="10" t="s">
        <v>47</v>
      </c>
      <c r="I1404" s="12">
        <v>46190</v>
      </c>
      <c r="J1404" s="13">
        <v>1</v>
      </c>
      <c r="K1404" s="14" t="s">
        <v>15</v>
      </c>
    </row>
    <row r="1405" spans="1:11" x14ac:dyDescent="0.25">
      <c r="A1405" s="9">
        <v>13018</v>
      </c>
      <c r="B1405" s="10" t="s">
        <v>11</v>
      </c>
      <c r="C1405" s="10" t="s">
        <v>2680</v>
      </c>
      <c r="D1405" s="11">
        <v>3251000</v>
      </c>
      <c r="E1405" s="9">
        <v>18560761</v>
      </c>
      <c r="F1405" s="10" t="s">
        <v>2681</v>
      </c>
      <c r="G1405" s="12">
        <v>46189</v>
      </c>
      <c r="H1405" s="10" t="s">
        <v>33</v>
      </c>
      <c r="I1405" s="12">
        <v>46190</v>
      </c>
      <c r="J1405" s="13">
        <v>1</v>
      </c>
      <c r="K1405" s="14" t="s">
        <v>15</v>
      </c>
    </row>
    <row r="1406" spans="1:11" x14ac:dyDescent="0.25">
      <c r="A1406" s="9">
        <v>13019</v>
      </c>
      <c r="B1406" s="10" t="s">
        <v>76</v>
      </c>
      <c r="C1406" s="10" t="s">
        <v>2682</v>
      </c>
      <c r="D1406" s="11">
        <v>184000</v>
      </c>
      <c r="E1406" s="9">
        <v>42119733</v>
      </c>
      <c r="F1406" s="10" t="s">
        <v>2683</v>
      </c>
      <c r="G1406" s="12">
        <v>46189</v>
      </c>
      <c r="H1406" s="10"/>
      <c r="I1406" s="12">
        <v>46197</v>
      </c>
      <c r="J1406" s="13">
        <v>8</v>
      </c>
      <c r="K1406" s="14" t="s">
        <v>21</v>
      </c>
    </row>
    <row r="1407" spans="1:11" x14ac:dyDescent="0.25">
      <c r="A1407" s="9">
        <v>13020</v>
      </c>
      <c r="B1407" s="10" t="s">
        <v>11</v>
      </c>
      <c r="C1407" s="10" t="s">
        <v>2684</v>
      </c>
      <c r="D1407" s="11">
        <v>3716000</v>
      </c>
      <c r="E1407" s="9">
        <v>10002096</v>
      </c>
      <c r="F1407" s="10" t="s">
        <v>2685</v>
      </c>
      <c r="G1407" s="12">
        <v>46189</v>
      </c>
      <c r="H1407" s="10" t="s">
        <v>122</v>
      </c>
      <c r="I1407" s="12">
        <v>46192</v>
      </c>
      <c r="J1407" s="13">
        <v>3</v>
      </c>
      <c r="K1407" s="14" t="s">
        <v>15</v>
      </c>
    </row>
    <row r="1408" spans="1:11" x14ac:dyDescent="0.25">
      <c r="A1408" s="9">
        <v>13021</v>
      </c>
      <c r="B1408" s="10" t="s">
        <v>11</v>
      </c>
      <c r="C1408" s="10" t="s">
        <v>2686</v>
      </c>
      <c r="D1408" s="11">
        <v>3716000</v>
      </c>
      <c r="E1408" s="9">
        <v>1088251033</v>
      </c>
      <c r="F1408" s="10" t="s">
        <v>2687</v>
      </c>
      <c r="G1408" s="12">
        <v>46189</v>
      </c>
      <c r="H1408" s="10" t="s">
        <v>33</v>
      </c>
      <c r="I1408" s="12">
        <v>46190</v>
      </c>
      <c r="J1408" s="13">
        <v>1</v>
      </c>
      <c r="K1408" s="14" t="s">
        <v>15</v>
      </c>
    </row>
    <row r="1409" spans="1:11" x14ac:dyDescent="0.25">
      <c r="A1409" s="9">
        <v>13022</v>
      </c>
      <c r="B1409" s="10" t="s">
        <v>11</v>
      </c>
      <c r="C1409" s="10" t="s">
        <v>2688</v>
      </c>
      <c r="D1409" s="11">
        <v>3232000</v>
      </c>
      <c r="E1409" s="9">
        <v>1088329091</v>
      </c>
      <c r="F1409" s="10" t="s">
        <v>2689</v>
      </c>
      <c r="G1409" s="12">
        <v>46189</v>
      </c>
      <c r="H1409" s="10" t="s">
        <v>36</v>
      </c>
      <c r="I1409" s="14" t="s">
        <v>2282</v>
      </c>
      <c r="J1409" s="13">
        <v>2</v>
      </c>
      <c r="K1409" s="14" t="s">
        <v>15</v>
      </c>
    </row>
    <row r="1410" spans="1:11" x14ac:dyDescent="0.25">
      <c r="A1410" s="9">
        <v>13023</v>
      </c>
      <c r="B1410" s="10" t="s">
        <v>11</v>
      </c>
      <c r="C1410" s="10" t="s">
        <v>2690</v>
      </c>
      <c r="D1410" s="11">
        <v>3716000</v>
      </c>
      <c r="E1410" s="9">
        <v>1088004530</v>
      </c>
      <c r="F1410" s="10" t="s">
        <v>2651</v>
      </c>
      <c r="G1410" s="12">
        <v>46189</v>
      </c>
      <c r="H1410" s="10" t="s">
        <v>179</v>
      </c>
      <c r="I1410" s="12">
        <v>46192</v>
      </c>
      <c r="J1410" s="13">
        <v>3</v>
      </c>
      <c r="K1410" s="14" t="s">
        <v>15</v>
      </c>
    </row>
    <row r="1411" spans="1:11" x14ac:dyDescent="0.25">
      <c r="A1411" s="9">
        <v>13024</v>
      </c>
      <c r="B1411" s="10" t="s">
        <v>76</v>
      </c>
      <c r="C1411" s="10" t="s">
        <v>2691</v>
      </c>
      <c r="D1411" s="11">
        <v>174598</v>
      </c>
      <c r="E1411" s="9">
        <v>24540324</v>
      </c>
      <c r="F1411" s="10" t="s">
        <v>2692</v>
      </c>
      <c r="G1411" s="12">
        <v>46189</v>
      </c>
      <c r="H1411" s="10"/>
      <c r="I1411" s="12">
        <v>46197</v>
      </c>
      <c r="J1411" s="13">
        <v>8</v>
      </c>
      <c r="K1411" s="14" t="s">
        <v>21</v>
      </c>
    </row>
    <row r="1412" spans="1:11" x14ac:dyDescent="0.25">
      <c r="A1412" s="9">
        <v>13025</v>
      </c>
      <c r="B1412" s="10" t="s">
        <v>11</v>
      </c>
      <c r="C1412" s="10" t="s">
        <v>2693</v>
      </c>
      <c r="D1412" s="11">
        <v>2735000</v>
      </c>
      <c r="E1412" s="9">
        <v>10111291</v>
      </c>
      <c r="F1412" s="10" t="s">
        <v>2694</v>
      </c>
      <c r="G1412" s="12">
        <v>46189</v>
      </c>
      <c r="H1412" s="10" t="s">
        <v>14</v>
      </c>
      <c r="I1412" s="12">
        <v>46192</v>
      </c>
      <c r="J1412" s="13">
        <v>3</v>
      </c>
      <c r="K1412" s="14" t="s">
        <v>15</v>
      </c>
    </row>
    <row r="1413" spans="1:11" x14ac:dyDescent="0.25">
      <c r="A1413" s="9">
        <v>13026</v>
      </c>
      <c r="B1413" s="10" t="s">
        <v>11</v>
      </c>
      <c r="C1413" s="10" t="s">
        <v>2695</v>
      </c>
      <c r="D1413" s="11">
        <v>3232000</v>
      </c>
      <c r="E1413" s="9">
        <v>1004719621</v>
      </c>
      <c r="F1413" s="10" t="s">
        <v>2696</v>
      </c>
      <c r="G1413" s="12">
        <v>46189</v>
      </c>
      <c r="H1413" s="10" t="s">
        <v>57</v>
      </c>
      <c r="I1413" s="12">
        <v>46198</v>
      </c>
      <c r="J1413" s="13">
        <v>9</v>
      </c>
      <c r="K1413" s="14" t="s">
        <v>21</v>
      </c>
    </row>
    <row r="1414" spans="1:11" x14ac:dyDescent="0.25">
      <c r="A1414" s="9">
        <v>13027</v>
      </c>
      <c r="B1414" s="10" t="s">
        <v>76</v>
      </c>
      <c r="C1414" s="10" t="s">
        <v>2697</v>
      </c>
      <c r="D1414" s="11">
        <v>184000</v>
      </c>
      <c r="E1414" s="9">
        <v>1121720778</v>
      </c>
      <c r="F1414" s="10" t="s">
        <v>2698</v>
      </c>
      <c r="G1414" s="12">
        <v>46189</v>
      </c>
      <c r="H1414" s="10"/>
      <c r="I1414" s="12">
        <v>46197</v>
      </c>
      <c r="J1414" s="13">
        <v>8</v>
      </c>
      <c r="K1414" s="14" t="s">
        <v>21</v>
      </c>
    </row>
    <row r="1415" spans="1:11" x14ac:dyDescent="0.25">
      <c r="A1415" s="9">
        <v>13028</v>
      </c>
      <c r="B1415" s="10" t="s">
        <v>11</v>
      </c>
      <c r="C1415" s="10" t="s">
        <v>2699</v>
      </c>
      <c r="D1415" s="11">
        <v>2735000</v>
      </c>
      <c r="E1415" s="9">
        <v>1089935686</v>
      </c>
      <c r="F1415" s="10" t="s">
        <v>2700</v>
      </c>
      <c r="G1415" s="12">
        <v>46189</v>
      </c>
      <c r="H1415" s="10" t="s">
        <v>36</v>
      </c>
      <c r="I1415" s="14" t="s">
        <v>1745</v>
      </c>
      <c r="J1415" s="13">
        <v>1</v>
      </c>
      <c r="K1415" s="14" t="s">
        <v>15</v>
      </c>
    </row>
    <row r="1416" spans="1:11" x14ac:dyDescent="0.25">
      <c r="A1416" s="9">
        <v>13029</v>
      </c>
      <c r="B1416" s="10" t="s">
        <v>76</v>
      </c>
      <c r="C1416" s="10" t="s">
        <v>2701</v>
      </c>
      <c r="D1416" s="11">
        <v>368000</v>
      </c>
      <c r="E1416" s="9">
        <v>2000032255</v>
      </c>
      <c r="F1416" s="10" t="s">
        <v>2702</v>
      </c>
      <c r="G1416" s="12">
        <v>46189</v>
      </c>
      <c r="H1416" s="10"/>
      <c r="I1416" s="12">
        <v>46197</v>
      </c>
      <c r="J1416" s="13">
        <v>8</v>
      </c>
      <c r="K1416" s="14" t="s">
        <v>21</v>
      </c>
    </row>
    <row r="1417" spans="1:11" x14ac:dyDescent="0.25">
      <c r="A1417" s="9">
        <v>13030</v>
      </c>
      <c r="B1417" s="10" t="s">
        <v>11</v>
      </c>
      <c r="C1417" s="10" t="s">
        <v>2703</v>
      </c>
      <c r="D1417" s="11">
        <v>3251000</v>
      </c>
      <c r="E1417" s="9">
        <v>10007154</v>
      </c>
      <c r="F1417" s="10" t="s">
        <v>2704</v>
      </c>
      <c r="G1417" s="12">
        <v>46189</v>
      </c>
      <c r="H1417" s="10" t="s">
        <v>47</v>
      </c>
      <c r="I1417" s="12">
        <v>46190</v>
      </c>
      <c r="J1417" s="13">
        <v>1</v>
      </c>
      <c r="K1417" s="14" t="s">
        <v>15</v>
      </c>
    </row>
    <row r="1418" spans="1:11" x14ac:dyDescent="0.25">
      <c r="A1418" s="9">
        <v>13031</v>
      </c>
      <c r="B1418" s="10" t="s">
        <v>76</v>
      </c>
      <c r="C1418" s="10" t="s">
        <v>2705</v>
      </c>
      <c r="D1418" s="11">
        <v>184000</v>
      </c>
      <c r="E1418" s="9">
        <v>42141867</v>
      </c>
      <c r="F1418" s="10" t="s">
        <v>2706</v>
      </c>
      <c r="G1418" s="12">
        <v>46189</v>
      </c>
      <c r="H1418" s="10"/>
      <c r="I1418" s="12">
        <v>46197</v>
      </c>
      <c r="J1418" s="13">
        <v>8</v>
      </c>
      <c r="K1418" s="14" t="s">
        <v>21</v>
      </c>
    </row>
    <row r="1419" spans="1:11" x14ac:dyDescent="0.25">
      <c r="A1419" s="9">
        <v>13032</v>
      </c>
      <c r="B1419" s="10" t="s">
        <v>11</v>
      </c>
      <c r="C1419" s="10" t="s">
        <v>2707</v>
      </c>
      <c r="D1419" s="11">
        <v>3716000</v>
      </c>
      <c r="E1419" s="9">
        <v>42022258</v>
      </c>
      <c r="F1419" s="10" t="s">
        <v>2708</v>
      </c>
      <c r="G1419" s="12">
        <v>46189</v>
      </c>
      <c r="H1419" s="10" t="s">
        <v>113</v>
      </c>
      <c r="I1419" s="12">
        <v>46190</v>
      </c>
      <c r="J1419" s="13">
        <v>1</v>
      </c>
      <c r="K1419" s="14" t="s">
        <v>15</v>
      </c>
    </row>
    <row r="1420" spans="1:11" x14ac:dyDescent="0.25">
      <c r="A1420" s="9">
        <v>13033</v>
      </c>
      <c r="B1420" s="10" t="s">
        <v>76</v>
      </c>
      <c r="C1420" s="10" t="s">
        <v>2709</v>
      </c>
      <c r="D1420" s="11">
        <v>174598</v>
      </c>
      <c r="E1420" s="9">
        <v>98215576</v>
      </c>
      <c r="F1420" s="10" t="s">
        <v>2710</v>
      </c>
      <c r="G1420" s="12">
        <v>46189</v>
      </c>
      <c r="H1420" s="10"/>
      <c r="I1420" s="12">
        <v>46197</v>
      </c>
      <c r="J1420" s="13">
        <v>8</v>
      </c>
      <c r="K1420" s="14" t="s">
        <v>21</v>
      </c>
    </row>
    <row r="1421" spans="1:11" x14ac:dyDescent="0.25">
      <c r="A1421" s="9">
        <v>13034</v>
      </c>
      <c r="B1421" s="10" t="s">
        <v>76</v>
      </c>
      <c r="C1421" s="10" t="s">
        <v>2711</v>
      </c>
      <c r="D1421" s="11">
        <v>174598</v>
      </c>
      <c r="E1421" s="9">
        <v>1004667482</v>
      </c>
      <c r="F1421" s="10" t="s">
        <v>2712</v>
      </c>
      <c r="G1421" s="12">
        <v>46189</v>
      </c>
      <c r="H1421" s="10"/>
      <c r="I1421" s="12">
        <v>46197</v>
      </c>
      <c r="J1421" s="13">
        <v>8</v>
      </c>
      <c r="K1421" s="14" t="s">
        <v>21</v>
      </c>
    </row>
    <row r="1422" spans="1:11" x14ac:dyDescent="0.25">
      <c r="A1422" s="9">
        <v>13035</v>
      </c>
      <c r="B1422" s="10" t="s">
        <v>76</v>
      </c>
      <c r="C1422" s="10" t="s">
        <v>2713</v>
      </c>
      <c r="D1422" s="11">
        <v>184000</v>
      </c>
      <c r="E1422" s="9">
        <v>1112931105</v>
      </c>
      <c r="F1422" s="10" t="s">
        <v>2714</v>
      </c>
      <c r="G1422" s="12">
        <v>46189</v>
      </c>
      <c r="H1422" s="10"/>
      <c r="I1422" s="12">
        <v>46197</v>
      </c>
      <c r="J1422" s="13">
        <v>8</v>
      </c>
      <c r="K1422" s="14" t="s">
        <v>21</v>
      </c>
    </row>
    <row r="1423" spans="1:11" x14ac:dyDescent="0.25">
      <c r="A1423" s="9">
        <v>13036</v>
      </c>
      <c r="B1423" s="10" t="s">
        <v>11</v>
      </c>
      <c r="C1423" s="10" t="s">
        <v>2715</v>
      </c>
      <c r="D1423" s="11">
        <v>4100000</v>
      </c>
      <c r="E1423" s="9">
        <v>1088267487</v>
      </c>
      <c r="F1423" s="10" t="s">
        <v>2716</v>
      </c>
      <c r="G1423" s="12">
        <v>46189</v>
      </c>
      <c r="H1423" s="10" t="s">
        <v>57</v>
      </c>
      <c r="I1423" s="12">
        <v>46190</v>
      </c>
      <c r="J1423" s="13">
        <v>1</v>
      </c>
      <c r="K1423" s="14" t="s">
        <v>15</v>
      </c>
    </row>
    <row r="1424" spans="1:11" x14ac:dyDescent="0.25">
      <c r="A1424" s="9">
        <v>13037</v>
      </c>
      <c r="B1424" s="10" t="s">
        <v>76</v>
      </c>
      <c r="C1424" s="10" t="s">
        <v>2717</v>
      </c>
      <c r="D1424" s="11">
        <v>184000</v>
      </c>
      <c r="E1424" s="9">
        <v>1058138383</v>
      </c>
      <c r="F1424" s="10" t="s">
        <v>2718</v>
      </c>
      <c r="G1424" s="12">
        <v>46189</v>
      </c>
      <c r="H1424" s="10"/>
      <c r="I1424" s="12">
        <v>46197</v>
      </c>
      <c r="J1424" s="13">
        <v>8</v>
      </c>
      <c r="K1424" s="14" t="s">
        <v>21</v>
      </c>
    </row>
    <row r="1425" spans="1:11" x14ac:dyDescent="0.25">
      <c r="A1425" s="9">
        <v>13038</v>
      </c>
      <c r="B1425" s="10" t="s">
        <v>76</v>
      </c>
      <c r="C1425" s="10" t="s">
        <v>2719</v>
      </c>
      <c r="D1425" s="11">
        <v>184000</v>
      </c>
      <c r="E1425" s="9">
        <v>42020951</v>
      </c>
      <c r="F1425" s="10" t="s">
        <v>2720</v>
      </c>
      <c r="G1425" s="12">
        <v>46189</v>
      </c>
      <c r="H1425" s="10"/>
      <c r="I1425" s="12">
        <v>46197</v>
      </c>
      <c r="J1425" s="13">
        <v>8</v>
      </c>
      <c r="K1425" s="14" t="s">
        <v>21</v>
      </c>
    </row>
    <row r="1426" spans="1:11" x14ac:dyDescent="0.25">
      <c r="A1426" s="9">
        <v>13039</v>
      </c>
      <c r="B1426" s="10" t="s">
        <v>11</v>
      </c>
      <c r="C1426" s="10" t="s">
        <v>2721</v>
      </c>
      <c r="D1426" s="11">
        <v>5532000</v>
      </c>
      <c r="E1426" s="9">
        <v>31422415</v>
      </c>
      <c r="F1426" s="10" t="s">
        <v>2722</v>
      </c>
      <c r="G1426" s="12">
        <v>46189</v>
      </c>
      <c r="H1426" s="10" t="s">
        <v>36</v>
      </c>
      <c r="I1426" s="14" t="s">
        <v>1745</v>
      </c>
      <c r="J1426" s="13">
        <v>1</v>
      </c>
      <c r="K1426" s="14" t="s">
        <v>15</v>
      </c>
    </row>
    <row r="1427" spans="1:11" x14ac:dyDescent="0.25">
      <c r="A1427" s="9">
        <v>13040</v>
      </c>
      <c r="B1427" s="10" t="s">
        <v>11</v>
      </c>
      <c r="C1427" s="10" t="s">
        <v>2723</v>
      </c>
      <c r="D1427" s="11">
        <v>7582500</v>
      </c>
      <c r="E1427" s="9">
        <v>1088263121</v>
      </c>
      <c r="F1427" s="10" t="s">
        <v>2724</v>
      </c>
      <c r="G1427" s="12">
        <v>46189</v>
      </c>
      <c r="H1427" s="10" t="s">
        <v>179</v>
      </c>
      <c r="I1427" s="12">
        <v>46190</v>
      </c>
      <c r="J1427" s="13">
        <v>1</v>
      </c>
      <c r="K1427" s="14" t="s">
        <v>15</v>
      </c>
    </row>
    <row r="1428" spans="1:11" x14ac:dyDescent="0.25">
      <c r="A1428" s="9">
        <v>13041</v>
      </c>
      <c r="B1428" s="10" t="s">
        <v>11</v>
      </c>
      <c r="C1428" s="10" t="s">
        <v>2725</v>
      </c>
      <c r="D1428" s="11">
        <v>7500000</v>
      </c>
      <c r="E1428" s="9">
        <v>42153117</v>
      </c>
      <c r="F1428" s="10" t="s">
        <v>2726</v>
      </c>
      <c r="G1428" s="12">
        <v>46189</v>
      </c>
      <c r="H1428" s="10" t="s">
        <v>24</v>
      </c>
      <c r="I1428" s="12">
        <v>46190</v>
      </c>
      <c r="J1428" s="13">
        <v>1</v>
      </c>
      <c r="K1428" s="14" t="s">
        <v>15</v>
      </c>
    </row>
    <row r="1429" spans="1:11" x14ac:dyDescent="0.25">
      <c r="A1429" s="9">
        <v>13042</v>
      </c>
      <c r="B1429" s="10" t="s">
        <v>11</v>
      </c>
      <c r="C1429" s="10" t="s">
        <v>2727</v>
      </c>
      <c r="D1429" s="11">
        <v>4132000</v>
      </c>
      <c r="E1429" s="9">
        <v>9871755</v>
      </c>
      <c r="F1429" s="10" t="s">
        <v>2728</v>
      </c>
      <c r="G1429" s="12">
        <v>46189</v>
      </c>
      <c r="H1429" s="10" t="s">
        <v>14</v>
      </c>
      <c r="I1429" s="12">
        <v>46190</v>
      </c>
      <c r="J1429" s="13">
        <v>1</v>
      </c>
      <c r="K1429" s="14" t="s">
        <v>15</v>
      </c>
    </row>
    <row r="1430" spans="1:11" x14ac:dyDescent="0.25">
      <c r="A1430" s="9">
        <v>13043</v>
      </c>
      <c r="B1430" s="10" t="s">
        <v>11</v>
      </c>
      <c r="C1430" s="10" t="s">
        <v>2729</v>
      </c>
      <c r="D1430" s="11">
        <v>3716000</v>
      </c>
      <c r="E1430" s="9">
        <v>1088308585</v>
      </c>
      <c r="F1430" s="10" t="s">
        <v>2730</v>
      </c>
      <c r="G1430" s="12">
        <v>46189</v>
      </c>
      <c r="H1430" s="10" t="s">
        <v>68</v>
      </c>
      <c r="I1430" s="12">
        <v>46190</v>
      </c>
      <c r="J1430" s="13">
        <v>1</v>
      </c>
      <c r="K1430" s="14" t="s">
        <v>15</v>
      </c>
    </row>
    <row r="1431" spans="1:11" x14ac:dyDescent="0.25">
      <c r="A1431" s="9">
        <v>13045</v>
      </c>
      <c r="B1431" s="10" t="s">
        <v>11</v>
      </c>
      <c r="C1431" s="10" t="s">
        <v>2731</v>
      </c>
      <c r="D1431" s="11">
        <v>4132000</v>
      </c>
      <c r="E1431" s="9">
        <v>1088299969</v>
      </c>
      <c r="F1431" s="10" t="s">
        <v>2732</v>
      </c>
      <c r="G1431" s="12">
        <v>46189</v>
      </c>
      <c r="H1431" s="10" t="s">
        <v>20</v>
      </c>
      <c r="I1431" s="12">
        <v>46192</v>
      </c>
      <c r="J1431" s="13">
        <v>3</v>
      </c>
      <c r="K1431" s="14" t="s">
        <v>15</v>
      </c>
    </row>
    <row r="1432" spans="1:11" x14ac:dyDescent="0.25">
      <c r="A1432" s="9">
        <v>13046</v>
      </c>
      <c r="B1432" s="10" t="s">
        <v>11</v>
      </c>
      <c r="C1432" s="10" t="s">
        <v>2733</v>
      </c>
      <c r="D1432" s="11">
        <v>3251000</v>
      </c>
      <c r="E1432" s="9">
        <v>1225090438</v>
      </c>
      <c r="F1432" s="10" t="s">
        <v>2734</v>
      </c>
      <c r="G1432" s="12">
        <v>46189</v>
      </c>
      <c r="H1432" s="10" t="s">
        <v>47</v>
      </c>
      <c r="I1432" s="12">
        <v>46190</v>
      </c>
      <c r="J1432" s="13">
        <v>1</v>
      </c>
      <c r="K1432" s="14" t="s">
        <v>15</v>
      </c>
    </row>
    <row r="1433" spans="1:11" x14ac:dyDescent="0.25">
      <c r="A1433" s="9">
        <v>13047</v>
      </c>
      <c r="B1433" s="10" t="s">
        <v>11</v>
      </c>
      <c r="C1433" s="10" t="s">
        <v>2735</v>
      </c>
      <c r="D1433" s="11">
        <v>5820000</v>
      </c>
      <c r="E1433" s="9">
        <v>1014187367</v>
      </c>
      <c r="F1433" s="10" t="s">
        <v>2736</v>
      </c>
      <c r="G1433" s="12">
        <v>46189</v>
      </c>
      <c r="H1433" s="10" t="s">
        <v>14</v>
      </c>
      <c r="I1433" s="12">
        <v>46190</v>
      </c>
      <c r="J1433" s="13">
        <v>1</v>
      </c>
      <c r="K1433" s="14" t="s">
        <v>15</v>
      </c>
    </row>
    <row r="1434" spans="1:11" x14ac:dyDescent="0.25">
      <c r="A1434" s="9">
        <v>13048</v>
      </c>
      <c r="B1434" s="10" t="s">
        <v>11</v>
      </c>
      <c r="C1434" s="10" t="s">
        <v>2737</v>
      </c>
      <c r="D1434" s="11">
        <v>5532000</v>
      </c>
      <c r="E1434" s="9">
        <v>34065917</v>
      </c>
      <c r="F1434" s="10" t="s">
        <v>2738</v>
      </c>
      <c r="G1434" s="12">
        <v>46189</v>
      </c>
      <c r="H1434" s="10" t="s">
        <v>24</v>
      </c>
      <c r="I1434" s="12">
        <v>46192</v>
      </c>
      <c r="J1434" s="13">
        <v>3</v>
      </c>
      <c r="K1434" s="14" t="s">
        <v>15</v>
      </c>
    </row>
    <row r="1435" spans="1:11" x14ac:dyDescent="0.25">
      <c r="A1435" s="9">
        <v>13049</v>
      </c>
      <c r="B1435" s="10" t="s">
        <v>11</v>
      </c>
      <c r="C1435" s="10" t="s">
        <v>2739</v>
      </c>
      <c r="D1435" s="11">
        <v>3716000</v>
      </c>
      <c r="E1435" s="9">
        <v>42162249</v>
      </c>
      <c r="F1435" s="10" t="s">
        <v>2740</v>
      </c>
      <c r="G1435" s="12">
        <v>46189</v>
      </c>
      <c r="H1435" s="10" t="s">
        <v>224</v>
      </c>
      <c r="I1435" s="12">
        <v>46190</v>
      </c>
      <c r="J1435" s="13">
        <v>1</v>
      </c>
      <c r="K1435" s="14" t="s">
        <v>15</v>
      </c>
    </row>
    <row r="1436" spans="1:11" x14ac:dyDescent="0.25">
      <c r="A1436" s="9">
        <v>13050</v>
      </c>
      <c r="B1436" s="10" t="s">
        <v>11</v>
      </c>
      <c r="C1436" s="10" t="s">
        <v>2741</v>
      </c>
      <c r="D1436" s="11">
        <v>5532000</v>
      </c>
      <c r="E1436" s="9">
        <v>25160503</v>
      </c>
      <c r="F1436" s="10" t="s">
        <v>2742</v>
      </c>
      <c r="G1436" s="12">
        <v>46189</v>
      </c>
      <c r="H1436" s="10" t="s">
        <v>113</v>
      </c>
      <c r="I1436" s="12">
        <v>46190</v>
      </c>
      <c r="J1436" s="13">
        <v>1</v>
      </c>
      <c r="K1436" s="14" t="s">
        <v>15</v>
      </c>
    </row>
    <row r="1437" spans="1:11" x14ac:dyDescent="0.25">
      <c r="A1437" s="9">
        <v>13051</v>
      </c>
      <c r="B1437" s="10" t="s">
        <v>44</v>
      </c>
      <c r="C1437" s="10" t="s">
        <v>2743</v>
      </c>
      <c r="D1437" s="11">
        <v>4104575</v>
      </c>
      <c r="E1437" s="9">
        <v>24761943</v>
      </c>
      <c r="F1437" s="10" t="s">
        <v>2744</v>
      </c>
      <c r="G1437" s="12">
        <v>46189</v>
      </c>
      <c r="H1437" s="10" t="s">
        <v>33</v>
      </c>
      <c r="I1437" s="12">
        <v>46196</v>
      </c>
      <c r="J1437" s="13">
        <v>7</v>
      </c>
      <c r="K1437" s="14" t="s">
        <v>21</v>
      </c>
    </row>
    <row r="1438" spans="1:11" x14ac:dyDescent="0.25">
      <c r="A1438" s="9">
        <v>13052</v>
      </c>
      <c r="B1438" s="10" t="s">
        <v>11</v>
      </c>
      <c r="C1438" s="10" t="s">
        <v>2745</v>
      </c>
      <c r="D1438" s="11">
        <v>2735000</v>
      </c>
      <c r="E1438" s="9">
        <v>1093221816</v>
      </c>
      <c r="F1438" s="10" t="s">
        <v>2746</v>
      </c>
      <c r="G1438" s="12">
        <v>46189</v>
      </c>
      <c r="H1438" s="10" t="s">
        <v>122</v>
      </c>
      <c r="I1438" s="12">
        <v>46192</v>
      </c>
      <c r="J1438" s="13">
        <v>3</v>
      </c>
      <c r="K1438" s="14" t="s">
        <v>15</v>
      </c>
    </row>
    <row r="1439" spans="1:11" x14ac:dyDescent="0.25">
      <c r="A1439" s="9">
        <v>13053</v>
      </c>
      <c r="B1439" s="10" t="s">
        <v>11</v>
      </c>
      <c r="C1439" s="10" t="s">
        <v>2747</v>
      </c>
      <c r="D1439" s="11">
        <v>3518000</v>
      </c>
      <c r="E1439" s="9">
        <v>24790350</v>
      </c>
      <c r="F1439" s="10" t="s">
        <v>2748</v>
      </c>
      <c r="G1439" s="12">
        <v>46189</v>
      </c>
      <c r="H1439" s="10" t="s">
        <v>57</v>
      </c>
      <c r="I1439" s="12">
        <v>46190</v>
      </c>
      <c r="J1439" s="13">
        <v>1</v>
      </c>
      <c r="K1439" s="14" t="s">
        <v>15</v>
      </c>
    </row>
    <row r="1440" spans="1:11" x14ac:dyDescent="0.25">
      <c r="A1440" s="9">
        <v>13054</v>
      </c>
      <c r="B1440" s="10" t="s">
        <v>11</v>
      </c>
      <c r="C1440" s="10" t="s">
        <v>2749</v>
      </c>
      <c r="D1440" s="11">
        <v>3716000</v>
      </c>
      <c r="E1440" s="9">
        <v>42146237</v>
      </c>
      <c r="F1440" s="10" t="s">
        <v>2750</v>
      </c>
      <c r="G1440" s="12">
        <v>46189</v>
      </c>
      <c r="H1440" s="10" t="s">
        <v>122</v>
      </c>
      <c r="I1440" s="12">
        <v>46192</v>
      </c>
      <c r="J1440" s="13">
        <v>3</v>
      </c>
      <c r="K1440" s="14" t="s">
        <v>15</v>
      </c>
    </row>
    <row r="1441" spans="1:11" x14ac:dyDescent="0.25">
      <c r="A1441" s="9">
        <v>13055</v>
      </c>
      <c r="B1441" s="10" t="s">
        <v>11</v>
      </c>
      <c r="C1441" s="10" t="s">
        <v>2751</v>
      </c>
      <c r="D1441" s="11">
        <v>3716000</v>
      </c>
      <c r="E1441" s="9">
        <v>42109871</v>
      </c>
      <c r="F1441" s="10" t="s">
        <v>2752</v>
      </c>
      <c r="G1441" s="12">
        <v>46189</v>
      </c>
      <c r="H1441" s="10" t="s">
        <v>113</v>
      </c>
      <c r="I1441" s="12">
        <v>46190</v>
      </c>
      <c r="J1441" s="13">
        <v>1</v>
      </c>
      <c r="K1441" s="14" t="s">
        <v>15</v>
      </c>
    </row>
    <row r="1442" spans="1:11" x14ac:dyDescent="0.25">
      <c r="A1442" s="9">
        <v>13056</v>
      </c>
      <c r="B1442" s="10" t="s">
        <v>11</v>
      </c>
      <c r="C1442" s="10" t="s">
        <v>2753</v>
      </c>
      <c r="D1442" s="11">
        <v>3251000</v>
      </c>
      <c r="E1442" s="9">
        <v>1088010111</v>
      </c>
      <c r="F1442" s="10" t="s">
        <v>2754</v>
      </c>
      <c r="G1442" s="12">
        <v>46189</v>
      </c>
      <c r="H1442" s="10" t="s">
        <v>14</v>
      </c>
      <c r="I1442" s="12">
        <v>46192</v>
      </c>
      <c r="J1442" s="13">
        <v>3</v>
      </c>
      <c r="K1442" s="14" t="s">
        <v>15</v>
      </c>
    </row>
    <row r="1443" spans="1:11" x14ac:dyDescent="0.25">
      <c r="A1443" s="9">
        <v>13057</v>
      </c>
      <c r="B1443" s="10" t="s">
        <v>44</v>
      </c>
      <c r="C1443" s="10" t="s">
        <v>2755</v>
      </c>
      <c r="D1443" s="11">
        <v>3040000</v>
      </c>
      <c r="E1443" s="9">
        <v>816008698</v>
      </c>
      <c r="F1443" s="10" t="s">
        <v>2756</v>
      </c>
      <c r="G1443" s="12">
        <v>46189</v>
      </c>
      <c r="H1443" s="10" t="s">
        <v>382</v>
      </c>
      <c r="I1443" s="12">
        <v>46191</v>
      </c>
      <c r="J1443" s="13">
        <v>2</v>
      </c>
      <c r="K1443" s="14" t="s">
        <v>15</v>
      </c>
    </row>
    <row r="1444" spans="1:11" x14ac:dyDescent="0.25">
      <c r="A1444" s="9">
        <v>13059</v>
      </c>
      <c r="B1444" s="10" t="s">
        <v>11</v>
      </c>
      <c r="C1444" s="10" t="s">
        <v>2757</v>
      </c>
      <c r="D1444" s="11">
        <v>4132000</v>
      </c>
      <c r="E1444" s="9">
        <v>42116697</v>
      </c>
      <c r="F1444" s="10" t="s">
        <v>2758</v>
      </c>
      <c r="G1444" s="12">
        <v>46189</v>
      </c>
      <c r="H1444" s="10" t="s">
        <v>95</v>
      </c>
      <c r="I1444" s="12">
        <v>46192</v>
      </c>
      <c r="J1444" s="13">
        <v>3</v>
      </c>
      <c r="K1444" s="14" t="s">
        <v>15</v>
      </c>
    </row>
    <row r="1445" spans="1:11" x14ac:dyDescent="0.25">
      <c r="A1445" s="9">
        <v>13060</v>
      </c>
      <c r="B1445" s="10" t="s">
        <v>11</v>
      </c>
      <c r="C1445" s="10" t="s">
        <v>2759</v>
      </c>
      <c r="D1445" s="11">
        <v>2735000</v>
      </c>
      <c r="E1445" s="9">
        <v>1087488874</v>
      </c>
      <c r="F1445" s="10" t="s">
        <v>2760</v>
      </c>
      <c r="G1445" s="12">
        <v>46189</v>
      </c>
      <c r="H1445" s="10" t="s">
        <v>122</v>
      </c>
      <c r="I1445" s="12">
        <v>46192</v>
      </c>
      <c r="J1445" s="13">
        <v>3</v>
      </c>
      <c r="K1445" s="14" t="s">
        <v>15</v>
      </c>
    </row>
    <row r="1446" spans="1:11" x14ac:dyDescent="0.25">
      <c r="A1446" s="9">
        <v>13061</v>
      </c>
      <c r="B1446" s="10" t="s">
        <v>11</v>
      </c>
      <c r="C1446" s="10" t="s">
        <v>2761</v>
      </c>
      <c r="D1446" s="11">
        <v>5532000</v>
      </c>
      <c r="E1446" s="9">
        <v>10244781</v>
      </c>
      <c r="F1446" s="10" t="s">
        <v>2762</v>
      </c>
      <c r="G1446" s="12">
        <v>46189</v>
      </c>
      <c r="H1446" s="10" t="s">
        <v>24</v>
      </c>
      <c r="I1446" s="12">
        <v>46190</v>
      </c>
      <c r="J1446" s="13">
        <v>1</v>
      </c>
      <c r="K1446" s="14" t="s">
        <v>15</v>
      </c>
    </row>
    <row r="1447" spans="1:11" x14ac:dyDescent="0.25">
      <c r="A1447" s="9">
        <v>13062</v>
      </c>
      <c r="B1447" s="10" t="s">
        <v>44</v>
      </c>
      <c r="C1447" s="10" t="s">
        <v>2763</v>
      </c>
      <c r="D1447" s="11">
        <v>5937822</v>
      </c>
      <c r="E1447" s="9">
        <v>10124466</v>
      </c>
      <c r="F1447" s="10" t="s">
        <v>2764</v>
      </c>
      <c r="G1447" s="12">
        <v>46189</v>
      </c>
      <c r="H1447" s="10" t="s">
        <v>382</v>
      </c>
      <c r="I1447" s="12">
        <v>46190</v>
      </c>
      <c r="J1447" s="13">
        <v>1</v>
      </c>
      <c r="K1447" s="14" t="s">
        <v>15</v>
      </c>
    </row>
    <row r="1448" spans="1:11" x14ac:dyDescent="0.25">
      <c r="A1448" s="9">
        <v>13063</v>
      </c>
      <c r="B1448" s="10" t="s">
        <v>11</v>
      </c>
      <c r="C1448" s="10" t="s">
        <v>2765</v>
      </c>
      <c r="D1448" s="11">
        <v>3716000</v>
      </c>
      <c r="E1448" s="9">
        <v>9862596</v>
      </c>
      <c r="F1448" s="10" t="s">
        <v>2766</v>
      </c>
      <c r="G1448" s="12">
        <v>46189</v>
      </c>
      <c r="H1448" s="10" t="s">
        <v>95</v>
      </c>
      <c r="I1448" s="12">
        <v>46190</v>
      </c>
      <c r="J1448" s="13">
        <v>1</v>
      </c>
      <c r="K1448" s="14" t="s">
        <v>15</v>
      </c>
    </row>
    <row r="1449" spans="1:11" x14ac:dyDescent="0.25">
      <c r="A1449" s="9">
        <v>13064</v>
      </c>
      <c r="B1449" s="10" t="s">
        <v>11</v>
      </c>
      <c r="C1449" s="10" t="s">
        <v>2767</v>
      </c>
      <c r="D1449" s="11">
        <v>4132000</v>
      </c>
      <c r="E1449" s="9">
        <v>1088358192</v>
      </c>
      <c r="F1449" s="10" t="s">
        <v>2768</v>
      </c>
      <c r="G1449" s="12">
        <v>46189</v>
      </c>
      <c r="H1449" s="10" t="s">
        <v>57</v>
      </c>
      <c r="I1449" s="12">
        <v>46192</v>
      </c>
      <c r="J1449" s="13">
        <v>3</v>
      </c>
      <c r="K1449" s="14" t="s">
        <v>15</v>
      </c>
    </row>
    <row r="1450" spans="1:11" x14ac:dyDescent="0.25">
      <c r="A1450" s="9">
        <v>13065</v>
      </c>
      <c r="B1450" s="10" t="s">
        <v>11</v>
      </c>
      <c r="C1450" s="10" t="s">
        <v>2769</v>
      </c>
      <c r="D1450" s="11">
        <v>4132000</v>
      </c>
      <c r="E1450" s="9">
        <v>31435212</v>
      </c>
      <c r="F1450" s="10" t="s">
        <v>2770</v>
      </c>
      <c r="G1450" s="12">
        <v>46189</v>
      </c>
      <c r="H1450" s="10" t="s">
        <v>152</v>
      </c>
      <c r="I1450" s="12">
        <v>46192</v>
      </c>
      <c r="J1450" s="13">
        <v>3</v>
      </c>
      <c r="K1450" s="14" t="s">
        <v>15</v>
      </c>
    </row>
    <row r="1451" spans="1:11" x14ac:dyDescent="0.25">
      <c r="A1451" s="9">
        <v>13066</v>
      </c>
      <c r="B1451" s="10" t="s">
        <v>11</v>
      </c>
      <c r="C1451" s="10" t="s">
        <v>2771</v>
      </c>
      <c r="D1451" s="11">
        <v>3716000</v>
      </c>
      <c r="E1451" s="9">
        <v>42145000</v>
      </c>
      <c r="F1451" s="10" t="s">
        <v>2772</v>
      </c>
      <c r="G1451" s="12">
        <v>46189</v>
      </c>
      <c r="H1451" s="10" t="s">
        <v>113</v>
      </c>
      <c r="I1451" s="12">
        <v>46190</v>
      </c>
      <c r="J1451" s="13">
        <v>1</v>
      </c>
      <c r="K1451" s="14" t="s">
        <v>15</v>
      </c>
    </row>
    <row r="1452" spans="1:11" x14ac:dyDescent="0.25">
      <c r="A1452" s="9">
        <v>13067</v>
      </c>
      <c r="B1452" s="10" t="s">
        <v>11</v>
      </c>
      <c r="C1452" s="10" t="s">
        <v>2773</v>
      </c>
      <c r="D1452" s="11">
        <v>3232000</v>
      </c>
      <c r="E1452" s="9">
        <v>1089099283</v>
      </c>
      <c r="F1452" s="10" t="s">
        <v>2774</v>
      </c>
      <c r="G1452" s="12">
        <v>46189</v>
      </c>
      <c r="H1452" s="10" t="s">
        <v>57</v>
      </c>
      <c r="I1452" s="12">
        <v>46198</v>
      </c>
      <c r="J1452" s="13">
        <v>9</v>
      </c>
      <c r="K1452" s="14" t="s">
        <v>21</v>
      </c>
    </row>
    <row r="1453" spans="1:11" x14ac:dyDescent="0.25">
      <c r="A1453" s="9">
        <v>13068</v>
      </c>
      <c r="B1453" s="10" t="s">
        <v>11</v>
      </c>
      <c r="C1453" s="10" t="s">
        <v>2775</v>
      </c>
      <c r="D1453" s="11">
        <v>2934000</v>
      </c>
      <c r="E1453" s="9">
        <v>1088313392</v>
      </c>
      <c r="F1453" s="10" t="s">
        <v>2776</v>
      </c>
      <c r="G1453" s="12">
        <v>46189</v>
      </c>
      <c r="H1453" s="10" t="s">
        <v>33</v>
      </c>
      <c r="I1453" s="12">
        <v>46192</v>
      </c>
      <c r="J1453" s="13">
        <v>3</v>
      </c>
      <c r="K1453" s="14" t="s">
        <v>15</v>
      </c>
    </row>
    <row r="1454" spans="1:11" x14ac:dyDescent="0.25">
      <c r="A1454" s="9">
        <v>13069</v>
      </c>
      <c r="B1454" s="10" t="s">
        <v>11</v>
      </c>
      <c r="C1454" s="10" t="s">
        <v>2777</v>
      </c>
      <c r="D1454" s="11">
        <v>4132000</v>
      </c>
      <c r="E1454" s="9">
        <v>10026008</v>
      </c>
      <c r="F1454" s="10" t="s">
        <v>2778</v>
      </c>
      <c r="G1454" s="12">
        <v>46189</v>
      </c>
      <c r="H1454" s="10" t="s">
        <v>152</v>
      </c>
      <c r="I1454" s="12">
        <v>46192</v>
      </c>
      <c r="J1454" s="13">
        <v>3</v>
      </c>
      <c r="K1454" s="14" t="s">
        <v>15</v>
      </c>
    </row>
    <row r="1455" spans="1:11" x14ac:dyDescent="0.25">
      <c r="A1455" s="9">
        <v>13070</v>
      </c>
      <c r="B1455" s="10" t="s">
        <v>11</v>
      </c>
      <c r="C1455" s="10" t="s">
        <v>2779</v>
      </c>
      <c r="D1455" s="11">
        <v>3232000</v>
      </c>
      <c r="E1455" s="9">
        <v>1088008951</v>
      </c>
      <c r="F1455" s="10" t="s">
        <v>2780</v>
      </c>
      <c r="G1455" s="12">
        <v>46189</v>
      </c>
      <c r="H1455" s="10" t="s">
        <v>152</v>
      </c>
      <c r="I1455" s="12">
        <v>46192</v>
      </c>
      <c r="J1455" s="13">
        <v>3</v>
      </c>
      <c r="K1455" s="14" t="s">
        <v>15</v>
      </c>
    </row>
    <row r="1456" spans="1:11" x14ac:dyDescent="0.25">
      <c r="A1456" s="9">
        <v>13071</v>
      </c>
      <c r="B1456" s="10" t="s">
        <v>44</v>
      </c>
      <c r="C1456" s="10" t="s">
        <v>2781</v>
      </c>
      <c r="D1456" s="11">
        <v>560232</v>
      </c>
      <c r="E1456" s="9">
        <v>1088271391</v>
      </c>
      <c r="F1456" s="10" t="s">
        <v>1883</v>
      </c>
      <c r="G1456" s="12">
        <v>46189</v>
      </c>
      <c r="H1456" s="10" t="s">
        <v>33</v>
      </c>
      <c r="I1456" s="12">
        <v>46196</v>
      </c>
      <c r="J1456" s="13">
        <v>7</v>
      </c>
      <c r="K1456" s="14" t="s">
        <v>21</v>
      </c>
    </row>
    <row r="1457" spans="1:11" x14ac:dyDescent="0.25">
      <c r="A1457" s="9">
        <v>13072</v>
      </c>
      <c r="B1457" s="10" t="s">
        <v>11</v>
      </c>
      <c r="C1457" s="10" t="s">
        <v>2782</v>
      </c>
      <c r="D1457" s="11">
        <v>2650000</v>
      </c>
      <c r="E1457" s="9">
        <v>1088330970</v>
      </c>
      <c r="F1457" s="10" t="s">
        <v>2783</v>
      </c>
      <c r="G1457" s="12">
        <v>46189</v>
      </c>
      <c r="H1457" s="10" t="s">
        <v>382</v>
      </c>
      <c r="I1457" s="12">
        <v>46191</v>
      </c>
      <c r="J1457" s="13">
        <v>2</v>
      </c>
      <c r="K1457" s="14" t="s">
        <v>15</v>
      </c>
    </row>
    <row r="1458" spans="1:11" x14ac:dyDescent="0.25">
      <c r="A1458" s="9">
        <v>13073</v>
      </c>
      <c r="B1458" s="10" t="s">
        <v>11</v>
      </c>
      <c r="C1458" s="10" t="s">
        <v>2784</v>
      </c>
      <c r="D1458" s="11">
        <v>5532000</v>
      </c>
      <c r="E1458" s="9">
        <v>1093216036</v>
      </c>
      <c r="F1458" s="10" t="s">
        <v>2785</v>
      </c>
      <c r="G1458" s="12">
        <v>46189</v>
      </c>
      <c r="H1458" s="10" t="s">
        <v>122</v>
      </c>
      <c r="I1458" s="12">
        <v>46192</v>
      </c>
      <c r="J1458" s="13">
        <v>3</v>
      </c>
      <c r="K1458" s="14" t="s">
        <v>15</v>
      </c>
    </row>
    <row r="1459" spans="1:11" x14ac:dyDescent="0.25">
      <c r="A1459" s="9">
        <v>13074</v>
      </c>
      <c r="B1459" s="10" t="s">
        <v>11</v>
      </c>
      <c r="C1459" s="10" t="s">
        <v>2786</v>
      </c>
      <c r="D1459" s="11">
        <v>3716000</v>
      </c>
      <c r="E1459" s="9">
        <v>71526641</v>
      </c>
      <c r="F1459" s="10" t="s">
        <v>2787</v>
      </c>
      <c r="G1459" s="12">
        <v>46189</v>
      </c>
      <c r="H1459" s="10" t="s">
        <v>14</v>
      </c>
      <c r="I1459" s="12">
        <v>46190</v>
      </c>
      <c r="J1459" s="13">
        <v>1</v>
      </c>
      <c r="K1459" s="14" t="s">
        <v>15</v>
      </c>
    </row>
    <row r="1460" spans="1:11" x14ac:dyDescent="0.25">
      <c r="A1460" s="9">
        <v>13075</v>
      </c>
      <c r="B1460" s="10" t="s">
        <v>11</v>
      </c>
      <c r="C1460" s="10" t="s">
        <v>2788</v>
      </c>
      <c r="D1460" s="11">
        <v>3251000</v>
      </c>
      <c r="E1460" s="9">
        <v>1093538613</v>
      </c>
      <c r="F1460" s="10" t="s">
        <v>2789</v>
      </c>
      <c r="G1460" s="12">
        <v>46189</v>
      </c>
      <c r="H1460" s="10" t="s">
        <v>122</v>
      </c>
      <c r="I1460" s="12">
        <v>46192</v>
      </c>
      <c r="J1460" s="13">
        <v>3</v>
      </c>
      <c r="K1460" s="14" t="s">
        <v>15</v>
      </c>
    </row>
    <row r="1461" spans="1:11" x14ac:dyDescent="0.25">
      <c r="A1461" s="9">
        <v>13076</v>
      </c>
      <c r="B1461" s="10" t="s">
        <v>11</v>
      </c>
      <c r="C1461" s="10" t="s">
        <v>2790</v>
      </c>
      <c r="D1461" s="11">
        <v>3232000</v>
      </c>
      <c r="E1461" s="9">
        <v>42009942</v>
      </c>
      <c r="F1461" s="10" t="s">
        <v>2791</v>
      </c>
      <c r="G1461" s="12">
        <v>46189</v>
      </c>
      <c r="H1461" s="10" t="s">
        <v>24</v>
      </c>
      <c r="I1461" s="12">
        <v>46192</v>
      </c>
      <c r="J1461" s="13">
        <v>3</v>
      </c>
      <c r="K1461" s="14" t="s">
        <v>15</v>
      </c>
    </row>
    <row r="1462" spans="1:11" x14ac:dyDescent="0.25">
      <c r="A1462" s="9">
        <v>13077</v>
      </c>
      <c r="B1462" s="10" t="s">
        <v>11</v>
      </c>
      <c r="C1462" s="10" t="s">
        <v>2792</v>
      </c>
      <c r="D1462" s="11">
        <v>3716000</v>
      </c>
      <c r="E1462" s="9">
        <v>1112775938</v>
      </c>
      <c r="F1462" s="10" t="s">
        <v>2793</v>
      </c>
      <c r="G1462" s="12">
        <v>46189</v>
      </c>
      <c r="H1462" s="10" t="s">
        <v>179</v>
      </c>
      <c r="I1462" s="12">
        <v>46192</v>
      </c>
      <c r="J1462" s="13">
        <v>3</v>
      </c>
      <c r="K1462" s="14" t="s">
        <v>15</v>
      </c>
    </row>
    <row r="1463" spans="1:11" x14ac:dyDescent="0.25">
      <c r="A1463" s="9">
        <v>13078</v>
      </c>
      <c r="B1463" s="10" t="s">
        <v>11</v>
      </c>
      <c r="C1463" s="10" t="s">
        <v>2794</v>
      </c>
      <c r="D1463" s="11">
        <v>5532000</v>
      </c>
      <c r="E1463" s="9">
        <v>1020429302</v>
      </c>
      <c r="F1463" s="10" t="s">
        <v>2795</v>
      </c>
      <c r="G1463" s="12">
        <v>46189</v>
      </c>
      <c r="H1463" s="10" t="s">
        <v>36</v>
      </c>
      <c r="I1463" s="14" t="s">
        <v>1745</v>
      </c>
      <c r="J1463" s="13">
        <v>1</v>
      </c>
      <c r="K1463" s="14" t="s">
        <v>15</v>
      </c>
    </row>
    <row r="1464" spans="1:11" x14ac:dyDescent="0.25">
      <c r="A1464" s="9">
        <v>13079</v>
      </c>
      <c r="B1464" s="10" t="s">
        <v>11</v>
      </c>
      <c r="C1464" s="10" t="s">
        <v>2796</v>
      </c>
      <c r="D1464" s="11">
        <v>5532000</v>
      </c>
      <c r="E1464" s="9">
        <v>42138387</v>
      </c>
      <c r="F1464" s="10" t="s">
        <v>2797</v>
      </c>
      <c r="G1464" s="12">
        <v>46189</v>
      </c>
      <c r="H1464" s="10" t="s">
        <v>179</v>
      </c>
      <c r="I1464" s="12">
        <v>46190</v>
      </c>
      <c r="J1464" s="13">
        <v>1</v>
      </c>
      <c r="K1464" s="14" t="s">
        <v>15</v>
      </c>
    </row>
    <row r="1465" spans="1:11" x14ac:dyDescent="0.25">
      <c r="A1465" s="9">
        <v>13080</v>
      </c>
      <c r="B1465" s="10" t="s">
        <v>11</v>
      </c>
      <c r="C1465" s="10" t="s">
        <v>2798</v>
      </c>
      <c r="D1465" s="11">
        <v>3251000</v>
      </c>
      <c r="E1465" s="9">
        <v>1088348315</v>
      </c>
      <c r="F1465" s="10" t="s">
        <v>2799</v>
      </c>
      <c r="G1465" s="12">
        <v>46189</v>
      </c>
      <c r="H1465" s="10" t="s">
        <v>47</v>
      </c>
      <c r="I1465" s="12">
        <v>46191</v>
      </c>
      <c r="J1465" s="13">
        <v>2</v>
      </c>
      <c r="K1465" s="14" t="s">
        <v>15</v>
      </c>
    </row>
    <row r="1466" spans="1:11" x14ac:dyDescent="0.25">
      <c r="A1466" s="9">
        <v>13081</v>
      </c>
      <c r="B1466" s="10" t="s">
        <v>11</v>
      </c>
      <c r="C1466" s="10" t="s">
        <v>2800</v>
      </c>
      <c r="D1466" s="11">
        <v>2735000</v>
      </c>
      <c r="E1466" s="9">
        <v>1004718887</v>
      </c>
      <c r="F1466" s="10" t="s">
        <v>2801</v>
      </c>
      <c r="G1466" s="12">
        <v>46189</v>
      </c>
      <c r="H1466" s="10" t="s">
        <v>57</v>
      </c>
      <c r="I1466" s="12">
        <v>46198</v>
      </c>
      <c r="J1466" s="13">
        <v>9</v>
      </c>
      <c r="K1466" s="14" t="s">
        <v>21</v>
      </c>
    </row>
    <row r="1467" spans="1:11" x14ac:dyDescent="0.25">
      <c r="A1467" s="9">
        <v>13082</v>
      </c>
      <c r="B1467" s="10" t="s">
        <v>433</v>
      </c>
      <c r="C1467" s="10" t="s">
        <v>2802</v>
      </c>
      <c r="D1467" s="11">
        <v>3716000</v>
      </c>
      <c r="E1467" s="9">
        <v>1225091282</v>
      </c>
      <c r="F1467" s="10" t="s">
        <v>2803</v>
      </c>
      <c r="G1467" s="12">
        <v>46189</v>
      </c>
      <c r="H1467" s="10" t="s">
        <v>36</v>
      </c>
      <c r="I1467" s="14" t="s">
        <v>2282</v>
      </c>
      <c r="J1467" s="13">
        <v>2</v>
      </c>
      <c r="K1467" s="14" t="s">
        <v>15</v>
      </c>
    </row>
    <row r="1468" spans="1:11" x14ac:dyDescent="0.25">
      <c r="A1468" s="9">
        <v>13083</v>
      </c>
      <c r="B1468" s="10" t="s">
        <v>11</v>
      </c>
      <c r="C1468" s="10" t="s">
        <v>2804</v>
      </c>
      <c r="D1468" s="11">
        <v>3716000</v>
      </c>
      <c r="E1468" s="9">
        <v>1004519529</v>
      </c>
      <c r="F1468" s="10" t="s">
        <v>2805</v>
      </c>
      <c r="G1468" s="12">
        <v>46189</v>
      </c>
      <c r="H1468" s="10" t="s">
        <v>57</v>
      </c>
      <c r="I1468" s="12">
        <v>46192</v>
      </c>
      <c r="J1468" s="13">
        <v>3</v>
      </c>
      <c r="K1468" s="14" t="s">
        <v>15</v>
      </c>
    </row>
    <row r="1469" spans="1:11" x14ac:dyDescent="0.25">
      <c r="A1469" s="9">
        <v>13084</v>
      </c>
      <c r="B1469" s="10" t="s">
        <v>11</v>
      </c>
      <c r="C1469" s="10" t="s">
        <v>2806</v>
      </c>
      <c r="D1469" s="11">
        <v>3716000</v>
      </c>
      <c r="E1469" s="9">
        <v>1088318059</v>
      </c>
      <c r="F1469" s="10" t="s">
        <v>2807</v>
      </c>
      <c r="G1469" s="12">
        <v>46189</v>
      </c>
      <c r="H1469" s="10" t="s">
        <v>57</v>
      </c>
      <c r="I1469" s="12">
        <v>46190</v>
      </c>
      <c r="J1469" s="13">
        <v>1</v>
      </c>
      <c r="K1469" s="14" t="s">
        <v>15</v>
      </c>
    </row>
    <row r="1470" spans="1:11" x14ac:dyDescent="0.25">
      <c r="A1470" s="9">
        <v>13085</v>
      </c>
      <c r="B1470" s="10" t="s">
        <v>11</v>
      </c>
      <c r="C1470" s="10" t="s">
        <v>2808</v>
      </c>
      <c r="D1470" s="11">
        <v>2934000</v>
      </c>
      <c r="E1470" s="9">
        <v>1005450077</v>
      </c>
      <c r="F1470" s="10" t="s">
        <v>2809</v>
      </c>
      <c r="G1470" s="12">
        <v>46189</v>
      </c>
      <c r="H1470" s="10" t="s">
        <v>122</v>
      </c>
      <c r="I1470" s="12">
        <v>46192</v>
      </c>
      <c r="J1470" s="13">
        <v>3</v>
      </c>
      <c r="K1470" s="14" t="s">
        <v>15</v>
      </c>
    </row>
    <row r="1471" spans="1:11" x14ac:dyDescent="0.25">
      <c r="A1471" s="9">
        <v>13086</v>
      </c>
      <c r="B1471" s="10" t="s">
        <v>11</v>
      </c>
      <c r="C1471" s="10" t="s">
        <v>2810</v>
      </c>
      <c r="D1471" s="11">
        <v>3716000</v>
      </c>
      <c r="E1471" s="9">
        <v>1087552504</v>
      </c>
      <c r="F1471" s="10" t="s">
        <v>2811</v>
      </c>
      <c r="G1471" s="12">
        <v>46189</v>
      </c>
      <c r="H1471" s="10" t="s">
        <v>113</v>
      </c>
      <c r="I1471" s="12">
        <v>46192</v>
      </c>
      <c r="J1471" s="13">
        <v>3</v>
      </c>
      <c r="K1471" s="14" t="s">
        <v>15</v>
      </c>
    </row>
    <row r="1472" spans="1:11" x14ac:dyDescent="0.25">
      <c r="A1472" s="9">
        <v>13087</v>
      </c>
      <c r="B1472" s="10" t="s">
        <v>11</v>
      </c>
      <c r="C1472" s="10" t="s">
        <v>2812</v>
      </c>
      <c r="D1472" s="11">
        <v>4200000</v>
      </c>
      <c r="E1472" s="9">
        <v>1088279324</v>
      </c>
      <c r="F1472" s="10" t="s">
        <v>2813</v>
      </c>
      <c r="G1472" s="12">
        <v>46189</v>
      </c>
      <c r="H1472" s="10" t="s">
        <v>224</v>
      </c>
      <c r="I1472" s="12">
        <v>46190</v>
      </c>
      <c r="J1472" s="13">
        <v>1</v>
      </c>
      <c r="K1472" s="14" t="s">
        <v>15</v>
      </c>
    </row>
    <row r="1473" spans="1:11" x14ac:dyDescent="0.25">
      <c r="A1473" s="9">
        <v>13088</v>
      </c>
      <c r="B1473" s="10" t="s">
        <v>11</v>
      </c>
      <c r="C1473" s="10" t="s">
        <v>2814</v>
      </c>
      <c r="D1473" s="11">
        <v>4380000</v>
      </c>
      <c r="E1473" s="9">
        <v>1093226287</v>
      </c>
      <c r="F1473" s="10" t="s">
        <v>2815</v>
      </c>
      <c r="G1473" s="12">
        <v>46189</v>
      </c>
      <c r="H1473" s="10" t="s">
        <v>33</v>
      </c>
      <c r="I1473" s="12">
        <v>46195</v>
      </c>
      <c r="J1473" s="13">
        <v>6</v>
      </c>
      <c r="K1473" s="14" t="s">
        <v>15</v>
      </c>
    </row>
    <row r="1474" spans="1:11" x14ac:dyDescent="0.25">
      <c r="A1474" s="9">
        <v>13089</v>
      </c>
      <c r="B1474" s="10" t="s">
        <v>11</v>
      </c>
      <c r="C1474" s="10" t="s">
        <v>2816</v>
      </c>
      <c r="D1474" s="11">
        <v>3251000</v>
      </c>
      <c r="E1474" s="9">
        <v>1088334655</v>
      </c>
      <c r="F1474" s="10" t="s">
        <v>2817</v>
      </c>
      <c r="G1474" s="12">
        <v>46189</v>
      </c>
      <c r="H1474" s="10" t="s">
        <v>47</v>
      </c>
      <c r="I1474" s="12">
        <v>46190</v>
      </c>
      <c r="J1474" s="13">
        <v>1</v>
      </c>
      <c r="K1474" s="14" t="s">
        <v>15</v>
      </c>
    </row>
    <row r="1475" spans="1:11" x14ac:dyDescent="0.25">
      <c r="A1475" s="9">
        <v>13090</v>
      </c>
      <c r="B1475" s="10" t="s">
        <v>11</v>
      </c>
      <c r="C1475" s="10" t="s">
        <v>2818</v>
      </c>
      <c r="D1475" s="11">
        <v>5820000</v>
      </c>
      <c r="E1475" s="9">
        <v>42162338</v>
      </c>
      <c r="F1475" s="10" t="s">
        <v>2819</v>
      </c>
      <c r="G1475" s="12">
        <v>46189</v>
      </c>
      <c r="H1475" s="10" t="s">
        <v>36</v>
      </c>
      <c r="I1475" s="12">
        <v>46190</v>
      </c>
      <c r="J1475" s="13">
        <v>1</v>
      </c>
      <c r="K1475" s="14" t="s">
        <v>15</v>
      </c>
    </row>
    <row r="1476" spans="1:11" x14ac:dyDescent="0.25">
      <c r="A1476" s="9">
        <v>13091</v>
      </c>
      <c r="B1476" s="10" t="s">
        <v>433</v>
      </c>
      <c r="C1476" s="10" t="s">
        <v>2820</v>
      </c>
      <c r="D1476" s="11">
        <v>2934000</v>
      </c>
      <c r="E1476" s="9">
        <v>42003767</v>
      </c>
      <c r="F1476" s="10" t="s">
        <v>2821</v>
      </c>
      <c r="G1476" s="12">
        <v>46189</v>
      </c>
      <c r="H1476" s="10" t="s">
        <v>36</v>
      </c>
      <c r="I1476" s="14" t="s">
        <v>1745</v>
      </c>
      <c r="J1476" s="13">
        <v>1</v>
      </c>
      <c r="K1476" s="14" t="s">
        <v>15</v>
      </c>
    </row>
    <row r="1477" spans="1:11" x14ac:dyDescent="0.25">
      <c r="A1477" s="9">
        <v>13092</v>
      </c>
      <c r="B1477" s="10" t="s">
        <v>11</v>
      </c>
      <c r="C1477" s="10" t="s">
        <v>2822</v>
      </c>
      <c r="D1477" s="11">
        <v>3518000</v>
      </c>
      <c r="E1477" s="9">
        <v>18611607</v>
      </c>
      <c r="F1477" s="10" t="s">
        <v>2823</v>
      </c>
      <c r="G1477" s="12">
        <v>46189</v>
      </c>
      <c r="H1477" s="10" t="s">
        <v>33</v>
      </c>
      <c r="I1477" s="12">
        <v>46192</v>
      </c>
      <c r="J1477" s="13">
        <v>3</v>
      </c>
      <c r="K1477" s="14" t="s">
        <v>15</v>
      </c>
    </row>
    <row r="1478" spans="1:11" x14ac:dyDescent="0.25">
      <c r="A1478" s="9">
        <v>13093</v>
      </c>
      <c r="B1478" s="10" t="s">
        <v>11</v>
      </c>
      <c r="C1478" s="10" t="s">
        <v>2824</v>
      </c>
      <c r="D1478" s="11">
        <v>3518000</v>
      </c>
      <c r="E1478" s="9">
        <v>42150340</v>
      </c>
      <c r="F1478" s="10" t="s">
        <v>2825</v>
      </c>
      <c r="G1478" s="12">
        <v>46189</v>
      </c>
      <c r="H1478" s="10" t="s">
        <v>24</v>
      </c>
      <c r="I1478" s="12">
        <v>46192</v>
      </c>
      <c r="J1478" s="13">
        <v>3</v>
      </c>
      <c r="K1478" s="14" t="s">
        <v>15</v>
      </c>
    </row>
    <row r="1479" spans="1:11" x14ac:dyDescent="0.25">
      <c r="A1479" s="9">
        <v>13094</v>
      </c>
      <c r="B1479" s="10" t="s">
        <v>11</v>
      </c>
      <c r="C1479" s="10" t="s">
        <v>2826</v>
      </c>
      <c r="D1479" s="11">
        <v>3251000</v>
      </c>
      <c r="E1479" s="9">
        <v>1093226799</v>
      </c>
      <c r="F1479" s="10" t="s">
        <v>2827</v>
      </c>
      <c r="G1479" s="12">
        <v>46189</v>
      </c>
      <c r="H1479" s="10" t="s">
        <v>47</v>
      </c>
      <c r="I1479" s="12">
        <v>46191</v>
      </c>
      <c r="J1479" s="13">
        <v>2</v>
      </c>
      <c r="K1479" s="14" t="s">
        <v>15</v>
      </c>
    </row>
    <row r="1480" spans="1:11" x14ac:dyDescent="0.25">
      <c r="A1480" s="9">
        <v>13095</v>
      </c>
      <c r="B1480" s="10" t="s">
        <v>11</v>
      </c>
      <c r="C1480" s="10" t="s">
        <v>2828</v>
      </c>
      <c r="D1480" s="11">
        <v>2934000</v>
      </c>
      <c r="E1480" s="9">
        <v>1088255567</v>
      </c>
      <c r="F1480" s="10" t="s">
        <v>2829</v>
      </c>
      <c r="G1480" s="12">
        <v>46189</v>
      </c>
      <c r="H1480" s="10" t="s">
        <v>113</v>
      </c>
      <c r="I1480" s="12">
        <v>46192</v>
      </c>
      <c r="J1480" s="13">
        <v>3</v>
      </c>
      <c r="K1480" s="14" t="s">
        <v>15</v>
      </c>
    </row>
    <row r="1481" spans="1:11" x14ac:dyDescent="0.25">
      <c r="A1481" s="9">
        <v>13096</v>
      </c>
      <c r="B1481" s="10" t="s">
        <v>11</v>
      </c>
      <c r="C1481" s="10" t="s">
        <v>2830</v>
      </c>
      <c r="D1481" s="11">
        <v>5532000</v>
      </c>
      <c r="E1481" s="9">
        <v>1053767417</v>
      </c>
      <c r="F1481" s="10" t="s">
        <v>2831</v>
      </c>
      <c r="G1481" s="12">
        <v>46189</v>
      </c>
      <c r="H1481" s="10" t="s">
        <v>24</v>
      </c>
      <c r="I1481" s="12">
        <v>46190</v>
      </c>
      <c r="J1481" s="13">
        <v>1</v>
      </c>
      <c r="K1481" s="14" t="s">
        <v>15</v>
      </c>
    </row>
    <row r="1482" spans="1:11" x14ac:dyDescent="0.25">
      <c r="A1482" s="9">
        <v>13097</v>
      </c>
      <c r="B1482" s="10" t="s">
        <v>11</v>
      </c>
      <c r="C1482" s="10" t="s">
        <v>2832</v>
      </c>
      <c r="D1482" s="11">
        <v>3716000</v>
      </c>
      <c r="E1482" s="9">
        <v>42151740</v>
      </c>
      <c r="F1482" s="10" t="s">
        <v>2833</v>
      </c>
      <c r="G1482" s="12">
        <v>46189</v>
      </c>
      <c r="H1482" s="10" t="s">
        <v>113</v>
      </c>
      <c r="I1482" s="12">
        <v>46192</v>
      </c>
      <c r="J1482" s="13">
        <v>3</v>
      </c>
      <c r="K1482" s="14" t="s">
        <v>15</v>
      </c>
    </row>
    <row r="1483" spans="1:11" x14ac:dyDescent="0.25">
      <c r="A1483" s="9">
        <v>13098</v>
      </c>
      <c r="B1483" s="10" t="s">
        <v>11</v>
      </c>
      <c r="C1483" s="10" t="s">
        <v>2834</v>
      </c>
      <c r="D1483" s="11">
        <v>3518000</v>
      </c>
      <c r="E1483" s="9">
        <v>42152114</v>
      </c>
      <c r="F1483" s="10" t="s">
        <v>2835</v>
      </c>
      <c r="G1483" s="12">
        <v>46189</v>
      </c>
      <c r="H1483" s="10" t="s">
        <v>57</v>
      </c>
      <c r="I1483" s="12">
        <v>46192</v>
      </c>
      <c r="J1483" s="13">
        <v>3</v>
      </c>
      <c r="K1483" s="14" t="s">
        <v>15</v>
      </c>
    </row>
    <row r="1484" spans="1:11" x14ac:dyDescent="0.25">
      <c r="A1484" s="9">
        <v>13099</v>
      </c>
      <c r="B1484" s="10" t="s">
        <v>11</v>
      </c>
      <c r="C1484" s="10" t="s">
        <v>2836</v>
      </c>
      <c r="D1484" s="11">
        <v>2934000</v>
      </c>
      <c r="E1484" s="9">
        <v>16234022</v>
      </c>
      <c r="F1484" s="10" t="s">
        <v>2837</v>
      </c>
      <c r="G1484" s="12">
        <v>46189</v>
      </c>
      <c r="H1484" s="10" t="s">
        <v>33</v>
      </c>
      <c r="I1484" s="12">
        <v>46190</v>
      </c>
      <c r="J1484" s="13">
        <v>1</v>
      </c>
      <c r="K1484" s="14" t="s">
        <v>15</v>
      </c>
    </row>
    <row r="1485" spans="1:11" x14ac:dyDescent="0.25">
      <c r="A1485" s="9">
        <v>13100</v>
      </c>
      <c r="B1485" s="10" t="s">
        <v>11</v>
      </c>
      <c r="C1485" s="10" t="s">
        <v>2838</v>
      </c>
      <c r="D1485" s="11">
        <v>3716000</v>
      </c>
      <c r="E1485" s="9">
        <v>1088304037</v>
      </c>
      <c r="F1485" s="10" t="s">
        <v>2839</v>
      </c>
      <c r="G1485" s="12">
        <v>46189</v>
      </c>
      <c r="H1485" s="10" t="s">
        <v>14</v>
      </c>
      <c r="I1485" s="12">
        <v>46190</v>
      </c>
      <c r="J1485" s="13">
        <v>1</v>
      </c>
      <c r="K1485" s="14" t="s">
        <v>15</v>
      </c>
    </row>
    <row r="1486" spans="1:11" x14ac:dyDescent="0.25">
      <c r="A1486" s="9">
        <v>13101</v>
      </c>
      <c r="B1486" s="10" t="s">
        <v>11</v>
      </c>
      <c r="C1486" s="10" t="s">
        <v>2840</v>
      </c>
      <c r="D1486" s="11">
        <v>4132000</v>
      </c>
      <c r="E1486" s="9">
        <v>42024501</v>
      </c>
      <c r="F1486" s="10" t="s">
        <v>2841</v>
      </c>
      <c r="G1486" s="12">
        <v>46189</v>
      </c>
      <c r="H1486" s="10" t="s">
        <v>152</v>
      </c>
      <c r="I1486" s="12">
        <v>46192</v>
      </c>
      <c r="J1486" s="13">
        <v>3</v>
      </c>
      <c r="K1486" s="14" t="s">
        <v>15</v>
      </c>
    </row>
    <row r="1487" spans="1:11" x14ac:dyDescent="0.25">
      <c r="A1487" s="9">
        <v>13102</v>
      </c>
      <c r="B1487" s="10" t="s">
        <v>11</v>
      </c>
      <c r="C1487" s="10" t="s">
        <v>2842</v>
      </c>
      <c r="D1487" s="11">
        <v>4132000</v>
      </c>
      <c r="E1487" s="9">
        <v>1088313529</v>
      </c>
      <c r="F1487" s="10" t="s">
        <v>2843</v>
      </c>
      <c r="G1487" s="12">
        <v>46189</v>
      </c>
      <c r="H1487" s="10" t="s">
        <v>179</v>
      </c>
      <c r="I1487" s="12">
        <v>46192</v>
      </c>
      <c r="J1487" s="13">
        <v>3</v>
      </c>
      <c r="K1487" s="14" t="s">
        <v>15</v>
      </c>
    </row>
    <row r="1488" spans="1:11" x14ac:dyDescent="0.25">
      <c r="A1488" s="9">
        <v>13103</v>
      </c>
      <c r="B1488" s="10" t="s">
        <v>11</v>
      </c>
      <c r="C1488" s="10" t="s">
        <v>2844</v>
      </c>
      <c r="D1488" s="11">
        <v>5820000</v>
      </c>
      <c r="E1488" s="9">
        <v>42019417</v>
      </c>
      <c r="F1488" s="10" t="s">
        <v>2845</v>
      </c>
      <c r="G1488" s="12">
        <v>46189</v>
      </c>
      <c r="H1488" s="10" t="s">
        <v>36</v>
      </c>
      <c r="I1488" s="12">
        <v>46191</v>
      </c>
      <c r="J1488" s="13">
        <v>2</v>
      </c>
      <c r="K1488" s="14" t="s">
        <v>15</v>
      </c>
    </row>
    <row r="1489" spans="1:11" x14ac:dyDescent="0.25">
      <c r="A1489" s="9">
        <v>13104</v>
      </c>
      <c r="B1489" s="10" t="s">
        <v>11</v>
      </c>
      <c r="C1489" s="10" t="s">
        <v>2846</v>
      </c>
      <c r="D1489" s="11">
        <v>5532000</v>
      </c>
      <c r="E1489" s="9">
        <v>18512443</v>
      </c>
      <c r="F1489" s="10" t="s">
        <v>2847</v>
      </c>
      <c r="G1489" s="12">
        <v>46189</v>
      </c>
      <c r="H1489" s="10" t="s">
        <v>33</v>
      </c>
      <c r="I1489" s="12">
        <v>46190</v>
      </c>
      <c r="J1489" s="13">
        <v>1</v>
      </c>
      <c r="K1489" s="14" t="s">
        <v>15</v>
      </c>
    </row>
    <row r="1490" spans="1:11" x14ac:dyDescent="0.25">
      <c r="A1490" s="9">
        <v>13105</v>
      </c>
      <c r="B1490" s="10" t="s">
        <v>433</v>
      </c>
      <c r="C1490" s="10" t="s">
        <v>2848</v>
      </c>
      <c r="D1490" s="11">
        <v>3716000</v>
      </c>
      <c r="E1490" s="9">
        <v>18599281</v>
      </c>
      <c r="F1490" s="10" t="s">
        <v>2849</v>
      </c>
      <c r="G1490" s="12">
        <v>46189</v>
      </c>
      <c r="H1490" s="10" t="s">
        <v>36</v>
      </c>
      <c r="I1490" s="16" t="s">
        <v>2282</v>
      </c>
      <c r="J1490" s="13">
        <f t="shared" ref="J1490:J1501" si="0">I1490-G1490</f>
        <v>2</v>
      </c>
      <c r="K1490" s="14" t="s">
        <v>15</v>
      </c>
    </row>
    <row r="1491" spans="1:11" x14ac:dyDescent="0.25">
      <c r="A1491" s="9">
        <v>13106</v>
      </c>
      <c r="B1491" s="10" t="s">
        <v>11</v>
      </c>
      <c r="C1491" s="10" t="s">
        <v>2850</v>
      </c>
      <c r="D1491" s="11">
        <v>4132000</v>
      </c>
      <c r="E1491" s="9">
        <v>1030642415</v>
      </c>
      <c r="F1491" s="10" t="s">
        <v>2851</v>
      </c>
      <c r="G1491" s="12">
        <v>46189</v>
      </c>
      <c r="H1491" s="10" t="s">
        <v>122</v>
      </c>
      <c r="I1491" s="16" t="s">
        <v>1572</v>
      </c>
      <c r="J1491" s="13">
        <f t="shared" si="0"/>
        <v>3</v>
      </c>
      <c r="K1491" s="14" t="s">
        <v>15</v>
      </c>
    </row>
    <row r="1492" spans="1:11" x14ac:dyDescent="0.25">
      <c r="A1492" s="9">
        <v>13107</v>
      </c>
      <c r="B1492" s="10" t="s">
        <v>11</v>
      </c>
      <c r="C1492" s="10" t="s">
        <v>2852</v>
      </c>
      <c r="D1492" s="11">
        <v>6583080</v>
      </c>
      <c r="E1492" s="9">
        <v>10115555</v>
      </c>
      <c r="F1492" s="10" t="s">
        <v>2853</v>
      </c>
      <c r="G1492" s="12">
        <v>46189</v>
      </c>
      <c r="H1492" s="10" t="s">
        <v>33</v>
      </c>
      <c r="I1492" s="16" t="s">
        <v>1745</v>
      </c>
      <c r="J1492" s="13">
        <f t="shared" si="0"/>
        <v>1</v>
      </c>
      <c r="K1492" s="14" t="s">
        <v>15</v>
      </c>
    </row>
    <row r="1493" spans="1:11" x14ac:dyDescent="0.25">
      <c r="A1493" s="9">
        <v>13108</v>
      </c>
      <c r="B1493" s="10" t="s">
        <v>11</v>
      </c>
      <c r="C1493" s="10" t="s">
        <v>2854</v>
      </c>
      <c r="D1493" s="11">
        <v>5532000</v>
      </c>
      <c r="E1493" s="9">
        <v>1088261197</v>
      </c>
      <c r="F1493" s="10" t="s">
        <v>2855</v>
      </c>
      <c r="G1493" s="12">
        <v>46189</v>
      </c>
      <c r="H1493" s="10" t="s">
        <v>14</v>
      </c>
      <c r="I1493" s="16" t="s">
        <v>1745</v>
      </c>
      <c r="J1493" s="13">
        <f t="shared" si="0"/>
        <v>1</v>
      </c>
      <c r="K1493" s="14" t="s">
        <v>15</v>
      </c>
    </row>
    <row r="1494" spans="1:11" x14ac:dyDescent="0.25">
      <c r="A1494" s="9">
        <v>13109</v>
      </c>
      <c r="B1494" s="10" t="s">
        <v>11</v>
      </c>
      <c r="C1494" s="10" t="s">
        <v>2856</v>
      </c>
      <c r="D1494" s="11">
        <v>2934000</v>
      </c>
      <c r="E1494" s="9">
        <v>42112666</v>
      </c>
      <c r="F1494" s="10" t="s">
        <v>2857</v>
      </c>
      <c r="G1494" s="12">
        <v>46189</v>
      </c>
      <c r="H1494" s="10" t="s">
        <v>33</v>
      </c>
      <c r="I1494" s="16" t="s">
        <v>1745</v>
      </c>
      <c r="J1494" s="13">
        <f t="shared" si="0"/>
        <v>1</v>
      </c>
      <c r="K1494" s="14" t="s">
        <v>15</v>
      </c>
    </row>
    <row r="1495" spans="1:11" x14ac:dyDescent="0.25">
      <c r="A1495" s="9">
        <v>13110</v>
      </c>
      <c r="B1495" s="10" t="s">
        <v>11</v>
      </c>
      <c r="C1495" s="10" t="s">
        <v>2858</v>
      </c>
      <c r="D1495" s="11">
        <v>5820000</v>
      </c>
      <c r="E1495" s="9">
        <v>18611850</v>
      </c>
      <c r="F1495" s="10" t="s">
        <v>2859</v>
      </c>
      <c r="G1495" s="12">
        <v>46189</v>
      </c>
      <c r="H1495" s="10" t="s">
        <v>14</v>
      </c>
      <c r="I1495" s="16" t="s">
        <v>1572</v>
      </c>
      <c r="J1495" s="13">
        <f t="shared" si="0"/>
        <v>3</v>
      </c>
      <c r="K1495" s="14" t="s">
        <v>15</v>
      </c>
    </row>
    <row r="1496" spans="1:11" x14ac:dyDescent="0.25">
      <c r="A1496" s="9">
        <v>13111</v>
      </c>
      <c r="B1496" s="10" t="s">
        <v>11</v>
      </c>
      <c r="C1496" s="10" t="s">
        <v>2860</v>
      </c>
      <c r="D1496" s="11">
        <v>5820000</v>
      </c>
      <c r="E1496" s="9">
        <v>1088244102</v>
      </c>
      <c r="F1496" s="10" t="s">
        <v>2861</v>
      </c>
      <c r="G1496" s="12">
        <v>46189</v>
      </c>
      <c r="H1496" s="10" t="s">
        <v>57</v>
      </c>
      <c r="I1496" s="16" t="s">
        <v>1572</v>
      </c>
      <c r="J1496" s="13">
        <f t="shared" si="0"/>
        <v>3</v>
      </c>
      <c r="K1496" s="14" t="s">
        <v>15</v>
      </c>
    </row>
    <row r="1497" spans="1:11" x14ac:dyDescent="0.25">
      <c r="A1497" s="9">
        <v>13112</v>
      </c>
      <c r="B1497" s="10" t="s">
        <v>11</v>
      </c>
      <c r="C1497" s="10" t="s">
        <v>2862</v>
      </c>
      <c r="D1497" s="11">
        <v>4132000</v>
      </c>
      <c r="E1497" s="9">
        <v>25203235</v>
      </c>
      <c r="F1497" s="10" t="s">
        <v>2863</v>
      </c>
      <c r="G1497" s="12">
        <v>46189</v>
      </c>
      <c r="H1497" s="10" t="s">
        <v>122</v>
      </c>
      <c r="I1497" s="16" t="s">
        <v>2282</v>
      </c>
      <c r="J1497" s="13">
        <f t="shared" si="0"/>
        <v>2</v>
      </c>
      <c r="K1497" s="14" t="s">
        <v>15</v>
      </c>
    </row>
    <row r="1498" spans="1:11" x14ac:dyDescent="0.25">
      <c r="A1498" s="9">
        <v>13113</v>
      </c>
      <c r="B1498" s="10" t="s">
        <v>11</v>
      </c>
      <c r="C1498" s="10" t="s">
        <v>2864</v>
      </c>
      <c r="D1498" s="11">
        <v>3251000</v>
      </c>
      <c r="E1498" s="9">
        <v>1088293795</v>
      </c>
      <c r="F1498" s="10" t="s">
        <v>2865</v>
      </c>
      <c r="G1498" s="12">
        <v>46189</v>
      </c>
      <c r="H1498" s="10" t="s">
        <v>36</v>
      </c>
      <c r="I1498" s="16" t="s">
        <v>1745</v>
      </c>
      <c r="J1498" s="13">
        <f t="shared" si="0"/>
        <v>1</v>
      </c>
      <c r="K1498" s="14" t="s">
        <v>15</v>
      </c>
    </row>
    <row r="1499" spans="1:11" x14ac:dyDescent="0.25">
      <c r="A1499" s="9">
        <v>13114</v>
      </c>
      <c r="B1499" s="10" t="s">
        <v>11</v>
      </c>
      <c r="C1499" s="10" t="s">
        <v>2866</v>
      </c>
      <c r="D1499" s="11">
        <v>5532000</v>
      </c>
      <c r="E1499" s="9">
        <v>1088325319</v>
      </c>
      <c r="F1499" s="10" t="s">
        <v>2867</v>
      </c>
      <c r="G1499" s="12">
        <v>46189</v>
      </c>
      <c r="H1499" s="10" t="s">
        <v>33</v>
      </c>
      <c r="I1499" s="16" t="s">
        <v>1745</v>
      </c>
      <c r="J1499" s="13">
        <f t="shared" si="0"/>
        <v>1</v>
      </c>
      <c r="K1499" s="14" t="s">
        <v>15</v>
      </c>
    </row>
    <row r="1500" spans="1:11" x14ac:dyDescent="0.25">
      <c r="A1500" s="9">
        <v>13115</v>
      </c>
      <c r="B1500" s="10" t="s">
        <v>11</v>
      </c>
      <c r="C1500" s="10" t="s">
        <v>2868</v>
      </c>
      <c r="D1500" s="11">
        <v>5532000</v>
      </c>
      <c r="E1500" s="9">
        <v>31487010</v>
      </c>
      <c r="F1500" s="10" t="s">
        <v>2869</v>
      </c>
      <c r="G1500" s="12">
        <v>46189</v>
      </c>
      <c r="H1500" s="10" t="s">
        <v>113</v>
      </c>
      <c r="I1500" s="16" t="s">
        <v>2870</v>
      </c>
      <c r="J1500" s="13">
        <f t="shared" si="0"/>
        <v>6</v>
      </c>
      <c r="K1500" s="14" t="s">
        <v>15</v>
      </c>
    </row>
    <row r="1501" spans="1:11" x14ac:dyDescent="0.25">
      <c r="A1501" s="9">
        <v>13116</v>
      </c>
      <c r="B1501" s="10" t="s">
        <v>11</v>
      </c>
      <c r="C1501" s="10" t="s">
        <v>2871</v>
      </c>
      <c r="D1501" s="11">
        <v>5820000</v>
      </c>
      <c r="E1501" s="9">
        <v>1128264946</v>
      </c>
      <c r="F1501" s="10" t="s">
        <v>2872</v>
      </c>
      <c r="G1501" s="12">
        <v>46189</v>
      </c>
      <c r="H1501" s="10" t="s">
        <v>14</v>
      </c>
      <c r="I1501" s="16" t="s">
        <v>1745</v>
      </c>
      <c r="J1501" s="13">
        <f t="shared" si="0"/>
        <v>1</v>
      </c>
      <c r="K1501" s="14" t="s">
        <v>15</v>
      </c>
    </row>
    <row r="1502" spans="1:11" x14ac:dyDescent="0.25">
      <c r="A1502" s="9">
        <v>13117</v>
      </c>
      <c r="B1502" s="10" t="s">
        <v>11</v>
      </c>
      <c r="C1502" s="10" t="s">
        <v>2873</v>
      </c>
      <c r="D1502" s="11">
        <v>5532000</v>
      </c>
      <c r="E1502" s="9">
        <v>1088330792</v>
      </c>
      <c r="F1502" s="10" t="s">
        <v>2874</v>
      </c>
      <c r="G1502" s="12">
        <v>46189</v>
      </c>
      <c r="H1502" s="10" t="s">
        <v>122</v>
      </c>
      <c r="I1502" s="16" t="s">
        <v>1572</v>
      </c>
      <c r="J1502" s="13">
        <f>I1502-G1502</f>
        <v>3</v>
      </c>
      <c r="K1502" s="14" t="s">
        <v>15</v>
      </c>
    </row>
    <row r="1503" spans="1:11" x14ac:dyDescent="0.25">
      <c r="A1503" s="9">
        <v>13118</v>
      </c>
      <c r="B1503" s="10" t="s">
        <v>11</v>
      </c>
      <c r="C1503" s="10" t="s">
        <v>2875</v>
      </c>
      <c r="D1503" s="11">
        <v>4132000</v>
      </c>
      <c r="E1503" s="9">
        <v>24576157</v>
      </c>
      <c r="F1503" s="10" t="s">
        <v>2876</v>
      </c>
      <c r="G1503" s="12">
        <v>46189</v>
      </c>
      <c r="H1503" s="10" t="s">
        <v>24</v>
      </c>
      <c r="I1503" s="16" t="s">
        <v>1745</v>
      </c>
      <c r="J1503" s="13">
        <f t="shared" ref="J1503:J1566" si="1">I1503-G1503</f>
        <v>1</v>
      </c>
      <c r="K1503" s="14" t="s">
        <v>15</v>
      </c>
    </row>
    <row r="1504" spans="1:11" x14ac:dyDescent="0.25">
      <c r="A1504" s="9">
        <v>13119</v>
      </c>
      <c r="B1504" s="10" t="s">
        <v>11</v>
      </c>
      <c r="C1504" s="10" t="s">
        <v>2877</v>
      </c>
      <c r="D1504" s="11">
        <v>3518000</v>
      </c>
      <c r="E1504" s="9">
        <v>20401119</v>
      </c>
      <c r="F1504" s="10" t="s">
        <v>2878</v>
      </c>
      <c r="G1504" s="12">
        <v>46189</v>
      </c>
      <c r="H1504" s="10" t="s">
        <v>122</v>
      </c>
      <c r="I1504" s="16" t="s">
        <v>2282</v>
      </c>
      <c r="J1504" s="13">
        <f t="shared" si="1"/>
        <v>2</v>
      </c>
      <c r="K1504" s="14" t="s">
        <v>15</v>
      </c>
    </row>
    <row r="1505" spans="1:11" x14ac:dyDescent="0.25">
      <c r="A1505" s="9">
        <v>13120</v>
      </c>
      <c r="B1505" s="10" t="s">
        <v>11</v>
      </c>
      <c r="C1505" s="10" t="s">
        <v>2879</v>
      </c>
      <c r="D1505" s="11">
        <v>4132000</v>
      </c>
      <c r="E1505" s="9">
        <v>1088260679</v>
      </c>
      <c r="F1505" s="10" t="s">
        <v>2880</v>
      </c>
      <c r="G1505" s="12">
        <v>46189</v>
      </c>
      <c r="H1505" s="10" t="s">
        <v>57</v>
      </c>
      <c r="I1505" s="16" t="s">
        <v>2881</v>
      </c>
      <c r="J1505" s="13">
        <f t="shared" si="1"/>
        <v>9</v>
      </c>
      <c r="K1505" s="14" t="s">
        <v>21</v>
      </c>
    </row>
    <row r="1506" spans="1:11" x14ac:dyDescent="0.25">
      <c r="A1506" s="9">
        <v>13121</v>
      </c>
      <c r="B1506" s="10" t="s">
        <v>11</v>
      </c>
      <c r="C1506" s="10" t="s">
        <v>2882</v>
      </c>
      <c r="D1506" s="11">
        <v>3716000</v>
      </c>
      <c r="E1506" s="9">
        <v>24394491</v>
      </c>
      <c r="F1506" s="10" t="s">
        <v>2883</v>
      </c>
      <c r="G1506" s="12">
        <v>46189</v>
      </c>
      <c r="H1506" s="10" t="s">
        <v>33</v>
      </c>
      <c r="I1506" s="16" t="s">
        <v>1745</v>
      </c>
      <c r="J1506" s="13">
        <f t="shared" si="1"/>
        <v>1</v>
      </c>
      <c r="K1506" s="14" t="s">
        <v>15</v>
      </c>
    </row>
    <row r="1507" spans="1:11" x14ac:dyDescent="0.25">
      <c r="A1507" s="9">
        <v>13122</v>
      </c>
      <c r="B1507" s="10" t="s">
        <v>11</v>
      </c>
      <c r="C1507" s="10" t="s">
        <v>2884</v>
      </c>
      <c r="D1507" s="11">
        <v>5532000</v>
      </c>
      <c r="E1507" s="9">
        <v>10133007</v>
      </c>
      <c r="F1507" s="10" t="s">
        <v>2885</v>
      </c>
      <c r="G1507" s="12">
        <v>46189</v>
      </c>
      <c r="H1507" s="10" t="s">
        <v>36</v>
      </c>
      <c r="I1507" s="16" t="s">
        <v>2282</v>
      </c>
      <c r="J1507" s="13">
        <f t="shared" si="1"/>
        <v>2</v>
      </c>
      <c r="K1507" s="14" t="s">
        <v>15</v>
      </c>
    </row>
    <row r="1508" spans="1:11" x14ac:dyDescent="0.25">
      <c r="A1508" s="9">
        <v>13123</v>
      </c>
      <c r="B1508" s="10" t="s">
        <v>11</v>
      </c>
      <c r="C1508" s="10" t="s">
        <v>2886</v>
      </c>
      <c r="D1508" s="11">
        <v>4132000</v>
      </c>
      <c r="E1508" s="9">
        <v>42139025</v>
      </c>
      <c r="F1508" s="10" t="s">
        <v>2887</v>
      </c>
      <c r="G1508" s="12">
        <v>46189</v>
      </c>
      <c r="H1508" s="10" t="s">
        <v>14</v>
      </c>
      <c r="I1508" s="16" t="s">
        <v>1572</v>
      </c>
      <c r="J1508" s="13">
        <f t="shared" si="1"/>
        <v>3</v>
      </c>
      <c r="K1508" s="14" t="s">
        <v>15</v>
      </c>
    </row>
    <row r="1509" spans="1:11" x14ac:dyDescent="0.25">
      <c r="A1509" s="9">
        <v>13124</v>
      </c>
      <c r="B1509" s="10" t="s">
        <v>11</v>
      </c>
      <c r="C1509" s="10" t="s">
        <v>2888</v>
      </c>
      <c r="D1509" s="11">
        <v>4132000</v>
      </c>
      <c r="E1509" s="9">
        <v>18398988</v>
      </c>
      <c r="F1509" s="10" t="s">
        <v>2889</v>
      </c>
      <c r="G1509" s="12">
        <v>46189</v>
      </c>
      <c r="H1509" s="10" t="s">
        <v>122</v>
      </c>
      <c r="I1509" s="16" t="s">
        <v>2282</v>
      </c>
      <c r="J1509" s="13">
        <f t="shared" si="1"/>
        <v>2</v>
      </c>
      <c r="K1509" s="14" t="s">
        <v>15</v>
      </c>
    </row>
    <row r="1510" spans="1:11" x14ac:dyDescent="0.25">
      <c r="A1510" s="9">
        <v>13125</v>
      </c>
      <c r="B1510" s="10" t="s">
        <v>433</v>
      </c>
      <c r="C1510" s="10" t="s">
        <v>2890</v>
      </c>
      <c r="D1510" s="11">
        <v>3251000</v>
      </c>
      <c r="E1510" s="9">
        <v>1004791062</v>
      </c>
      <c r="F1510" s="10" t="s">
        <v>2891</v>
      </c>
      <c r="G1510" s="12">
        <v>46189</v>
      </c>
      <c r="H1510" s="10" t="s">
        <v>36</v>
      </c>
      <c r="I1510" s="16" t="s">
        <v>1745</v>
      </c>
      <c r="J1510" s="13">
        <f t="shared" si="1"/>
        <v>1</v>
      </c>
      <c r="K1510" s="14" t="s">
        <v>15</v>
      </c>
    </row>
    <row r="1511" spans="1:11" x14ac:dyDescent="0.25">
      <c r="A1511" s="9">
        <v>13126</v>
      </c>
      <c r="B1511" s="10" t="s">
        <v>11</v>
      </c>
      <c r="C1511" s="10" t="s">
        <v>2892</v>
      </c>
      <c r="D1511" s="11">
        <v>4132000</v>
      </c>
      <c r="E1511" s="9">
        <v>1088295468</v>
      </c>
      <c r="F1511" s="10" t="s">
        <v>2893</v>
      </c>
      <c r="G1511" s="12">
        <v>46189</v>
      </c>
      <c r="H1511" s="10" t="s">
        <v>152</v>
      </c>
      <c r="I1511" s="16" t="s">
        <v>1572</v>
      </c>
      <c r="J1511" s="13">
        <f t="shared" si="1"/>
        <v>3</v>
      </c>
      <c r="K1511" s="14" t="s">
        <v>15</v>
      </c>
    </row>
    <row r="1512" spans="1:11" x14ac:dyDescent="0.25">
      <c r="A1512" s="9">
        <v>13127</v>
      </c>
      <c r="B1512" s="10" t="s">
        <v>11</v>
      </c>
      <c r="C1512" s="10" t="s">
        <v>2894</v>
      </c>
      <c r="D1512" s="11">
        <v>4132000</v>
      </c>
      <c r="E1512" s="9">
        <v>1053791395</v>
      </c>
      <c r="F1512" s="10" t="s">
        <v>2895</v>
      </c>
      <c r="G1512" s="12">
        <v>46189</v>
      </c>
      <c r="H1512" s="10" t="s">
        <v>122</v>
      </c>
      <c r="I1512" s="16" t="s">
        <v>2282</v>
      </c>
      <c r="J1512" s="13">
        <f t="shared" si="1"/>
        <v>2</v>
      </c>
      <c r="K1512" s="14" t="s">
        <v>15</v>
      </c>
    </row>
    <row r="1513" spans="1:11" x14ac:dyDescent="0.25">
      <c r="A1513" s="9">
        <v>13128</v>
      </c>
      <c r="B1513" s="10" t="s">
        <v>11</v>
      </c>
      <c r="C1513" s="10" t="s">
        <v>2896</v>
      </c>
      <c r="D1513" s="11">
        <v>3716000</v>
      </c>
      <c r="E1513" s="9">
        <v>1088323226</v>
      </c>
      <c r="F1513" s="10" t="s">
        <v>2897</v>
      </c>
      <c r="G1513" s="12">
        <v>46189</v>
      </c>
      <c r="H1513" s="10" t="s">
        <v>33</v>
      </c>
      <c r="I1513" s="16" t="s">
        <v>1572</v>
      </c>
      <c r="J1513" s="13">
        <f t="shared" si="1"/>
        <v>3</v>
      </c>
      <c r="K1513" s="14" t="s">
        <v>15</v>
      </c>
    </row>
    <row r="1514" spans="1:11" x14ac:dyDescent="0.25">
      <c r="A1514" s="9">
        <v>13129</v>
      </c>
      <c r="B1514" s="10" t="s">
        <v>11</v>
      </c>
      <c r="C1514" s="10" t="s">
        <v>2898</v>
      </c>
      <c r="D1514" s="11">
        <v>3716000</v>
      </c>
      <c r="E1514" s="9">
        <v>1088031394</v>
      </c>
      <c r="F1514" s="10" t="s">
        <v>2899</v>
      </c>
      <c r="G1514" s="12">
        <v>46189</v>
      </c>
      <c r="H1514" s="10" t="s">
        <v>33</v>
      </c>
      <c r="I1514" s="16" t="s">
        <v>1745</v>
      </c>
      <c r="J1514" s="13">
        <f t="shared" si="1"/>
        <v>1</v>
      </c>
      <c r="K1514" s="14" t="s">
        <v>15</v>
      </c>
    </row>
    <row r="1515" spans="1:11" x14ac:dyDescent="0.25">
      <c r="A1515" s="9">
        <v>13130</v>
      </c>
      <c r="B1515" s="10" t="s">
        <v>11</v>
      </c>
      <c r="C1515" s="10" t="s">
        <v>2900</v>
      </c>
      <c r="D1515" s="11">
        <v>2934000</v>
      </c>
      <c r="E1515" s="9">
        <v>42079946</v>
      </c>
      <c r="F1515" s="10" t="s">
        <v>2901</v>
      </c>
      <c r="G1515" s="12">
        <v>46189</v>
      </c>
      <c r="H1515" s="10" t="s">
        <v>113</v>
      </c>
      <c r="I1515" s="16" t="s">
        <v>1745</v>
      </c>
      <c r="J1515" s="13">
        <f t="shared" si="1"/>
        <v>1</v>
      </c>
      <c r="K1515" s="14" t="s">
        <v>15</v>
      </c>
    </row>
    <row r="1516" spans="1:11" x14ac:dyDescent="0.25">
      <c r="A1516" s="9">
        <v>13131</v>
      </c>
      <c r="B1516" s="10" t="s">
        <v>11</v>
      </c>
      <c r="C1516" s="10" t="s">
        <v>2902</v>
      </c>
      <c r="D1516" s="11">
        <v>3518000</v>
      </c>
      <c r="E1516" s="9">
        <v>1124820842</v>
      </c>
      <c r="F1516" s="10" t="s">
        <v>2903</v>
      </c>
      <c r="G1516" s="12">
        <v>46189</v>
      </c>
      <c r="H1516" s="10" t="s">
        <v>36</v>
      </c>
      <c r="I1516" s="16" t="s">
        <v>2282</v>
      </c>
      <c r="J1516" s="13">
        <f t="shared" si="1"/>
        <v>2</v>
      </c>
      <c r="K1516" s="14" t="s">
        <v>15</v>
      </c>
    </row>
    <row r="1517" spans="1:11" x14ac:dyDescent="0.25">
      <c r="A1517" s="9">
        <v>13132</v>
      </c>
      <c r="B1517" s="10" t="s">
        <v>11</v>
      </c>
      <c r="C1517" s="10" t="s">
        <v>2904</v>
      </c>
      <c r="D1517" s="11">
        <v>3251000</v>
      </c>
      <c r="E1517" s="9">
        <v>42022029</v>
      </c>
      <c r="F1517" s="10" t="s">
        <v>2905</v>
      </c>
      <c r="G1517" s="12">
        <v>46189</v>
      </c>
      <c r="H1517" s="10" t="s">
        <v>14</v>
      </c>
      <c r="I1517" s="16" t="s">
        <v>1572</v>
      </c>
      <c r="J1517" s="13">
        <f t="shared" si="1"/>
        <v>3</v>
      </c>
      <c r="K1517" s="14" t="s">
        <v>15</v>
      </c>
    </row>
    <row r="1518" spans="1:11" x14ac:dyDescent="0.25">
      <c r="A1518" s="9">
        <v>13133</v>
      </c>
      <c r="B1518" s="10" t="s">
        <v>11</v>
      </c>
      <c r="C1518" s="10" t="s">
        <v>2906</v>
      </c>
      <c r="D1518" s="11">
        <v>575917</v>
      </c>
      <c r="E1518" s="9">
        <v>1102871814</v>
      </c>
      <c r="F1518" s="10" t="s">
        <v>2907</v>
      </c>
      <c r="G1518" s="12">
        <v>46189</v>
      </c>
      <c r="H1518" s="10" t="s">
        <v>24</v>
      </c>
      <c r="I1518" s="16" t="s">
        <v>2908</v>
      </c>
      <c r="J1518" s="13">
        <f t="shared" si="1"/>
        <v>10</v>
      </c>
      <c r="K1518" s="14" t="s">
        <v>21</v>
      </c>
    </row>
    <row r="1519" spans="1:11" x14ac:dyDescent="0.25">
      <c r="A1519" s="9">
        <v>13134</v>
      </c>
      <c r="B1519" s="10" t="s">
        <v>11</v>
      </c>
      <c r="C1519" s="10" t="s">
        <v>2909</v>
      </c>
      <c r="D1519" s="11">
        <v>5532000</v>
      </c>
      <c r="E1519" s="9">
        <v>1088303668</v>
      </c>
      <c r="F1519" s="10" t="s">
        <v>2910</v>
      </c>
      <c r="G1519" s="12">
        <v>46189</v>
      </c>
      <c r="H1519" s="10" t="s">
        <v>125</v>
      </c>
      <c r="I1519" s="16" t="s">
        <v>1745</v>
      </c>
      <c r="J1519" s="13">
        <f t="shared" si="1"/>
        <v>1</v>
      </c>
      <c r="K1519" s="14" t="s">
        <v>15</v>
      </c>
    </row>
    <row r="1520" spans="1:11" x14ac:dyDescent="0.25">
      <c r="A1520" s="9">
        <v>13135</v>
      </c>
      <c r="B1520" s="10" t="s">
        <v>11</v>
      </c>
      <c r="C1520" s="10" t="s">
        <v>2911</v>
      </c>
      <c r="D1520" s="11">
        <v>4593000</v>
      </c>
      <c r="E1520" s="9">
        <v>1088316210</v>
      </c>
      <c r="F1520" s="10" t="s">
        <v>2912</v>
      </c>
      <c r="G1520" s="12">
        <v>46189</v>
      </c>
      <c r="H1520" s="10" t="s">
        <v>36</v>
      </c>
      <c r="I1520" s="16" t="s">
        <v>1745</v>
      </c>
      <c r="J1520" s="13">
        <f t="shared" si="1"/>
        <v>1</v>
      </c>
      <c r="K1520" s="14" t="s">
        <v>15</v>
      </c>
    </row>
    <row r="1521" spans="1:11" x14ac:dyDescent="0.25">
      <c r="A1521" s="9">
        <v>13136</v>
      </c>
      <c r="B1521" s="10" t="s">
        <v>11</v>
      </c>
      <c r="C1521" s="10" t="s">
        <v>2913</v>
      </c>
      <c r="D1521" s="11">
        <v>3716000</v>
      </c>
      <c r="E1521" s="9">
        <v>1088294732</v>
      </c>
      <c r="F1521" s="10" t="s">
        <v>2914</v>
      </c>
      <c r="G1521" s="12">
        <v>46189</v>
      </c>
      <c r="H1521" s="10" t="s">
        <v>14</v>
      </c>
      <c r="I1521" s="16" t="s">
        <v>1572</v>
      </c>
      <c r="J1521" s="13">
        <f t="shared" si="1"/>
        <v>3</v>
      </c>
      <c r="K1521" s="14" t="s">
        <v>15</v>
      </c>
    </row>
    <row r="1522" spans="1:11" x14ac:dyDescent="0.25">
      <c r="A1522" s="9">
        <v>13137</v>
      </c>
      <c r="B1522" s="10" t="s">
        <v>11</v>
      </c>
      <c r="C1522" s="10" t="s">
        <v>2915</v>
      </c>
      <c r="D1522" s="11">
        <v>4132000</v>
      </c>
      <c r="E1522" s="9">
        <v>1088355800</v>
      </c>
      <c r="F1522" s="10" t="s">
        <v>2916</v>
      </c>
      <c r="G1522" s="12">
        <v>46189</v>
      </c>
      <c r="H1522" s="10" t="s">
        <v>36</v>
      </c>
      <c r="I1522" s="16" t="s">
        <v>2282</v>
      </c>
      <c r="J1522" s="13">
        <f t="shared" si="1"/>
        <v>2</v>
      </c>
      <c r="K1522" s="14" t="s">
        <v>15</v>
      </c>
    </row>
    <row r="1523" spans="1:11" x14ac:dyDescent="0.25">
      <c r="A1523" s="9">
        <v>13138</v>
      </c>
      <c r="B1523" s="10" t="s">
        <v>11</v>
      </c>
      <c r="C1523" s="10" t="s">
        <v>2917</v>
      </c>
      <c r="D1523" s="11">
        <v>4132000</v>
      </c>
      <c r="E1523" s="9">
        <v>1097395345</v>
      </c>
      <c r="F1523" s="10" t="s">
        <v>2918</v>
      </c>
      <c r="G1523" s="12">
        <v>46189</v>
      </c>
      <c r="H1523" s="10" t="s">
        <v>36</v>
      </c>
      <c r="I1523" s="16" t="s">
        <v>2282</v>
      </c>
      <c r="J1523" s="13">
        <f t="shared" si="1"/>
        <v>2</v>
      </c>
      <c r="K1523" s="14" t="s">
        <v>15</v>
      </c>
    </row>
    <row r="1524" spans="1:11" x14ac:dyDescent="0.25">
      <c r="A1524" s="9">
        <v>13139</v>
      </c>
      <c r="B1524" s="10" t="s">
        <v>11</v>
      </c>
      <c r="C1524" s="10" t="s">
        <v>2919</v>
      </c>
      <c r="D1524" s="11">
        <v>3232000</v>
      </c>
      <c r="E1524" s="9">
        <v>1002632855</v>
      </c>
      <c r="F1524" s="10" t="s">
        <v>2920</v>
      </c>
      <c r="G1524" s="12">
        <v>46189</v>
      </c>
      <c r="H1524" s="10" t="s">
        <v>36</v>
      </c>
      <c r="I1524" s="16" t="s">
        <v>1745</v>
      </c>
      <c r="J1524" s="13">
        <f t="shared" si="1"/>
        <v>1</v>
      </c>
      <c r="K1524" s="14" t="s">
        <v>15</v>
      </c>
    </row>
    <row r="1525" spans="1:11" x14ac:dyDescent="0.25">
      <c r="A1525" s="9">
        <v>13140</v>
      </c>
      <c r="B1525" s="10" t="s">
        <v>11</v>
      </c>
      <c r="C1525" s="10" t="s">
        <v>2921</v>
      </c>
      <c r="D1525" s="11">
        <v>3716000</v>
      </c>
      <c r="E1525" s="9">
        <v>10104979</v>
      </c>
      <c r="F1525" s="10" t="s">
        <v>2922</v>
      </c>
      <c r="G1525" s="12">
        <v>46189</v>
      </c>
      <c r="H1525" s="10" t="s">
        <v>24</v>
      </c>
      <c r="I1525" s="16" t="s">
        <v>1572</v>
      </c>
      <c r="J1525" s="13">
        <f t="shared" si="1"/>
        <v>3</v>
      </c>
      <c r="K1525" s="14" t="s">
        <v>15</v>
      </c>
    </row>
    <row r="1526" spans="1:11" x14ac:dyDescent="0.25">
      <c r="A1526" s="9">
        <v>13141</v>
      </c>
      <c r="B1526" s="10" t="s">
        <v>11</v>
      </c>
      <c r="C1526" s="10" t="s">
        <v>2923</v>
      </c>
      <c r="D1526" s="11">
        <v>3232000</v>
      </c>
      <c r="E1526" s="9">
        <v>1089934225</v>
      </c>
      <c r="F1526" s="10" t="s">
        <v>2924</v>
      </c>
      <c r="G1526" s="12">
        <v>46189</v>
      </c>
      <c r="H1526" s="10" t="s">
        <v>122</v>
      </c>
      <c r="I1526" s="16" t="s">
        <v>2870</v>
      </c>
      <c r="J1526" s="13">
        <f t="shared" si="1"/>
        <v>6</v>
      </c>
      <c r="K1526" s="14" t="s">
        <v>15</v>
      </c>
    </row>
    <row r="1527" spans="1:11" x14ac:dyDescent="0.25">
      <c r="A1527" s="9">
        <v>13142</v>
      </c>
      <c r="B1527" s="10" t="s">
        <v>11</v>
      </c>
      <c r="C1527" s="10" t="s">
        <v>2925</v>
      </c>
      <c r="D1527" s="11">
        <v>5532000</v>
      </c>
      <c r="E1527" s="9">
        <v>24552066</v>
      </c>
      <c r="F1527" s="10" t="s">
        <v>2926</v>
      </c>
      <c r="G1527" s="12">
        <v>46189</v>
      </c>
      <c r="H1527" s="10" t="s">
        <v>33</v>
      </c>
      <c r="I1527" s="16" t="s">
        <v>1745</v>
      </c>
      <c r="J1527" s="13">
        <f t="shared" si="1"/>
        <v>1</v>
      </c>
      <c r="K1527" s="14" t="s">
        <v>15</v>
      </c>
    </row>
    <row r="1528" spans="1:11" x14ac:dyDescent="0.25">
      <c r="A1528" s="9">
        <v>13143</v>
      </c>
      <c r="B1528" s="10" t="s">
        <v>11</v>
      </c>
      <c r="C1528" s="10" t="s">
        <v>2927</v>
      </c>
      <c r="D1528" s="11">
        <v>3392000</v>
      </c>
      <c r="E1528" s="9">
        <v>4539390</v>
      </c>
      <c r="F1528" s="10" t="s">
        <v>2928</v>
      </c>
      <c r="G1528" s="12">
        <v>46189</v>
      </c>
      <c r="H1528" s="10" t="s">
        <v>36</v>
      </c>
      <c r="I1528" s="16" t="s">
        <v>2870</v>
      </c>
      <c r="J1528" s="13">
        <f t="shared" si="1"/>
        <v>6</v>
      </c>
      <c r="K1528" s="14" t="s">
        <v>15</v>
      </c>
    </row>
    <row r="1529" spans="1:11" x14ac:dyDescent="0.25">
      <c r="A1529" s="9">
        <v>13144</v>
      </c>
      <c r="B1529" s="10" t="s">
        <v>11</v>
      </c>
      <c r="C1529" s="10" t="s">
        <v>2929</v>
      </c>
      <c r="D1529" s="11">
        <v>184278372.80000001</v>
      </c>
      <c r="E1529" s="9">
        <v>900460864</v>
      </c>
      <c r="F1529" s="10" t="s">
        <v>2930</v>
      </c>
      <c r="G1529" s="12">
        <v>46189</v>
      </c>
      <c r="H1529" s="10" t="s">
        <v>24</v>
      </c>
      <c r="I1529" s="16" t="s">
        <v>1572</v>
      </c>
      <c r="J1529" s="13">
        <f t="shared" si="1"/>
        <v>3</v>
      </c>
      <c r="K1529" s="14" t="s">
        <v>15</v>
      </c>
    </row>
    <row r="1530" spans="1:11" x14ac:dyDescent="0.25">
      <c r="A1530" s="9">
        <v>13145</v>
      </c>
      <c r="B1530" s="10" t="s">
        <v>11</v>
      </c>
      <c r="C1530" s="10" t="s">
        <v>2931</v>
      </c>
      <c r="D1530" s="11">
        <v>3232000</v>
      </c>
      <c r="E1530" s="9">
        <v>1088032566</v>
      </c>
      <c r="F1530" s="10" t="s">
        <v>2932</v>
      </c>
      <c r="G1530" s="12">
        <v>46189</v>
      </c>
      <c r="H1530" s="10" t="s">
        <v>36</v>
      </c>
      <c r="I1530" s="16" t="s">
        <v>2870</v>
      </c>
      <c r="J1530" s="13">
        <f t="shared" si="1"/>
        <v>6</v>
      </c>
      <c r="K1530" s="14" t="s">
        <v>15</v>
      </c>
    </row>
    <row r="1531" spans="1:11" x14ac:dyDescent="0.25">
      <c r="A1531" s="9">
        <v>13146</v>
      </c>
      <c r="B1531" s="10" t="s">
        <v>11</v>
      </c>
      <c r="C1531" s="10" t="s">
        <v>2933</v>
      </c>
      <c r="D1531" s="11">
        <v>3392000</v>
      </c>
      <c r="E1531" s="9">
        <v>1086279370</v>
      </c>
      <c r="F1531" s="10" t="s">
        <v>2934</v>
      </c>
      <c r="G1531" s="12">
        <v>46189</v>
      </c>
      <c r="H1531" s="10" t="s">
        <v>36</v>
      </c>
      <c r="I1531" s="16" t="s">
        <v>1745</v>
      </c>
      <c r="J1531" s="13">
        <f t="shared" si="1"/>
        <v>1</v>
      </c>
      <c r="K1531" s="14" t="s">
        <v>15</v>
      </c>
    </row>
    <row r="1532" spans="1:11" x14ac:dyDescent="0.25">
      <c r="A1532" s="9">
        <v>13147</v>
      </c>
      <c r="B1532" s="10" t="s">
        <v>11</v>
      </c>
      <c r="C1532" s="10" t="s">
        <v>2935</v>
      </c>
      <c r="D1532" s="11">
        <v>5532000</v>
      </c>
      <c r="E1532" s="9">
        <v>1088257824</v>
      </c>
      <c r="F1532" s="10" t="s">
        <v>2936</v>
      </c>
      <c r="G1532" s="12">
        <v>46189</v>
      </c>
      <c r="H1532" s="10" t="s">
        <v>36</v>
      </c>
      <c r="I1532" s="16" t="s">
        <v>1745</v>
      </c>
      <c r="J1532" s="13">
        <f t="shared" si="1"/>
        <v>1</v>
      </c>
      <c r="K1532" s="14" t="s">
        <v>15</v>
      </c>
    </row>
    <row r="1533" spans="1:11" x14ac:dyDescent="0.25">
      <c r="A1533" s="9">
        <v>13148</v>
      </c>
      <c r="B1533" s="10" t="s">
        <v>11</v>
      </c>
      <c r="C1533" s="10" t="s">
        <v>2937</v>
      </c>
      <c r="D1533" s="11">
        <v>5820000</v>
      </c>
      <c r="E1533" s="9">
        <v>10007832</v>
      </c>
      <c r="F1533" s="10" t="s">
        <v>2938</v>
      </c>
      <c r="G1533" s="12">
        <v>46189</v>
      </c>
      <c r="H1533" s="10" t="s">
        <v>36</v>
      </c>
      <c r="I1533" s="16" t="s">
        <v>2282</v>
      </c>
      <c r="J1533" s="13">
        <f t="shared" si="1"/>
        <v>2</v>
      </c>
      <c r="K1533" s="14" t="s">
        <v>15</v>
      </c>
    </row>
    <row r="1534" spans="1:11" x14ac:dyDescent="0.25">
      <c r="A1534" s="9">
        <v>13149</v>
      </c>
      <c r="B1534" s="10" t="s">
        <v>433</v>
      </c>
      <c r="C1534" s="10" t="s">
        <v>2939</v>
      </c>
      <c r="D1534" s="11">
        <v>3716000</v>
      </c>
      <c r="E1534" s="9">
        <v>42125203</v>
      </c>
      <c r="F1534" s="10" t="s">
        <v>2940</v>
      </c>
      <c r="G1534" s="12">
        <v>46189</v>
      </c>
      <c r="H1534" s="10" t="s">
        <v>36</v>
      </c>
      <c r="I1534" s="16" t="s">
        <v>1745</v>
      </c>
      <c r="J1534" s="13">
        <f t="shared" si="1"/>
        <v>1</v>
      </c>
      <c r="K1534" s="14" t="s">
        <v>15</v>
      </c>
    </row>
    <row r="1535" spans="1:11" x14ac:dyDescent="0.25">
      <c r="A1535" s="9">
        <v>13150</v>
      </c>
      <c r="B1535" s="10" t="s">
        <v>11</v>
      </c>
      <c r="C1535" s="10" t="s">
        <v>2941</v>
      </c>
      <c r="D1535" s="11">
        <v>5532000</v>
      </c>
      <c r="E1535" s="9">
        <v>1088343465</v>
      </c>
      <c r="F1535" s="10" t="s">
        <v>2942</v>
      </c>
      <c r="G1535" s="12">
        <v>46189</v>
      </c>
      <c r="H1535" s="10" t="s">
        <v>179</v>
      </c>
      <c r="I1535" s="16" t="s">
        <v>1745</v>
      </c>
      <c r="J1535" s="13">
        <f t="shared" si="1"/>
        <v>1</v>
      </c>
      <c r="K1535" s="14" t="s">
        <v>15</v>
      </c>
    </row>
    <row r="1536" spans="1:11" x14ac:dyDescent="0.25">
      <c r="A1536" s="9">
        <v>13151</v>
      </c>
      <c r="B1536" s="10" t="s">
        <v>11</v>
      </c>
      <c r="C1536" s="10" t="s">
        <v>2943</v>
      </c>
      <c r="D1536" s="11">
        <v>5532000</v>
      </c>
      <c r="E1536" s="9">
        <v>1088007732</v>
      </c>
      <c r="F1536" s="10" t="s">
        <v>2944</v>
      </c>
      <c r="G1536" s="12">
        <v>46189</v>
      </c>
      <c r="H1536" s="10" t="s">
        <v>36</v>
      </c>
      <c r="I1536" s="16" t="s">
        <v>1745</v>
      </c>
      <c r="J1536" s="13">
        <f t="shared" si="1"/>
        <v>1</v>
      </c>
      <c r="K1536" s="14" t="s">
        <v>15</v>
      </c>
    </row>
    <row r="1537" spans="1:11" x14ac:dyDescent="0.25">
      <c r="A1537" s="9">
        <v>13152</v>
      </c>
      <c r="B1537" s="10" t="s">
        <v>11</v>
      </c>
      <c r="C1537" s="10" t="s">
        <v>2945</v>
      </c>
      <c r="D1537" s="11">
        <v>5820000</v>
      </c>
      <c r="E1537" s="9">
        <v>1088001419</v>
      </c>
      <c r="F1537" s="10" t="s">
        <v>2946</v>
      </c>
      <c r="G1537" s="12">
        <v>46189</v>
      </c>
      <c r="H1537" s="10" t="s">
        <v>95</v>
      </c>
      <c r="I1537" s="16" t="s">
        <v>2870</v>
      </c>
      <c r="J1537" s="13">
        <f t="shared" si="1"/>
        <v>6</v>
      </c>
      <c r="K1537" s="14" t="s">
        <v>15</v>
      </c>
    </row>
    <row r="1538" spans="1:11" x14ac:dyDescent="0.25">
      <c r="A1538" s="9">
        <v>13153</v>
      </c>
      <c r="B1538" s="10" t="s">
        <v>433</v>
      </c>
      <c r="C1538" s="10" t="s">
        <v>2947</v>
      </c>
      <c r="D1538" s="11">
        <v>3251000</v>
      </c>
      <c r="E1538" s="9">
        <v>1088328337</v>
      </c>
      <c r="F1538" s="10" t="s">
        <v>2948</v>
      </c>
      <c r="G1538" s="12">
        <v>46189</v>
      </c>
      <c r="H1538" s="10" t="s">
        <v>36</v>
      </c>
      <c r="I1538" s="16" t="s">
        <v>2282</v>
      </c>
      <c r="J1538" s="13">
        <f t="shared" si="1"/>
        <v>2</v>
      </c>
      <c r="K1538" s="14" t="s">
        <v>15</v>
      </c>
    </row>
    <row r="1539" spans="1:11" x14ac:dyDescent="0.25">
      <c r="A1539" s="9">
        <v>13154</v>
      </c>
      <c r="B1539" s="10" t="s">
        <v>11</v>
      </c>
      <c r="C1539" s="10" t="s">
        <v>2949</v>
      </c>
      <c r="D1539" s="11">
        <v>5532000</v>
      </c>
      <c r="E1539" s="9">
        <v>1088305795</v>
      </c>
      <c r="F1539" s="10" t="s">
        <v>2950</v>
      </c>
      <c r="G1539" s="12">
        <v>46189</v>
      </c>
      <c r="H1539" s="10" t="s">
        <v>47</v>
      </c>
      <c r="I1539" s="16" t="s">
        <v>1745</v>
      </c>
      <c r="J1539" s="13">
        <f t="shared" si="1"/>
        <v>1</v>
      </c>
      <c r="K1539" s="14" t="s">
        <v>15</v>
      </c>
    </row>
    <row r="1540" spans="1:11" x14ac:dyDescent="0.25">
      <c r="A1540" s="9">
        <v>13155</v>
      </c>
      <c r="B1540" s="10" t="s">
        <v>11</v>
      </c>
      <c r="C1540" s="10" t="s">
        <v>2951</v>
      </c>
      <c r="D1540" s="11">
        <v>3232000</v>
      </c>
      <c r="E1540" s="9">
        <v>1088352784</v>
      </c>
      <c r="F1540" s="10" t="s">
        <v>2952</v>
      </c>
      <c r="G1540" s="12">
        <v>46189</v>
      </c>
      <c r="H1540" s="10" t="s">
        <v>36</v>
      </c>
      <c r="I1540" s="16" t="s">
        <v>1745</v>
      </c>
      <c r="J1540" s="13">
        <f t="shared" si="1"/>
        <v>1</v>
      </c>
      <c r="K1540" s="14" t="s">
        <v>15</v>
      </c>
    </row>
    <row r="1541" spans="1:11" x14ac:dyDescent="0.25">
      <c r="A1541" s="9">
        <v>13156</v>
      </c>
      <c r="B1541" s="10" t="s">
        <v>11</v>
      </c>
      <c r="C1541" s="10" t="s">
        <v>2953</v>
      </c>
      <c r="D1541" s="11">
        <v>5532000</v>
      </c>
      <c r="E1541" s="9">
        <v>42121299</v>
      </c>
      <c r="F1541" s="10" t="s">
        <v>2954</v>
      </c>
      <c r="G1541" s="12">
        <v>46189</v>
      </c>
      <c r="H1541" s="10" t="s">
        <v>113</v>
      </c>
      <c r="I1541" s="16" t="s">
        <v>1572</v>
      </c>
      <c r="J1541" s="13">
        <f t="shared" si="1"/>
        <v>3</v>
      </c>
      <c r="K1541" s="14" t="s">
        <v>15</v>
      </c>
    </row>
    <row r="1542" spans="1:11" x14ac:dyDescent="0.25">
      <c r="A1542" s="9">
        <v>13157</v>
      </c>
      <c r="B1542" s="10" t="s">
        <v>433</v>
      </c>
      <c r="C1542" s="10" t="s">
        <v>2955</v>
      </c>
      <c r="D1542" s="11">
        <v>3251000</v>
      </c>
      <c r="E1542" s="9">
        <v>1128907937</v>
      </c>
      <c r="F1542" s="10" t="s">
        <v>2956</v>
      </c>
      <c r="G1542" s="12">
        <v>46189</v>
      </c>
      <c r="H1542" s="10" t="s">
        <v>36</v>
      </c>
      <c r="I1542" s="16" t="s">
        <v>2282</v>
      </c>
      <c r="J1542" s="13">
        <f t="shared" si="1"/>
        <v>2</v>
      </c>
      <c r="K1542" s="14" t="s">
        <v>15</v>
      </c>
    </row>
    <row r="1543" spans="1:11" x14ac:dyDescent="0.25">
      <c r="A1543" s="9">
        <v>13158</v>
      </c>
      <c r="B1543" s="10" t="s">
        <v>11</v>
      </c>
      <c r="C1543" s="10" t="s">
        <v>2957</v>
      </c>
      <c r="D1543" s="11">
        <v>5820000</v>
      </c>
      <c r="E1543" s="9">
        <v>42101596</v>
      </c>
      <c r="F1543" s="10" t="s">
        <v>2958</v>
      </c>
      <c r="G1543" s="12">
        <v>46189</v>
      </c>
      <c r="H1543" s="10" t="s">
        <v>36</v>
      </c>
      <c r="I1543" s="16" t="s">
        <v>2282</v>
      </c>
      <c r="J1543" s="13">
        <f t="shared" si="1"/>
        <v>2</v>
      </c>
      <c r="K1543" s="14" t="s">
        <v>15</v>
      </c>
    </row>
    <row r="1544" spans="1:11" x14ac:dyDescent="0.25">
      <c r="A1544" s="9">
        <v>13159</v>
      </c>
      <c r="B1544" s="10" t="s">
        <v>11</v>
      </c>
      <c r="C1544" s="10" t="s">
        <v>2959</v>
      </c>
      <c r="D1544" s="11">
        <v>4132000</v>
      </c>
      <c r="E1544" s="9">
        <v>1088356616</v>
      </c>
      <c r="F1544" s="10" t="s">
        <v>2960</v>
      </c>
      <c r="G1544" s="12">
        <v>46189</v>
      </c>
      <c r="H1544" s="10" t="s">
        <v>24</v>
      </c>
      <c r="I1544" s="16" t="s">
        <v>1572</v>
      </c>
      <c r="J1544" s="13">
        <f t="shared" si="1"/>
        <v>3</v>
      </c>
      <c r="K1544" s="14" t="s">
        <v>15</v>
      </c>
    </row>
    <row r="1545" spans="1:11" x14ac:dyDescent="0.25">
      <c r="A1545" s="9">
        <v>13160</v>
      </c>
      <c r="B1545" s="10" t="s">
        <v>11</v>
      </c>
      <c r="C1545" s="10" t="s">
        <v>2961</v>
      </c>
      <c r="D1545" s="11">
        <v>2934000</v>
      </c>
      <c r="E1545" s="9">
        <v>42124903</v>
      </c>
      <c r="F1545" s="10" t="s">
        <v>2962</v>
      </c>
      <c r="G1545" s="12">
        <v>46189</v>
      </c>
      <c r="H1545" s="10" t="s">
        <v>113</v>
      </c>
      <c r="I1545" s="16" t="s">
        <v>1572</v>
      </c>
      <c r="J1545" s="13">
        <f t="shared" si="1"/>
        <v>3</v>
      </c>
      <c r="K1545" s="14" t="s">
        <v>15</v>
      </c>
    </row>
    <row r="1546" spans="1:11" x14ac:dyDescent="0.25">
      <c r="A1546" s="9">
        <v>13161</v>
      </c>
      <c r="B1546" s="10" t="s">
        <v>11</v>
      </c>
      <c r="C1546" s="10" t="s">
        <v>2963</v>
      </c>
      <c r="D1546" s="11">
        <v>3251000</v>
      </c>
      <c r="E1546" s="9">
        <v>1112781648</v>
      </c>
      <c r="F1546" s="10" t="s">
        <v>2964</v>
      </c>
      <c r="G1546" s="12">
        <v>46189</v>
      </c>
      <c r="H1546" s="10" t="s">
        <v>113</v>
      </c>
      <c r="I1546" s="16" t="s">
        <v>1572</v>
      </c>
      <c r="J1546" s="13">
        <f t="shared" si="1"/>
        <v>3</v>
      </c>
      <c r="K1546" s="14" t="s">
        <v>15</v>
      </c>
    </row>
    <row r="1547" spans="1:11" x14ac:dyDescent="0.25">
      <c r="A1547" s="9">
        <v>13162</v>
      </c>
      <c r="B1547" s="10" t="s">
        <v>11</v>
      </c>
      <c r="C1547" s="10" t="s">
        <v>2965</v>
      </c>
      <c r="D1547" s="11">
        <v>22568663</v>
      </c>
      <c r="E1547" s="9">
        <v>901892549</v>
      </c>
      <c r="F1547" s="10" t="s">
        <v>2053</v>
      </c>
      <c r="G1547" s="12">
        <v>46189</v>
      </c>
      <c r="H1547" s="10" t="s">
        <v>122</v>
      </c>
      <c r="I1547" s="16" t="s">
        <v>1745</v>
      </c>
      <c r="J1547" s="13">
        <f t="shared" si="1"/>
        <v>1</v>
      </c>
      <c r="K1547" s="14" t="s">
        <v>15</v>
      </c>
    </row>
    <row r="1548" spans="1:11" x14ac:dyDescent="0.25">
      <c r="A1548" s="9">
        <v>13163</v>
      </c>
      <c r="B1548" s="10" t="s">
        <v>11</v>
      </c>
      <c r="C1548" s="10" t="s">
        <v>2966</v>
      </c>
      <c r="D1548" s="11">
        <v>5532000</v>
      </c>
      <c r="E1548" s="9">
        <v>13514250</v>
      </c>
      <c r="F1548" s="10" t="s">
        <v>2967</v>
      </c>
      <c r="G1548" s="12">
        <v>46189</v>
      </c>
      <c r="H1548" s="10" t="s">
        <v>14</v>
      </c>
      <c r="I1548" s="16" t="s">
        <v>1572</v>
      </c>
      <c r="J1548" s="13">
        <f t="shared" si="1"/>
        <v>3</v>
      </c>
      <c r="K1548" s="14" t="s">
        <v>15</v>
      </c>
    </row>
    <row r="1549" spans="1:11" x14ac:dyDescent="0.25">
      <c r="A1549" s="9">
        <v>13164</v>
      </c>
      <c r="B1549" s="10" t="s">
        <v>433</v>
      </c>
      <c r="C1549" s="10" t="s">
        <v>2968</v>
      </c>
      <c r="D1549" s="11">
        <v>3716000</v>
      </c>
      <c r="E1549" s="9">
        <v>1088330564</v>
      </c>
      <c r="F1549" s="10" t="s">
        <v>2969</v>
      </c>
      <c r="G1549" s="12">
        <v>46189</v>
      </c>
      <c r="H1549" s="10" t="s">
        <v>36</v>
      </c>
      <c r="I1549" s="16" t="s">
        <v>2282</v>
      </c>
      <c r="J1549" s="13">
        <f t="shared" si="1"/>
        <v>2</v>
      </c>
      <c r="K1549" s="14" t="s">
        <v>15</v>
      </c>
    </row>
    <row r="1550" spans="1:11" x14ac:dyDescent="0.25">
      <c r="A1550" s="9">
        <v>13165</v>
      </c>
      <c r="B1550" s="10" t="s">
        <v>11</v>
      </c>
      <c r="C1550" s="10" t="s">
        <v>2970</v>
      </c>
      <c r="D1550" s="11">
        <v>2000000</v>
      </c>
      <c r="E1550" s="9">
        <v>1088279553</v>
      </c>
      <c r="F1550" s="10" t="s">
        <v>2971</v>
      </c>
      <c r="G1550" s="12">
        <v>46190</v>
      </c>
      <c r="H1550" s="10" t="s">
        <v>382</v>
      </c>
      <c r="I1550" s="16" t="s">
        <v>2870</v>
      </c>
      <c r="J1550" s="13">
        <f t="shared" si="1"/>
        <v>5</v>
      </c>
      <c r="K1550" s="14" t="s">
        <v>15</v>
      </c>
    </row>
    <row r="1551" spans="1:11" x14ac:dyDescent="0.25">
      <c r="A1551" s="9">
        <v>13166</v>
      </c>
      <c r="B1551" s="10" t="s">
        <v>11</v>
      </c>
      <c r="C1551" s="10" t="s">
        <v>2972</v>
      </c>
      <c r="D1551" s="11">
        <v>3716000</v>
      </c>
      <c r="E1551" s="9">
        <v>1087998351</v>
      </c>
      <c r="F1551" s="10" t="s">
        <v>2973</v>
      </c>
      <c r="G1551" s="12">
        <v>46190</v>
      </c>
      <c r="H1551" s="10" t="s">
        <v>122</v>
      </c>
      <c r="I1551" s="16" t="s">
        <v>1572</v>
      </c>
      <c r="J1551" s="13">
        <f t="shared" si="1"/>
        <v>2</v>
      </c>
      <c r="K1551" s="14" t="s">
        <v>15</v>
      </c>
    </row>
    <row r="1552" spans="1:11" x14ac:dyDescent="0.25">
      <c r="A1552" s="9">
        <v>13167</v>
      </c>
      <c r="B1552" s="10" t="s">
        <v>11</v>
      </c>
      <c r="C1552" s="10" t="s">
        <v>2974</v>
      </c>
      <c r="D1552" s="11">
        <v>3518000</v>
      </c>
      <c r="E1552" s="9">
        <v>1088262066</v>
      </c>
      <c r="F1552" s="10" t="s">
        <v>2975</v>
      </c>
      <c r="G1552" s="12">
        <v>46190</v>
      </c>
      <c r="H1552" s="10" t="s">
        <v>152</v>
      </c>
      <c r="I1552" s="16" t="s">
        <v>1572</v>
      </c>
      <c r="J1552" s="13">
        <f t="shared" si="1"/>
        <v>2</v>
      </c>
      <c r="K1552" s="14" t="s">
        <v>15</v>
      </c>
    </row>
    <row r="1553" spans="1:11" x14ac:dyDescent="0.25">
      <c r="A1553" s="9">
        <v>13168</v>
      </c>
      <c r="B1553" s="10" t="s">
        <v>11</v>
      </c>
      <c r="C1553" s="10" t="s">
        <v>2976</v>
      </c>
      <c r="D1553" s="11">
        <v>3716000</v>
      </c>
      <c r="E1553" s="9">
        <v>1088310412</v>
      </c>
      <c r="F1553" s="10" t="s">
        <v>2977</v>
      </c>
      <c r="G1553" s="12">
        <v>46190</v>
      </c>
      <c r="H1553" s="10" t="s">
        <v>113</v>
      </c>
      <c r="I1553" s="16" t="s">
        <v>1572</v>
      </c>
      <c r="J1553" s="13">
        <f t="shared" si="1"/>
        <v>2</v>
      </c>
      <c r="K1553" s="14" t="s">
        <v>15</v>
      </c>
    </row>
    <row r="1554" spans="1:11" x14ac:dyDescent="0.25">
      <c r="A1554" s="9">
        <v>13169</v>
      </c>
      <c r="B1554" s="10" t="s">
        <v>11</v>
      </c>
      <c r="C1554" s="10" t="s">
        <v>2978</v>
      </c>
      <c r="D1554" s="11">
        <v>4132000</v>
      </c>
      <c r="E1554" s="9">
        <v>10125964</v>
      </c>
      <c r="F1554" s="10" t="s">
        <v>2979</v>
      </c>
      <c r="G1554" s="12">
        <v>46190</v>
      </c>
      <c r="H1554" s="10" t="s">
        <v>68</v>
      </c>
      <c r="I1554" s="16" t="s">
        <v>2282</v>
      </c>
      <c r="J1554" s="13">
        <f t="shared" si="1"/>
        <v>1</v>
      </c>
      <c r="K1554" s="14" t="s">
        <v>15</v>
      </c>
    </row>
    <row r="1555" spans="1:11" x14ac:dyDescent="0.25">
      <c r="A1555" s="9">
        <v>13170</v>
      </c>
      <c r="B1555" s="10" t="s">
        <v>44</v>
      </c>
      <c r="C1555" s="10" t="s">
        <v>2980</v>
      </c>
      <c r="D1555" s="11">
        <v>1779776</v>
      </c>
      <c r="E1555" s="9">
        <v>816002019</v>
      </c>
      <c r="F1555" s="10" t="s">
        <v>145</v>
      </c>
      <c r="G1555" s="12">
        <v>46190</v>
      </c>
      <c r="H1555" s="10" t="s">
        <v>36</v>
      </c>
      <c r="I1555" s="16" t="s">
        <v>2282</v>
      </c>
      <c r="J1555" s="13">
        <f t="shared" si="1"/>
        <v>1</v>
      </c>
      <c r="K1555" s="14" t="s">
        <v>15</v>
      </c>
    </row>
    <row r="1556" spans="1:11" x14ac:dyDescent="0.25">
      <c r="A1556" s="9">
        <v>13171</v>
      </c>
      <c r="B1556" s="10" t="s">
        <v>11</v>
      </c>
      <c r="C1556" s="10" t="s">
        <v>2981</v>
      </c>
      <c r="D1556" s="11">
        <v>3716000</v>
      </c>
      <c r="E1556" s="9">
        <v>1088268503</v>
      </c>
      <c r="F1556" s="10" t="s">
        <v>2121</v>
      </c>
      <c r="G1556" s="12">
        <v>46190</v>
      </c>
      <c r="H1556" s="10" t="s">
        <v>224</v>
      </c>
      <c r="I1556" s="16" t="s">
        <v>2282</v>
      </c>
      <c r="J1556" s="13">
        <f t="shared" si="1"/>
        <v>1</v>
      </c>
      <c r="K1556" s="14" t="s">
        <v>15</v>
      </c>
    </row>
    <row r="1557" spans="1:11" x14ac:dyDescent="0.25">
      <c r="A1557" s="9">
        <v>13172</v>
      </c>
      <c r="B1557" s="10" t="s">
        <v>11</v>
      </c>
      <c r="C1557" s="10" t="s">
        <v>2982</v>
      </c>
      <c r="D1557" s="11">
        <v>3251000</v>
      </c>
      <c r="E1557" s="9">
        <v>1004774738</v>
      </c>
      <c r="F1557" s="10" t="s">
        <v>2983</v>
      </c>
      <c r="G1557" s="12">
        <v>46190</v>
      </c>
      <c r="H1557" s="10" t="s">
        <v>14</v>
      </c>
      <c r="I1557" s="16" t="s">
        <v>1572</v>
      </c>
      <c r="J1557" s="13">
        <f t="shared" si="1"/>
        <v>2</v>
      </c>
      <c r="K1557" s="14" t="s">
        <v>15</v>
      </c>
    </row>
    <row r="1558" spans="1:11" x14ac:dyDescent="0.25">
      <c r="A1558" s="9">
        <v>13173</v>
      </c>
      <c r="B1558" s="10" t="s">
        <v>11</v>
      </c>
      <c r="C1558" s="10" t="s">
        <v>2984</v>
      </c>
      <c r="D1558" s="11">
        <v>3251000</v>
      </c>
      <c r="E1558" s="9">
        <v>1088302255</v>
      </c>
      <c r="F1558" s="10" t="s">
        <v>2985</v>
      </c>
      <c r="G1558" s="12">
        <v>46190</v>
      </c>
      <c r="H1558" s="10" t="s">
        <v>113</v>
      </c>
      <c r="I1558" s="16" t="s">
        <v>2282</v>
      </c>
      <c r="J1558" s="13">
        <f t="shared" si="1"/>
        <v>1</v>
      </c>
      <c r="K1558" s="14" t="s">
        <v>15</v>
      </c>
    </row>
    <row r="1559" spans="1:11" x14ac:dyDescent="0.25">
      <c r="A1559" s="9">
        <v>13174</v>
      </c>
      <c r="B1559" s="10" t="s">
        <v>11</v>
      </c>
      <c r="C1559" s="10" t="s">
        <v>2986</v>
      </c>
      <c r="D1559" s="11">
        <v>4132000</v>
      </c>
      <c r="E1559" s="9">
        <v>1059814354</v>
      </c>
      <c r="F1559" s="10" t="s">
        <v>2987</v>
      </c>
      <c r="G1559" s="12">
        <v>46190</v>
      </c>
      <c r="H1559" s="10" t="s">
        <v>36</v>
      </c>
      <c r="I1559" s="16" t="s">
        <v>1572</v>
      </c>
      <c r="J1559" s="13">
        <f t="shared" si="1"/>
        <v>2</v>
      </c>
      <c r="K1559" s="14" t="s">
        <v>15</v>
      </c>
    </row>
    <row r="1560" spans="1:11" x14ac:dyDescent="0.25">
      <c r="A1560" s="9">
        <v>13175</v>
      </c>
      <c r="B1560" s="10" t="s">
        <v>11</v>
      </c>
      <c r="C1560" s="10" t="s">
        <v>2988</v>
      </c>
      <c r="D1560" s="11">
        <v>3251000</v>
      </c>
      <c r="E1560" s="9">
        <v>1088340028</v>
      </c>
      <c r="F1560" s="10" t="s">
        <v>2989</v>
      </c>
      <c r="G1560" s="12">
        <v>46190</v>
      </c>
      <c r="H1560" s="10" t="s">
        <v>36</v>
      </c>
      <c r="I1560" s="16" t="s">
        <v>2282</v>
      </c>
      <c r="J1560" s="13">
        <f t="shared" si="1"/>
        <v>1</v>
      </c>
      <c r="K1560" s="14" t="s">
        <v>15</v>
      </c>
    </row>
    <row r="1561" spans="1:11" x14ac:dyDescent="0.25">
      <c r="A1561" s="9">
        <v>13176</v>
      </c>
      <c r="B1561" s="10" t="s">
        <v>11</v>
      </c>
      <c r="C1561" s="10" t="s">
        <v>2990</v>
      </c>
      <c r="D1561" s="11">
        <v>4132000</v>
      </c>
      <c r="E1561" s="9">
        <v>1121924954</v>
      </c>
      <c r="F1561" s="10" t="s">
        <v>2991</v>
      </c>
      <c r="G1561" s="12">
        <v>46190</v>
      </c>
      <c r="H1561" s="10" t="s">
        <v>14</v>
      </c>
      <c r="I1561" s="16" t="s">
        <v>1572</v>
      </c>
      <c r="J1561" s="13">
        <f t="shared" si="1"/>
        <v>2</v>
      </c>
      <c r="K1561" s="14" t="s">
        <v>15</v>
      </c>
    </row>
    <row r="1562" spans="1:11" x14ac:dyDescent="0.25">
      <c r="A1562" s="9">
        <v>13177</v>
      </c>
      <c r="B1562" s="10" t="s">
        <v>433</v>
      </c>
      <c r="C1562" s="10" t="s">
        <v>2992</v>
      </c>
      <c r="D1562" s="11">
        <v>2396000</v>
      </c>
      <c r="E1562" s="9">
        <v>1007737767</v>
      </c>
      <c r="F1562" s="10" t="s">
        <v>2993</v>
      </c>
      <c r="G1562" s="12">
        <v>46190</v>
      </c>
      <c r="H1562" s="10" t="s">
        <v>36</v>
      </c>
      <c r="I1562" s="16" t="s">
        <v>2282</v>
      </c>
      <c r="J1562" s="13">
        <f t="shared" si="1"/>
        <v>1</v>
      </c>
      <c r="K1562" s="14" t="s">
        <v>15</v>
      </c>
    </row>
    <row r="1563" spans="1:11" x14ac:dyDescent="0.25">
      <c r="A1563" s="9">
        <v>13178</v>
      </c>
      <c r="B1563" s="10" t="s">
        <v>11</v>
      </c>
      <c r="C1563" s="10" t="s">
        <v>2994</v>
      </c>
      <c r="D1563" s="11">
        <v>3716000</v>
      </c>
      <c r="E1563" s="9">
        <v>9860142</v>
      </c>
      <c r="F1563" s="10" t="s">
        <v>2995</v>
      </c>
      <c r="G1563" s="12">
        <v>46190</v>
      </c>
      <c r="H1563" s="10" t="s">
        <v>179</v>
      </c>
      <c r="I1563" s="16" t="s">
        <v>1572</v>
      </c>
      <c r="J1563" s="13">
        <f t="shared" si="1"/>
        <v>2</v>
      </c>
      <c r="K1563" s="14" t="s">
        <v>15</v>
      </c>
    </row>
    <row r="1564" spans="1:11" x14ac:dyDescent="0.25">
      <c r="A1564" s="9">
        <v>13179</v>
      </c>
      <c r="B1564" s="10" t="s">
        <v>11</v>
      </c>
      <c r="C1564" s="10" t="s">
        <v>2996</v>
      </c>
      <c r="D1564" s="11">
        <v>4132000</v>
      </c>
      <c r="E1564" s="9">
        <v>1088314604</v>
      </c>
      <c r="F1564" s="10" t="s">
        <v>2997</v>
      </c>
      <c r="G1564" s="12">
        <v>46190</v>
      </c>
      <c r="H1564" s="10" t="s">
        <v>152</v>
      </c>
      <c r="I1564" s="16" t="s">
        <v>1572</v>
      </c>
      <c r="J1564" s="13">
        <f t="shared" si="1"/>
        <v>2</v>
      </c>
      <c r="K1564" s="14" t="s">
        <v>15</v>
      </c>
    </row>
    <row r="1565" spans="1:11" x14ac:dyDescent="0.25">
      <c r="A1565" s="9">
        <v>13180</v>
      </c>
      <c r="B1565" s="10" t="s">
        <v>11</v>
      </c>
      <c r="C1565" s="10" t="s">
        <v>2998</v>
      </c>
      <c r="D1565" s="11">
        <v>4132000</v>
      </c>
      <c r="E1565" s="9">
        <v>22618652</v>
      </c>
      <c r="F1565" s="10" t="s">
        <v>2999</v>
      </c>
      <c r="G1565" s="12">
        <v>46190</v>
      </c>
      <c r="H1565" s="10" t="s">
        <v>20</v>
      </c>
      <c r="I1565" s="16" t="s">
        <v>1572</v>
      </c>
      <c r="J1565" s="13">
        <f t="shared" si="1"/>
        <v>2</v>
      </c>
      <c r="K1565" s="14" t="s">
        <v>15</v>
      </c>
    </row>
    <row r="1566" spans="1:11" x14ac:dyDescent="0.25">
      <c r="A1566" s="9">
        <v>13181</v>
      </c>
      <c r="B1566" s="10" t="s">
        <v>76</v>
      </c>
      <c r="C1566" s="10" t="s">
        <v>3000</v>
      </c>
      <c r="D1566" s="11">
        <v>184000</v>
      </c>
      <c r="E1566" s="9">
        <v>1034292124</v>
      </c>
      <c r="F1566" s="10" t="s">
        <v>3001</v>
      </c>
      <c r="G1566" s="12">
        <v>46190</v>
      </c>
      <c r="H1566" s="10"/>
      <c r="I1566" s="16" t="s">
        <v>307</v>
      </c>
      <c r="J1566" s="13">
        <f t="shared" si="1"/>
        <v>7</v>
      </c>
      <c r="K1566" s="14" t="s">
        <v>21</v>
      </c>
    </row>
    <row r="1567" spans="1:11" x14ac:dyDescent="0.25">
      <c r="A1567" s="9">
        <v>13182</v>
      </c>
      <c r="B1567" s="10" t="s">
        <v>11</v>
      </c>
      <c r="C1567" s="10" t="s">
        <v>3002</v>
      </c>
      <c r="D1567" s="11">
        <v>4132000</v>
      </c>
      <c r="E1567" s="9">
        <v>1110495654</v>
      </c>
      <c r="F1567" s="10" t="s">
        <v>3003</v>
      </c>
      <c r="G1567" s="12">
        <v>46190</v>
      </c>
      <c r="H1567" s="10" t="s">
        <v>122</v>
      </c>
      <c r="I1567" s="16" t="s">
        <v>1572</v>
      </c>
      <c r="J1567" s="13">
        <f t="shared" ref="J1567:J1630" si="2">I1567-G1567</f>
        <v>2</v>
      </c>
      <c r="K1567" s="14" t="s">
        <v>15</v>
      </c>
    </row>
    <row r="1568" spans="1:11" x14ac:dyDescent="0.25">
      <c r="A1568" s="9">
        <v>13183</v>
      </c>
      <c r="B1568" s="10" t="s">
        <v>76</v>
      </c>
      <c r="C1568" s="10" t="s">
        <v>3004</v>
      </c>
      <c r="D1568" s="11">
        <v>184000</v>
      </c>
      <c r="E1568" s="9">
        <v>1089599516</v>
      </c>
      <c r="F1568" s="10" t="s">
        <v>3005</v>
      </c>
      <c r="G1568" s="12">
        <v>46190</v>
      </c>
      <c r="H1568" s="10"/>
      <c r="I1568" s="16" t="s">
        <v>307</v>
      </c>
      <c r="J1568" s="13">
        <f t="shared" si="2"/>
        <v>7</v>
      </c>
      <c r="K1568" s="14" t="s">
        <v>21</v>
      </c>
    </row>
    <row r="1569" spans="1:11" x14ac:dyDescent="0.25">
      <c r="A1569" s="9">
        <v>13184</v>
      </c>
      <c r="B1569" s="10" t="s">
        <v>76</v>
      </c>
      <c r="C1569" s="10" t="s">
        <v>3006</v>
      </c>
      <c r="D1569" s="11">
        <v>184000</v>
      </c>
      <c r="E1569" s="9">
        <v>65746696</v>
      </c>
      <c r="F1569" s="10" t="s">
        <v>3007</v>
      </c>
      <c r="G1569" s="12">
        <v>46190</v>
      </c>
      <c r="H1569" s="10"/>
      <c r="I1569" s="16" t="s">
        <v>307</v>
      </c>
      <c r="J1569" s="13">
        <f t="shared" si="2"/>
        <v>7</v>
      </c>
      <c r="K1569" s="14" t="s">
        <v>21</v>
      </c>
    </row>
    <row r="1570" spans="1:11" x14ac:dyDescent="0.25">
      <c r="A1570" s="9">
        <v>13185</v>
      </c>
      <c r="B1570" s="10" t="s">
        <v>76</v>
      </c>
      <c r="C1570" s="10" t="s">
        <v>3008</v>
      </c>
      <c r="D1570" s="11">
        <v>174598</v>
      </c>
      <c r="E1570" s="9">
        <v>1126788484</v>
      </c>
      <c r="F1570" s="10" t="s">
        <v>3009</v>
      </c>
      <c r="G1570" s="12">
        <v>46190</v>
      </c>
      <c r="H1570" s="10"/>
      <c r="I1570" s="16" t="s">
        <v>307</v>
      </c>
      <c r="J1570" s="13">
        <f t="shared" si="2"/>
        <v>7</v>
      </c>
      <c r="K1570" s="14" t="s">
        <v>21</v>
      </c>
    </row>
    <row r="1571" spans="1:11" x14ac:dyDescent="0.25">
      <c r="A1571" s="9">
        <v>13186</v>
      </c>
      <c r="B1571" s="10" t="s">
        <v>11</v>
      </c>
      <c r="C1571" s="10" t="s">
        <v>3010</v>
      </c>
      <c r="D1571" s="11">
        <v>5532000</v>
      </c>
      <c r="E1571" s="9">
        <v>42126030</v>
      </c>
      <c r="F1571" s="10" t="s">
        <v>3011</v>
      </c>
      <c r="G1571" s="12">
        <v>46190</v>
      </c>
      <c r="H1571" s="10" t="s">
        <v>68</v>
      </c>
      <c r="I1571" s="16" t="s">
        <v>2282</v>
      </c>
      <c r="J1571" s="13">
        <f t="shared" si="2"/>
        <v>1</v>
      </c>
      <c r="K1571" s="14" t="s">
        <v>15</v>
      </c>
    </row>
    <row r="1572" spans="1:11" x14ac:dyDescent="0.25">
      <c r="A1572" s="9">
        <v>13187</v>
      </c>
      <c r="B1572" s="10" t="s">
        <v>11</v>
      </c>
      <c r="C1572" s="10" t="s">
        <v>3012</v>
      </c>
      <c r="D1572" s="11">
        <v>4132000</v>
      </c>
      <c r="E1572" s="9">
        <v>1088294972</v>
      </c>
      <c r="F1572" s="10" t="s">
        <v>3013</v>
      </c>
      <c r="G1572" s="12">
        <v>46190</v>
      </c>
      <c r="H1572" s="10" t="s">
        <v>36</v>
      </c>
      <c r="I1572" s="16" t="s">
        <v>2282</v>
      </c>
      <c r="J1572" s="13">
        <f t="shared" si="2"/>
        <v>1</v>
      </c>
      <c r="K1572" s="14" t="s">
        <v>15</v>
      </c>
    </row>
    <row r="1573" spans="1:11" x14ac:dyDescent="0.25">
      <c r="A1573" s="9">
        <v>13188</v>
      </c>
      <c r="B1573" s="10" t="s">
        <v>76</v>
      </c>
      <c r="C1573" s="10" t="s">
        <v>3014</v>
      </c>
      <c r="D1573" s="11">
        <v>184000</v>
      </c>
      <c r="E1573" s="9">
        <v>18618089</v>
      </c>
      <c r="F1573" s="10" t="s">
        <v>3015</v>
      </c>
      <c r="G1573" s="12">
        <v>46190</v>
      </c>
      <c r="H1573" s="10"/>
      <c r="I1573" s="16" t="s">
        <v>307</v>
      </c>
      <c r="J1573" s="13">
        <f t="shared" si="2"/>
        <v>7</v>
      </c>
      <c r="K1573" s="14" t="s">
        <v>21</v>
      </c>
    </row>
    <row r="1574" spans="1:11" x14ac:dyDescent="0.25">
      <c r="A1574" s="9">
        <v>13189</v>
      </c>
      <c r="B1574" s="10" t="s">
        <v>11</v>
      </c>
      <c r="C1574" s="10" t="s">
        <v>3016</v>
      </c>
      <c r="D1574" s="11">
        <v>4132000</v>
      </c>
      <c r="E1574" s="9">
        <v>1026140313</v>
      </c>
      <c r="F1574" s="10" t="s">
        <v>3017</v>
      </c>
      <c r="G1574" s="12">
        <v>46190</v>
      </c>
      <c r="H1574" s="10" t="s">
        <v>152</v>
      </c>
      <c r="I1574" s="16" t="s">
        <v>1572</v>
      </c>
      <c r="J1574" s="13">
        <f t="shared" si="2"/>
        <v>2</v>
      </c>
      <c r="K1574" s="14" t="s">
        <v>15</v>
      </c>
    </row>
    <row r="1575" spans="1:11" x14ac:dyDescent="0.25">
      <c r="A1575" s="9">
        <v>13190</v>
      </c>
      <c r="B1575" s="10" t="s">
        <v>11</v>
      </c>
      <c r="C1575" s="10" t="s">
        <v>3018</v>
      </c>
      <c r="D1575" s="11">
        <v>4132000</v>
      </c>
      <c r="E1575" s="9">
        <v>9862402</v>
      </c>
      <c r="F1575" s="10" t="s">
        <v>3019</v>
      </c>
      <c r="G1575" s="12">
        <v>46190</v>
      </c>
      <c r="H1575" s="10" t="s">
        <v>14</v>
      </c>
      <c r="I1575" s="16" t="s">
        <v>1572</v>
      </c>
      <c r="J1575" s="13">
        <f t="shared" si="2"/>
        <v>2</v>
      </c>
      <c r="K1575" s="14" t="s">
        <v>15</v>
      </c>
    </row>
    <row r="1576" spans="1:11" x14ac:dyDescent="0.25">
      <c r="A1576" s="9">
        <v>13191</v>
      </c>
      <c r="B1576" s="10" t="s">
        <v>76</v>
      </c>
      <c r="C1576" s="10" t="s">
        <v>3020</v>
      </c>
      <c r="D1576" s="11">
        <v>184000</v>
      </c>
      <c r="E1576" s="9">
        <v>1088345208</v>
      </c>
      <c r="F1576" s="10" t="s">
        <v>3021</v>
      </c>
      <c r="G1576" s="12">
        <v>46190</v>
      </c>
      <c r="H1576" s="10"/>
      <c r="I1576" s="16" t="s">
        <v>307</v>
      </c>
      <c r="J1576" s="13">
        <f t="shared" si="2"/>
        <v>7</v>
      </c>
      <c r="K1576" s="14" t="s">
        <v>21</v>
      </c>
    </row>
    <row r="1577" spans="1:11" x14ac:dyDescent="0.25">
      <c r="A1577" s="9">
        <v>13192</v>
      </c>
      <c r="B1577" s="10" t="s">
        <v>11</v>
      </c>
      <c r="C1577" s="10" t="s">
        <v>3022</v>
      </c>
      <c r="D1577" s="11">
        <v>5000000</v>
      </c>
      <c r="E1577" s="9">
        <v>1018451138</v>
      </c>
      <c r="F1577" s="10" t="s">
        <v>3023</v>
      </c>
      <c r="G1577" s="12">
        <v>46190</v>
      </c>
      <c r="H1577" s="10" t="s">
        <v>68</v>
      </c>
      <c r="I1577" s="16" t="s">
        <v>1572</v>
      </c>
      <c r="J1577" s="13">
        <f t="shared" si="2"/>
        <v>2</v>
      </c>
      <c r="K1577" s="14" t="s">
        <v>15</v>
      </c>
    </row>
    <row r="1578" spans="1:11" x14ac:dyDescent="0.25">
      <c r="A1578" s="9">
        <v>13193</v>
      </c>
      <c r="B1578" s="10" t="s">
        <v>433</v>
      </c>
      <c r="C1578" s="10" t="s">
        <v>3024</v>
      </c>
      <c r="D1578" s="11">
        <v>5532000</v>
      </c>
      <c r="E1578" s="9">
        <v>1088281089</v>
      </c>
      <c r="F1578" s="10" t="s">
        <v>3025</v>
      </c>
      <c r="G1578" s="12">
        <v>46190</v>
      </c>
      <c r="H1578" s="10" t="s">
        <v>36</v>
      </c>
      <c r="I1578" s="16" t="s">
        <v>2282</v>
      </c>
      <c r="J1578" s="13">
        <f t="shared" si="2"/>
        <v>1</v>
      </c>
      <c r="K1578" s="14" t="s">
        <v>15</v>
      </c>
    </row>
    <row r="1579" spans="1:11" x14ac:dyDescent="0.25">
      <c r="A1579" s="9">
        <v>13194</v>
      </c>
      <c r="B1579" s="10" t="s">
        <v>76</v>
      </c>
      <c r="C1579" s="10" t="s">
        <v>3026</v>
      </c>
      <c r="D1579" s="11">
        <v>184000</v>
      </c>
      <c r="E1579" s="9">
        <v>1054917602</v>
      </c>
      <c r="F1579" s="10" t="s">
        <v>3027</v>
      </c>
      <c r="G1579" s="12">
        <v>46190</v>
      </c>
      <c r="H1579" s="10"/>
      <c r="I1579" s="16" t="s">
        <v>307</v>
      </c>
      <c r="J1579" s="13">
        <f t="shared" si="2"/>
        <v>7</v>
      </c>
      <c r="K1579" s="14" t="s">
        <v>21</v>
      </c>
    </row>
    <row r="1580" spans="1:11" x14ac:dyDescent="0.25">
      <c r="A1580" s="9">
        <v>13195</v>
      </c>
      <c r="B1580" s="10" t="s">
        <v>11</v>
      </c>
      <c r="C1580" s="10" t="s">
        <v>3028</v>
      </c>
      <c r="D1580" s="11">
        <v>3251000</v>
      </c>
      <c r="E1580" s="9">
        <v>1053787117</v>
      </c>
      <c r="F1580" s="10" t="s">
        <v>3029</v>
      </c>
      <c r="G1580" s="12">
        <v>46190</v>
      </c>
      <c r="H1580" s="10" t="s">
        <v>47</v>
      </c>
      <c r="I1580" s="16" t="s">
        <v>2282</v>
      </c>
      <c r="J1580" s="13">
        <f t="shared" si="2"/>
        <v>1</v>
      </c>
      <c r="K1580" s="14" t="s">
        <v>15</v>
      </c>
    </row>
    <row r="1581" spans="1:11" x14ac:dyDescent="0.25">
      <c r="A1581" s="9">
        <v>13196</v>
      </c>
      <c r="B1581" s="10" t="s">
        <v>11</v>
      </c>
      <c r="C1581" s="10" t="s">
        <v>3030</v>
      </c>
      <c r="D1581" s="11">
        <v>4132000</v>
      </c>
      <c r="E1581" s="9">
        <v>42160608</v>
      </c>
      <c r="F1581" s="10" t="s">
        <v>3031</v>
      </c>
      <c r="G1581" s="12">
        <v>46190</v>
      </c>
      <c r="H1581" s="10" t="s">
        <v>36</v>
      </c>
      <c r="I1581" s="16" t="s">
        <v>2282</v>
      </c>
      <c r="J1581" s="13">
        <f t="shared" si="2"/>
        <v>1</v>
      </c>
      <c r="K1581" s="14" t="s">
        <v>15</v>
      </c>
    </row>
    <row r="1582" spans="1:11" x14ac:dyDescent="0.25">
      <c r="A1582" s="9">
        <v>13197</v>
      </c>
      <c r="B1582" s="10" t="s">
        <v>76</v>
      </c>
      <c r="C1582" s="10" t="s">
        <v>3032</v>
      </c>
      <c r="D1582" s="11">
        <v>184000</v>
      </c>
      <c r="E1582" s="9">
        <v>42003782</v>
      </c>
      <c r="F1582" s="10" t="s">
        <v>3033</v>
      </c>
      <c r="G1582" s="12">
        <v>46190</v>
      </c>
      <c r="H1582" s="10"/>
      <c r="I1582" s="16" t="s">
        <v>307</v>
      </c>
      <c r="J1582" s="13">
        <f t="shared" si="2"/>
        <v>7</v>
      </c>
      <c r="K1582" s="14" t="s">
        <v>21</v>
      </c>
    </row>
    <row r="1583" spans="1:11" x14ac:dyDescent="0.25">
      <c r="A1583" s="9">
        <v>13198</v>
      </c>
      <c r="B1583" s="10" t="s">
        <v>11</v>
      </c>
      <c r="C1583" s="10" t="s">
        <v>3034</v>
      </c>
      <c r="D1583" s="11">
        <v>2396000</v>
      </c>
      <c r="E1583" s="9">
        <v>1088010243</v>
      </c>
      <c r="F1583" s="10" t="s">
        <v>3035</v>
      </c>
      <c r="G1583" s="12">
        <v>46190</v>
      </c>
      <c r="H1583" s="10" t="s">
        <v>36</v>
      </c>
      <c r="I1583" s="16" t="s">
        <v>2282</v>
      </c>
      <c r="J1583" s="13">
        <f t="shared" si="2"/>
        <v>1</v>
      </c>
      <c r="K1583" s="14" t="s">
        <v>15</v>
      </c>
    </row>
    <row r="1584" spans="1:11" x14ac:dyDescent="0.25">
      <c r="A1584" s="9">
        <v>13199</v>
      </c>
      <c r="B1584" s="10" t="s">
        <v>76</v>
      </c>
      <c r="C1584" s="10" t="s">
        <v>3036</v>
      </c>
      <c r="D1584" s="11">
        <v>184000</v>
      </c>
      <c r="E1584" s="9">
        <v>1054928188</v>
      </c>
      <c r="F1584" s="10" t="s">
        <v>3037</v>
      </c>
      <c r="G1584" s="12">
        <v>46190</v>
      </c>
      <c r="H1584" s="10"/>
      <c r="I1584" s="16" t="s">
        <v>307</v>
      </c>
      <c r="J1584" s="13">
        <f t="shared" si="2"/>
        <v>7</v>
      </c>
      <c r="K1584" s="14" t="s">
        <v>21</v>
      </c>
    </row>
    <row r="1585" spans="1:11" x14ac:dyDescent="0.25">
      <c r="A1585" s="9">
        <v>13200</v>
      </c>
      <c r="B1585" s="10" t="s">
        <v>11</v>
      </c>
      <c r="C1585" s="10" t="s">
        <v>3038</v>
      </c>
      <c r="D1585" s="11">
        <v>4132000</v>
      </c>
      <c r="E1585" s="9">
        <v>1093224988</v>
      </c>
      <c r="F1585" s="10" t="s">
        <v>3039</v>
      </c>
      <c r="G1585" s="12">
        <v>46190</v>
      </c>
      <c r="H1585" s="10" t="s">
        <v>24</v>
      </c>
      <c r="I1585" s="16" t="s">
        <v>1572</v>
      </c>
      <c r="J1585" s="13">
        <f t="shared" si="2"/>
        <v>2</v>
      </c>
      <c r="K1585" s="14" t="s">
        <v>15</v>
      </c>
    </row>
    <row r="1586" spans="1:11" x14ac:dyDescent="0.25">
      <c r="A1586" s="9">
        <v>13201</v>
      </c>
      <c r="B1586" s="10" t="s">
        <v>76</v>
      </c>
      <c r="C1586" s="10" t="s">
        <v>3040</v>
      </c>
      <c r="D1586" s="11">
        <v>184000</v>
      </c>
      <c r="E1586" s="9">
        <v>51771399</v>
      </c>
      <c r="F1586" s="10" t="s">
        <v>3041</v>
      </c>
      <c r="G1586" s="12">
        <v>46190</v>
      </c>
      <c r="H1586" s="10"/>
      <c r="I1586" s="16" t="s">
        <v>3042</v>
      </c>
      <c r="J1586" s="13">
        <f t="shared" si="2"/>
        <v>13</v>
      </c>
      <c r="K1586" s="14" t="s">
        <v>27</v>
      </c>
    </row>
    <row r="1587" spans="1:11" x14ac:dyDescent="0.25">
      <c r="A1587" s="9">
        <v>13202</v>
      </c>
      <c r="B1587" s="10" t="s">
        <v>11</v>
      </c>
      <c r="C1587" s="10" t="s">
        <v>3043</v>
      </c>
      <c r="D1587" s="11">
        <v>5532000</v>
      </c>
      <c r="E1587" s="9">
        <v>42112548</v>
      </c>
      <c r="F1587" s="10" t="s">
        <v>3044</v>
      </c>
      <c r="G1587" s="12">
        <v>46190</v>
      </c>
      <c r="H1587" s="10" t="s">
        <v>125</v>
      </c>
      <c r="I1587" s="16" t="s">
        <v>1572</v>
      </c>
      <c r="J1587" s="13">
        <f t="shared" si="2"/>
        <v>2</v>
      </c>
      <c r="K1587" s="14" t="s">
        <v>15</v>
      </c>
    </row>
    <row r="1588" spans="1:11" x14ac:dyDescent="0.25">
      <c r="A1588" s="9">
        <v>13203</v>
      </c>
      <c r="B1588" s="10" t="s">
        <v>76</v>
      </c>
      <c r="C1588" s="10" t="s">
        <v>3045</v>
      </c>
      <c r="D1588" s="11">
        <v>184000</v>
      </c>
      <c r="E1588" s="9">
        <v>42052355</v>
      </c>
      <c r="F1588" s="10" t="s">
        <v>3046</v>
      </c>
      <c r="G1588" s="12">
        <v>46190</v>
      </c>
      <c r="H1588" s="10"/>
      <c r="I1588" s="16" t="s">
        <v>307</v>
      </c>
      <c r="J1588" s="13">
        <f t="shared" si="2"/>
        <v>7</v>
      </c>
      <c r="K1588" s="14" t="s">
        <v>21</v>
      </c>
    </row>
    <row r="1589" spans="1:11" x14ac:dyDescent="0.25">
      <c r="A1589" s="9">
        <v>13204</v>
      </c>
      <c r="B1589" s="10" t="s">
        <v>11</v>
      </c>
      <c r="C1589" s="10" t="s">
        <v>3047</v>
      </c>
      <c r="D1589" s="11">
        <v>2735000</v>
      </c>
      <c r="E1589" s="9">
        <v>1088315383</v>
      </c>
      <c r="F1589" s="10" t="s">
        <v>3048</v>
      </c>
      <c r="G1589" s="12">
        <v>46190</v>
      </c>
      <c r="H1589" s="10" t="s">
        <v>68</v>
      </c>
      <c r="I1589" s="16" t="s">
        <v>1572</v>
      </c>
      <c r="J1589" s="13">
        <f t="shared" si="2"/>
        <v>2</v>
      </c>
      <c r="K1589" s="14" t="s">
        <v>15</v>
      </c>
    </row>
    <row r="1590" spans="1:11" x14ac:dyDescent="0.25">
      <c r="A1590" s="9">
        <v>13205</v>
      </c>
      <c r="B1590" s="10" t="s">
        <v>76</v>
      </c>
      <c r="C1590" s="10" t="s">
        <v>3049</v>
      </c>
      <c r="D1590" s="11">
        <v>184000</v>
      </c>
      <c r="E1590" s="9">
        <v>80190615</v>
      </c>
      <c r="F1590" s="10" t="s">
        <v>3050</v>
      </c>
      <c r="G1590" s="12">
        <v>46190</v>
      </c>
      <c r="H1590" s="10"/>
      <c r="I1590" s="16" t="s">
        <v>3042</v>
      </c>
      <c r="J1590" s="13">
        <f t="shared" si="2"/>
        <v>13</v>
      </c>
      <c r="K1590" s="14" t="s">
        <v>27</v>
      </c>
    </row>
    <row r="1591" spans="1:11" x14ac:dyDescent="0.25">
      <c r="A1591" s="9">
        <v>13206</v>
      </c>
      <c r="B1591" s="10" t="s">
        <v>11</v>
      </c>
      <c r="C1591" s="10" t="s">
        <v>3051</v>
      </c>
      <c r="D1591" s="11">
        <v>3716000</v>
      </c>
      <c r="E1591" s="9">
        <v>1015416636</v>
      </c>
      <c r="F1591" s="10" t="s">
        <v>3052</v>
      </c>
      <c r="G1591" s="12">
        <v>46190</v>
      </c>
      <c r="H1591" s="10" t="s">
        <v>33</v>
      </c>
      <c r="I1591" s="16" t="s">
        <v>2282</v>
      </c>
      <c r="J1591" s="13">
        <f t="shared" si="2"/>
        <v>1</v>
      </c>
      <c r="K1591" s="14" t="s">
        <v>15</v>
      </c>
    </row>
    <row r="1592" spans="1:11" x14ac:dyDescent="0.25">
      <c r="A1592" s="9">
        <v>13207</v>
      </c>
      <c r="B1592" s="10" t="s">
        <v>11</v>
      </c>
      <c r="C1592" s="10" t="s">
        <v>3053</v>
      </c>
      <c r="D1592" s="11">
        <v>5532000</v>
      </c>
      <c r="E1592" s="9">
        <v>1088322104</v>
      </c>
      <c r="F1592" s="10" t="s">
        <v>1432</v>
      </c>
      <c r="G1592" s="12">
        <v>46190</v>
      </c>
      <c r="H1592" s="10" t="s">
        <v>179</v>
      </c>
      <c r="I1592" s="16" t="s">
        <v>1572</v>
      </c>
      <c r="J1592" s="13">
        <f t="shared" si="2"/>
        <v>2</v>
      </c>
      <c r="K1592" s="14" t="s">
        <v>15</v>
      </c>
    </row>
    <row r="1593" spans="1:11" x14ac:dyDescent="0.25">
      <c r="A1593" s="9">
        <v>13208</v>
      </c>
      <c r="B1593" s="10" t="s">
        <v>11</v>
      </c>
      <c r="C1593" s="10" t="s">
        <v>3054</v>
      </c>
      <c r="D1593" s="11">
        <v>3251000</v>
      </c>
      <c r="E1593" s="9">
        <v>1088025296</v>
      </c>
      <c r="F1593" s="10" t="s">
        <v>3055</v>
      </c>
      <c r="G1593" s="12">
        <v>46190</v>
      </c>
      <c r="H1593" s="10" t="s">
        <v>36</v>
      </c>
      <c r="I1593" s="16" t="s">
        <v>2282</v>
      </c>
      <c r="J1593" s="13">
        <f t="shared" si="2"/>
        <v>1</v>
      </c>
      <c r="K1593" s="14" t="s">
        <v>15</v>
      </c>
    </row>
    <row r="1594" spans="1:11" x14ac:dyDescent="0.25">
      <c r="A1594" s="9">
        <v>13209</v>
      </c>
      <c r="B1594" s="10" t="s">
        <v>11</v>
      </c>
      <c r="C1594" s="10" t="s">
        <v>3056</v>
      </c>
      <c r="D1594" s="11">
        <v>3251000</v>
      </c>
      <c r="E1594" s="9">
        <v>1088254223</v>
      </c>
      <c r="F1594" s="10" t="s">
        <v>3057</v>
      </c>
      <c r="G1594" s="12">
        <v>46190</v>
      </c>
      <c r="H1594" s="10" t="s">
        <v>47</v>
      </c>
      <c r="I1594" s="16" t="s">
        <v>1572</v>
      </c>
      <c r="J1594" s="13">
        <f t="shared" si="2"/>
        <v>2</v>
      </c>
      <c r="K1594" s="14" t="s">
        <v>15</v>
      </c>
    </row>
    <row r="1595" spans="1:11" x14ac:dyDescent="0.25">
      <c r="A1595" s="9">
        <v>13210</v>
      </c>
      <c r="B1595" s="10" t="s">
        <v>11</v>
      </c>
      <c r="C1595" s="10" t="s">
        <v>3058</v>
      </c>
      <c r="D1595" s="11">
        <v>5532000</v>
      </c>
      <c r="E1595" s="9">
        <v>1088324649</v>
      </c>
      <c r="F1595" s="10" t="s">
        <v>3059</v>
      </c>
      <c r="G1595" s="12">
        <v>46190</v>
      </c>
      <c r="H1595" s="10" t="s">
        <v>224</v>
      </c>
      <c r="I1595" s="16" t="s">
        <v>1572</v>
      </c>
      <c r="J1595" s="13">
        <f t="shared" si="2"/>
        <v>2</v>
      </c>
      <c r="K1595" s="14" t="s">
        <v>15</v>
      </c>
    </row>
    <row r="1596" spans="1:11" x14ac:dyDescent="0.25">
      <c r="A1596" s="9">
        <v>13211</v>
      </c>
      <c r="B1596" s="10" t="s">
        <v>76</v>
      </c>
      <c r="C1596" s="10" t="s">
        <v>3060</v>
      </c>
      <c r="D1596" s="11">
        <v>184000</v>
      </c>
      <c r="E1596" s="9">
        <v>9871241</v>
      </c>
      <c r="F1596" s="10" t="s">
        <v>3061</v>
      </c>
      <c r="G1596" s="12">
        <v>46190</v>
      </c>
      <c r="H1596" s="10"/>
      <c r="I1596" s="16" t="s">
        <v>307</v>
      </c>
      <c r="J1596" s="13">
        <f t="shared" si="2"/>
        <v>7</v>
      </c>
      <c r="K1596" s="14" t="s">
        <v>21</v>
      </c>
    </row>
    <row r="1597" spans="1:11" x14ac:dyDescent="0.25">
      <c r="A1597" s="9">
        <v>13212</v>
      </c>
      <c r="B1597" s="10" t="s">
        <v>11</v>
      </c>
      <c r="C1597" s="10" t="s">
        <v>3062</v>
      </c>
      <c r="D1597" s="11">
        <v>5532000</v>
      </c>
      <c r="E1597" s="9">
        <v>1088293089</v>
      </c>
      <c r="F1597" s="10" t="s">
        <v>3063</v>
      </c>
      <c r="G1597" s="12">
        <v>46190</v>
      </c>
      <c r="H1597" s="10" t="s">
        <v>95</v>
      </c>
      <c r="I1597" s="16" t="s">
        <v>1572</v>
      </c>
      <c r="J1597" s="13">
        <f t="shared" si="2"/>
        <v>2</v>
      </c>
      <c r="K1597" s="14" t="s">
        <v>15</v>
      </c>
    </row>
    <row r="1598" spans="1:11" x14ac:dyDescent="0.25">
      <c r="A1598" s="9">
        <v>13213</v>
      </c>
      <c r="B1598" s="10" t="s">
        <v>11</v>
      </c>
      <c r="C1598" s="10" t="s">
        <v>3064</v>
      </c>
      <c r="D1598" s="11">
        <v>4132000</v>
      </c>
      <c r="E1598" s="9">
        <v>10020554</v>
      </c>
      <c r="F1598" s="10" t="s">
        <v>3065</v>
      </c>
      <c r="G1598" s="12">
        <v>46190</v>
      </c>
      <c r="H1598" s="10" t="s">
        <v>36</v>
      </c>
      <c r="I1598" s="16" t="s">
        <v>2282</v>
      </c>
      <c r="J1598" s="13">
        <f t="shared" si="2"/>
        <v>1</v>
      </c>
      <c r="K1598" s="14" t="s">
        <v>15</v>
      </c>
    </row>
    <row r="1599" spans="1:11" x14ac:dyDescent="0.25">
      <c r="A1599" s="9">
        <v>13214</v>
      </c>
      <c r="B1599" s="10" t="s">
        <v>11</v>
      </c>
      <c r="C1599" s="10" t="s">
        <v>3066</v>
      </c>
      <c r="D1599" s="11">
        <v>4132000</v>
      </c>
      <c r="E1599" s="9">
        <v>1088286202</v>
      </c>
      <c r="F1599" s="10" t="s">
        <v>3067</v>
      </c>
      <c r="G1599" s="12">
        <v>46190</v>
      </c>
      <c r="H1599" s="10" t="s">
        <v>113</v>
      </c>
      <c r="I1599" s="16" t="s">
        <v>1572</v>
      </c>
      <c r="J1599" s="13">
        <f t="shared" si="2"/>
        <v>2</v>
      </c>
      <c r="K1599" s="14" t="s">
        <v>15</v>
      </c>
    </row>
    <row r="1600" spans="1:11" x14ac:dyDescent="0.25">
      <c r="A1600" s="9">
        <v>13215</v>
      </c>
      <c r="B1600" s="10" t="s">
        <v>11</v>
      </c>
      <c r="C1600" s="10" t="s">
        <v>3068</v>
      </c>
      <c r="D1600" s="11">
        <v>3716000</v>
      </c>
      <c r="E1600" s="9">
        <v>42029342</v>
      </c>
      <c r="F1600" s="10" t="s">
        <v>3069</v>
      </c>
      <c r="G1600" s="12">
        <v>46190</v>
      </c>
      <c r="H1600" s="10" t="s">
        <v>113</v>
      </c>
      <c r="I1600" s="16" t="s">
        <v>1572</v>
      </c>
      <c r="J1600" s="13">
        <f t="shared" si="2"/>
        <v>2</v>
      </c>
      <c r="K1600" s="14" t="s">
        <v>15</v>
      </c>
    </row>
    <row r="1601" spans="1:11" x14ac:dyDescent="0.25">
      <c r="A1601" s="9">
        <v>13216</v>
      </c>
      <c r="B1601" s="10" t="s">
        <v>11</v>
      </c>
      <c r="C1601" s="10" t="s">
        <v>3070</v>
      </c>
      <c r="D1601" s="11">
        <v>3251000</v>
      </c>
      <c r="E1601" s="9">
        <v>1088006164</v>
      </c>
      <c r="F1601" s="10" t="s">
        <v>3071</v>
      </c>
      <c r="G1601" s="12">
        <v>46190</v>
      </c>
      <c r="H1601" s="10" t="s">
        <v>47</v>
      </c>
      <c r="I1601" s="16" t="s">
        <v>2282</v>
      </c>
      <c r="J1601" s="13">
        <f t="shared" si="2"/>
        <v>1</v>
      </c>
      <c r="K1601" s="14" t="s">
        <v>15</v>
      </c>
    </row>
    <row r="1602" spans="1:11" x14ac:dyDescent="0.25">
      <c r="A1602" s="9">
        <v>13217</v>
      </c>
      <c r="B1602" s="10" t="s">
        <v>11</v>
      </c>
      <c r="C1602" s="10" t="s">
        <v>3072</v>
      </c>
      <c r="D1602" s="11">
        <v>3716000</v>
      </c>
      <c r="E1602" s="9">
        <v>42141296</v>
      </c>
      <c r="F1602" s="10" t="s">
        <v>3073</v>
      </c>
      <c r="G1602" s="12">
        <v>46190</v>
      </c>
      <c r="H1602" s="10" t="s">
        <v>24</v>
      </c>
      <c r="I1602" s="16" t="s">
        <v>1572</v>
      </c>
      <c r="J1602" s="13">
        <f t="shared" si="2"/>
        <v>2</v>
      </c>
      <c r="K1602" s="14" t="s">
        <v>15</v>
      </c>
    </row>
    <row r="1603" spans="1:11" x14ac:dyDescent="0.25">
      <c r="A1603" s="9">
        <v>13218</v>
      </c>
      <c r="B1603" s="10" t="s">
        <v>433</v>
      </c>
      <c r="C1603" s="10" t="s">
        <v>3074</v>
      </c>
      <c r="D1603" s="11">
        <v>2396000</v>
      </c>
      <c r="E1603" s="9">
        <v>1004684655</v>
      </c>
      <c r="F1603" s="10" t="s">
        <v>3075</v>
      </c>
      <c r="G1603" s="12">
        <v>46190</v>
      </c>
      <c r="H1603" s="10" t="s">
        <v>36</v>
      </c>
      <c r="I1603" s="16" t="s">
        <v>2282</v>
      </c>
      <c r="J1603" s="13">
        <f t="shared" si="2"/>
        <v>1</v>
      </c>
      <c r="K1603" s="14" t="s">
        <v>15</v>
      </c>
    </row>
    <row r="1604" spans="1:11" x14ac:dyDescent="0.25">
      <c r="A1604" s="9">
        <v>13219</v>
      </c>
      <c r="B1604" s="10" t="s">
        <v>11</v>
      </c>
      <c r="C1604" s="10" t="s">
        <v>3076</v>
      </c>
      <c r="D1604" s="11">
        <v>2934000</v>
      </c>
      <c r="E1604" s="9">
        <v>10000298</v>
      </c>
      <c r="F1604" s="10" t="s">
        <v>3077</v>
      </c>
      <c r="G1604" s="12">
        <v>46190</v>
      </c>
      <c r="H1604" s="10" t="s">
        <v>33</v>
      </c>
      <c r="I1604" s="16" t="s">
        <v>1572</v>
      </c>
      <c r="J1604" s="13">
        <f t="shared" si="2"/>
        <v>2</v>
      </c>
      <c r="K1604" s="14" t="s">
        <v>15</v>
      </c>
    </row>
    <row r="1605" spans="1:11" x14ac:dyDescent="0.25">
      <c r="A1605" s="9">
        <v>13220</v>
      </c>
      <c r="B1605" s="10" t="s">
        <v>11</v>
      </c>
      <c r="C1605" s="10" t="s">
        <v>3078</v>
      </c>
      <c r="D1605" s="11">
        <v>3232000</v>
      </c>
      <c r="E1605" s="9">
        <v>24765619</v>
      </c>
      <c r="F1605" s="10" t="s">
        <v>3079</v>
      </c>
      <c r="G1605" s="12">
        <v>46190</v>
      </c>
      <c r="H1605" s="10" t="s">
        <v>95</v>
      </c>
      <c r="I1605" s="16" t="s">
        <v>1572</v>
      </c>
      <c r="J1605" s="13">
        <f t="shared" si="2"/>
        <v>2</v>
      </c>
      <c r="K1605" s="14" t="s">
        <v>15</v>
      </c>
    </row>
    <row r="1606" spans="1:11" x14ac:dyDescent="0.25">
      <c r="A1606" s="9">
        <v>13221</v>
      </c>
      <c r="B1606" s="10" t="s">
        <v>44</v>
      </c>
      <c r="C1606" s="10" t="s">
        <v>3080</v>
      </c>
      <c r="D1606" s="11">
        <v>334154765</v>
      </c>
      <c r="E1606" s="9">
        <v>860003020</v>
      </c>
      <c r="F1606" s="10" t="s">
        <v>2649</v>
      </c>
      <c r="G1606" s="12">
        <v>46190</v>
      </c>
      <c r="H1606" s="10" t="s">
        <v>113</v>
      </c>
      <c r="I1606" s="16" t="s">
        <v>2282</v>
      </c>
      <c r="J1606" s="13">
        <f t="shared" si="2"/>
        <v>1</v>
      </c>
      <c r="K1606" s="14" t="s">
        <v>15</v>
      </c>
    </row>
    <row r="1607" spans="1:11" x14ac:dyDescent="0.25">
      <c r="A1607" s="9">
        <v>13222</v>
      </c>
      <c r="B1607" s="10" t="s">
        <v>44</v>
      </c>
      <c r="C1607" s="10" t="s">
        <v>3081</v>
      </c>
      <c r="D1607" s="11">
        <v>10226064.02</v>
      </c>
      <c r="E1607" s="9">
        <v>860003020</v>
      </c>
      <c r="F1607" s="10" t="s">
        <v>2649</v>
      </c>
      <c r="G1607" s="12">
        <v>46190</v>
      </c>
      <c r="H1607" s="10" t="s">
        <v>113</v>
      </c>
      <c r="I1607" s="16" t="s">
        <v>2282</v>
      </c>
      <c r="J1607" s="13">
        <f t="shared" si="2"/>
        <v>1</v>
      </c>
      <c r="K1607" s="14" t="s">
        <v>15</v>
      </c>
    </row>
    <row r="1608" spans="1:11" x14ac:dyDescent="0.25">
      <c r="A1608" s="9">
        <v>13223</v>
      </c>
      <c r="B1608" s="10" t="s">
        <v>11</v>
      </c>
      <c r="C1608" s="10" t="s">
        <v>3082</v>
      </c>
      <c r="D1608" s="11">
        <v>5532000</v>
      </c>
      <c r="E1608" s="9">
        <v>25098577</v>
      </c>
      <c r="F1608" s="10" t="s">
        <v>719</v>
      </c>
      <c r="G1608" s="12">
        <v>46190</v>
      </c>
      <c r="H1608" s="10" t="s">
        <v>122</v>
      </c>
      <c r="I1608" s="16" t="s">
        <v>2908</v>
      </c>
      <c r="J1608" s="13">
        <f t="shared" si="2"/>
        <v>9</v>
      </c>
      <c r="K1608" s="14" t="s">
        <v>21</v>
      </c>
    </row>
    <row r="1609" spans="1:11" x14ac:dyDescent="0.25">
      <c r="A1609" s="9">
        <v>13224</v>
      </c>
      <c r="B1609" s="10" t="s">
        <v>11</v>
      </c>
      <c r="C1609" s="10" t="s">
        <v>3083</v>
      </c>
      <c r="D1609" s="11">
        <v>4132000</v>
      </c>
      <c r="E1609" s="9">
        <v>42155713</v>
      </c>
      <c r="F1609" s="10" t="s">
        <v>3084</v>
      </c>
      <c r="G1609" s="12">
        <v>46190</v>
      </c>
      <c r="H1609" s="10" t="s">
        <v>152</v>
      </c>
      <c r="I1609" s="16" t="s">
        <v>1572</v>
      </c>
      <c r="J1609" s="13">
        <f t="shared" si="2"/>
        <v>2</v>
      </c>
      <c r="K1609" s="14" t="s">
        <v>15</v>
      </c>
    </row>
    <row r="1610" spans="1:11" x14ac:dyDescent="0.25">
      <c r="A1610" s="9">
        <v>13225</v>
      </c>
      <c r="B1610" s="10" t="s">
        <v>11</v>
      </c>
      <c r="C1610" s="10" t="s">
        <v>3085</v>
      </c>
      <c r="D1610" s="11">
        <v>5532000</v>
      </c>
      <c r="E1610" s="9">
        <v>42116127</v>
      </c>
      <c r="F1610" s="10" t="s">
        <v>2565</v>
      </c>
      <c r="G1610" s="12">
        <v>46190</v>
      </c>
      <c r="H1610" s="10" t="s">
        <v>24</v>
      </c>
      <c r="I1610" s="16" t="s">
        <v>2282</v>
      </c>
      <c r="J1610" s="13">
        <f t="shared" si="2"/>
        <v>1</v>
      </c>
      <c r="K1610" s="14" t="s">
        <v>15</v>
      </c>
    </row>
    <row r="1611" spans="1:11" x14ac:dyDescent="0.25">
      <c r="A1611" s="9">
        <v>13226</v>
      </c>
      <c r="B1611" s="10" t="s">
        <v>11</v>
      </c>
      <c r="C1611" s="10" t="s">
        <v>3086</v>
      </c>
      <c r="D1611" s="11">
        <v>5820000</v>
      </c>
      <c r="E1611" s="9">
        <v>1088261469</v>
      </c>
      <c r="F1611" s="10" t="s">
        <v>3087</v>
      </c>
      <c r="G1611" s="12">
        <v>46190</v>
      </c>
      <c r="H1611" s="10" t="s">
        <v>57</v>
      </c>
      <c r="I1611" s="16" t="s">
        <v>1572</v>
      </c>
      <c r="J1611" s="13">
        <f t="shared" si="2"/>
        <v>2</v>
      </c>
      <c r="K1611" s="14" t="s">
        <v>15</v>
      </c>
    </row>
    <row r="1612" spans="1:11" x14ac:dyDescent="0.25">
      <c r="A1612" s="9">
        <v>13227</v>
      </c>
      <c r="B1612" s="10" t="s">
        <v>11</v>
      </c>
      <c r="C1612" s="10" t="s">
        <v>3088</v>
      </c>
      <c r="D1612" s="11">
        <v>5532000</v>
      </c>
      <c r="E1612" s="9">
        <v>1022324009</v>
      </c>
      <c r="F1612" s="10" t="s">
        <v>3089</v>
      </c>
      <c r="G1612" s="12">
        <v>46190</v>
      </c>
      <c r="H1612" s="10" t="s">
        <v>36</v>
      </c>
      <c r="I1612" s="16" t="s">
        <v>1572</v>
      </c>
      <c r="J1612" s="13">
        <f t="shared" si="2"/>
        <v>2</v>
      </c>
      <c r="K1612" s="14" t="s">
        <v>15</v>
      </c>
    </row>
    <row r="1613" spans="1:11" x14ac:dyDescent="0.25">
      <c r="A1613" s="9">
        <v>13228</v>
      </c>
      <c r="B1613" s="10" t="s">
        <v>11</v>
      </c>
      <c r="C1613" s="10" t="s">
        <v>3090</v>
      </c>
      <c r="D1613" s="11">
        <v>4100000</v>
      </c>
      <c r="E1613" s="9">
        <v>18617863</v>
      </c>
      <c r="F1613" s="10" t="s">
        <v>205</v>
      </c>
      <c r="G1613" s="12">
        <v>46190</v>
      </c>
      <c r="H1613" s="10" t="s">
        <v>36</v>
      </c>
      <c r="I1613" s="16" t="s">
        <v>2282</v>
      </c>
      <c r="J1613" s="13">
        <f t="shared" si="2"/>
        <v>1</v>
      </c>
      <c r="K1613" s="14" t="s">
        <v>15</v>
      </c>
    </row>
    <row r="1614" spans="1:11" x14ac:dyDescent="0.25">
      <c r="A1614" s="9">
        <v>13229</v>
      </c>
      <c r="B1614" s="10" t="s">
        <v>11</v>
      </c>
      <c r="C1614" s="10" t="s">
        <v>3091</v>
      </c>
      <c r="D1614" s="11">
        <v>3716000</v>
      </c>
      <c r="E1614" s="9">
        <v>1097390247</v>
      </c>
      <c r="F1614" s="10" t="s">
        <v>3092</v>
      </c>
      <c r="G1614" s="12">
        <v>46190</v>
      </c>
      <c r="H1614" s="10" t="s">
        <v>20</v>
      </c>
      <c r="I1614" s="16" t="s">
        <v>2870</v>
      </c>
      <c r="J1614" s="13">
        <f t="shared" si="2"/>
        <v>5</v>
      </c>
      <c r="K1614" s="14" t="s">
        <v>15</v>
      </c>
    </row>
    <row r="1615" spans="1:11" x14ac:dyDescent="0.25">
      <c r="A1615" s="9">
        <v>13230</v>
      </c>
      <c r="B1615" s="10" t="s">
        <v>11</v>
      </c>
      <c r="C1615" s="10" t="s">
        <v>3093</v>
      </c>
      <c r="D1615" s="11">
        <v>4132000</v>
      </c>
      <c r="E1615" s="9">
        <v>1225093722</v>
      </c>
      <c r="F1615" s="10" t="s">
        <v>3094</v>
      </c>
      <c r="G1615" s="12">
        <v>46190</v>
      </c>
      <c r="H1615" s="10" t="s">
        <v>57</v>
      </c>
      <c r="I1615" s="16" t="s">
        <v>1572</v>
      </c>
      <c r="J1615" s="13">
        <f t="shared" si="2"/>
        <v>2</v>
      </c>
      <c r="K1615" s="14" t="s">
        <v>15</v>
      </c>
    </row>
    <row r="1616" spans="1:11" x14ac:dyDescent="0.25">
      <c r="A1616" s="9">
        <v>13231</v>
      </c>
      <c r="B1616" s="10" t="s">
        <v>11</v>
      </c>
      <c r="C1616" s="10" t="s">
        <v>3095</v>
      </c>
      <c r="D1616" s="11">
        <v>3716000</v>
      </c>
      <c r="E1616" s="9">
        <v>1088358065</v>
      </c>
      <c r="F1616" s="10" t="s">
        <v>3096</v>
      </c>
      <c r="G1616" s="12">
        <v>46190</v>
      </c>
      <c r="H1616" s="10" t="s">
        <v>24</v>
      </c>
      <c r="I1616" s="16" t="s">
        <v>1572</v>
      </c>
      <c r="J1616" s="13">
        <f t="shared" si="2"/>
        <v>2</v>
      </c>
      <c r="K1616" s="14" t="s">
        <v>15</v>
      </c>
    </row>
    <row r="1617" spans="1:11" x14ac:dyDescent="0.25">
      <c r="A1617" s="9">
        <v>13232</v>
      </c>
      <c r="B1617" s="10" t="s">
        <v>11</v>
      </c>
      <c r="C1617" s="10" t="s">
        <v>3097</v>
      </c>
      <c r="D1617" s="11">
        <v>3716000</v>
      </c>
      <c r="E1617" s="9">
        <v>1088355790</v>
      </c>
      <c r="F1617" s="10" t="s">
        <v>3098</v>
      </c>
      <c r="G1617" s="12">
        <v>46190</v>
      </c>
      <c r="H1617" s="10" t="s">
        <v>57</v>
      </c>
      <c r="I1617" s="16" t="s">
        <v>2870</v>
      </c>
      <c r="J1617" s="13">
        <f t="shared" si="2"/>
        <v>5</v>
      </c>
      <c r="K1617" s="14" t="s">
        <v>15</v>
      </c>
    </row>
    <row r="1618" spans="1:11" x14ac:dyDescent="0.25">
      <c r="A1618" s="9">
        <v>13233</v>
      </c>
      <c r="B1618" s="10" t="s">
        <v>11</v>
      </c>
      <c r="C1618" s="10" t="s">
        <v>3099</v>
      </c>
      <c r="D1618" s="11">
        <v>3518000</v>
      </c>
      <c r="E1618" s="9">
        <v>1087995857</v>
      </c>
      <c r="F1618" s="10" t="s">
        <v>3100</v>
      </c>
      <c r="G1618" s="12">
        <v>46190</v>
      </c>
      <c r="H1618" s="10" t="s">
        <v>36</v>
      </c>
      <c r="I1618" s="16" t="s">
        <v>2282</v>
      </c>
      <c r="J1618" s="13">
        <f t="shared" si="2"/>
        <v>1</v>
      </c>
      <c r="K1618" s="14" t="s">
        <v>15</v>
      </c>
    </row>
    <row r="1619" spans="1:11" x14ac:dyDescent="0.25">
      <c r="A1619" s="9">
        <v>13234</v>
      </c>
      <c r="B1619" s="10" t="s">
        <v>433</v>
      </c>
      <c r="C1619" s="10" t="s">
        <v>3101</v>
      </c>
      <c r="D1619" s="11">
        <v>360659567</v>
      </c>
      <c r="E1619" s="9">
        <v>860034604</v>
      </c>
      <c r="F1619" s="10" t="s">
        <v>3102</v>
      </c>
      <c r="G1619" s="12">
        <v>46190</v>
      </c>
      <c r="H1619" s="10" t="s">
        <v>57</v>
      </c>
      <c r="I1619" s="16" t="s">
        <v>3042</v>
      </c>
      <c r="J1619" s="13">
        <f t="shared" si="2"/>
        <v>13</v>
      </c>
      <c r="K1619" s="14" t="s">
        <v>27</v>
      </c>
    </row>
    <row r="1620" spans="1:11" x14ac:dyDescent="0.25">
      <c r="A1620" s="9">
        <v>13235</v>
      </c>
      <c r="B1620" s="10" t="s">
        <v>11</v>
      </c>
      <c r="C1620" s="10" t="s">
        <v>3103</v>
      </c>
      <c r="D1620" s="11">
        <v>2396000</v>
      </c>
      <c r="E1620" s="9">
        <v>42080735</v>
      </c>
      <c r="F1620" s="10" t="s">
        <v>3104</v>
      </c>
      <c r="G1620" s="12">
        <v>46190</v>
      </c>
      <c r="H1620" s="10" t="s">
        <v>36</v>
      </c>
      <c r="I1620" s="16" t="s">
        <v>2282</v>
      </c>
      <c r="J1620" s="13">
        <f t="shared" si="2"/>
        <v>1</v>
      </c>
      <c r="K1620" s="14" t="s">
        <v>15</v>
      </c>
    </row>
    <row r="1621" spans="1:11" x14ac:dyDescent="0.25">
      <c r="A1621" s="9">
        <v>13236</v>
      </c>
      <c r="B1621" s="10" t="s">
        <v>11</v>
      </c>
      <c r="C1621" s="10" t="s">
        <v>3105</v>
      </c>
      <c r="D1621" s="11">
        <v>4617000</v>
      </c>
      <c r="E1621" s="9">
        <v>1088279102</v>
      </c>
      <c r="F1621" s="10" t="s">
        <v>3106</v>
      </c>
      <c r="G1621" s="12">
        <v>46190</v>
      </c>
      <c r="H1621" s="10" t="s">
        <v>152</v>
      </c>
      <c r="I1621" s="16" t="s">
        <v>1572</v>
      </c>
      <c r="J1621" s="13">
        <f t="shared" si="2"/>
        <v>2</v>
      </c>
      <c r="K1621" s="14" t="s">
        <v>15</v>
      </c>
    </row>
    <row r="1622" spans="1:11" x14ac:dyDescent="0.25">
      <c r="A1622" s="9">
        <v>13237</v>
      </c>
      <c r="B1622" s="10" t="s">
        <v>11</v>
      </c>
      <c r="C1622" s="10" t="s">
        <v>3107</v>
      </c>
      <c r="D1622" s="11">
        <v>4132000</v>
      </c>
      <c r="E1622" s="9">
        <v>1088009462</v>
      </c>
      <c r="F1622" s="10" t="s">
        <v>3108</v>
      </c>
      <c r="G1622" s="12">
        <v>46190</v>
      </c>
      <c r="H1622" s="10" t="s">
        <v>36</v>
      </c>
      <c r="I1622" s="16" t="s">
        <v>2870</v>
      </c>
      <c r="J1622" s="13">
        <f t="shared" si="2"/>
        <v>5</v>
      </c>
      <c r="K1622" s="14" t="s">
        <v>15</v>
      </c>
    </row>
    <row r="1623" spans="1:11" x14ac:dyDescent="0.25">
      <c r="A1623" s="9">
        <v>13238</v>
      </c>
      <c r="B1623" s="10" t="s">
        <v>11</v>
      </c>
      <c r="C1623" s="10" t="s">
        <v>3109</v>
      </c>
      <c r="D1623" s="11">
        <v>5532000</v>
      </c>
      <c r="E1623" s="9">
        <v>1088019554</v>
      </c>
      <c r="F1623" s="10" t="s">
        <v>3110</v>
      </c>
      <c r="G1623" s="12">
        <v>46190</v>
      </c>
      <c r="H1623" s="10" t="s">
        <v>224</v>
      </c>
      <c r="I1623" s="16" t="s">
        <v>1572</v>
      </c>
      <c r="J1623" s="13">
        <f t="shared" si="2"/>
        <v>2</v>
      </c>
      <c r="K1623" s="14" t="s">
        <v>15</v>
      </c>
    </row>
    <row r="1624" spans="1:11" x14ac:dyDescent="0.25">
      <c r="A1624" s="9">
        <v>13239</v>
      </c>
      <c r="B1624" s="10" t="s">
        <v>11</v>
      </c>
      <c r="C1624" s="10" t="s">
        <v>3111</v>
      </c>
      <c r="D1624" s="11">
        <v>3716000</v>
      </c>
      <c r="E1624" s="9">
        <v>25175120</v>
      </c>
      <c r="F1624" s="10" t="s">
        <v>3112</v>
      </c>
      <c r="G1624" s="12">
        <v>46190</v>
      </c>
      <c r="H1624" s="10" t="s">
        <v>36</v>
      </c>
      <c r="I1624" s="16" t="s">
        <v>2870</v>
      </c>
      <c r="J1624" s="13">
        <f t="shared" si="2"/>
        <v>5</v>
      </c>
      <c r="K1624" s="14" t="s">
        <v>15</v>
      </c>
    </row>
    <row r="1625" spans="1:11" x14ac:dyDescent="0.25">
      <c r="A1625" s="9">
        <v>13240</v>
      </c>
      <c r="B1625" s="10" t="s">
        <v>11</v>
      </c>
      <c r="C1625" s="10" t="s">
        <v>3113</v>
      </c>
      <c r="D1625" s="11">
        <v>383944</v>
      </c>
      <c r="E1625" s="9">
        <v>1088004521</v>
      </c>
      <c r="F1625" s="10" t="s">
        <v>3114</v>
      </c>
      <c r="G1625" s="12">
        <v>46190</v>
      </c>
      <c r="H1625" s="10" t="s">
        <v>24</v>
      </c>
      <c r="I1625" s="16" t="s">
        <v>2908</v>
      </c>
      <c r="J1625" s="13">
        <f t="shared" si="2"/>
        <v>9</v>
      </c>
      <c r="K1625" s="14" t="s">
        <v>21</v>
      </c>
    </row>
    <row r="1626" spans="1:11" x14ac:dyDescent="0.25">
      <c r="A1626" s="9">
        <v>13241</v>
      </c>
      <c r="B1626" s="10" t="s">
        <v>11</v>
      </c>
      <c r="C1626" s="10" t="s">
        <v>3115</v>
      </c>
      <c r="D1626" s="11">
        <v>3716000</v>
      </c>
      <c r="E1626" s="9">
        <v>1093222696</v>
      </c>
      <c r="F1626" s="10" t="s">
        <v>3116</v>
      </c>
      <c r="G1626" s="12">
        <v>46190</v>
      </c>
      <c r="H1626" s="10" t="s">
        <v>152</v>
      </c>
      <c r="I1626" s="16" t="s">
        <v>1572</v>
      </c>
      <c r="J1626" s="13">
        <f t="shared" si="2"/>
        <v>2</v>
      </c>
      <c r="K1626" s="14" t="s">
        <v>15</v>
      </c>
    </row>
    <row r="1627" spans="1:11" x14ac:dyDescent="0.25">
      <c r="A1627" s="9">
        <v>13242</v>
      </c>
      <c r="B1627" s="10" t="s">
        <v>11</v>
      </c>
      <c r="C1627" s="10" t="s">
        <v>3117</v>
      </c>
      <c r="D1627" s="11">
        <v>4593000</v>
      </c>
      <c r="E1627" s="9">
        <v>1088299234</v>
      </c>
      <c r="F1627" s="10" t="s">
        <v>3118</v>
      </c>
      <c r="G1627" s="12">
        <v>46190</v>
      </c>
      <c r="H1627" s="10" t="s">
        <v>36</v>
      </c>
      <c r="I1627" s="16" t="s">
        <v>2282</v>
      </c>
      <c r="J1627" s="13">
        <f t="shared" si="2"/>
        <v>1</v>
      </c>
      <c r="K1627" s="14" t="s">
        <v>15</v>
      </c>
    </row>
    <row r="1628" spans="1:11" ht="390" x14ac:dyDescent="0.25">
      <c r="A1628" s="9">
        <v>13243</v>
      </c>
      <c r="B1628" s="10" t="s">
        <v>44</v>
      </c>
      <c r="C1628" s="15" t="s">
        <v>3119</v>
      </c>
      <c r="D1628" s="11">
        <v>1745205</v>
      </c>
      <c r="E1628" s="9">
        <v>10118193</v>
      </c>
      <c r="F1628" s="10" t="s">
        <v>3120</v>
      </c>
      <c r="G1628" s="12">
        <v>46190</v>
      </c>
      <c r="H1628" s="10" t="s">
        <v>68</v>
      </c>
      <c r="I1628" s="16" t="s">
        <v>1572</v>
      </c>
      <c r="J1628" s="13">
        <f t="shared" si="2"/>
        <v>2</v>
      </c>
      <c r="K1628" s="14" t="s">
        <v>15</v>
      </c>
    </row>
    <row r="1629" spans="1:11" x14ac:dyDescent="0.25">
      <c r="A1629" s="9">
        <v>13244</v>
      </c>
      <c r="B1629" s="10" t="s">
        <v>11</v>
      </c>
      <c r="C1629" s="10" t="s">
        <v>3121</v>
      </c>
      <c r="D1629" s="11">
        <v>4132000</v>
      </c>
      <c r="E1629" s="9">
        <v>4515309</v>
      </c>
      <c r="F1629" s="10" t="s">
        <v>3122</v>
      </c>
      <c r="G1629" s="12">
        <v>46190</v>
      </c>
      <c r="H1629" s="10" t="s">
        <v>36</v>
      </c>
      <c r="I1629" s="16" t="s">
        <v>2870</v>
      </c>
      <c r="J1629" s="13">
        <f t="shared" si="2"/>
        <v>5</v>
      </c>
      <c r="K1629" s="14" t="s">
        <v>15</v>
      </c>
    </row>
    <row r="1630" spans="1:11" x14ac:dyDescent="0.25">
      <c r="A1630" s="9">
        <v>13245</v>
      </c>
      <c r="B1630" s="10" t="s">
        <v>11</v>
      </c>
      <c r="C1630" s="10" t="s">
        <v>3123</v>
      </c>
      <c r="D1630" s="11">
        <v>3716000</v>
      </c>
      <c r="E1630" s="9">
        <v>1053870540</v>
      </c>
      <c r="F1630" s="10" t="s">
        <v>3124</v>
      </c>
      <c r="G1630" s="12">
        <v>46190</v>
      </c>
      <c r="H1630" s="10" t="s">
        <v>36</v>
      </c>
      <c r="I1630" s="16" t="s">
        <v>2282</v>
      </c>
      <c r="J1630" s="13">
        <f t="shared" si="2"/>
        <v>1</v>
      </c>
      <c r="K1630" s="14" t="s">
        <v>15</v>
      </c>
    </row>
    <row r="1631" spans="1:11" x14ac:dyDescent="0.25">
      <c r="A1631" s="9">
        <v>13246</v>
      </c>
      <c r="B1631" s="10" t="s">
        <v>11</v>
      </c>
      <c r="C1631" s="10" t="s">
        <v>3125</v>
      </c>
      <c r="D1631" s="11">
        <v>3716000</v>
      </c>
      <c r="E1631" s="9">
        <v>18610055</v>
      </c>
      <c r="F1631" s="10" t="s">
        <v>3126</v>
      </c>
      <c r="G1631" s="12">
        <v>46190</v>
      </c>
      <c r="H1631" s="10" t="s">
        <v>125</v>
      </c>
      <c r="I1631" s="16" t="s">
        <v>1572</v>
      </c>
      <c r="J1631" s="13">
        <f t="shared" ref="J1631:J1694" si="3">I1631-G1631</f>
        <v>2</v>
      </c>
      <c r="K1631" s="14" t="s">
        <v>15</v>
      </c>
    </row>
    <row r="1632" spans="1:11" x14ac:dyDescent="0.25">
      <c r="A1632" s="9">
        <v>13247</v>
      </c>
      <c r="B1632" s="10" t="s">
        <v>11</v>
      </c>
      <c r="C1632" s="10" t="s">
        <v>3127</v>
      </c>
      <c r="D1632" s="11">
        <v>3716000</v>
      </c>
      <c r="E1632" s="9">
        <v>42111575</v>
      </c>
      <c r="F1632" s="10" t="s">
        <v>3128</v>
      </c>
      <c r="G1632" s="12">
        <v>46190</v>
      </c>
      <c r="H1632" s="10" t="s">
        <v>122</v>
      </c>
      <c r="I1632" s="16" t="s">
        <v>2908</v>
      </c>
      <c r="J1632" s="13">
        <f t="shared" si="3"/>
        <v>9</v>
      </c>
      <c r="K1632" s="14" t="s">
        <v>21</v>
      </c>
    </row>
    <row r="1633" spans="1:11" x14ac:dyDescent="0.25">
      <c r="A1633" s="9">
        <v>13248</v>
      </c>
      <c r="B1633" s="10" t="s">
        <v>11</v>
      </c>
      <c r="C1633" s="10" t="s">
        <v>3129</v>
      </c>
      <c r="D1633" s="11">
        <v>4132000</v>
      </c>
      <c r="E1633" s="9">
        <v>4539922</v>
      </c>
      <c r="F1633" s="10" t="s">
        <v>3130</v>
      </c>
      <c r="G1633" s="12">
        <v>46190</v>
      </c>
      <c r="H1633" s="10" t="s">
        <v>152</v>
      </c>
      <c r="I1633" s="16" t="s">
        <v>1572</v>
      </c>
      <c r="J1633" s="13">
        <f t="shared" si="3"/>
        <v>2</v>
      </c>
      <c r="K1633" s="14" t="s">
        <v>15</v>
      </c>
    </row>
    <row r="1634" spans="1:11" x14ac:dyDescent="0.25">
      <c r="A1634" s="9">
        <v>13249</v>
      </c>
      <c r="B1634" s="10" t="s">
        <v>11</v>
      </c>
      <c r="C1634" s="10" t="s">
        <v>3131</v>
      </c>
      <c r="D1634" s="11">
        <v>5532000</v>
      </c>
      <c r="E1634" s="9">
        <v>1088331178</v>
      </c>
      <c r="F1634" s="10" t="s">
        <v>3132</v>
      </c>
      <c r="G1634" s="12">
        <v>46190</v>
      </c>
      <c r="H1634" s="10" t="s">
        <v>224</v>
      </c>
      <c r="I1634" s="16" t="s">
        <v>1572</v>
      </c>
      <c r="J1634" s="13">
        <f t="shared" si="3"/>
        <v>2</v>
      </c>
      <c r="K1634" s="14" t="s">
        <v>15</v>
      </c>
    </row>
    <row r="1635" spans="1:11" x14ac:dyDescent="0.25">
      <c r="A1635" s="9">
        <v>13250</v>
      </c>
      <c r="B1635" s="10" t="s">
        <v>11</v>
      </c>
      <c r="C1635" s="10" t="s">
        <v>3133</v>
      </c>
      <c r="D1635" s="11">
        <v>4132000</v>
      </c>
      <c r="E1635" s="9">
        <v>42111750</v>
      </c>
      <c r="F1635" s="10" t="s">
        <v>3134</v>
      </c>
      <c r="G1635" s="12">
        <v>46190</v>
      </c>
      <c r="H1635" s="10" t="s">
        <v>36</v>
      </c>
      <c r="I1635" s="16" t="s">
        <v>1572</v>
      </c>
      <c r="J1635" s="13">
        <f t="shared" si="3"/>
        <v>2</v>
      </c>
      <c r="K1635" s="14" t="s">
        <v>15</v>
      </c>
    </row>
    <row r="1636" spans="1:11" x14ac:dyDescent="0.25">
      <c r="A1636" s="9">
        <v>13252</v>
      </c>
      <c r="B1636" s="10" t="s">
        <v>44</v>
      </c>
      <c r="C1636" s="10" t="s">
        <v>3135</v>
      </c>
      <c r="D1636" s="11">
        <v>52162000</v>
      </c>
      <c r="E1636" s="9">
        <v>900147238</v>
      </c>
      <c r="F1636" s="10" t="s">
        <v>1438</v>
      </c>
      <c r="G1636" s="12">
        <v>46190</v>
      </c>
      <c r="H1636" s="10" t="s">
        <v>122</v>
      </c>
      <c r="I1636" s="16" t="s">
        <v>2488</v>
      </c>
      <c r="J1636" s="13">
        <f t="shared" si="3"/>
        <v>6</v>
      </c>
      <c r="K1636" s="14" t="s">
        <v>15</v>
      </c>
    </row>
    <row r="1637" spans="1:11" x14ac:dyDescent="0.25">
      <c r="A1637" s="9">
        <v>13253</v>
      </c>
      <c r="B1637" s="10" t="s">
        <v>44</v>
      </c>
      <c r="C1637" s="10" t="s">
        <v>3136</v>
      </c>
      <c r="D1637" s="11">
        <v>36992400</v>
      </c>
      <c r="E1637" s="9">
        <v>900147238</v>
      </c>
      <c r="F1637" s="10" t="s">
        <v>1438</v>
      </c>
      <c r="G1637" s="12">
        <v>46190</v>
      </c>
      <c r="H1637" s="10" t="s">
        <v>122</v>
      </c>
      <c r="I1637" s="16" t="s">
        <v>2488</v>
      </c>
      <c r="J1637" s="13">
        <f t="shared" si="3"/>
        <v>6</v>
      </c>
      <c r="K1637" s="14" t="s">
        <v>15</v>
      </c>
    </row>
    <row r="1638" spans="1:11" x14ac:dyDescent="0.25">
      <c r="A1638" s="9">
        <v>13254</v>
      </c>
      <c r="B1638" s="10" t="s">
        <v>11</v>
      </c>
      <c r="C1638" s="10" t="s">
        <v>3137</v>
      </c>
      <c r="D1638" s="11">
        <v>4132000</v>
      </c>
      <c r="E1638" s="9">
        <v>89005462</v>
      </c>
      <c r="F1638" s="10" t="s">
        <v>3138</v>
      </c>
      <c r="G1638" s="12">
        <v>46190</v>
      </c>
      <c r="H1638" s="10" t="s">
        <v>122</v>
      </c>
      <c r="I1638" s="16" t="s">
        <v>2870</v>
      </c>
      <c r="J1638" s="13">
        <f t="shared" si="3"/>
        <v>5</v>
      </c>
      <c r="K1638" s="14" t="s">
        <v>15</v>
      </c>
    </row>
    <row r="1639" spans="1:11" x14ac:dyDescent="0.25">
      <c r="A1639" s="9">
        <v>13255</v>
      </c>
      <c r="B1639" s="10" t="s">
        <v>11</v>
      </c>
      <c r="C1639" s="10" t="s">
        <v>3139</v>
      </c>
      <c r="D1639" s="11">
        <v>5759174</v>
      </c>
      <c r="E1639" s="9">
        <v>1088004521</v>
      </c>
      <c r="F1639" s="10" t="s">
        <v>3114</v>
      </c>
      <c r="G1639" s="12">
        <v>46190</v>
      </c>
      <c r="H1639" s="10" t="s">
        <v>24</v>
      </c>
      <c r="I1639" s="16" t="s">
        <v>2908</v>
      </c>
      <c r="J1639" s="13">
        <f t="shared" si="3"/>
        <v>9</v>
      </c>
      <c r="K1639" s="14" t="s">
        <v>21</v>
      </c>
    </row>
    <row r="1640" spans="1:11" x14ac:dyDescent="0.25">
      <c r="A1640" s="9">
        <v>13256</v>
      </c>
      <c r="B1640" s="10" t="s">
        <v>11</v>
      </c>
      <c r="C1640" s="10" t="s">
        <v>3140</v>
      </c>
      <c r="D1640" s="11">
        <v>5532000</v>
      </c>
      <c r="E1640" s="9">
        <v>80038798</v>
      </c>
      <c r="F1640" s="10" t="s">
        <v>3141</v>
      </c>
      <c r="G1640" s="12">
        <v>46190</v>
      </c>
      <c r="H1640" s="10" t="s">
        <v>24</v>
      </c>
      <c r="I1640" s="16" t="s">
        <v>1572</v>
      </c>
      <c r="J1640" s="13">
        <f t="shared" si="3"/>
        <v>2</v>
      </c>
      <c r="K1640" s="14" t="s">
        <v>15</v>
      </c>
    </row>
    <row r="1641" spans="1:11" x14ac:dyDescent="0.25">
      <c r="A1641" s="9">
        <v>13257</v>
      </c>
      <c r="B1641" s="10" t="s">
        <v>44</v>
      </c>
      <c r="C1641" s="10" t="s">
        <v>3142</v>
      </c>
      <c r="D1641" s="11">
        <v>3486003600</v>
      </c>
      <c r="E1641" s="9">
        <v>900147238</v>
      </c>
      <c r="F1641" s="10" t="s">
        <v>1438</v>
      </c>
      <c r="G1641" s="12">
        <v>46190</v>
      </c>
      <c r="H1641" s="10" t="s">
        <v>122</v>
      </c>
      <c r="I1641" s="16" t="s">
        <v>2488</v>
      </c>
      <c r="J1641" s="13">
        <f t="shared" si="3"/>
        <v>6</v>
      </c>
      <c r="K1641" s="14" t="s">
        <v>15</v>
      </c>
    </row>
    <row r="1642" spans="1:11" x14ac:dyDescent="0.25">
      <c r="A1642" s="9">
        <v>13258</v>
      </c>
      <c r="B1642" s="10" t="s">
        <v>11</v>
      </c>
      <c r="C1642" s="10" t="s">
        <v>3143</v>
      </c>
      <c r="D1642" s="11">
        <v>5532000</v>
      </c>
      <c r="E1642" s="9">
        <v>1088314369</v>
      </c>
      <c r="F1642" s="10" t="s">
        <v>1093</v>
      </c>
      <c r="G1642" s="12">
        <v>46190</v>
      </c>
      <c r="H1642" s="10" t="s">
        <v>20</v>
      </c>
      <c r="I1642" s="16" t="s">
        <v>2870</v>
      </c>
      <c r="J1642" s="13">
        <f t="shared" si="3"/>
        <v>5</v>
      </c>
      <c r="K1642" s="14" t="s">
        <v>15</v>
      </c>
    </row>
    <row r="1643" spans="1:11" x14ac:dyDescent="0.25">
      <c r="A1643" s="9">
        <v>13260</v>
      </c>
      <c r="B1643" s="10" t="s">
        <v>11</v>
      </c>
      <c r="C1643" s="10" t="s">
        <v>3144</v>
      </c>
      <c r="D1643" s="11">
        <v>3251000</v>
      </c>
      <c r="E1643" s="9">
        <v>9866251</v>
      </c>
      <c r="F1643" s="10" t="s">
        <v>3145</v>
      </c>
      <c r="G1643" s="12">
        <v>46190</v>
      </c>
      <c r="H1643" s="10" t="s">
        <v>24</v>
      </c>
      <c r="I1643" s="16" t="s">
        <v>1572</v>
      </c>
      <c r="J1643" s="13">
        <f t="shared" si="3"/>
        <v>2</v>
      </c>
      <c r="K1643" s="14" t="s">
        <v>15</v>
      </c>
    </row>
    <row r="1644" spans="1:11" x14ac:dyDescent="0.25">
      <c r="A1644" s="9">
        <v>13261</v>
      </c>
      <c r="B1644" s="10" t="s">
        <v>11</v>
      </c>
      <c r="C1644" s="10" t="s">
        <v>3146</v>
      </c>
      <c r="D1644" s="11">
        <v>4111000</v>
      </c>
      <c r="E1644" s="9">
        <v>1004699204</v>
      </c>
      <c r="F1644" s="10" t="s">
        <v>3147</v>
      </c>
      <c r="G1644" s="12">
        <v>46190</v>
      </c>
      <c r="H1644" s="10" t="s">
        <v>20</v>
      </c>
      <c r="I1644" s="16" t="s">
        <v>2488</v>
      </c>
      <c r="J1644" s="13">
        <f t="shared" si="3"/>
        <v>6</v>
      </c>
      <c r="K1644" s="14" t="s">
        <v>15</v>
      </c>
    </row>
    <row r="1645" spans="1:11" x14ac:dyDescent="0.25">
      <c r="A1645" s="9">
        <v>13262</v>
      </c>
      <c r="B1645" s="10" t="s">
        <v>11</v>
      </c>
      <c r="C1645" s="10" t="s">
        <v>3148</v>
      </c>
      <c r="D1645" s="11">
        <v>6057000</v>
      </c>
      <c r="E1645" s="9">
        <v>1007224325</v>
      </c>
      <c r="F1645" s="10" t="s">
        <v>3149</v>
      </c>
      <c r="G1645" s="12">
        <v>46190</v>
      </c>
      <c r="H1645" s="10" t="s">
        <v>57</v>
      </c>
      <c r="I1645" s="16" t="s">
        <v>1572</v>
      </c>
      <c r="J1645" s="13">
        <f t="shared" si="3"/>
        <v>2</v>
      </c>
      <c r="K1645" s="14" t="s">
        <v>15</v>
      </c>
    </row>
    <row r="1646" spans="1:11" x14ac:dyDescent="0.25">
      <c r="A1646" s="9">
        <v>13263</v>
      </c>
      <c r="B1646" s="10" t="s">
        <v>433</v>
      </c>
      <c r="C1646" s="10" t="s">
        <v>3150</v>
      </c>
      <c r="D1646" s="11">
        <v>2396000</v>
      </c>
      <c r="E1646" s="9">
        <v>1147088</v>
      </c>
      <c r="F1646" s="10" t="s">
        <v>23</v>
      </c>
      <c r="G1646" s="12">
        <v>46190</v>
      </c>
      <c r="H1646" s="10" t="s">
        <v>24</v>
      </c>
      <c r="I1646" s="16" t="s">
        <v>2870</v>
      </c>
      <c r="J1646" s="13">
        <f t="shared" si="3"/>
        <v>5</v>
      </c>
      <c r="K1646" s="14" t="s">
        <v>15</v>
      </c>
    </row>
    <row r="1647" spans="1:11" x14ac:dyDescent="0.25">
      <c r="A1647" s="9">
        <v>13264</v>
      </c>
      <c r="B1647" s="10" t="s">
        <v>44</v>
      </c>
      <c r="C1647" s="10" t="s">
        <v>3151</v>
      </c>
      <c r="D1647" s="11">
        <v>74161000</v>
      </c>
      <c r="E1647" s="9">
        <v>900147238</v>
      </c>
      <c r="F1647" s="10" t="s">
        <v>1438</v>
      </c>
      <c r="G1647" s="12">
        <v>46190</v>
      </c>
      <c r="H1647" s="10" t="s">
        <v>382</v>
      </c>
      <c r="I1647" s="16" t="s">
        <v>2488</v>
      </c>
      <c r="J1647" s="13">
        <f t="shared" si="3"/>
        <v>6</v>
      </c>
      <c r="K1647" s="14" t="s">
        <v>15</v>
      </c>
    </row>
    <row r="1648" spans="1:11" x14ac:dyDescent="0.25">
      <c r="A1648" s="9">
        <v>13265</v>
      </c>
      <c r="B1648" s="10" t="s">
        <v>11</v>
      </c>
      <c r="C1648" s="10" t="s">
        <v>3152</v>
      </c>
      <c r="D1648" s="11">
        <v>3251000</v>
      </c>
      <c r="E1648" s="9">
        <v>1004701938</v>
      </c>
      <c r="F1648" s="10" t="s">
        <v>3153</v>
      </c>
      <c r="G1648" s="12">
        <v>46190</v>
      </c>
      <c r="H1648" s="10" t="s">
        <v>113</v>
      </c>
      <c r="I1648" s="16" t="s">
        <v>1572</v>
      </c>
      <c r="J1648" s="13">
        <f t="shared" si="3"/>
        <v>2</v>
      </c>
      <c r="K1648" s="14" t="s">
        <v>15</v>
      </c>
    </row>
    <row r="1649" spans="1:11" x14ac:dyDescent="0.25">
      <c r="A1649" s="9">
        <v>13266</v>
      </c>
      <c r="B1649" s="10" t="s">
        <v>44</v>
      </c>
      <c r="C1649" s="10" t="s">
        <v>3154</v>
      </c>
      <c r="D1649" s="11">
        <v>104696800</v>
      </c>
      <c r="E1649" s="9">
        <v>900147238</v>
      </c>
      <c r="F1649" s="10" t="s">
        <v>1438</v>
      </c>
      <c r="G1649" s="12">
        <v>46190</v>
      </c>
      <c r="H1649" s="10" t="s">
        <v>382</v>
      </c>
      <c r="I1649" s="16" t="s">
        <v>2488</v>
      </c>
      <c r="J1649" s="13">
        <f t="shared" si="3"/>
        <v>6</v>
      </c>
      <c r="K1649" s="14" t="s">
        <v>15</v>
      </c>
    </row>
    <row r="1650" spans="1:11" x14ac:dyDescent="0.25">
      <c r="A1650" s="9">
        <v>13267</v>
      </c>
      <c r="B1650" s="10" t="s">
        <v>44</v>
      </c>
      <c r="C1650" s="10" t="s">
        <v>3155</v>
      </c>
      <c r="D1650" s="11">
        <v>4555600</v>
      </c>
      <c r="E1650" s="9">
        <v>900147238</v>
      </c>
      <c r="F1650" s="10" t="s">
        <v>1438</v>
      </c>
      <c r="G1650" s="12">
        <v>46190</v>
      </c>
      <c r="H1650" s="10" t="s">
        <v>382</v>
      </c>
      <c r="I1650" s="16" t="s">
        <v>2488</v>
      </c>
      <c r="J1650" s="13">
        <f t="shared" si="3"/>
        <v>6</v>
      </c>
      <c r="K1650" s="14" t="s">
        <v>15</v>
      </c>
    </row>
    <row r="1651" spans="1:11" x14ac:dyDescent="0.25">
      <c r="A1651" s="9">
        <v>13268</v>
      </c>
      <c r="B1651" s="10" t="s">
        <v>11</v>
      </c>
      <c r="C1651" s="10" t="s">
        <v>3156</v>
      </c>
      <c r="D1651" s="11">
        <v>4132000</v>
      </c>
      <c r="E1651" s="9">
        <v>1088277993</v>
      </c>
      <c r="F1651" s="10" t="s">
        <v>3157</v>
      </c>
      <c r="G1651" s="12">
        <v>46190</v>
      </c>
      <c r="H1651" s="10" t="s">
        <v>24</v>
      </c>
      <c r="I1651" s="16" t="s">
        <v>1572</v>
      </c>
      <c r="J1651" s="13">
        <f t="shared" si="3"/>
        <v>2</v>
      </c>
      <c r="K1651" s="14" t="s">
        <v>15</v>
      </c>
    </row>
    <row r="1652" spans="1:11" x14ac:dyDescent="0.25">
      <c r="A1652" s="9">
        <v>13269</v>
      </c>
      <c r="B1652" s="10" t="s">
        <v>11</v>
      </c>
      <c r="C1652" s="10" t="s">
        <v>3158</v>
      </c>
      <c r="D1652" s="11">
        <v>3251000</v>
      </c>
      <c r="E1652" s="9">
        <v>18598710</v>
      </c>
      <c r="F1652" s="10" t="s">
        <v>3159</v>
      </c>
      <c r="G1652" s="12">
        <v>46190</v>
      </c>
      <c r="H1652" s="10" t="s">
        <v>36</v>
      </c>
      <c r="I1652" s="16" t="s">
        <v>2282</v>
      </c>
      <c r="J1652" s="13">
        <f t="shared" si="3"/>
        <v>1</v>
      </c>
      <c r="K1652" s="14" t="s">
        <v>15</v>
      </c>
    </row>
    <row r="1653" spans="1:11" x14ac:dyDescent="0.25">
      <c r="A1653" s="9">
        <v>13270</v>
      </c>
      <c r="B1653" s="10" t="s">
        <v>11</v>
      </c>
      <c r="C1653" s="10" t="s">
        <v>3160</v>
      </c>
      <c r="D1653" s="11">
        <v>3716000</v>
      </c>
      <c r="E1653" s="9">
        <v>1087998021</v>
      </c>
      <c r="F1653" s="10" t="s">
        <v>3161</v>
      </c>
      <c r="G1653" s="12">
        <v>46190</v>
      </c>
      <c r="H1653" s="10" t="s">
        <v>113</v>
      </c>
      <c r="I1653" s="16" t="s">
        <v>2282</v>
      </c>
      <c r="J1653" s="13">
        <f t="shared" si="3"/>
        <v>1</v>
      </c>
      <c r="K1653" s="14" t="s">
        <v>15</v>
      </c>
    </row>
    <row r="1654" spans="1:11" x14ac:dyDescent="0.25">
      <c r="A1654" s="9">
        <v>13271</v>
      </c>
      <c r="B1654" s="10" t="s">
        <v>44</v>
      </c>
      <c r="C1654" s="10" t="s">
        <v>3162</v>
      </c>
      <c r="D1654" s="11">
        <v>196321200</v>
      </c>
      <c r="E1654" s="9">
        <v>900147238</v>
      </c>
      <c r="F1654" s="10" t="s">
        <v>1438</v>
      </c>
      <c r="G1654" s="12">
        <v>46190</v>
      </c>
      <c r="H1654" s="10" t="s">
        <v>382</v>
      </c>
      <c r="I1654" s="16" t="s">
        <v>2488</v>
      </c>
      <c r="J1654" s="13">
        <f t="shared" si="3"/>
        <v>6</v>
      </c>
      <c r="K1654" s="14" t="s">
        <v>15</v>
      </c>
    </row>
    <row r="1655" spans="1:11" x14ac:dyDescent="0.25">
      <c r="A1655" s="9">
        <v>13272</v>
      </c>
      <c r="B1655" s="10" t="s">
        <v>11</v>
      </c>
      <c r="C1655" s="10" t="s">
        <v>3163</v>
      </c>
      <c r="D1655" s="11">
        <v>5532000</v>
      </c>
      <c r="E1655" s="9">
        <v>1088316214</v>
      </c>
      <c r="F1655" s="10" t="s">
        <v>3164</v>
      </c>
      <c r="G1655" s="12">
        <v>46190</v>
      </c>
      <c r="H1655" s="10" t="s">
        <v>179</v>
      </c>
      <c r="I1655" s="16" t="s">
        <v>2488</v>
      </c>
      <c r="J1655" s="13">
        <f t="shared" si="3"/>
        <v>6</v>
      </c>
      <c r="K1655" s="14" t="s">
        <v>15</v>
      </c>
    </row>
    <row r="1656" spans="1:11" x14ac:dyDescent="0.25">
      <c r="A1656" s="9">
        <v>13273</v>
      </c>
      <c r="B1656" s="10" t="s">
        <v>11</v>
      </c>
      <c r="C1656" s="10" t="s">
        <v>3165</v>
      </c>
      <c r="D1656" s="11">
        <v>2735000</v>
      </c>
      <c r="E1656" s="9">
        <v>1088008642</v>
      </c>
      <c r="F1656" s="10" t="s">
        <v>3166</v>
      </c>
      <c r="G1656" s="12">
        <v>46190</v>
      </c>
      <c r="H1656" s="10" t="s">
        <v>68</v>
      </c>
      <c r="I1656" s="16" t="s">
        <v>1572</v>
      </c>
      <c r="J1656" s="13">
        <f t="shared" si="3"/>
        <v>2</v>
      </c>
      <c r="K1656" s="14" t="s">
        <v>15</v>
      </c>
    </row>
    <row r="1657" spans="1:11" x14ac:dyDescent="0.25">
      <c r="A1657" s="9">
        <v>13274</v>
      </c>
      <c r="B1657" s="10" t="s">
        <v>44</v>
      </c>
      <c r="C1657" s="10" t="s">
        <v>3167</v>
      </c>
      <c r="D1657" s="11">
        <v>26180400</v>
      </c>
      <c r="E1657" s="9">
        <v>900147238</v>
      </c>
      <c r="F1657" s="10" t="s">
        <v>1438</v>
      </c>
      <c r="G1657" s="12">
        <v>46190</v>
      </c>
      <c r="H1657" s="10" t="s">
        <v>382</v>
      </c>
      <c r="I1657" s="16" t="s">
        <v>2488</v>
      </c>
      <c r="J1657" s="13">
        <f t="shared" si="3"/>
        <v>6</v>
      </c>
      <c r="K1657" s="14" t="s">
        <v>15</v>
      </c>
    </row>
    <row r="1658" spans="1:11" x14ac:dyDescent="0.25">
      <c r="A1658" s="9">
        <v>13275</v>
      </c>
      <c r="B1658" s="10" t="s">
        <v>11</v>
      </c>
      <c r="C1658" s="10" t="s">
        <v>3168</v>
      </c>
      <c r="D1658" s="11">
        <v>4132000</v>
      </c>
      <c r="E1658" s="9">
        <v>10134826</v>
      </c>
      <c r="F1658" s="10" t="s">
        <v>3169</v>
      </c>
      <c r="G1658" s="12">
        <v>46190</v>
      </c>
      <c r="H1658" s="10" t="s">
        <v>36</v>
      </c>
      <c r="I1658" s="16" t="s">
        <v>2282</v>
      </c>
      <c r="J1658" s="13">
        <f t="shared" si="3"/>
        <v>1</v>
      </c>
      <c r="K1658" s="14" t="s">
        <v>15</v>
      </c>
    </row>
    <row r="1659" spans="1:11" x14ac:dyDescent="0.25">
      <c r="A1659" s="9">
        <v>13276</v>
      </c>
      <c r="B1659" s="10" t="s">
        <v>11</v>
      </c>
      <c r="C1659" s="10" t="s">
        <v>3170</v>
      </c>
      <c r="D1659" s="11">
        <v>3716000</v>
      </c>
      <c r="E1659" s="9">
        <v>7545614</v>
      </c>
      <c r="F1659" s="10" t="s">
        <v>3171</v>
      </c>
      <c r="G1659" s="12">
        <v>46190</v>
      </c>
      <c r="H1659" s="10" t="s">
        <v>36</v>
      </c>
      <c r="I1659" s="16" t="s">
        <v>2870</v>
      </c>
      <c r="J1659" s="13">
        <f t="shared" si="3"/>
        <v>5</v>
      </c>
      <c r="K1659" s="14" t="s">
        <v>15</v>
      </c>
    </row>
    <row r="1660" spans="1:11" x14ac:dyDescent="0.25">
      <c r="A1660" s="9">
        <v>13277</v>
      </c>
      <c r="B1660" s="10" t="s">
        <v>76</v>
      </c>
      <c r="C1660" s="10" t="s">
        <v>3172</v>
      </c>
      <c r="D1660" s="11">
        <v>184000</v>
      </c>
      <c r="E1660" s="9">
        <v>1091204423</v>
      </c>
      <c r="F1660" s="10" t="s">
        <v>3173</v>
      </c>
      <c r="G1660" s="12">
        <v>46190</v>
      </c>
      <c r="H1660" s="10"/>
      <c r="I1660" s="16" t="s">
        <v>3042</v>
      </c>
      <c r="J1660" s="13">
        <f t="shared" si="3"/>
        <v>13</v>
      </c>
      <c r="K1660" s="14" t="s">
        <v>27</v>
      </c>
    </row>
    <row r="1661" spans="1:11" x14ac:dyDescent="0.25">
      <c r="A1661" s="9">
        <v>13278</v>
      </c>
      <c r="B1661" s="10" t="s">
        <v>11</v>
      </c>
      <c r="C1661" s="10" t="s">
        <v>3174</v>
      </c>
      <c r="D1661" s="11">
        <v>4132000</v>
      </c>
      <c r="E1661" s="9">
        <v>4379456</v>
      </c>
      <c r="F1661" s="10" t="s">
        <v>3175</v>
      </c>
      <c r="G1661" s="12">
        <v>46190</v>
      </c>
      <c r="H1661" s="10" t="s">
        <v>68</v>
      </c>
      <c r="I1661" s="16" t="s">
        <v>1572</v>
      </c>
      <c r="J1661" s="13">
        <f t="shared" si="3"/>
        <v>2</v>
      </c>
      <c r="K1661" s="14" t="s">
        <v>15</v>
      </c>
    </row>
    <row r="1662" spans="1:11" x14ac:dyDescent="0.25">
      <c r="A1662" s="9">
        <v>13279</v>
      </c>
      <c r="B1662" s="10" t="s">
        <v>11</v>
      </c>
      <c r="C1662" s="10" t="s">
        <v>3176</v>
      </c>
      <c r="D1662" s="11">
        <v>4132000</v>
      </c>
      <c r="E1662" s="9">
        <v>42137098</v>
      </c>
      <c r="F1662" s="10" t="s">
        <v>3177</v>
      </c>
      <c r="G1662" s="12">
        <v>46190</v>
      </c>
      <c r="H1662" s="10" t="s">
        <v>36</v>
      </c>
      <c r="I1662" s="16" t="s">
        <v>2870</v>
      </c>
      <c r="J1662" s="13">
        <f t="shared" si="3"/>
        <v>5</v>
      </c>
      <c r="K1662" s="14" t="s">
        <v>15</v>
      </c>
    </row>
    <row r="1663" spans="1:11" x14ac:dyDescent="0.25">
      <c r="A1663" s="9">
        <v>13280</v>
      </c>
      <c r="B1663" s="10" t="s">
        <v>76</v>
      </c>
      <c r="C1663" s="10" t="s">
        <v>3178</v>
      </c>
      <c r="D1663" s="11">
        <v>184000</v>
      </c>
      <c r="E1663" s="9">
        <v>1112904427</v>
      </c>
      <c r="F1663" s="10" t="s">
        <v>3179</v>
      </c>
      <c r="G1663" s="12">
        <v>46190</v>
      </c>
      <c r="H1663" s="10"/>
      <c r="I1663" s="16" t="s">
        <v>3042</v>
      </c>
      <c r="J1663" s="13">
        <f t="shared" si="3"/>
        <v>13</v>
      </c>
      <c r="K1663" s="14" t="s">
        <v>27</v>
      </c>
    </row>
    <row r="1664" spans="1:11" x14ac:dyDescent="0.25">
      <c r="A1664" s="9">
        <v>13281</v>
      </c>
      <c r="B1664" s="10" t="s">
        <v>11</v>
      </c>
      <c r="C1664" s="10" t="s">
        <v>3180</v>
      </c>
      <c r="D1664" s="11">
        <v>4617000</v>
      </c>
      <c r="E1664" s="9">
        <v>1088263789</v>
      </c>
      <c r="F1664" s="10" t="s">
        <v>3181</v>
      </c>
      <c r="G1664" s="12">
        <v>46190</v>
      </c>
      <c r="H1664" s="10" t="s">
        <v>152</v>
      </c>
      <c r="I1664" s="16" t="s">
        <v>1572</v>
      </c>
      <c r="J1664" s="13">
        <f t="shared" si="3"/>
        <v>2</v>
      </c>
      <c r="K1664" s="14" t="s">
        <v>15</v>
      </c>
    </row>
    <row r="1665" spans="1:11" x14ac:dyDescent="0.25">
      <c r="A1665" s="9">
        <v>13282</v>
      </c>
      <c r="B1665" s="10" t="s">
        <v>11</v>
      </c>
      <c r="C1665" s="10" t="s">
        <v>3182</v>
      </c>
      <c r="D1665" s="11">
        <v>2396000</v>
      </c>
      <c r="E1665" s="9">
        <v>1088330940</v>
      </c>
      <c r="F1665" s="10" t="s">
        <v>3183</v>
      </c>
      <c r="G1665" s="12">
        <v>46190</v>
      </c>
      <c r="H1665" s="10" t="s">
        <v>179</v>
      </c>
      <c r="I1665" s="16" t="s">
        <v>2881</v>
      </c>
      <c r="J1665" s="13">
        <f t="shared" si="3"/>
        <v>8</v>
      </c>
      <c r="K1665" s="14" t="s">
        <v>21</v>
      </c>
    </row>
    <row r="1666" spans="1:11" x14ac:dyDescent="0.25">
      <c r="A1666" s="9">
        <v>13283</v>
      </c>
      <c r="B1666" s="10" t="s">
        <v>11</v>
      </c>
      <c r="C1666" s="10" t="s">
        <v>3184</v>
      </c>
      <c r="D1666" s="11">
        <v>3716000</v>
      </c>
      <c r="E1666" s="9">
        <v>7548295</v>
      </c>
      <c r="F1666" s="10" t="s">
        <v>3185</v>
      </c>
      <c r="G1666" s="12">
        <v>46190</v>
      </c>
      <c r="H1666" s="10" t="s">
        <v>36</v>
      </c>
      <c r="I1666" s="16" t="s">
        <v>1572</v>
      </c>
      <c r="J1666" s="13">
        <f t="shared" si="3"/>
        <v>2</v>
      </c>
      <c r="K1666" s="14" t="s">
        <v>15</v>
      </c>
    </row>
    <row r="1667" spans="1:11" x14ac:dyDescent="0.25">
      <c r="A1667" s="9">
        <v>13284</v>
      </c>
      <c r="B1667" s="10" t="s">
        <v>11</v>
      </c>
      <c r="C1667" s="10" t="s">
        <v>3186</v>
      </c>
      <c r="D1667" s="11">
        <v>3716000</v>
      </c>
      <c r="E1667" s="9">
        <v>10137208</v>
      </c>
      <c r="F1667" s="10" t="s">
        <v>3187</v>
      </c>
      <c r="G1667" s="12">
        <v>46190</v>
      </c>
      <c r="H1667" s="10" t="s">
        <v>24</v>
      </c>
      <c r="I1667" s="16" t="s">
        <v>1572</v>
      </c>
      <c r="J1667" s="13">
        <f t="shared" si="3"/>
        <v>2</v>
      </c>
      <c r="K1667" s="14" t="s">
        <v>15</v>
      </c>
    </row>
    <row r="1668" spans="1:11" x14ac:dyDescent="0.25">
      <c r="A1668" s="9">
        <v>13286</v>
      </c>
      <c r="B1668" s="10" t="s">
        <v>11</v>
      </c>
      <c r="C1668" s="10" t="s">
        <v>3188</v>
      </c>
      <c r="D1668" s="11">
        <v>6295000</v>
      </c>
      <c r="E1668" s="9">
        <v>1088280690</v>
      </c>
      <c r="F1668" s="10" t="s">
        <v>3189</v>
      </c>
      <c r="G1668" s="12">
        <v>46190</v>
      </c>
      <c r="H1668" s="10" t="s">
        <v>14</v>
      </c>
      <c r="I1668" s="16" t="s">
        <v>1572</v>
      </c>
      <c r="J1668" s="13">
        <f t="shared" si="3"/>
        <v>2</v>
      </c>
      <c r="K1668" s="14" t="s">
        <v>15</v>
      </c>
    </row>
    <row r="1669" spans="1:11" x14ac:dyDescent="0.25">
      <c r="A1669" s="9">
        <v>13287</v>
      </c>
      <c r="B1669" s="10" t="s">
        <v>11</v>
      </c>
      <c r="C1669" s="10" t="s">
        <v>3190</v>
      </c>
      <c r="D1669" s="11">
        <v>2934000</v>
      </c>
      <c r="E1669" s="9">
        <v>1088307354</v>
      </c>
      <c r="F1669" s="10" t="s">
        <v>3191</v>
      </c>
      <c r="G1669" s="12">
        <v>46190</v>
      </c>
      <c r="H1669" s="10" t="s">
        <v>36</v>
      </c>
      <c r="I1669" s="16" t="s">
        <v>2870</v>
      </c>
      <c r="J1669" s="13">
        <f t="shared" si="3"/>
        <v>5</v>
      </c>
      <c r="K1669" s="14" t="s">
        <v>15</v>
      </c>
    </row>
    <row r="1670" spans="1:11" x14ac:dyDescent="0.25">
      <c r="A1670" s="9">
        <v>13288</v>
      </c>
      <c r="B1670" s="10" t="s">
        <v>11</v>
      </c>
      <c r="C1670" s="10" t="s">
        <v>3192</v>
      </c>
      <c r="D1670" s="11">
        <v>4132000</v>
      </c>
      <c r="E1670" s="9">
        <v>1088302408</v>
      </c>
      <c r="F1670" s="10" t="s">
        <v>3193</v>
      </c>
      <c r="G1670" s="12">
        <v>46190</v>
      </c>
      <c r="H1670" s="10" t="s">
        <v>36</v>
      </c>
      <c r="I1670" s="16" t="s">
        <v>1572</v>
      </c>
      <c r="J1670" s="13">
        <f t="shared" si="3"/>
        <v>2</v>
      </c>
      <c r="K1670" s="14" t="s">
        <v>15</v>
      </c>
    </row>
    <row r="1671" spans="1:11" x14ac:dyDescent="0.25">
      <c r="A1671" s="9">
        <v>13289</v>
      </c>
      <c r="B1671" s="10" t="s">
        <v>11</v>
      </c>
      <c r="C1671" s="10" t="s">
        <v>3194</v>
      </c>
      <c r="D1671" s="11">
        <v>3716000</v>
      </c>
      <c r="E1671" s="9">
        <v>42141120</v>
      </c>
      <c r="F1671" s="10" t="s">
        <v>3195</v>
      </c>
      <c r="G1671" s="12">
        <v>46190</v>
      </c>
      <c r="H1671" s="10" t="s">
        <v>36</v>
      </c>
      <c r="I1671" s="16" t="s">
        <v>2870</v>
      </c>
      <c r="J1671" s="13">
        <f t="shared" si="3"/>
        <v>5</v>
      </c>
      <c r="K1671" s="14" t="s">
        <v>15</v>
      </c>
    </row>
    <row r="1672" spans="1:11" x14ac:dyDescent="0.25">
      <c r="A1672" s="9">
        <v>13290</v>
      </c>
      <c r="B1672" s="10" t="s">
        <v>11</v>
      </c>
      <c r="C1672" s="10" t="s">
        <v>3196</v>
      </c>
      <c r="D1672" s="11">
        <v>5820000</v>
      </c>
      <c r="E1672" s="9">
        <v>1088330045</v>
      </c>
      <c r="F1672" s="10" t="s">
        <v>3197</v>
      </c>
      <c r="G1672" s="12">
        <v>46190</v>
      </c>
      <c r="H1672" s="10" t="s">
        <v>36</v>
      </c>
      <c r="I1672" s="16" t="s">
        <v>2870</v>
      </c>
      <c r="J1672" s="13">
        <f t="shared" si="3"/>
        <v>5</v>
      </c>
      <c r="K1672" s="14" t="s">
        <v>15</v>
      </c>
    </row>
    <row r="1673" spans="1:11" x14ac:dyDescent="0.25">
      <c r="A1673" s="9">
        <v>13291</v>
      </c>
      <c r="B1673" s="10" t="s">
        <v>11</v>
      </c>
      <c r="C1673" s="10" t="s">
        <v>3198</v>
      </c>
      <c r="D1673" s="11">
        <v>2934000</v>
      </c>
      <c r="E1673" s="9">
        <v>1089378210</v>
      </c>
      <c r="F1673" s="10" t="s">
        <v>3199</v>
      </c>
      <c r="G1673" s="12">
        <v>46190</v>
      </c>
      <c r="H1673" s="10" t="s">
        <v>33</v>
      </c>
      <c r="I1673" s="16" t="s">
        <v>1572</v>
      </c>
      <c r="J1673" s="13">
        <f t="shared" si="3"/>
        <v>2</v>
      </c>
      <c r="K1673" s="14" t="s">
        <v>15</v>
      </c>
    </row>
    <row r="1674" spans="1:11" x14ac:dyDescent="0.25">
      <c r="A1674" s="9">
        <v>13292</v>
      </c>
      <c r="B1674" s="10" t="s">
        <v>11</v>
      </c>
      <c r="C1674" s="10" t="s">
        <v>3200</v>
      </c>
      <c r="D1674" s="11">
        <v>4132000</v>
      </c>
      <c r="E1674" s="9">
        <v>42132602</v>
      </c>
      <c r="F1674" s="10" t="s">
        <v>3201</v>
      </c>
      <c r="G1674" s="12">
        <v>46190</v>
      </c>
      <c r="H1674" s="10" t="s">
        <v>36</v>
      </c>
      <c r="I1674" s="16" t="s">
        <v>1572</v>
      </c>
      <c r="J1674" s="13">
        <f t="shared" si="3"/>
        <v>2</v>
      </c>
      <c r="K1674" s="14" t="s">
        <v>15</v>
      </c>
    </row>
    <row r="1675" spans="1:11" x14ac:dyDescent="0.25">
      <c r="A1675" s="9">
        <v>13293</v>
      </c>
      <c r="B1675" s="10" t="s">
        <v>11</v>
      </c>
      <c r="C1675" s="10" t="s">
        <v>3202</v>
      </c>
      <c r="D1675" s="11">
        <v>3232000</v>
      </c>
      <c r="E1675" s="9">
        <v>1093533699</v>
      </c>
      <c r="F1675" s="10" t="s">
        <v>3203</v>
      </c>
      <c r="G1675" s="12">
        <v>46190</v>
      </c>
      <c r="H1675" s="10" t="s">
        <v>36</v>
      </c>
      <c r="I1675" s="16" t="s">
        <v>2282</v>
      </c>
      <c r="J1675" s="13">
        <f t="shared" si="3"/>
        <v>1</v>
      </c>
      <c r="K1675" s="14" t="s">
        <v>15</v>
      </c>
    </row>
    <row r="1676" spans="1:11" x14ac:dyDescent="0.25">
      <c r="A1676" s="9">
        <v>13294</v>
      </c>
      <c r="B1676" s="10" t="s">
        <v>11</v>
      </c>
      <c r="C1676" s="10" t="s">
        <v>3204</v>
      </c>
      <c r="D1676" s="11">
        <v>2934000</v>
      </c>
      <c r="E1676" s="9">
        <v>10767936</v>
      </c>
      <c r="F1676" s="10" t="s">
        <v>3205</v>
      </c>
      <c r="G1676" s="12">
        <v>46190</v>
      </c>
      <c r="H1676" s="10" t="s">
        <v>36</v>
      </c>
      <c r="I1676" s="16" t="s">
        <v>2282</v>
      </c>
      <c r="J1676" s="13">
        <f t="shared" si="3"/>
        <v>1</v>
      </c>
      <c r="K1676" s="14" t="s">
        <v>15</v>
      </c>
    </row>
    <row r="1677" spans="1:11" x14ac:dyDescent="0.25">
      <c r="A1677" s="9">
        <v>13295</v>
      </c>
      <c r="B1677" s="10" t="s">
        <v>11</v>
      </c>
      <c r="C1677" s="10" t="s">
        <v>3206</v>
      </c>
      <c r="D1677" s="11">
        <v>4132000</v>
      </c>
      <c r="E1677" s="9">
        <v>1053866782</v>
      </c>
      <c r="F1677" s="10" t="s">
        <v>3207</v>
      </c>
      <c r="G1677" s="12">
        <v>46190</v>
      </c>
      <c r="H1677" s="10" t="s">
        <v>36</v>
      </c>
      <c r="I1677" s="16" t="s">
        <v>2282</v>
      </c>
      <c r="J1677" s="13">
        <f t="shared" si="3"/>
        <v>1</v>
      </c>
      <c r="K1677" s="14" t="s">
        <v>15</v>
      </c>
    </row>
    <row r="1678" spans="1:11" x14ac:dyDescent="0.25">
      <c r="A1678" s="9">
        <v>13296</v>
      </c>
      <c r="B1678" s="10" t="s">
        <v>11</v>
      </c>
      <c r="C1678" s="10" t="s">
        <v>3208</v>
      </c>
      <c r="D1678" s="11">
        <v>4132000</v>
      </c>
      <c r="E1678" s="9">
        <v>1089718083</v>
      </c>
      <c r="F1678" s="10" t="s">
        <v>3209</v>
      </c>
      <c r="G1678" s="12">
        <v>46190</v>
      </c>
      <c r="H1678" s="10" t="s">
        <v>152</v>
      </c>
      <c r="I1678" s="16" t="s">
        <v>2488</v>
      </c>
      <c r="J1678" s="13">
        <f t="shared" si="3"/>
        <v>6</v>
      </c>
      <c r="K1678" s="14" t="s">
        <v>15</v>
      </c>
    </row>
    <row r="1679" spans="1:11" x14ac:dyDescent="0.25">
      <c r="A1679" s="9">
        <v>13297</v>
      </c>
      <c r="B1679" s="10" t="s">
        <v>11</v>
      </c>
      <c r="C1679" s="10" t="s">
        <v>3210</v>
      </c>
      <c r="D1679" s="11">
        <v>5820000</v>
      </c>
      <c r="E1679" s="9">
        <v>42158224</v>
      </c>
      <c r="F1679" s="10" t="s">
        <v>3211</v>
      </c>
      <c r="G1679" s="12">
        <v>46190</v>
      </c>
      <c r="H1679" s="10" t="s">
        <v>36</v>
      </c>
      <c r="I1679" s="16" t="s">
        <v>1572</v>
      </c>
      <c r="J1679" s="13">
        <f t="shared" si="3"/>
        <v>2</v>
      </c>
      <c r="K1679" s="14" t="s">
        <v>15</v>
      </c>
    </row>
    <row r="1680" spans="1:11" x14ac:dyDescent="0.25">
      <c r="A1680" s="9">
        <v>13298</v>
      </c>
      <c r="B1680" s="10" t="s">
        <v>11</v>
      </c>
      <c r="C1680" s="10" t="s">
        <v>3212</v>
      </c>
      <c r="D1680" s="11">
        <v>4132000</v>
      </c>
      <c r="E1680" s="9">
        <v>1005704993</v>
      </c>
      <c r="F1680" s="10" t="s">
        <v>3213</v>
      </c>
      <c r="G1680" s="12">
        <v>46190</v>
      </c>
      <c r="H1680" s="10" t="s">
        <v>152</v>
      </c>
      <c r="I1680" s="16" t="s">
        <v>1572</v>
      </c>
      <c r="J1680" s="13">
        <f t="shared" si="3"/>
        <v>2</v>
      </c>
      <c r="K1680" s="14" t="s">
        <v>15</v>
      </c>
    </row>
    <row r="1681" spans="1:11" x14ac:dyDescent="0.25">
      <c r="A1681" s="9">
        <v>13299</v>
      </c>
      <c r="B1681" s="10" t="s">
        <v>11</v>
      </c>
      <c r="C1681" s="10" t="s">
        <v>3214</v>
      </c>
      <c r="D1681" s="11">
        <v>4132000</v>
      </c>
      <c r="E1681" s="9">
        <v>1112762464</v>
      </c>
      <c r="F1681" s="10" t="s">
        <v>3215</v>
      </c>
      <c r="G1681" s="12">
        <v>46190</v>
      </c>
      <c r="H1681" s="10" t="s">
        <v>68</v>
      </c>
      <c r="I1681" s="16" t="s">
        <v>1572</v>
      </c>
      <c r="J1681" s="13">
        <f t="shared" si="3"/>
        <v>2</v>
      </c>
      <c r="K1681" s="14" t="s">
        <v>15</v>
      </c>
    </row>
    <row r="1682" spans="1:11" x14ac:dyDescent="0.25">
      <c r="A1682" s="9">
        <v>13300</v>
      </c>
      <c r="B1682" s="10" t="s">
        <v>11</v>
      </c>
      <c r="C1682" s="10" t="s">
        <v>3216</v>
      </c>
      <c r="D1682" s="11">
        <v>4132000</v>
      </c>
      <c r="E1682" s="9">
        <v>1054544296</v>
      </c>
      <c r="F1682" s="10" t="s">
        <v>3217</v>
      </c>
      <c r="G1682" s="12">
        <v>46190</v>
      </c>
      <c r="H1682" s="10" t="s">
        <v>36</v>
      </c>
      <c r="I1682" s="16" t="s">
        <v>2870</v>
      </c>
      <c r="J1682" s="13">
        <f t="shared" si="3"/>
        <v>5</v>
      </c>
      <c r="K1682" s="14" t="s">
        <v>15</v>
      </c>
    </row>
    <row r="1683" spans="1:11" x14ac:dyDescent="0.25">
      <c r="A1683" s="9">
        <v>13301</v>
      </c>
      <c r="B1683" s="10" t="s">
        <v>11</v>
      </c>
      <c r="C1683" s="10" t="s">
        <v>3218</v>
      </c>
      <c r="D1683" s="11">
        <v>3251000</v>
      </c>
      <c r="E1683" s="9">
        <v>1088319222</v>
      </c>
      <c r="F1683" s="10" t="s">
        <v>3219</v>
      </c>
      <c r="G1683" s="12">
        <v>46190</v>
      </c>
      <c r="H1683" s="10" t="s">
        <v>113</v>
      </c>
      <c r="I1683" s="16" t="s">
        <v>1572</v>
      </c>
      <c r="J1683" s="13">
        <f t="shared" si="3"/>
        <v>2</v>
      </c>
      <c r="K1683" s="14" t="s">
        <v>15</v>
      </c>
    </row>
    <row r="1684" spans="1:11" x14ac:dyDescent="0.25">
      <c r="A1684" s="9">
        <v>13302</v>
      </c>
      <c r="B1684" s="10" t="s">
        <v>44</v>
      </c>
      <c r="C1684" s="10" t="s">
        <v>3220</v>
      </c>
      <c r="D1684" s="11">
        <v>464915200</v>
      </c>
      <c r="E1684" s="9">
        <v>900147238</v>
      </c>
      <c r="F1684" s="10" t="s">
        <v>1438</v>
      </c>
      <c r="G1684" s="12">
        <v>46190</v>
      </c>
      <c r="H1684" s="10" t="s">
        <v>122</v>
      </c>
      <c r="I1684" s="16" t="s">
        <v>2488</v>
      </c>
      <c r="J1684" s="13">
        <f t="shared" si="3"/>
        <v>6</v>
      </c>
      <c r="K1684" s="14" t="s">
        <v>15</v>
      </c>
    </row>
    <row r="1685" spans="1:11" x14ac:dyDescent="0.25">
      <c r="A1685" s="9">
        <v>13303</v>
      </c>
      <c r="B1685" s="10" t="s">
        <v>11</v>
      </c>
      <c r="C1685" s="10" t="s">
        <v>3221</v>
      </c>
      <c r="D1685" s="11">
        <v>3251000</v>
      </c>
      <c r="E1685" s="9">
        <v>10129401</v>
      </c>
      <c r="F1685" s="10" t="s">
        <v>3222</v>
      </c>
      <c r="G1685" s="12">
        <v>46190</v>
      </c>
      <c r="H1685" s="10" t="s">
        <v>24</v>
      </c>
      <c r="I1685" s="16" t="s">
        <v>2870</v>
      </c>
      <c r="J1685" s="13">
        <f t="shared" si="3"/>
        <v>5</v>
      </c>
      <c r="K1685" s="14" t="s">
        <v>15</v>
      </c>
    </row>
    <row r="1686" spans="1:11" x14ac:dyDescent="0.25">
      <c r="A1686" s="9">
        <v>13304</v>
      </c>
      <c r="B1686" s="10" t="s">
        <v>11</v>
      </c>
      <c r="C1686" s="10" t="s">
        <v>3223</v>
      </c>
      <c r="D1686" s="11">
        <v>5820000</v>
      </c>
      <c r="E1686" s="9">
        <v>42159953</v>
      </c>
      <c r="F1686" s="10" t="s">
        <v>3224</v>
      </c>
      <c r="G1686" s="12">
        <v>46190</v>
      </c>
      <c r="H1686" s="10" t="s">
        <v>36</v>
      </c>
      <c r="I1686" s="16" t="s">
        <v>2870</v>
      </c>
      <c r="J1686" s="13">
        <f t="shared" si="3"/>
        <v>5</v>
      </c>
      <c r="K1686" s="14" t="s">
        <v>15</v>
      </c>
    </row>
    <row r="1687" spans="1:11" x14ac:dyDescent="0.25">
      <c r="A1687" s="9">
        <v>13305</v>
      </c>
      <c r="B1687" s="10" t="s">
        <v>11</v>
      </c>
      <c r="C1687" s="10" t="s">
        <v>3225</v>
      </c>
      <c r="D1687" s="11">
        <v>4132000</v>
      </c>
      <c r="E1687" s="9">
        <v>1090076826</v>
      </c>
      <c r="F1687" s="10" t="s">
        <v>3226</v>
      </c>
      <c r="G1687" s="12">
        <v>46190</v>
      </c>
      <c r="H1687" s="10" t="s">
        <v>36</v>
      </c>
      <c r="I1687" s="16" t="s">
        <v>2870</v>
      </c>
      <c r="J1687" s="13">
        <f t="shared" si="3"/>
        <v>5</v>
      </c>
      <c r="K1687" s="14" t="s">
        <v>15</v>
      </c>
    </row>
    <row r="1688" spans="1:11" x14ac:dyDescent="0.25">
      <c r="A1688" s="9">
        <v>13306</v>
      </c>
      <c r="B1688" s="10" t="s">
        <v>11</v>
      </c>
      <c r="C1688" s="10" t="s">
        <v>3227</v>
      </c>
      <c r="D1688" s="11">
        <v>3251000</v>
      </c>
      <c r="E1688" s="9">
        <v>1004683254</v>
      </c>
      <c r="F1688" s="10" t="s">
        <v>3228</v>
      </c>
      <c r="G1688" s="12">
        <v>46190</v>
      </c>
      <c r="H1688" s="10" t="s">
        <v>33</v>
      </c>
      <c r="I1688" s="16" t="s">
        <v>1572</v>
      </c>
      <c r="J1688" s="13">
        <f t="shared" si="3"/>
        <v>2</v>
      </c>
      <c r="K1688" s="14" t="s">
        <v>15</v>
      </c>
    </row>
    <row r="1689" spans="1:11" x14ac:dyDescent="0.25">
      <c r="A1689" s="9">
        <v>13307</v>
      </c>
      <c r="B1689" s="10" t="s">
        <v>76</v>
      </c>
      <c r="C1689" s="10" t="s">
        <v>3229</v>
      </c>
      <c r="D1689" s="11">
        <v>184000</v>
      </c>
      <c r="E1689" s="9">
        <v>31429367</v>
      </c>
      <c r="F1689" s="10" t="s">
        <v>3230</v>
      </c>
      <c r="G1689" s="12">
        <v>46190</v>
      </c>
      <c r="H1689" s="10"/>
      <c r="I1689" s="16" t="s">
        <v>3042</v>
      </c>
      <c r="J1689" s="13">
        <f t="shared" si="3"/>
        <v>13</v>
      </c>
      <c r="K1689" s="14" t="s">
        <v>27</v>
      </c>
    </row>
    <row r="1690" spans="1:11" x14ac:dyDescent="0.25">
      <c r="A1690" s="9">
        <v>13308</v>
      </c>
      <c r="B1690" s="10" t="s">
        <v>11</v>
      </c>
      <c r="C1690" s="10" t="s">
        <v>3231</v>
      </c>
      <c r="D1690" s="11">
        <v>3232000</v>
      </c>
      <c r="E1690" s="9">
        <v>10007116</v>
      </c>
      <c r="F1690" s="10" t="s">
        <v>3232</v>
      </c>
      <c r="G1690" s="12">
        <v>46190</v>
      </c>
      <c r="H1690" s="10" t="s">
        <v>122</v>
      </c>
      <c r="I1690" s="16" t="s">
        <v>1572</v>
      </c>
      <c r="J1690" s="13">
        <f t="shared" si="3"/>
        <v>2</v>
      </c>
      <c r="K1690" s="14" t="s">
        <v>15</v>
      </c>
    </row>
    <row r="1691" spans="1:11" x14ac:dyDescent="0.25">
      <c r="A1691" s="9">
        <v>13309</v>
      </c>
      <c r="B1691" s="10" t="s">
        <v>44</v>
      </c>
      <c r="C1691" s="10" t="s">
        <v>3233</v>
      </c>
      <c r="D1691" s="11">
        <v>3202800</v>
      </c>
      <c r="E1691" s="9">
        <v>900147238</v>
      </c>
      <c r="F1691" s="10" t="s">
        <v>1438</v>
      </c>
      <c r="G1691" s="12">
        <v>46190</v>
      </c>
      <c r="H1691" s="10" t="s">
        <v>122</v>
      </c>
      <c r="I1691" s="16" t="s">
        <v>2488</v>
      </c>
      <c r="J1691" s="13">
        <f t="shared" si="3"/>
        <v>6</v>
      </c>
      <c r="K1691" s="14" t="s">
        <v>15</v>
      </c>
    </row>
    <row r="1692" spans="1:11" x14ac:dyDescent="0.25">
      <c r="A1692" s="9">
        <v>13310</v>
      </c>
      <c r="B1692" s="10" t="s">
        <v>11</v>
      </c>
      <c r="C1692" s="10" t="s">
        <v>3234</v>
      </c>
      <c r="D1692" s="11">
        <v>5532000</v>
      </c>
      <c r="E1692" s="9">
        <v>1088299505</v>
      </c>
      <c r="F1692" s="10" t="s">
        <v>3235</v>
      </c>
      <c r="G1692" s="12">
        <v>46190</v>
      </c>
      <c r="H1692" s="10" t="s">
        <v>152</v>
      </c>
      <c r="I1692" s="16" t="s">
        <v>1572</v>
      </c>
      <c r="J1692" s="13">
        <f t="shared" si="3"/>
        <v>2</v>
      </c>
      <c r="K1692" s="14" t="s">
        <v>15</v>
      </c>
    </row>
    <row r="1693" spans="1:11" x14ac:dyDescent="0.25">
      <c r="A1693" s="9">
        <v>13311</v>
      </c>
      <c r="B1693" s="10" t="s">
        <v>11</v>
      </c>
      <c r="C1693" s="10" t="s">
        <v>3236</v>
      </c>
      <c r="D1693" s="11">
        <v>4132000</v>
      </c>
      <c r="E1693" s="9">
        <v>25036816</v>
      </c>
      <c r="F1693" s="10" t="s">
        <v>3237</v>
      </c>
      <c r="G1693" s="12">
        <v>46190</v>
      </c>
      <c r="H1693" s="10" t="s">
        <v>68</v>
      </c>
      <c r="I1693" s="16" t="s">
        <v>1572</v>
      </c>
      <c r="J1693" s="13">
        <f t="shared" si="3"/>
        <v>2</v>
      </c>
      <c r="K1693" s="14" t="s">
        <v>15</v>
      </c>
    </row>
    <row r="1694" spans="1:11" x14ac:dyDescent="0.25">
      <c r="A1694" s="9">
        <v>13312</v>
      </c>
      <c r="B1694" s="10" t="s">
        <v>76</v>
      </c>
      <c r="C1694" s="10" t="s">
        <v>3238</v>
      </c>
      <c r="D1694" s="11">
        <v>184000</v>
      </c>
      <c r="E1694" s="9">
        <v>14565465</v>
      </c>
      <c r="F1694" s="10" t="s">
        <v>3239</v>
      </c>
      <c r="G1694" s="12">
        <v>46190</v>
      </c>
      <c r="H1694" s="10"/>
      <c r="I1694" s="16" t="s">
        <v>3042</v>
      </c>
      <c r="J1694" s="13">
        <f t="shared" si="3"/>
        <v>13</v>
      </c>
      <c r="K1694" s="14" t="s">
        <v>27</v>
      </c>
    </row>
    <row r="1695" spans="1:11" x14ac:dyDescent="0.25">
      <c r="A1695" s="9">
        <v>13313</v>
      </c>
      <c r="B1695" s="10" t="s">
        <v>433</v>
      </c>
      <c r="C1695" s="10" t="s">
        <v>3240</v>
      </c>
      <c r="D1695" s="11">
        <v>2934000</v>
      </c>
      <c r="E1695" s="9">
        <v>42159580</v>
      </c>
      <c r="F1695" s="10" t="s">
        <v>3241</v>
      </c>
      <c r="G1695" s="12">
        <v>46190</v>
      </c>
      <c r="H1695" s="10" t="s">
        <v>36</v>
      </c>
      <c r="I1695" s="16" t="s">
        <v>2282</v>
      </c>
      <c r="J1695" s="13">
        <f t="shared" ref="J1695:J1758" si="4">I1695-G1695</f>
        <v>1</v>
      </c>
      <c r="K1695" s="14" t="s">
        <v>15</v>
      </c>
    </row>
    <row r="1696" spans="1:11" x14ac:dyDescent="0.25">
      <c r="A1696" s="9">
        <v>13314</v>
      </c>
      <c r="B1696" s="10" t="s">
        <v>11</v>
      </c>
      <c r="C1696" s="10" t="s">
        <v>3242</v>
      </c>
      <c r="D1696" s="11">
        <v>3518000</v>
      </c>
      <c r="E1696" s="9">
        <v>1088007028</v>
      </c>
      <c r="F1696" s="10" t="s">
        <v>3243</v>
      </c>
      <c r="G1696" s="12">
        <v>46190</v>
      </c>
      <c r="H1696" s="10" t="s">
        <v>113</v>
      </c>
      <c r="I1696" s="16" t="s">
        <v>1572</v>
      </c>
      <c r="J1696" s="13">
        <f t="shared" si="4"/>
        <v>2</v>
      </c>
      <c r="K1696" s="14" t="s">
        <v>15</v>
      </c>
    </row>
    <row r="1697" spans="1:11" x14ac:dyDescent="0.25">
      <c r="A1697" s="9">
        <v>13315</v>
      </c>
      <c r="B1697" s="10" t="s">
        <v>11</v>
      </c>
      <c r="C1697" s="10" t="s">
        <v>3244</v>
      </c>
      <c r="D1697" s="11">
        <v>4132000</v>
      </c>
      <c r="E1697" s="9">
        <v>1004688576</v>
      </c>
      <c r="F1697" s="10" t="s">
        <v>3245</v>
      </c>
      <c r="G1697" s="12">
        <v>46190</v>
      </c>
      <c r="H1697" s="10" t="s">
        <v>36</v>
      </c>
      <c r="I1697" s="16" t="s">
        <v>2870</v>
      </c>
      <c r="J1697" s="13">
        <f t="shared" si="4"/>
        <v>5</v>
      </c>
      <c r="K1697" s="14" t="s">
        <v>15</v>
      </c>
    </row>
    <row r="1698" spans="1:11" x14ac:dyDescent="0.25">
      <c r="A1698" s="9">
        <v>13316</v>
      </c>
      <c r="B1698" s="10" t="s">
        <v>11</v>
      </c>
      <c r="C1698" s="10" t="s">
        <v>3246</v>
      </c>
      <c r="D1698" s="11">
        <v>3716000</v>
      </c>
      <c r="E1698" s="9">
        <v>79702152</v>
      </c>
      <c r="F1698" s="10" t="s">
        <v>3247</v>
      </c>
      <c r="G1698" s="12">
        <v>46190</v>
      </c>
      <c r="H1698" s="10" t="s">
        <v>122</v>
      </c>
      <c r="I1698" s="16" t="s">
        <v>1572</v>
      </c>
      <c r="J1698" s="13">
        <f t="shared" si="4"/>
        <v>2</v>
      </c>
      <c r="K1698" s="14" t="s">
        <v>15</v>
      </c>
    </row>
    <row r="1699" spans="1:11" x14ac:dyDescent="0.25">
      <c r="A1699" s="9">
        <v>13317</v>
      </c>
      <c r="B1699" s="10" t="s">
        <v>11</v>
      </c>
      <c r="C1699" s="10" t="s">
        <v>3248</v>
      </c>
      <c r="D1699" s="11">
        <v>7000000</v>
      </c>
      <c r="E1699" s="9">
        <v>1088302878</v>
      </c>
      <c r="F1699" s="10" t="s">
        <v>3249</v>
      </c>
      <c r="G1699" s="12">
        <v>46190</v>
      </c>
      <c r="H1699" s="10" t="s">
        <v>57</v>
      </c>
      <c r="I1699" s="16" t="s">
        <v>1572</v>
      </c>
      <c r="J1699" s="13">
        <f t="shared" si="4"/>
        <v>2</v>
      </c>
      <c r="K1699" s="14" t="s">
        <v>15</v>
      </c>
    </row>
    <row r="1700" spans="1:11" x14ac:dyDescent="0.25">
      <c r="A1700" s="9">
        <v>13318</v>
      </c>
      <c r="B1700" s="10" t="s">
        <v>11</v>
      </c>
      <c r="C1700" s="10" t="s">
        <v>3250</v>
      </c>
      <c r="D1700" s="11">
        <v>4132000</v>
      </c>
      <c r="E1700" s="9">
        <v>1088245229</v>
      </c>
      <c r="F1700" s="10" t="s">
        <v>3251</v>
      </c>
      <c r="G1700" s="12">
        <v>46190</v>
      </c>
      <c r="H1700" s="10" t="s">
        <v>152</v>
      </c>
      <c r="I1700" s="16" t="s">
        <v>2488</v>
      </c>
      <c r="J1700" s="13">
        <f t="shared" si="4"/>
        <v>6</v>
      </c>
      <c r="K1700" s="14" t="s">
        <v>15</v>
      </c>
    </row>
    <row r="1701" spans="1:11" x14ac:dyDescent="0.25">
      <c r="A1701" s="9">
        <v>13319</v>
      </c>
      <c r="B1701" s="10" t="s">
        <v>433</v>
      </c>
      <c r="C1701" s="10" t="s">
        <v>3252</v>
      </c>
      <c r="D1701" s="11">
        <v>5000000</v>
      </c>
      <c r="E1701" s="9">
        <v>4379316</v>
      </c>
      <c r="F1701" s="10" t="s">
        <v>3253</v>
      </c>
      <c r="G1701" s="12">
        <v>46190</v>
      </c>
      <c r="H1701" s="10" t="s">
        <v>36</v>
      </c>
      <c r="I1701" s="16" t="s">
        <v>1572</v>
      </c>
      <c r="J1701" s="13">
        <f t="shared" si="4"/>
        <v>2</v>
      </c>
      <c r="K1701" s="14" t="s">
        <v>15</v>
      </c>
    </row>
    <row r="1702" spans="1:11" x14ac:dyDescent="0.25">
      <c r="A1702" s="9">
        <v>13320</v>
      </c>
      <c r="B1702" s="10" t="s">
        <v>11</v>
      </c>
      <c r="C1702" s="10" t="s">
        <v>3254</v>
      </c>
      <c r="D1702" s="11">
        <v>3716000</v>
      </c>
      <c r="E1702" s="9">
        <v>1087492162</v>
      </c>
      <c r="F1702" s="10" t="s">
        <v>3255</v>
      </c>
      <c r="G1702" s="12">
        <v>46190</v>
      </c>
      <c r="H1702" s="10" t="s">
        <v>36</v>
      </c>
      <c r="I1702" s="16" t="s">
        <v>1572</v>
      </c>
      <c r="J1702" s="13">
        <f t="shared" si="4"/>
        <v>2</v>
      </c>
      <c r="K1702" s="14" t="s">
        <v>15</v>
      </c>
    </row>
    <row r="1703" spans="1:11" x14ac:dyDescent="0.25">
      <c r="A1703" s="9">
        <v>13321</v>
      </c>
      <c r="B1703" s="10" t="s">
        <v>433</v>
      </c>
      <c r="C1703" s="10" t="s">
        <v>3256</v>
      </c>
      <c r="D1703" s="11">
        <v>5532000</v>
      </c>
      <c r="E1703" s="9">
        <v>1088257631</v>
      </c>
      <c r="F1703" s="10" t="s">
        <v>3257</v>
      </c>
      <c r="G1703" s="12">
        <v>46190</v>
      </c>
      <c r="H1703" s="10" t="s">
        <v>36</v>
      </c>
      <c r="I1703" s="16" t="s">
        <v>1572</v>
      </c>
      <c r="J1703" s="13">
        <f t="shared" si="4"/>
        <v>2</v>
      </c>
      <c r="K1703" s="14" t="s">
        <v>15</v>
      </c>
    </row>
    <row r="1704" spans="1:11" x14ac:dyDescent="0.25">
      <c r="A1704" s="9">
        <v>13322</v>
      </c>
      <c r="B1704" s="10" t="s">
        <v>11</v>
      </c>
      <c r="C1704" s="10" t="s">
        <v>3258</v>
      </c>
      <c r="D1704" s="11">
        <v>4132000</v>
      </c>
      <c r="E1704" s="9">
        <v>1087999930</v>
      </c>
      <c r="F1704" s="10" t="s">
        <v>3259</v>
      </c>
      <c r="G1704" s="12">
        <v>46190</v>
      </c>
      <c r="H1704" s="10" t="s">
        <v>152</v>
      </c>
      <c r="I1704" s="16" t="s">
        <v>2282</v>
      </c>
      <c r="J1704" s="13">
        <f t="shared" si="4"/>
        <v>1</v>
      </c>
      <c r="K1704" s="14" t="s">
        <v>15</v>
      </c>
    </row>
    <row r="1705" spans="1:11" x14ac:dyDescent="0.25">
      <c r="A1705" s="9">
        <v>13324</v>
      </c>
      <c r="B1705" s="10" t="s">
        <v>11</v>
      </c>
      <c r="C1705" s="10" t="s">
        <v>3260</v>
      </c>
      <c r="D1705" s="11">
        <v>3716000</v>
      </c>
      <c r="E1705" s="9">
        <v>42099126</v>
      </c>
      <c r="F1705" s="10" t="s">
        <v>3261</v>
      </c>
      <c r="G1705" s="12">
        <v>46190</v>
      </c>
      <c r="H1705" s="10" t="s">
        <v>113</v>
      </c>
      <c r="I1705" s="16" t="s">
        <v>1572</v>
      </c>
      <c r="J1705" s="13">
        <f t="shared" si="4"/>
        <v>2</v>
      </c>
      <c r="K1705" s="14" t="s">
        <v>15</v>
      </c>
    </row>
    <row r="1706" spans="1:11" x14ac:dyDescent="0.25">
      <c r="A1706" s="9">
        <v>13325</v>
      </c>
      <c r="B1706" s="10" t="s">
        <v>11</v>
      </c>
      <c r="C1706" s="10" t="s">
        <v>3262</v>
      </c>
      <c r="D1706" s="11">
        <v>3518000</v>
      </c>
      <c r="E1706" s="9">
        <v>1088283725</v>
      </c>
      <c r="F1706" s="10" t="s">
        <v>3263</v>
      </c>
      <c r="G1706" s="12">
        <v>46190</v>
      </c>
      <c r="H1706" s="10" t="s">
        <v>57</v>
      </c>
      <c r="I1706" s="16" t="s">
        <v>1572</v>
      </c>
      <c r="J1706" s="13">
        <f t="shared" si="4"/>
        <v>2</v>
      </c>
      <c r="K1706" s="14" t="s">
        <v>15</v>
      </c>
    </row>
    <row r="1707" spans="1:11" x14ac:dyDescent="0.25">
      <c r="A1707" s="9">
        <v>13326</v>
      </c>
      <c r="B1707" s="10" t="s">
        <v>433</v>
      </c>
      <c r="C1707" s="10" t="s">
        <v>3264</v>
      </c>
      <c r="D1707" s="11">
        <v>3251000</v>
      </c>
      <c r="E1707" s="9">
        <v>1088006892</v>
      </c>
      <c r="F1707" s="10" t="s">
        <v>3265</v>
      </c>
      <c r="G1707" s="12">
        <v>46190</v>
      </c>
      <c r="H1707" s="10" t="s">
        <v>36</v>
      </c>
      <c r="I1707" s="16" t="s">
        <v>2870</v>
      </c>
      <c r="J1707" s="13">
        <f t="shared" si="4"/>
        <v>5</v>
      </c>
      <c r="K1707" s="14" t="s">
        <v>15</v>
      </c>
    </row>
    <row r="1708" spans="1:11" x14ac:dyDescent="0.25">
      <c r="A1708" s="9">
        <v>13327</v>
      </c>
      <c r="B1708" s="10" t="s">
        <v>11</v>
      </c>
      <c r="C1708" s="10" t="s">
        <v>3266</v>
      </c>
      <c r="D1708" s="11">
        <v>4132000</v>
      </c>
      <c r="E1708" s="9">
        <v>10032268</v>
      </c>
      <c r="F1708" s="10" t="s">
        <v>3267</v>
      </c>
      <c r="G1708" s="12">
        <v>46190</v>
      </c>
      <c r="H1708" s="10" t="s">
        <v>36</v>
      </c>
      <c r="I1708" s="16" t="s">
        <v>2870</v>
      </c>
      <c r="J1708" s="13">
        <f t="shared" si="4"/>
        <v>5</v>
      </c>
      <c r="K1708" s="14" t="s">
        <v>15</v>
      </c>
    </row>
    <row r="1709" spans="1:11" x14ac:dyDescent="0.25">
      <c r="A1709" s="9">
        <v>13328</v>
      </c>
      <c r="B1709" s="10" t="s">
        <v>11</v>
      </c>
      <c r="C1709" s="10" t="s">
        <v>3268</v>
      </c>
      <c r="D1709" s="11">
        <v>3232000</v>
      </c>
      <c r="E1709" s="9">
        <v>18599874</v>
      </c>
      <c r="F1709" s="10" t="s">
        <v>3269</v>
      </c>
      <c r="G1709" s="12">
        <v>46190</v>
      </c>
      <c r="H1709" s="10" t="s">
        <v>152</v>
      </c>
      <c r="I1709" s="16" t="s">
        <v>1572</v>
      </c>
      <c r="J1709" s="13">
        <f t="shared" si="4"/>
        <v>2</v>
      </c>
      <c r="K1709" s="14" t="s">
        <v>15</v>
      </c>
    </row>
    <row r="1710" spans="1:11" x14ac:dyDescent="0.25">
      <c r="A1710" s="9">
        <v>13329</v>
      </c>
      <c r="B1710" s="10" t="s">
        <v>11</v>
      </c>
      <c r="C1710" s="10" t="s">
        <v>3270</v>
      </c>
      <c r="D1710" s="11">
        <v>3251000</v>
      </c>
      <c r="E1710" s="9">
        <v>1088316077</v>
      </c>
      <c r="F1710" s="10" t="s">
        <v>3271</v>
      </c>
      <c r="G1710" s="12">
        <v>46190</v>
      </c>
      <c r="H1710" s="10" t="s">
        <v>24</v>
      </c>
      <c r="I1710" s="16" t="s">
        <v>1572</v>
      </c>
      <c r="J1710" s="13">
        <f t="shared" si="4"/>
        <v>2</v>
      </c>
      <c r="K1710" s="14" t="s">
        <v>15</v>
      </c>
    </row>
    <row r="1711" spans="1:11" x14ac:dyDescent="0.25">
      <c r="A1711" s="9">
        <v>13330</v>
      </c>
      <c r="B1711" s="10" t="s">
        <v>11</v>
      </c>
      <c r="C1711" s="10" t="s">
        <v>3272</v>
      </c>
      <c r="D1711" s="11">
        <v>4132000</v>
      </c>
      <c r="E1711" s="9">
        <v>1088293823</v>
      </c>
      <c r="F1711" s="10" t="s">
        <v>3273</v>
      </c>
      <c r="G1711" s="12">
        <v>46190</v>
      </c>
      <c r="H1711" s="10" t="s">
        <v>152</v>
      </c>
      <c r="I1711" s="16" t="s">
        <v>2870</v>
      </c>
      <c r="J1711" s="13">
        <f t="shared" si="4"/>
        <v>5</v>
      </c>
      <c r="K1711" s="14" t="s">
        <v>15</v>
      </c>
    </row>
    <row r="1712" spans="1:11" x14ac:dyDescent="0.25">
      <c r="A1712" s="9">
        <v>13331</v>
      </c>
      <c r="B1712" s="10" t="s">
        <v>44</v>
      </c>
      <c r="C1712" s="10" t="s">
        <v>3274</v>
      </c>
      <c r="D1712" s="11">
        <v>270684</v>
      </c>
      <c r="E1712" s="9">
        <v>42093031</v>
      </c>
      <c r="F1712" s="10" t="s">
        <v>3275</v>
      </c>
      <c r="G1712" s="12">
        <v>46190</v>
      </c>
      <c r="H1712" s="10" t="s">
        <v>152</v>
      </c>
      <c r="I1712" s="16" t="s">
        <v>1572</v>
      </c>
      <c r="J1712" s="13">
        <f t="shared" si="4"/>
        <v>2</v>
      </c>
      <c r="K1712" s="14" t="s">
        <v>15</v>
      </c>
    </row>
    <row r="1713" spans="1:11" x14ac:dyDescent="0.25">
      <c r="A1713" s="9">
        <v>13332</v>
      </c>
      <c r="B1713" s="10" t="s">
        <v>44</v>
      </c>
      <c r="C1713" s="10" t="s">
        <v>3276</v>
      </c>
      <c r="D1713" s="11">
        <v>315798</v>
      </c>
      <c r="E1713" s="9">
        <v>1088266203</v>
      </c>
      <c r="F1713" s="10" t="s">
        <v>3277</v>
      </c>
      <c r="G1713" s="12">
        <v>46190</v>
      </c>
      <c r="H1713" s="10" t="s">
        <v>152</v>
      </c>
      <c r="I1713" s="16" t="s">
        <v>1572</v>
      </c>
      <c r="J1713" s="13">
        <f t="shared" si="4"/>
        <v>2</v>
      </c>
      <c r="K1713" s="14" t="s">
        <v>15</v>
      </c>
    </row>
    <row r="1714" spans="1:11" x14ac:dyDescent="0.25">
      <c r="A1714" s="9">
        <v>13333</v>
      </c>
      <c r="B1714" s="10" t="s">
        <v>11</v>
      </c>
      <c r="C1714" s="10" t="s">
        <v>3278</v>
      </c>
      <c r="D1714" s="11">
        <v>5820000</v>
      </c>
      <c r="E1714" s="9">
        <v>1088314296</v>
      </c>
      <c r="F1714" s="10" t="s">
        <v>3279</v>
      </c>
      <c r="G1714" s="12">
        <v>46190</v>
      </c>
      <c r="H1714" s="10" t="s">
        <v>36</v>
      </c>
      <c r="I1714" s="16" t="s">
        <v>1572</v>
      </c>
      <c r="J1714" s="13">
        <f t="shared" si="4"/>
        <v>2</v>
      </c>
      <c r="K1714" s="14" t="s">
        <v>15</v>
      </c>
    </row>
    <row r="1715" spans="1:11" x14ac:dyDescent="0.25">
      <c r="A1715" s="9">
        <v>13334</v>
      </c>
      <c r="B1715" s="10" t="s">
        <v>11</v>
      </c>
      <c r="C1715" s="10" t="s">
        <v>3280</v>
      </c>
      <c r="D1715" s="11">
        <v>4132000</v>
      </c>
      <c r="E1715" s="9">
        <v>42012193</v>
      </c>
      <c r="F1715" s="10" t="s">
        <v>3281</v>
      </c>
      <c r="G1715" s="12">
        <v>46191</v>
      </c>
      <c r="H1715" s="10" t="s">
        <v>113</v>
      </c>
      <c r="I1715" s="16" t="s">
        <v>1572</v>
      </c>
      <c r="J1715" s="13">
        <f t="shared" si="4"/>
        <v>1</v>
      </c>
      <c r="K1715" s="14" t="s">
        <v>15</v>
      </c>
    </row>
    <row r="1716" spans="1:11" x14ac:dyDescent="0.25">
      <c r="A1716" s="9">
        <v>13335</v>
      </c>
      <c r="B1716" s="10" t="s">
        <v>11</v>
      </c>
      <c r="C1716" s="10" t="s">
        <v>3282</v>
      </c>
      <c r="D1716" s="11">
        <v>11297550</v>
      </c>
      <c r="E1716" s="9">
        <v>900031421</v>
      </c>
      <c r="F1716" s="10" t="s">
        <v>3283</v>
      </c>
      <c r="G1716" s="12">
        <v>46191</v>
      </c>
      <c r="H1716" s="10" t="s">
        <v>95</v>
      </c>
      <c r="I1716" s="16" t="s">
        <v>2488</v>
      </c>
      <c r="J1716" s="13">
        <f t="shared" si="4"/>
        <v>5</v>
      </c>
      <c r="K1716" s="14" t="s">
        <v>15</v>
      </c>
    </row>
    <row r="1717" spans="1:11" x14ac:dyDescent="0.25">
      <c r="A1717" s="9">
        <v>13336</v>
      </c>
      <c r="B1717" s="10" t="s">
        <v>11</v>
      </c>
      <c r="C1717" s="10" t="s">
        <v>3284</v>
      </c>
      <c r="D1717" s="11">
        <v>4132000</v>
      </c>
      <c r="E1717" s="9">
        <v>18518515</v>
      </c>
      <c r="F1717" s="10" t="s">
        <v>3285</v>
      </c>
      <c r="G1717" s="12">
        <v>46191</v>
      </c>
      <c r="H1717" s="10" t="s">
        <v>14</v>
      </c>
      <c r="I1717" s="16" t="s">
        <v>2488</v>
      </c>
      <c r="J1717" s="13">
        <f t="shared" si="4"/>
        <v>5</v>
      </c>
      <c r="K1717" s="14" t="s">
        <v>15</v>
      </c>
    </row>
    <row r="1718" spans="1:11" x14ac:dyDescent="0.25">
      <c r="A1718" s="9">
        <v>13337</v>
      </c>
      <c r="B1718" s="10" t="s">
        <v>11</v>
      </c>
      <c r="C1718" s="10" t="s">
        <v>3286</v>
      </c>
      <c r="D1718" s="11">
        <v>4132000</v>
      </c>
      <c r="E1718" s="9">
        <v>42140840</v>
      </c>
      <c r="F1718" s="10" t="s">
        <v>2051</v>
      </c>
      <c r="G1718" s="12">
        <v>46191</v>
      </c>
      <c r="H1718" s="10" t="s">
        <v>122</v>
      </c>
      <c r="I1718" s="16" t="s">
        <v>2908</v>
      </c>
      <c r="J1718" s="13">
        <f t="shared" si="4"/>
        <v>8</v>
      </c>
      <c r="K1718" s="14" t="s">
        <v>21</v>
      </c>
    </row>
    <row r="1719" spans="1:11" x14ac:dyDescent="0.25">
      <c r="A1719" s="9">
        <v>13338</v>
      </c>
      <c r="B1719" s="10" t="s">
        <v>11</v>
      </c>
      <c r="C1719" s="10" t="s">
        <v>3287</v>
      </c>
      <c r="D1719" s="11">
        <v>4132000</v>
      </c>
      <c r="E1719" s="9">
        <v>18521958</v>
      </c>
      <c r="F1719" s="10" t="s">
        <v>3288</v>
      </c>
      <c r="G1719" s="12">
        <v>46191</v>
      </c>
      <c r="H1719" s="10" t="s">
        <v>122</v>
      </c>
      <c r="I1719" s="16" t="s">
        <v>2908</v>
      </c>
      <c r="J1719" s="13">
        <f t="shared" si="4"/>
        <v>8</v>
      </c>
      <c r="K1719" s="14" t="s">
        <v>21</v>
      </c>
    </row>
    <row r="1720" spans="1:11" x14ac:dyDescent="0.25">
      <c r="A1720" s="9">
        <v>13339</v>
      </c>
      <c r="B1720" s="10" t="s">
        <v>11</v>
      </c>
      <c r="C1720" s="10" t="s">
        <v>3289</v>
      </c>
      <c r="D1720" s="11">
        <v>4132000</v>
      </c>
      <c r="E1720" s="9">
        <v>41941965</v>
      </c>
      <c r="F1720" s="10" t="s">
        <v>3290</v>
      </c>
      <c r="G1720" s="12">
        <v>46191</v>
      </c>
      <c r="H1720" s="10" t="s">
        <v>24</v>
      </c>
      <c r="I1720" s="16" t="s">
        <v>1572</v>
      </c>
      <c r="J1720" s="13">
        <f t="shared" si="4"/>
        <v>1</v>
      </c>
      <c r="K1720" s="14" t="s">
        <v>15</v>
      </c>
    </row>
    <row r="1721" spans="1:11" x14ac:dyDescent="0.25">
      <c r="A1721" s="9">
        <v>13340</v>
      </c>
      <c r="B1721" s="10" t="s">
        <v>11</v>
      </c>
      <c r="C1721" s="10" t="s">
        <v>3291</v>
      </c>
      <c r="D1721" s="11">
        <v>5532000</v>
      </c>
      <c r="E1721" s="9">
        <v>1088309941</v>
      </c>
      <c r="F1721" s="10" t="s">
        <v>3292</v>
      </c>
      <c r="G1721" s="12">
        <v>46191</v>
      </c>
      <c r="H1721" s="10" t="s">
        <v>179</v>
      </c>
      <c r="I1721" s="16" t="s">
        <v>2870</v>
      </c>
      <c r="J1721" s="13">
        <f t="shared" si="4"/>
        <v>4</v>
      </c>
      <c r="K1721" s="14" t="s">
        <v>15</v>
      </c>
    </row>
    <row r="1722" spans="1:11" x14ac:dyDescent="0.25">
      <c r="A1722" s="9">
        <v>13341</v>
      </c>
      <c r="B1722" s="10" t="s">
        <v>11</v>
      </c>
      <c r="C1722" s="10" t="s">
        <v>3293</v>
      </c>
      <c r="D1722" s="11">
        <v>5532000</v>
      </c>
      <c r="E1722" s="9">
        <v>30323978</v>
      </c>
      <c r="F1722" s="10" t="s">
        <v>3294</v>
      </c>
      <c r="G1722" s="12">
        <v>46191</v>
      </c>
      <c r="H1722" s="10" t="s">
        <v>33</v>
      </c>
      <c r="I1722" s="16" t="s">
        <v>2870</v>
      </c>
      <c r="J1722" s="13">
        <f t="shared" si="4"/>
        <v>4</v>
      </c>
      <c r="K1722" s="14" t="s">
        <v>15</v>
      </c>
    </row>
    <row r="1723" spans="1:11" x14ac:dyDescent="0.25">
      <c r="A1723" s="9">
        <v>13342</v>
      </c>
      <c r="B1723" s="10" t="s">
        <v>76</v>
      </c>
      <c r="C1723" s="10" t="s">
        <v>3295</v>
      </c>
      <c r="D1723" s="11">
        <v>7870177</v>
      </c>
      <c r="E1723" s="9">
        <v>900188750</v>
      </c>
      <c r="F1723" s="10" t="s">
        <v>3296</v>
      </c>
      <c r="G1723" s="12">
        <v>46191</v>
      </c>
      <c r="H1723" s="10"/>
      <c r="I1723" s="16" t="s">
        <v>3042</v>
      </c>
      <c r="J1723" s="13">
        <f t="shared" si="4"/>
        <v>12</v>
      </c>
      <c r="K1723" s="14" t="s">
        <v>27</v>
      </c>
    </row>
    <row r="1724" spans="1:11" x14ac:dyDescent="0.25">
      <c r="A1724" s="9">
        <v>13343</v>
      </c>
      <c r="B1724" s="10" t="s">
        <v>11</v>
      </c>
      <c r="C1724" s="10" t="s">
        <v>3297</v>
      </c>
      <c r="D1724" s="11">
        <v>2934000</v>
      </c>
      <c r="E1724" s="9">
        <v>42156293</v>
      </c>
      <c r="F1724" s="10" t="s">
        <v>3298</v>
      </c>
      <c r="G1724" s="12">
        <v>46191</v>
      </c>
      <c r="H1724" s="10" t="s">
        <v>20</v>
      </c>
      <c r="I1724" s="16" t="s">
        <v>2488</v>
      </c>
      <c r="J1724" s="13">
        <f t="shared" si="4"/>
        <v>5</v>
      </c>
      <c r="K1724" s="14" t="s">
        <v>15</v>
      </c>
    </row>
    <row r="1725" spans="1:11" x14ac:dyDescent="0.25">
      <c r="A1725" s="9">
        <v>13344</v>
      </c>
      <c r="B1725" s="10" t="s">
        <v>76</v>
      </c>
      <c r="C1725" s="10" t="s">
        <v>3295</v>
      </c>
      <c r="D1725" s="11">
        <v>832366</v>
      </c>
      <c r="E1725" s="9">
        <v>900188750</v>
      </c>
      <c r="F1725" s="10" t="s">
        <v>3296</v>
      </c>
      <c r="G1725" s="12">
        <v>46191</v>
      </c>
      <c r="H1725" s="10"/>
      <c r="I1725" s="16" t="s">
        <v>3042</v>
      </c>
      <c r="J1725" s="13">
        <f t="shared" si="4"/>
        <v>12</v>
      </c>
      <c r="K1725" s="14" t="s">
        <v>27</v>
      </c>
    </row>
    <row r="1726" spans="1:11" x14ac:dyDescent="0.25">
      <c r="A1726" s="9">
        <v>13345</v>
      </c>
      <c r="B1726" s="10" t="s">
        <v>11</v>
      </c>
      <c r="C1726" s="10" t="s">
        <v>3299</v>
      </c>
      <c r="D1726" s="11">
        <v>3716000</v>
      </c>
      <c r="E1726" s="9">
        <v>16363105</v>
      </c>
      <c r="F1726" s="10" t="s">
        <v>775</v>
      </c>
      <c r="G1726" s="12">
        <v>46191</v>
      </c>
      <c r="H1726" s="10" t="s">
        <v>20</v>
      </c>
      <c r="I1726" s="16" t="s">
        <v>2488</v>
      </c>
      <c r="J1726" s="13">
        <f t="shared" si="4"/>
        <v>5</v>
      </c>
      <c r="K1726" s="14" t="s">
        <v>15</v>
      </c>
    </row>
    <row r="1727" spans="1:11" x14ac:dyDescent="0.25">
      <c r="A1727" s="9">
        <v>13346</v>
      </c>
      <c r="B1727" s="10" t="s">
        <v>11</v>
      </c>
      <c r="C1727" s="10" t="s">
        <v>3300</v>
      </c>
      <c r="D1727" s="11">
        <v>3518000</v>
      </c>
      <c r="E1727" s="9">
        <v>6465723</v>
      </c>
      <c r="F1727" s="10" t="s">
        <v>3301</v>
      </c>
      <c r="G1727" s="12">
        <v>46191</v>
      </c>
      <c r="H1727" s="10" t="s">
        <v>152</v>
      </c>
      <c r="I1727" s="16" t="s">
        <v>2488</v>
      </c>
      <c r="J1727" s="13">
        <f t="shared" si="4"/>
        <v>5</v>
      </c>
      <c r="K1727" s="14" t="s">
        <v>15</v>
      </c>
    </row>
    <row r="1728" spans="1:11" x14ac:dyDescent="0.25">
      <c r="A1728" s="9">
        <v>13347</v>
      </c>
      <c r="B1728" s="10" t="s">
        <v>11</v>
      </c>
      <c r="C1728" s="10" t="s">
        <v>3302</v>
      </c>
      <c r="D1728" s="11">
        <v>4132000</v>
      </c>
      <c r="E1728" s="9">
        <v>1088022774</v>
      </c>
      <c r="F1728" s="10" t="s">
        <v>3303</v>
      </c>
      <c r="G1728" s="12">
        <v>46191</v>
      </c>
      <c r="H1728" s="10" t="s">
        <v>24</v>
      </c>
      <c r="I1728" s="16" t="s">
        <v>1572</v>
      </c>
      <c r="J1728" s="13">
        <f t="shared" si="4"/>
        <v>1</v>
      </c>
      <c r="K1728" s="14" t="s">
        <v>15</v>
      </c>
    </row>
    <row r="1729" spans="1:11" x14ac:dyDescent="0.25">
      <c r="A1729" s="9">
        <v>13348</v>
      </c>
      <c r="B1729" s="10" t="s">
        <v>11</v>
      </c>
      <c r="C1729" s="10" t="s">
        <v>3304</v>
      </c>
      <c r="D1729" s="11">
        <v>5820000</v>
      </c>
      <c r="E1729" s="9">
        <v>10121479</v>
      </c>
      <c r="F1729" s="10" t="s">
        <v>3305</v>
      </c>
      <c r="G1729" s="12">
        <v>46191</v>
      </c>
      <c r="H1729" s="10" t="s">
        <v>113</v>
      </c>
      <c r="I1729" s="16" t="s">
        <v>1572</v>
      </c>
      <c r="J1729" s="13">
        <f t="shared" si="4"/>
        <v>1</v>
      </c>
      <c r="K1729" s="14" t="s">
        <v>15</v>
      </c>
    </row>
    <row r="1730" spans="1:11" x14ac:dyDescent="0.25">
      <c r="A1730" s="9">
        <v>13349</v>
      </c>
      <c r="B1730" s="10" t="s">
        <v>11</v>
      </c>
      <c r="C1730" s="10" t="s">
        <v>3306</v>
      </c>
      <c r="D1730" s="11">
        <v>5532000</v>
      </c>
      <c r="E1730" s="9">
        <v>42130102</v>
      </c>
      <c r="F1730" s="10" t="s">
        <v>3307</v>
      </c>
      <c r="G1730" s="12">
        <v>46191</v>
      </c>
      <c r="H1730" s="10" t="s">
        <v>47</v>
      </c>
      <c r="I1730" s="16" t="s">
        <v>2870</v>
      </c>
      <c r="J1730" s="13">
        <f t="shared" si="4"/>
        <v>4</v>
      </c>
      <c r="K1730" s="14" t="s">
        <v>15</v>
      </c>
    </row>
    <row r="1731" spans="1:11" x14ac:dyDescent="0.25">
      <c r="A1731" s="9">
        <v>13350</v>
      </c>
      <c r="B1731" s="10" t="s">
        <v>11</v>
      </c>
      <c r="C1731" s="10" t="s">
        <v>3308</v>
      </c>
      <c r="D1731" s="11">
        <v>5532000</v>
      </c>
      <c r="E1731" s="9">
        <v>1088290997</v>
      </c>
      <c r="F1731" s="10" t="s">
        <v>3309</v>
      </c>
      <c r="G1731" s="12">
        <v>46191</v>
      </c>
      <c r="H1731" s="10" t="s">
        <v>57</v>
      </c>
      <c r="I1731" s="16" t="s">
        <v>1572</v>
      </c>
      <c r="J1731" s="13">
        <f t="shared" si="4"/>
        <v>1</v>
      </c>
      <c r="K1731" s="14" t="s">
        <v>15</v>
      </c>
    </row>
    <row r="1732" spans="1:11" x14ac:dyDescent="0.25">
      <c r="A1732" s="9">
        <v>13352</v>
      </c>
      <c r="B1732" s="10" t="s">
        <v>11</v>
      </c>
      <c r="C1732" s="10" t="s">
        <v>3310</v>
      </c>
      <c r="D1732" s="11">
        <v>6500000</v>
      </c>
      <c r="E1732" s="9">
        <v>18513730</v>
      </c>
      <c r="F1732" s="10" t="s">
        <v>3311</v>
      </c>
      <c r="G1732" s="12">
        <v>46191</v>
      </c>
      <c r="H1732" s="10" t="s">
        <v>47</v>
      </c>
      <c r="I1732" s="16" t="s">
        <v>1572</v>
      </c>
      <c r="J1732" s="13">
        <f t="shared" si="4"/>
        <v>1</v>
      </c>
      <c r="K1732" s="14" t="s">
        <v>15</v>
      </c>
    </row>
    <row r="1733" spans="1:11" x14ac:dyDescent="0.25">
      <c r="A1733" s="9">
        <v>13353</v>
      </c>
      <c r="B1733" s="10" t="s">
        <v>11</v>
      </c>
      <c r="C1733" s="10" t="s">
        <v>3312</v>
      </c>
      <c r="D1733" s="11">
        <v>3232000</v>
      </c>
      <c r="E1733" s="9">
        <v>51731003</v>
      </c>
      <c r="F1733" s="10" t="s">
        <v>3313</v>
      </c>
      <c r="G1733" s="12">
        <v>46191</v>
      </c>
      <c r="H1733" s="10" t="s">
        <v>47</v>
      </c>
      <c r="I1733" s="16" t="s">
        <v>1572</v>
      </c>
      <c r="J1733" s="13">
        <f t="shared" si="4"/>
        <v>1</v>
      </c>
      <c r="K1733" s="14" t="s">
        <v>15</v>
      </c>
    </row>
    <row r="1734" spans="1:11" x14ac:dyDescent="0.25">
      <c r="A1734" s="9">
        <v>13354</v>
      </c>
      <c r="B1734" s="10" t="s">
        <v>11</v>
      </c>
      <c r="C1734" s="10" t="s">
        <v>3314</v>
      </c>
      <c r="D1734" s="11">
        <v>3716000</v>
      </c>
      <c r="E1734" s="9">
        <v>18596009</v>
      </c>
      <c r="F1734" s="10" t="s">
        <v>3315</v>
      </c>
      <c r="G1734" s="12">
        <v>46191</v>
      </c>
      <c r="H1734" s="10" t="s">
        <v>179</v>
      </c>
      <c r="I1734" s="16" t="s">
        <v>1572</v>
      </c>
      <c r="J1734" s="13">
        <f t="shared" si="4"/>
        <v>1</v>
      </c>
      <c r="K1734" s="14" t="s">
        <v>15</v>
      </c>
    </row>
    <row r="1735" spans="1:11" x14ac:dyDescent="0.25">
      <c r="A1735" s="9">
        <v>13355</v>
      </c>
      <c r="B1735" s="10" t="s">
        <v>11</v>
      </c>
      <c r="C1735" s="10" t="s">
        <v>3316</v>
      </c>
      <c r="D1735" s="11">
        <v>4132000</v>
      </c>
      <c r="E1735" s="9">
        <v>1005091608</v>
      </c>
      <c r="F1735" s="10" t="s">
        <v>3317</v>
      </c>
      <c r="G1735" s="12">
        <v>46191</v>
      </c>
      <c r="H1735" s="10" t="s">
        <v>122</v>
      </c>
      <c r="I1735" s="16" t="s">
        <v>2870</v>
      </c>
      <c r="J1735" s="13">
        <f t="shared" si="4"/>
        <v>4</v>
      </c>
      <c r="K1735" s="14" t="s">
        <v>15</v>
      </c>
    </row>
    <row r="1736" spans="1:11" x14ac:dyDescent="0.25">
      <c r="A1736" s="9">
        <v>13356</v>
      </c>
      <c r="B1736" s="10" t="s">
        <v>76</v>
      </c>
      <c r="C1736" s="10" t="s">
        <v>3318</v>
      </c>
      <c r="D1736" s="11">
        <v>1454802354</v>
      </c>
      <c r="E1736" s="9">
        <v>891411091</v>
      </c>
      <c r="F1736" s="10" t="s">
        <v>3319</v>
      </c>
      <c r="G1736" s="12">
        <v>46191</v>
      </c>
      <c r="H1736" s="10"/>
      <c r="I1736" s="16" t="s">
        <v>1572</v>
      </c>
      <c r="J1736" s="13">
        <f t="shared" si="4"/>
        <v>1</v>
      </c>
      <c r="K1736" s="14" t="s">
        <v>15</v>
      </c>
    </row>
    <row r="1737" spans="1:11" x14ac:dyDescent="0.25">
      <c r="A1737" s="9">
        <v>13357</v>
      </c>
      <c r="B1737" s="10" t="s">
        <v>11</v>
      </c>
      <c r="C1737" s="10" t="s">
        <v>3320</v>
      </c>
      <c r="D1737" s="11">
        <v>6500000</v>
      </c>
      <c r="E1737" s="9">
        <v>1087986979</v>
      </c>
      <c r="F1737" s="10" t="s">
        <v>3321</v>
      </c>
      <c r="G1737" s="12">
        <v>46191</v>
      </c>
      <c r="H1737" s="10" t="s">
        <v>24</v>
      </c>
      <c r="I1737" s="16" t="s">
        <v>1572</v>
      </c>
      <c r="J1737" s="13">
        <f t="shared" si="4"/>
        <v>1</v>
      </c>
      <c r="K1737" s="14" t="s">
        <v>15</v>
      </c>
    </row>
    <row r="1738" spans="1:11" x14ac:dyDescent="0.25">
      <c r="A1738" s="9">
        <v>13358</v>
      </c>
      <c r="B1738" s="10" t="s">
        <v>44</v>
      </c>
      <c r="C1738" s="10" t="s">
        <v>3322</v>
      </c>
      <c r="D1738" s="11">
        <v>325531805</v>
      </c>
      <c r="E1738" s="9">
        <v>890903938</v>
      </c>
      <c r="F1738" s="10" t="s">
        <v>112</v>
      </c>
      <c r="G1738" s="12">
        <v>46191</v>
      </c>
      <c r="H1738" s="10" t="s">
        <v>113</v>
      </c>
      <c r="I1738" s="16" t="s">
        <v>1572</v>
      </c>
      <c r="J1738" s="13">
        <f t="shared" si="4"/>
        <v>1</v>
      </c>
      <c r="K1738" s="14" t="s">
        <v>15</v>
      </c>
    </row>
    <row r="1739" spans="1:11" x14ac:dyDescent="0.25">
      <c r="A1739" s="9">
        <v>13359</v>
      </c>
      <c r="B1739" s="10" t="s">
        <v>11</v>
      </c>
      <c r="C1739" s="10" t="s">
        <v>3323</v>
      </c>
      <c r="D1739" s="11">
        <v>2735000</v>
      </c>
      <c r="E1739" s="9">
        <v>42162482</v>
      </c>
      <c r="F1739" s="10" t="s">
        <v>1823</v>
      </c>
      <c r="G1739" s="12">
        <v>46191</v>
      </c>
      <c r="H1739" s="10" t="s">
        <v>122</v>
      </c>
      <c r="I1739" s="16" t="s">
        <v>2908</v>
      </c>
      <c r="J1739" s="13">
        <f t="shared" si="4"/>
        <v>8</v>
      </c>
      <c r="K1739" s="14" t="s">
        <v>21</v>
      </c>
    </row>
    <row r="1740" spans="1:11" x14ac:dyDescent="0.25">
      <c r="A1740" s="9">
        <v>13360</v>
      </c>
      <c r="B1740" s="10" t="s">
        <v>11</v>
      </c>
      <c r="C1740" s="10" t="s">
        <v>3324</v>
      </c>
      <c r="D1740" s="11">
        <v>24262083</v>
      </c>
      <c r="E1740" s="9">
        <v>891401522</v>
      </c>
      <c r="F1740" s="10" t="s">
        <v>3325</v>
      </c>
      <c r="G1740" s="12">
        <v>46191</v>
      </c>
      <c r="H1740" s="10" t="s">
        <v>47</v>
      </c>
      <c r="I1740" s="16" t="s">
        <v>2908</v>
      </c>
      <c r="J1740" s="13">
        <f t="shared" si="4"/>
        <v>8</v>
      </c>
      <c r="K1740" s="14" t="s">
        <v>21</v>
      </c>
    </row>
    <row r="1741" spans="1:11" x14ac:dyDescent="0.25">
      <c r="A1741" s="9">
        <v>13361</v>
      </c>
      <c r="B1741" s="10" t="s">
        <v>76</v>
      </c>
      <c r="C1741" s="10" t="s">
        <v>3326</v>
      </c>
      <c r="D1741" s="11">
        <v>897220508.79999995</v>
      </c>
      <c r="E1741" s="9">
        <v>900474727</v>
      </c>
      <c r="F1741" s="10" t="s">
        <v>1453</v>
      </c>
      <c r="G1741" s="12">
        <v>46191</v>
      </c>
      <c r="H1741" s="10"/>
      <c r="I1741" s="16" t="s">
        <v>2870</v>
      </c>
      <c r="J1741" s="13">
        <f t="shared" si="4"/>
        <v>4</v>
      </c>
      <c r="K1741" s="14" t="s">
        <v>15</v>
      </c>
    </row>
    <row r="1742" spans="1:11" x14ac:dyDescent="0.25">
      <c r="A1742" s="9">
        <v>13362</v>
      </c>
      <c r="B1742" s="10" t="s">
        <v>11</v>
      </c>
      <c r="C1742" s="10" t="s">
        <v>3327</v>
      </c>
      <c r="D1742" s="11">
        <v>5820000</v>
      </c>
      <c r="E1742" s="9">
        <v>1225089079</v>
      </c>
      <c r="F1742" s="10" t="s">
        <v>3328</v>
      </c>
      <c r="G1742" s="12">
        <v>46191</v>
      </c>
      <c r="H1742" s="10" t="s">
        <v>14</v>
      </c>
      <c r="I1742" s="16" t="s">
        <v>2870</v>
      </c>
      <c r="J1742" s="13">
        <f t="shared" si="4"/>
        <v>4</v>
      </c>
      <c r="K1742" s="14" t="s">
        <v>15</v>
      </c>
    </row>
    <row r="1743" spans="1:11" x14ac:dyDescent="0.25">
      <c r="A1743" s="9">
        <v>13363</v>
      </c>
      <c r="B1743" s="10" t="s">
        <v>11</v>
      </c>
      <c r="C1743" s="10" t="s">
        <v>3329</v>
      </c>
      <c r="D1743" s="11">
        <v>3716000</v>
      </c>
      <c r="E1743" s="9">
        <v>1088236804</v>
      </c>
      <c r="F1743" s="10" t="s">
        <v>3330</v>
      </c>
      <c r="G1743" s="12">
        <v>46191</v>
      </c>
      <c r="H1743" s="10" t="s">
        <v>122</v>
      </c>
      <c r="I1743" s="16" t="s">
        <v>2908</v>
      </c>
      <c r="J1743" s="13">
        <f t="shared" si="4"/>
        <v>8</v>
      </c>
      <c r="K1743" s="14" t="s">
        <v>21</v>
      </c>
    </row>
    <row r="1744" spans="1:11" x14ac:dyDescent="0.25">
      <c r="A1744" s="9">
        <v>13364</v>
      </c>
      <c r="B1744" s="10" t="s">
        <v>44</v>
      </c>
      <c r="C1744" s="10" t="s">
        <v>3331</v>
      </c>
      <c r="D1744" s="11">
        <v>2820770</v>
      </c>
      <c r="E1744" s="9">
        <v>1090076395</v>
      </c>
      <c r="F1744" s="10" t="s">
        <v>3332</v>
      </c>
      <c r="G1744" s="12">
        <v>46191</v>
      </c>
      <c r="H1744" s="10" t="s">
        <v>36</v>
      </c>
      <c r="I1744" s="16" t="s">
        <v>1572</v>
      </c>
      <c r="J1744" s="13">
        <f t="shared" si="4"/>
        <v>1</v>
      </c>
      <c r="K1744" s="14" t="s">
        <v>15</v>
      </c>
    </row>
    <row r="1745" spans="1:11" x14ac:dyDescent="0.25">
      <c r="A1745" s="9">
        <v>13365</v>
      </c>
      <c r="B1745" s="10" t="s">
        <v>11</v>
      </c>
      <c r="C1745" s="10" t="s">
        <v>3333</v>
      </c>
      <c r="D1745" s="11">
        <v>4132000</v>
      </c>
      <c r="E1745" s="9">
        <v>24548625</v>
      </c>
      <c r="F1745" s="10" t="s">
        <v>3334</v>
      </c>
      <c r="G1745" s="12">
        <v>46191</v>
      </c>
      <c r="H1745" s="10" t="s">
        <v>122</v>
      </c>
      <c r="I1745" s="16" t="s">
        <v>2870</v>
      </c>
      <c r="J1745" s="13">
        <f t="shared" si="4"/>
        <v>4</v>
      </c>
      <c r="K1745" s="14" t="s">
        <v>15</v>
      </c>
    </row>
    <row r="1746" spans="1:11" x14ac:dyDescent="0.25">
      <c r="A1746" s="9">
        <v>13366</v>
      </c>
      <c r="B1746" s="10" t="s">
        <v>76</v>
      </c>
      <c r="C1746" s="10" t="s">
        <v>3335</v>
      </c>
      <c r="D1746" s="11">
        <v>918425304.54999995</v>
      </c>
      <c r="E1746" s="9">
        <v>900474727</v>
      </c>
      <c r="F1746" s="10" t="s">
        <v>1453</v>
      </c>
      <c r="G1746" s="12">
        <v>46191</v>
      </c>
      <c r="H1746" s="10"/>
      <c r="I1746" s="16" t="s">
        <v>2870</v>
      </c>
      <c r="J1746" s="13">
        <f t="shared" si="4"/>
        <v>4</v>
      </c>
      <c r="K1746" s="14" t="s">
        <v>15</v>
      </c>
    </row>
    <row r="1747" spans="1:11" x14ac:dyDescent="0.25">
      <c r="A1747" s="9">
        <v>13367</v>
      </c>
      <c r="B1747" s="10" t="s">
        <v>11</v>
      </c>
      <c r="C1747" s="10" t="s">
        <v>3336</v>
      </c>
      <c r="D1747" s="11">
        <v>4132000</v>
      </c>
      <c r="E1747" s="9">
        <v>1088284255</v>
      </c>
      <c r="F1747" s="10" t="s">
        <v>1374</v>
      </c>
      <c r="G1747" s="12">
        <v>46191</v>
      </c>
      <c r="H1747" s="10" t="s">
        <v>36</v>
      </c>
      <c r="I1747" s="16" t="s">
        <v>2870</v>
      </c>
      <c r="J1747" s="13">
        <f t="shared" si="4"/>
        <v>4</v>
      </c>
      <c r="K1747" s="14" t="s">
        <v>15</v>
      </c>
    </row>
    <row r="1748" spans="1:11" x14ac:dyDescent="0.25">
      <c r="A1748" s="9">
        <v>13368</v>
      </c>
      <c r="B1748" s="10" t="s">
        <v>11</v>
      </c>
      <c r="C1748" s="10" t="s">
        <v>3337</v>
      </c>
      <c r="D1748" s="11">
        <v>5532000</v>
      </c>
      <c r="E1748" s="9">
        <v>1098606868</v>
      </c>
      <c r="F1748" s="10" t="s">
        <v>197</v>
      </c>
      <c r="G1748" s="12">
        <v>46191</v>
      </c>
      <c r="H1748" s="10" t="s">
        <v>36</v>
      </c>
      <c r="I1748" s="16" t="s">
        <v>2870</v>
      </c>
      <c r="J1748" s="13">
        <f t="shared" si="4"/>
        <v>4</v>
      </c>
      <c r="K1748" s="14" t="s">
        <v>15</v>
      </c>
    </row>
    <row r="1749" spans="1:11" x14ac:dyDescent="0.25">
      <c r="A1749" s="9">
        <v>13369</v>
      </c>
      <c r="B1749" s="10" t="s">
        <v>44</v>
      </c>
      <c r="C1749" s="10" t="s">
        <v>3338</v>
      </c>
      <c r="D1749" s="11">
        <v>2359902</v>
      </c>
      <c r="E1749" s="9">
        <v>52422680</v>
      </c>
      <c r="F1749" s="10" t="s">
        <v>3339</v>
      </c>
      <c r="G1749" s="12">
        <v>46191</v>
      </c>
      <c r="H1749" s="10" t="s">
        <v>36</v>
      </c>
      <c r="I1749" s="16" t="s">
        <v>1572</v>
      </c>
      <c r="J1749" s="13">
        <f t="shared" si="4"/>
        <v>1</v>
      </c>
      <c r="K1749" s="14" t="s">
        <v>15</v>
      </c>
    </row>
    <row r="1750" spans="1:11" x14ac:dyDescent="0.25">
      <c r="A1750" s="9">
        <v>13370</v>
      </c>
      <c r="B1750" s="10" t="s">
        <v>11</v>
      </c>
      <c r="C1750" s="10" t="s">
        <v>3340</v>
      </c>
      <c r="D1750" s="11">
        <v>5532000</v>
      </c>
      <c r="E1750" s="9">
        <v>33966498</v>
      </c>
      <c r="F1750" s="10" t="s">
        <v>3341</v>
      </c>
      <c r="G1750" s="12">
        <v>46191</v>
      </c>
      <c r="H1750" s="10" t="s">
        <v>113</v>
      </c>
      <c r="I1750" s="16" t="s">
        <v>1572</v>
      </c>
      <c r="J1750" s="13">
        <f t="shared" si="4"/>
        <v>1</v>
      </c>
      <c r="K1750" s="14" t="s">
        <v>15</v>
      </c>
    </row>
    <row r="1751" spans="1:11" x14ac:dyDescent="0.25">
      <c r="A1751" s="9">
        <v>13372</v>
      </c>
      <c r="B1751" s="10" t="s">
        <v>11</v>
      </c>
      <c r="C1751" s="10" t="s">
        <v>3342</v>
      </c>
      <c r="D1751" s="11">
        <v>3716000</v>
      </c>
      <c r="E1751" s="9">
        <v>1088283671</v>
      </c>
      <c r="F1751" s="10" t="s">
        <v>3343</v>
      </c>
      <c r="G1751" s="12">
        <v>46191</v>
      </c>
      <c r="H1751" s="10" t="s">
        <v>179</v>
      </c>
      <c r="I1751" s="16" t="s">
        <v>2488</v>
      </c>
      <c r="J1751" s="13">
        <f t="shared" si="4"/>
        <v>5</v>
      </c>
      <c r="K1751" s="14" t="s">
        <v>15</v>
      </c>
    </row>
    <row r="1752" spans="1:11" x14ac:dyDescent="0.25">
      <c r="A1752" s="9">
        <v>13373</v>
      </c>
      <c r="B1752" s="10" t="s">
        <v>11</v>
      </c>
      <c r="C1752" s="10" t="s">
        <v>3344</v>
      </c>
      <c r="D1752" s="11">
        <v>5820000</v>
      </c>
      <c r="E1752" s="9">
        <v>9958335</v>
      </c>
      <c r="F1752" s="10" t="s">
        <v>3345</v>
      </c>
      <c r="G1752" s="12">
        <v>46191</v>
      </c>
      <c r="H1752" s="10" t="s">
        <v>36</v>
      </c>
      <c r="I1752" s="16" t="s">
        <v>2870</v>
      </c>
      <c r="J1752" s="13">
        <f t="shared" si="4"/>
        <v>4</v>
      </c>
      <c r="K1752" s="14" t="s">
        <v>15</v>
      </c>
    </row>
    <row r="1753" spans="1:11" x14ac:dyDescent="0.25">
      <c r="A1753" s="9">
        <v>13374</v>
      </c>
      <c r="B1753" s="10" t="s">
        <v>11</v>
      </c>
      <c r="C1753" s="10" t="s">
        <v>3346</v>
      </c>
      <c r="D1753" s="11">
        <v>4132000</v>
      </c>
      <c r="E1753" s="9">
        <v>1088341485</v>
      </c>
      <c r="F1753" s="10" t="s">
        <v>3347</v>
      </c>
      <c r="G1753" s="12">
        <v>46191</v>
      </c>
      <c r="H1753" s="10" t="s">
        <v>125</v>
      </c>
      <c r="I1753" s="16" t="s">
        <v>2870</v>
      </c>
      <c r="J1753" s="13">
        <f t="shared" si="4"/>
        <v>4</v>
      </c>
      <c r="K1753" s="14" t="s">
        <v>15</v>
      </c>
    </row>
    <row r="1754" spans="1:11" x14ac:dyDescent="0.25">
      <c r="A1754" s="9">
        <v>13375</v>
      </c>
      <c r="B1754" s="10" t="s">
        <v>11</v>
      </c>
      <c r="C1754" s="10" t="s">
        <v>3348</v>
      </c>
      <c r="D1754" s="11">
        <v>4617000</v>
      </c>
      <c r="E1754" s="9">
        <v>18415401</v>
      </c>
      <c r="F1754" s="10" t="s">
        <v>3349</v>
      </c>
      <c r="G1754" s="12">
        <v>46191</v>
      </c>
      <c r="H1754" s="10" t="s">
        <v>122</v>
      </c>
      <c r="I1754" s="16" t="s">
        <v>2908</v>
      </c>
      <c r="J1754" s="13">
        <f t="shared" si="4"/>
        <v>8</v>
      </c>
      <c r="K1754" s="14" t="s">
        <v>21</v>
      </c>
    </row>
    <row r="1755" spans="1:11" x14ac:dyDescent="0.25">
      <c r="A1755" s="9">
        <v>13376</v>
      </c>
      <c r="B1755" s="10" t="s">
        <v>11</v>
      </c>
      <c r="C1755" s="10" t="s">
        <v>3350</v>
      </c>
      <c r="D1755" s="11">
        <v>5820000</v>
      </c>
      <c r="E1755" s="9">
        <v>10028227</v>
      </c>
      <c r="F1755" s="10" t="s">
        <v>3351</v>
      </c>
      <c r="G1755" s="12">
        <v>46191</v>
      </c>
      <c r="H1755" s="10" t="s">
        <v>14</v>
      </c>
      <c r="I1755" s="16" t="s">
        <v>1572</v>
      </c>
      <c r="J1755" s="13">
        <f t="shared" si="4"/>
        <v>1</v>
      </c>
      <c r="K1755" s="14" t="s">
        <v>15</v>
      </c>
    </row>
    <row r="1756" spans="1:11" x14ac:dyDescent="0.25">
      <c r="A1756" s="9">
        <v>13377</v>
      </c>
      <c r="B1756" s="10" t="s">
        <v>11</v>
      </c>
      <c r="C1756" s="10" t="s">
        <v>3352</v>
      </c>
      <c r="D1756" s="11">
        <v>2396000</v>
      </c>
      <c r="E1756" s="9">
        <v>4519073</v>
      </c>
      <c r="F1756" s="10" t="s">
        <v>3353</v>
      </c>
      <c r="G1756" s="12">
        <v>46191</v>
      </c>
      <c r="H1756" s="10" t="s">
        <v>122</v>
      </c>
      <c r="I1756" s="16" t="s">
        <v>2908</v>
      </c>
      <c r="J1756" s="13">
        <f t="shared" si="4"/>
        <v>8</v>
      </c>
      <c r="K1756" s="14" t="s">
        <v>21</v>
      </c>
    </row>
    <row r="1757" spans="1:11" x14ac:dyDescent="0.25">
      <c r="A1757" s="9">
        <v>13378</v>
      </c>
      <c r="B1757" s="10" t="s">
        <v>76</v>
      </c>
      <c r="C1757" s="10" t="s">
        <v>3354</v>
      </c>
      <c r="D1757" s="11">
        <v>3093699800</v>
      </c>
      <c r="E1757" s="9">
        <v>900118630</v>
      </c>
      <c r="F1757" s="10" t="s">
        <v>1571</v>
      </c>
      <c r="G1757" s="12">
        <v>46191</v>
      </c>
      <c r="H1757" s="10"/>
      <c r="I1757" s="16" t="s">
        <v>1572</v>
      </c>
      <c r="J1757" s="13">
        <f t="shared" si="4"/>
        <v>1</v>
      </c>
      <c r="K1757" s="14" t="s">
        <v>15</v>
      </c>
    </row>
    <row r="1758" spans="1:11" x14ac:dyDescent="0.25">
      <c r="A1758" s="9">
        <v>13379</v>
      </c>
      <c r="B1758" s="10" t="s">
        <v>11</v>
      </c>
      <c r="C1758" s="10" t="s">
        <v>3355</v>
      </c>
      <c r="D1758" s="11">
        <v>4132000</v>
      </c>
      <c r="E1758" s="9">
        <v>10124713</v>
      </c>
      <c r="F1758" s="10" t="s">
        <v>3356</v>
      </c>
      <c r="G1758" s="12">
        <v>46191</v>
      </c>
      <c r="H1758" s="10" t="s">
        <v>14</v>
      </c>
      <c r="I1758" s="16" t="s">
        <v>2870</v>
      </c>
      <c r="J1758" s="13">
        <f t="shared" si="4"/>
        <v>4</v>
      </c>
      <c r="K1758" s="14" t="s">
        <v>15</v>
      </c>
    </row>
    <row r="1759" spans="1:11" x14ac:dyDescent="0.25">
      <c r="A1759" s="9">
        <v>13380</v>
      </c>
      <c r="B1759" s="10" t="s">
        <v>11</v>
      </c>
      <c r="C1759" s="10" t="s">
        <v>3357</v>
      </c>
      <c r="D1759" s="11">
        <v>4132000</v>
      </c>
      <c r="E1759" s="9">
        <v>1032463051</v>
      </c>
      <c r="F1759" s="10" t="s">
        <v>3358</v>
      </c>
      <c r="G1759" s="12">
        <v>46191</v>
      </c>
      <c r="H1759" s="10" t="s">
        <v>152</v>
      </c>
      <c r="I1759" s="16" t="s">
        <v>1572</v>
      </c>
      <c r="J1759" s="13">
        <f t="shared" ref="J1759:J1822" si="5">I1759-G1759</f>
        <v>1</v>
      </c>
      <c r="K1759" s="14" t="s">
        <v>15</v>
      </c>
    </row>
    <row r="1760" spans="1:11" x14ac:dyDescent="0.25">
      <c r="A1760" s="9">
        <v>13381</v>
      </c>
      <c r="B1760" s="10" t="s">
        <v>11</v>
      </c>
      <c r="C1760" s="10" t="s">
        <v>3359</v>
      </c>
      <c r="D1760" s="11">
        <v>119114443.53</v>
      </c>
      <c r="E1760" s="9">
        <v>901902887</v>
      </c>
      <c r="F1760" s="10" t="s">
        <v>2391</v>
      </c>
      <c r="G1760" s="12">
        <v>46191</v>
      </c>
      <c r="H1760" s="10" t="s">
        <v>33</v>
      </c>
      <c r="I1760" s="16" t="s">
        <v>2908</v>
      </c>
      <c r="J1760" s="13">
        <f t="shared" si="5"/>
        <v>8</v>
      </c>
      <c r="K1760" s="14" t="s">
        <v>21</v>
      </c>
    </row>
    <row r="1761" spans="1:11" x14ac:dyDescent="0.25">
      <c r="A1761" s="9">
        <v>13382</v>
      </c>
      <c r="B1761" s="10" t="s">
        <v>11</v>
      </c>
      <c r="C1761" s="10" t="s">
        <v>3360</v>
      </c>
      <c r="D1761" s="11">
        <v>4132000</v>
      </c>
      <c r="E1761" s="9">
        <v>1007220310</v>
      </c>
      <c r="F1761" s="10" t="s">
        <v>3361</v>
      </c>
      <c r="G1761" s="12">
        <v>46191</v>
      </c>
      <c r="H1761" s="10" t="s">
        <v>36</v>
      </c>
      <c r="I1761" s="16" t="s">
        <v>2870</v>
      </c>
      <c r="J1761" s="13">
        <f t="shared" si="5"/>
        <v>4</v>
      </c>
      <c r="K1761" s="14" t="s">
        <v>15</v>
      </c>
    </row>
    <row r="1762" spans="1:11" x14ac:dyDescent="0.25">
      <c r="A1762" s="9">
        <v>13383</v>
      </c>
      <c r="B1762" s="10" t="s">
        <v>11</v>
      </c>
      <c r="C1762" s="10" t="s">
        <v>3362</v>
      </c>
      <c r="D1762" s="11">
        <v>5820000</v>
      </c>
      <c r="E1762" s="9">
        <v>42139545</v>
      </c>
      <c r="F1762" s="10" t="s">
        <v>3363</v>
      </c>
      <c r="G1762" s="12">
        <v>46191</v>
      </c>
      <c r="H1762" s="10" t="s">
        <v>14</v>
      </c>
      <c r="I1762" s="16" t="s">
        <v>2870</v>
      </c>
      <c r="J1762" s="13">
        <f t="shared" si="5"/>
        <v>4</v>
      </c>
      <c r="K1762" s="14" t="s">
        <v>15</v>
      </c>
    </row>
    <row r="1763" spans="1:11" x14ac:dyDescent="0.25">
      <c r="A1763" s="9">
        <v>13384</v>
      </c>
      <c r="B1763" s="10" t="s">
        <v>11</v>
      </c>
      <c r="C1763" s="10" t="s">
        <v>3364</v>
      </c>
      <c r="D1763" s="11">
        <v>2735000</v>
      </c>
      <c r="E1763" s="9">
        <v>42107939</v>
      </c>
      <c r="F1763" s="10" t="s">
        <v>3365</v>
      </c>
      <c r="G1763" s="12">
        <v>46191</v>
      </c>
      <c r="H1763" s="10" t="s">
        <v>14</v>
      </c>
      <c r="I1763" s="16" t="s">
        <v>2488</v>
      </c>
      <c r="J1763" s="13">
        <f t="shared" si="5"/>
        <v>5</v>
      </c>
      <c r="K1763" s="14" t="s">
        <v>15</v>
      </c>
    </row>
    <row r="1764" spans="1:11" x14ac:dyDescent="0.25">
      <c r="A1764" s="9">
        <v>13385</v>
      </c>
      <c r="B1764" s="10" t="s">
        <v>11</v>
      </c>
      <c r="C1764" s="10" t="s">
        <v>3366</v>
      </c>
      <c r="D1764" s="11">
        <v>4500000</v>
      </c>
      <c r="E1764" s="9">
        <v>1088349280</v>
      </c>
      <c r="F1764" s="10" t="s">
        <v>3367</v>
      </c>
      <c r="G1764" s="12">
        <v>46191</v>
      </c>
      <c r="H1764" s="10" t="s">
        <v>122</v>
      </c>
      <c r="I1764" s="16" t="s">
        <v>2908</v>
      </c>
      <c r="J1764" s="13">
        <f t="shared" si="5"/>
        <v>8</v>
      </c>
      <c r="K1764" s="14" t="s">
        <v>21</v>
      </c>
    </row>
    <row r="1765" spans="1:11" x14ac:dyDescent="0.25">
      <c r="A1765" s="9">
        <v>13386</v>
      </c>
      <c r="B1765" s="10" t="s">
        <v>11</v>
      </c>
      <c r="C1765" s="10" t="s">
        <v>3368</v>
      </c>
      <c r="D1765" s="11">
        <v>3716000</v>
      </c>
      <c r="E1765" s="9">
        <v>9869107</v>
      </c>
      <c r="F1765" s="10" t="s">
        <v>108</v>
      </c>
      <c r="G1765" s="12">
        <v>46191</v>
      </c>
      <c r="H1765" s="10" t="s">
        <v>24</v>
      </c>
      <c r="I1765" s="16" t="s">
        <v>2870</v>
      </c>
      <c r="J1765" s="13">
        <f t="shared" si="5"/>
        <v>4</v>
      </c>
      <c r="K1765" s="14" t="s">
        <v>15</v>
      </c>
    </row>
    <row r="1766" spans="1:11" x14ac:dyDescent="0.25">
      <c r="A1766" s="9">
        <v>13387</v>
      </c>
      <c r="B1766" s="10" t="s">
        <v>44</v>
      </c>
      <c r="C1766" s="10" t="s">
        <v>3369</v>
      </c>
      <c r="D1766" s="11">
        <v>39662600</v>
      </c>
      <c r="E1766" s="9">
        <v>860011153</v>
      </c>
      <c r="F1766" s="10" t="s">
        <v>1930</v>
      </c>
      <c r="G1766" s="12">
        <v>46191</v>
      </c>
      <c r="H1766" s="10" t="s">
        <v>122</v>
      </c>
      <c r="I1766" s="16" t="s">
        <v>1572</v>
      </c>
      <c r="J1766" s="13">
        <f t="shared" si="5"/>
        <v>1</v>
      </c>
      <c r="K1766" s="14" t="s">
        <v>15</v>
      </c>
    </row>
    <row r="1767" spans="1:11" x14ac:dyDescent="0.25">
      <c r="A1767" s="9">
        <v>13388</v>
      </c>
      <c r="B1767" s="10" t="s">
        <v>11</v>
      </c>
      <c r="C1767" s="10" t="s">
        <v>3370</v>
      </c>
      <c r="D1767" s="11">
        <v>5532000</v>
      </c>
      <c r="E1767" s="9">
        <v>1088345189</v>
      </c>
      <c r="F1767" s="10" t="s">
        <v>3371</v>
      </c>
      <c r="G1767" s="12">
        <v>46191</v>
      </c>
      <c r="H1767" s="10" t="s">
        <v>224</v>
      </c>
      <c r="I1767" s="16" t="s">
        <v>1572</v>
      </c>
      <c r="J1767" s="13">
        <f t="shared" si="5"/>
        <v>1</v>
      </c>
      <c r="K1767" s="14" t="s">
        <v>15</v>
      </c>
    </row>
    <row r="1768" spans="1:11" x14ac:dyDescent="0.25">
      <c r="A1768" s="9">
        <v>13389</v>
      </c>
      <c r="B1768" s="10" t="s">
        <v>11</v>
      </c>
      <c r="C1768" s="10" t="s">
        <v>3372</v>
      </c>
      <c r="D1768" s="11">
        <v>5820000</v>
      </c>
      <c r="E1768" s="9">
        <v>6756932</v>
      </c>
      <c r="F1768" s="10" t="s">
        <v>3373</v>
      </c>
      <c r="G1768" s="12">
        <v>46191</v>
      </c>
      <c r="H1768" s="10" t="s">
        <v>24</v>
      </c>
      <c r="I1768" s="16" t="s">
        <v>2870</v>
      </c>
      <c r="J1768" s="13">
        <f t="shared" si="5"/>
        <v>4</v>
      </c>
      <c r="K1768" s="14" t="s">
        <v>15</v>
      </c>
    </row>
    <row r="1769" spans="1:11" x14ac:dyDescent="0.25">
      <c r="A1769" s="9">
        <v>13390</v>
      </c>
      <c r="B1769" s="10" t="s">
        <v>76</v>
      </c>
      <c r="C1769" s="10" t="s">
        <v>3374</v>
      </c>
      <c r="D1769" s="11">
        <v>43327207.710000001</v>
      </c>
      <c r="E1769" s="9">
        <v>800215807</v>
      </c>
      <c r="F1769" s="10" t="s">
        <v>3375</v>
      </c>
      <c r="G1769" s="12">
        <v>46191</v>
      </c>
      <c r="H1769" s="10"/>
      <c r="I1769" s="16" t="s">
        <v>2881</v>
      </c>
      <c r="J1769" s="13">
        <f t="shared" si="5"/>
        <v>7</v>
      </c>
      <c r="K1769" s="14" t="s">
        <v>21</v>
      </c>
    </row>
    <row r="1770" spans="1:11" x14ac:dyDescent="0.25">
      <c r="A1770" s="9">
        <v>13391</v>
      </c>
      <c r="B1770" s="10" t="s">
        <v>44</v>
      </c>
      <c r="C1770" s="10" t="s">
        <v>3376</v>
      </c>
      <c r="D1770" s="11">
        <v>2055856</v>
      </c>
      <c r="E1770" s="9">
        <v>18614001</v>
      </c>
      <c r="F1770" s="10" t="s">
        <v>3377</v>
      </c>
      <c r="G1770" s="12">
        <v>46191</v>
      </c>
      <c r="H1770" s="10" t="s">
        <v>36</v>
      </c>
      <c r="I1770" s="16" t="s">
        <v>2870</v>
      </c>
      <c r="J1770" s="13">
        <f t="shared" si="5"/>
        <v>4</v>
      </c>
      <c r="K1770" s="14" t="s">
        <v>15</v>
      </c>
    </row>
    <row r="1771" spans="1:11" x14ac:dyDescent="0.25">
      <c r="A1771" s="9">
        <v>13393</v>
      </c>
      <c r="B1771" s="10" t="s">
        <v>433</v>
      </c>
      <c r="C1771" s="10" t="s">
        <v>3378</v>
      </c>
      <c r="D1771" s="11">
        <v>2934000</v>
      </c>
      <c r="E1771" s="9">
        <v>1093228431</v>
      </c>
      <c r="F1771" s="10" t="s">
        <v>3379</v>
      </c>
      <c r="G1771" s="12">
        <v>46191</v>
      </c>
      <c r="H1771" s="10" t="s">
        <v>36</v>
      </c>
      <c r="I1771" s="16" t="s">
        <v>2870</v>
      </c>
      <c r="J1771" s="13">
        <f t="shared" si="5"/>
        <v>4</v>
      </c>
      <c r="K1771" s="14" t="s">
        <v>15</v>
      </c>
    </row>
    <row r="1772" spans="1:11" x14ac:dyDescent="0.25">
      <c r="A1772" s="9">
        <v>13394</v>
      </c>
      <c r="B1772" s="10" t="s">
        <v>44</v>
      </c>
      <c r="C1772" s="10" t="s">
        <v>3380</v>
      </c>
      <c r="D1772" s="11">
        <v>134100</v>
      </c>
      <c r="E1772" s="9">
        <v>900147238</v>
      </c>
      <c r="F1772" s="10" t="s">
        <v>1438</v>
      </c>
      <c r="G1772" s="12">
        <v>46191</v>
      </c>
      <c r="H1772" s="10" t="s">
        <v>33</v>
      </c>
      <c r="I1772" s="16" t="s">
        <v>1572</v>
      </c>
      <c r="J1772" s="13">
        <f t="shared" si="5"/>
        <v>1</v>
      </c>
      <c r="K1772" s="14" t="s">
        <v>15</v>
      </c>
    </row>
    <row r="1773" spans="1:11" x14ac:dyDescent="0.25">
      <c r="A1773" s="9">
        <v>13395</v>
      </c>
      <c r="B1773" s="10" t="s">
        <v>11</v>
      </c>
      <c r="C1773" s="10" t="s">
        <v>3381</v>
      </c>
      <c r="D1773" s="11">
        <v>3716000</v>
      </c>
      <c r="E1773" s="9">
        <v>1088247546</v>
      </c>
      <c r="F1773" s="10" t="s">
        <v>3382</v>
      </c>
      <c r="G1773" s="12">
        <v>46191</v>
      </c>
      <c r="H1773" s="10" t="s">
        <v>179</v>
      </c>
      <c r="I1773" s="16" t="s">
        <v>2881</v>
      </c>
      <c r="J1773" s="13">
        <f t="shared" si="5"/>
        <v>7</v>
      </c>
      <c r="K1773" s="14" t="s">
        <v>21</v>
      </c>
    </row>
    <row r="1774" spans="1:11" x14ac:dyDescent="0.25">
      <c r="A1774" s="9">
        <v>13396</v>
      </c>
      <c r="B1774" s="10" t="s">
        <v>11</v>
      </c>
      <c r="C1774" s="10" t="s">
        <v>3383</v>
      </c>
      <c r="D1774" s="11">
        <v>5532000</v>
      </c>
      <c r="E1774" s="9">
        <v>10023949</v>
      </c>
      <c r="F1774" s="10" t="s">
        <v>3384</v>
      </c>
      <c r="G1774" s="12">
        <v>46191</v>
      </c>
      <c r="H1774" s="10" t="s">
        <v>47</v>
      </c>
      <c r="I1774" s="16" t="s">
        <v>1572</v>
      </c>
      <c r="J1774" s="13">
        <f t="shared" si="5"/>
        <v>1</v>
      </c>
      <c r="K1774" s="14" t="s">
        <v>15</v>
      </c>
    </row>
    <row r="1775" spans="1:11" x14ac:dyDescent="0.25">
      <c r="A1775" s="9">
        <v>13397</v>
      </c>
      <c r="B1775" s="10" t="s">
        <v>11</v>
      </c>
      <c r="C1775" s="10" t="s">
        <v>3385</v>
      </c>
      <c r="D1775" s="11">
        <v>3716000</v>
      </c>
      <c r="E1775" s="9">
        <v>1088239722</v>
      </c>
      <c r="F1775" s="10" t="s">
        <v>3386</v>
      </c>
      <c r="G1775" s="12">
        <v>46191</v>
      </c>
      <c r="H1775" s="10" t="s">
        <v>20</v>
      </c>
      <c r="I1775" s="16" t="s">
        <v>2488</v>
      </c>
      <c r="J1775" s="13">
        <f t="shared" si="5"/>
        <v>5</v>
      </c>
      <c r="K1775" s="14" t="s">
        <v>15</v>
      </c>
    </row>
    <row r="1776" spans="1:11" x14ac:dyDescent="0.25">
      <c r="A1776" s="9">
        <v>13398</v>
      </c>
      <c r="B1776" s="10" t="s">
        <v>11</v>
      </c>
      <c r="C1776" s="10" t="s">
        <v>3387</v>
      </c>
      <c r="D1776" s="11">
        <v>3518000</v>
      </c>
      <c r="E1776" s="9">
        <v>18531756</v>
      </c>
      <c r="F1776" s="10" t="s">
        <v>3388</v>
      </c>
      <c r="G1776" s="12">
        <v>46191</v>
      </c>
      <c r="H1776" s="10" t="s">
        <v>68</v>
      </c>
      <c r="I1776" s="16" t="s">
        <v>2870</v>
      </c>
      <c r="J1776" s="13">
        <f t="shared" si="5"/>
        <v>4</v>
      </c>
      <c r="K1776" s="14" t="s">
        <v>15</v>
      </c>
    </row>
    <row r="1777" spans="1:11" x14ac:dyDescent="0.25">
      <c r="A1777" s="9">
        <v>13400</v>
      </c>
      <c r="B1777" s="10" t="s">
        <v>11</v>
      </c>
      <c r="C1777" s="10" t="s">
        <v>3389</v>
      </c>
      <c r="D1777" s="11">
        <v>3716000</v>
      </c>
      <c r="E1777" s="9">
        <v>1088340907</v>
      </c>
      <c r="F1777" s="10" t="s">
        <v>3390</v>
      </c>
      <c r="G1777" s="12">
        <v>46191</v>
      </c>
      <c r="H1777" s="10" t="s">
        <v>24</v>
      </c>
      <c r="I1777" s="16" t="s">
        <v>1572</v>
      </c>
      <c r="J1777" s="13">
        <f t="shared" si="5"/>
        <v>1</v>
      </c>
      <c r="K1777" s="14" t="s">
        <v>15</v>
      </c>
    </row>
    <row r="1778" spans="1:11" x14ac:dyDescent="0.25">
      <c r="A1778" s="9">
        <v>13401</v>
      </c>
      <c r="B1778" s="10" t="s">
        <v>11</v>
      </c>
      <c r="C1778" s="10" t="s">
        <v>3391</v>
      </c>
      <c r="D1778" s="11">
        <v>3392000</v>
      </c>
      <c r="E1778" s="9">
        <v>1087556571</v>
      </c>
      <c r="F1778" s="10" t="s">
        <v>3392</v>
      </c>
      <c r="G1778" s="12">
        <v>46191</v>
      </c>
      <c r="H1778" s="10" t="s">
        <v>36</v>
      </c>
      <c r="I1778" s="16" t="s">
        <v>1572</v>
      </c>
      <c r="J1778" s="13">
        <f t="shared" si="5"/>
        <v>1</v>
      </c>
      <c r="K1778" s="14" t="s">
        <v>15</v>
      </c>
    </row>
    <row r="1779" spans="1:11" x14ac:dyDescent="0.25">
      <c r="A1779" s="9">
        <v>13402</v>
      </c>
      <c r="B1779" s="10" t="s">
        <v>44</v>
      </c>
      <c r="C1779" s="10" t="s">
        <v>3393</v>
      </c>
      <c r="D1779" s="11">
        <v>107300</v>
      </c>
      <c r="E1779" s="9">
        <v>900147238</v>
      </c>
      <c r="F1779" s="10" t="s">
        <v>1438</v>
      </c>
      <c r="G1779" s="12">
        <v>46191</v>
      </c>
      <c r="H1779" s="10" t="s">
        <v>33</v>
      </c>
      <c r="I1779" s="16" t="s">
        <v>1572</v>
      </c>
      <c r="J1779" s="13">
        <f t="shared" si="5"/>
        <v>1</v>
      </c>
      <c r="K1779" s="14" t="s">
        <v>15</v>
      </c>
    </row>
    <row r="1780" spans="1:11" x14ac:dyDescent="0.25">
      <c r="A1780" s="9">
        <v>13403</v>
      </c>
      <c r="B1780" s="10" t="s">
        <v>11</v>
      </c>
      <c r="C1780" s="10" t="s">
        <v>3394</v>
      </c>
      <c r="D1780" s="11">
        <v>5820000</v>
      </c>
      <c r="E1780" s="9">
        <v>1088290213</v>
      </c>
      <c r="F1780" s="10" t="s">
        <v>3395</v>
      </c>
      <c r="G1780" s="12">
        <v>46191</v>
      </c>
      <c r="H1780" s="10" t="s">
        <v>14</v>
      </c>
      <c r="I1780" s="16" t="s">
        <v>1572</v>
      </c>
      <c r="J1780" s="13">
        <f t="shared" si="5"/>
        <v>1</v>
      </c>
      <c r="K1780" s="14" t="s">
        <v>15</v>
      </c>
    </row>
    <row r="1781" spans="1:11" x14ac:dyDescent="0.25">
      <c r="A1781" s="9">
        <v>13404</v>
      </c>
      <c r="B1781" s="10" t="s">
        <v>11</v>
      </c>
      <c r="C1781" s="10" t="s">
        <v>3396</v>
      </c>
      <c r="D1781" s="11">
        <v>3716000</v>
      </c>
      <c r="E1781" s="9">
        <v>18521120</v>
      </c>
      <c r="F1781" s="10" t="s">
        <v>3397</v>
      </c>
      <c r="G1781" s="12">
        <v>46191</v>
      </c>
      <c r="H1781" s="10" t="s">
        <v>179</v>
      </c>
      <c r="I1781" s="16" t="s">
        <v>2488</v>
      </c>
      <c r="J1781" s="13">
        <f t="shared" si="5"/>
        <v>5</v>
      </c>
      <c r="K1781" s="14" t="s">
        <v>15</v>
      </c>
    </row>
    <row r="1782" spans="1:11" x14ac:dyDescent="0.25">
      <c r="A1782" s="9">
        <v>13405</v>
      </c>
      <c r="B1782" s="10" t="s">
        <v>11</v>
      </c>
      <c r="C1782" s="10" t="s">
        <v>3398</v>
      </c>
      <c r="D1782" s="11">
        <v>5532000</v>
      </c>
      <c r="E1782" s="9">
        <v>1088003879</v>
      </c>
      <c r="F1782" s="10" t="s">
        <v>3399</v>
      </c>
      <c r="G1782" s="12">
        <v>46191</v>
      </c>
      <c r="H1782" s="10" t="s">
        <v>224</v>
      </c>
      <c r="I1782" s="16" t="s">
        <v>2870</v>
      </c>
      <c r="J1782" s="13">
        <f t="shared" si="5"/>
        <v>4</v>
      </c>
      <c r="K1782" s="14" t="s">
        <v>15</v>
      </c>
    </row>
    <row r="1783" spans="1:11" x14ac:dyDescent="0.25">
      <c r="A1783" s="9">
        <v>13406</v>
      </c>
      <c r="B1783" s="10" t="s">
        <v>11</v>
      </c>
      <c r="C1783" s="10" t="s">
        <v>3400</v>
      </c>
      <c r="D1783" s="11">
        <v>4132000</v>
      </c>
      <c r="E1783" s="9">
        <v>1087494164</v>
      </c>
      <c r="F1783" s="10" t="s">
        <v>3401</v>
      </c>
      <c r="G1783" s="12">
        <v>46191</v>
      </c>
      <c r="H1783" s="10" t="s">
        <v>24</v>
      </c>
      <c r="I1783" s="16" t="s">
        <v>2870</v>
      </c>
      <c r="J1783" s="13">
        <f t="shared" si="5"/>
        <v>4</v>
      </c>
      <c r="K1783" s="14" t="s">
        <v>15</v>
      </c>
    </row>
    <row r="1784" spans="1:11" x14ac:dyDescent="0.25">
      <c r="A1784" s="9">
        <v>13407</v>
      </c>
      <c r="B1784" s="10" t="s">
        <v>11</v>
      </c>
      <c r="C1784" s="10" t="s">
        <v>3402</v>
      </c>
      <c r="D1784" s="11">
        <v>4132000</v>
      </c>
      <c r="E1784" s="9">
        <v>10197372</v>
      </c>
      <c r="F1784" s="10" t="s">
        <v>3403</v>
      </c>
      <c r="G1784" s="12">
        <v>46191</v>
      </c>
      <c r="H1784" s="10" t="s">
        <v>125</v>
      </c>
      <c r="I1784" s="16" t="s">
        <v>2870</v>
      </c>
      <c r="J1784" s="13">
        <f t="shared" si="5"/>
        <v>4</v>
      </c>
      <c r="K1784" s="14" t="s">
        <v>15</v>
      </c>
    </row>
    <row r="1785" spans="1:11" x14ac:dyDescent="0.25">
      <c r="A1785" s="9">
        <v>13408</v>
      </c>
      <c r="B1785" s="10" t="s">
        <v>11</v>
      </c>
      <c r="C1785" s="10" t="s">
        <v>3404</v>
      </c>
      <c r="D1785" s="11">
        <v>3716000</v>
      </c>
      <c r="E1785" s="9">
        <v>1088340583</v>
      </c>
      <c r="F1785" s="10" t="s">
        <v>3405</v>
      </c>
      <c r="G1785" s="12">
        <v>46191</v>
      </c>
      <c r="H1785" s="10" t="s">
        <v>33</v>
      </c>
      <c r="I1785" s="16" t="s">
        <v>2488</v>
      </c>
      <c r="J1785" s="13">
        <f t="shared" si="5"/>
        <v>5</v>
      </c>
      <c r="K1785" s="14" t="s">
        <v>15</v>
      </c>
    </row>
    <row r="1786" spans="1:11" x14ac:dyDescent="0.25">
      <c r="A1786" s="9">
        <v>13409</v>
      </c>
      <c r="B1786" s="10" t="s">
        <v>11</v>
      </c>
      <c r="C1786" s="10" t="s">
        <v>3406</v>
      </c>
      <c r="D1786" s="11">
        <v>5820000</v>
      </c>
      <c r="E1786" s="9">
        <v>1088355020</v>
      </c>
      <c r="F1786" s="10" t="s">
        <v>3407</v>
      </c>
      <c r="G1786" s="12">
        <v>46191</v>
      </c>
      <c r="H1786" s="10" t="s">
        <v>36</v>
      </c>
      <c r="I1786" s="16" t="s">
        <v>2870</v>
      </c>
      <c r="J1786" s="13">
        <f t="shared" si="5"/>
        <v>4</v>
      </c>
      <c r="K1786" s="14" t="s">
        <v>15</v>
      </c>
    </row>
    <row r="1787" spans="1:11" x14ac:dyDescent="0.25">
      <c r="A1787" s="9">
        <v>13410</v>
      </c>
      <c r="B1787" s="10" t="s">
        <v>11</v>
      </c>
      <c r="C1787" s="10" t="s">
        <v>3408</v>
      </c>
      <c r="D1787" s="11">
        <v>3232000</v>
      </c>
      <c r="E1787" s="9">
        <v>9870445</v>
      </c>
      <c r="F1787" s="10" t="s">
        <v>3409</v>
      </c>
      <c r="G1787" s="12">
        <v>46191</v>
      </c>
      <c r="H1787" s="10" t="s">
        <v>95</v>
      </c>
      <c r="I1787" s="16" t="s">
        <v>2870</v>
      </c>
      <c r="J1787" s="13">
        <f t="shared" si="5"/>
        <v>4</v>
      </c>
      <c r="K1787" s="14" t="s">
        <v>15</v>
      </c>
    </row>
    <row r="1788" spans="1:11" x14ac:dyDescent="0.25">
      <c r="A1788" s="9">
        <v>13411</v>
      </c>
      <c r="B1788" s="10" t="s">
        <v>11</v>
      </c>
      <c r="C1788" s="10" t="s">
        <v>3410</v>
      </c>
      <c r="D1788" s="11">
        <v>5820000</v>
      </c>
      <c r="E1788" s="9">
        <v>10005079</v>
      </c>
      <c r="F1788" s="10" t="s">
        <v>300</v>
      </c>
      <c r="G1788" s="12">
        <v>46191</v>
      </c>
      <c r="H1788" s="10" t="s">
        <v>24</v>
      </c>
      <c r="I1788" s="16" t="s">
        <v>2870</v>
      </c>
      <c r="J1788" s="13">
        <f t="shared" si="5"/>
        <v>4</v>
      </c>
      <c r="K1788" s="14" t="s">
        <v>15</v>
      </c>
    </row>
    <row r="1789" spans="1:11" x14ac:dyDescent="0.25">
      <c r="A1789" s="9">
        <v>13412</v>
      </c>
      <c r="B1789" s="10" t="s">
        <v>11</v>
      </c>
      <c r="C1789" s="10" t="s">
        <v>3411</v>
      </c>
      <c r="D1789" s="11">
        <v>3716000</v>
      </c>
      <c r="E1789" s="9">
        <v>1088280057</v>
      </c>
      <c r="F1789" s="10" t="s">
        <v>3412</v>
      </c>
      <c r="G1789" s="12">
        <v>46191</v>
      </c>
      <c r="H1789" s="10" t="s">
        <v>122</v>
      </c>
      <c r="I1789" s="16" t="s">
        <v>2488</v>
      </c>
      <c r="J1789" s="13">
        <f t="shared" si="5"/>
        <v>5</v>
      </c>
      <c r="K1789" s="14" t="s">
        <v>15</v>
      </c>
    </row>
    <row r="1790" spans="1:11" x14ac:dyDescent="0.25">
      <c r="A1790" s="9">
        <v>13413</v>
      </c>
      <c r="B1790" s="10" t="s">
        <v>11</v>
      </c>
      <c r="C1790" s="10" t="s">
        <v>3413</v>
      </c>
      <c r="D1790" s="11">
        <v>3716000</v>
      </c>
      <c r="E1790" s="9">
        <v>1088276033</v>
      </c>
      <c r="F1790" s="10" t="s">
        <v>3414</v>
      </c>
      <c r="G1790" s="12">
        <v>46191</v>
      </c>
      <c r="H1790" s="10" t="s">
        <v>224</v>
      </c>
      <c r="I1790" s="16" t="s">
        <v>1572</v>
      </c>
      <c r="J1790" s="13">
        <f t="shared" si="5"/>
        <v>1</v>
      </c>
      <c r="K1790" s="14" t="s">
        <v>15</v>
      </c>
    </row>
    <row r="1791" spans="1:11" x14ac:dyDescent="0.25">
      <c r="A1791" s="9">
        <v>13414</v>
      </c>
      <c r="B1791" s="10" t="s">
        <v>433</v>
      </c>
      <c r="C1791" s="10" t="s">
        <v>3415</v>
      </c>
      <c r="D1791" s="11">
        <v>3251000</v>
      </c>
      <c r="E1791" s="9">
        <v>1092915417</v>
      </c>
      <c r="F1791" s="10" t="s">
        <v>3416</v>
      </c>
      <c r="G1791" s="12">
        <v>46191</v>
      </c>
      <c r="H1791" s="10" t="s">
        <v>36</v>
      </c>
      <c r="I1791" s="16" t="s">
        <v>2870</v>
      </c>
      <c r="J1791" s="13">
        <f t="shared" si="5"/>
        <v>4</v>
      </c>
      <c r="K1791" s="14" t="s">
        <v>15</v>
      </c>
    </row>
    <row r="1792" spans="1:11" x14ac:dyDescent="0.25">
      <c r="A1792" s="9">
        <v>13415</v>
      </c>
      <c r="B1792" s="10" t="s">
        <v>11</v>
      </c>
      <c r="C1792" s="10" t="s">
        <v>3417</v>
      </c>
      <c r="D1792" s="11">
        <v>4132000</v>
      </c>
      <c r="E1792" s="9">
        <v>1225090278</v>
      </c>
      <c r="F1792" s="10" t="s">
        <v>3418</v>
      </c>
      <c r="G1792" s="12">
        <v>46191</v>
      </c>
      <c r="H1792" s="10" t="s">
        <v>122</v>
      </c>
      <c r="I1792" s="16" t="s">
        <v>2908</v>
      </c>
      <c r="J1792" s="13">
        <f t="shared" si="5"/>
        <v>8</v>
      </c>
      <c r="K1792" s="14" t="s">
        <v>21</v>
      </c>
    </row>
    <row r="1793" spans="1:11" x14ac:dyDescent="0.25">
      <c r="A1793" s="9">
        <v>13416</v>
      </c>
      <c r="B1793" s="10" t="s">
        <v>11</v>
      </c>
      <c r="C1793" s="10" t="s">
        <v>3419</v>
      </c>
      <c r="D1793" s="11">
        <v>4132000</v>
      </c>
      <c r="E1793" s="9">
        <v>1088310546</v>
      </c>
      <c r="F1793" s="10" t="s">
        <v>3420</v>
      </c>
      <c r="G1793" s="12">
        <v>46191</v>
      </c>
      <c r="H1793" s="10" t="s">
        <v>152</v>
      </c>
      <c r="I1793" s="16" t="s">
        <v>2870</v>
      </c>
      <c r="J1793" s="13">
        <f t="shared" si="5"/>
        <v>4</v>
      </c>
      <c r="K1793" s="14" t="s">
        <v>15</v>
      </c>
    </row>
    <row r="1794" spans="1:11" x14ac:dyDescent="0.25">
      <c r="A1794" s="9">
        <v>13417</v>
      </c>
      <c r="B1794" s="10" t="s">
        <v>11</v>
      </c>
      <c r="C1794" s="10" t="s">
        <v>3421</v>
      </c>
      <c r="D1794" s="11">
        <v>5759174</v>
      </c>
      <c r="E1794" s="9">
        <v>1102871814</v>
      </c>
      <c r="F1794" s="10" t="s">
        <v>2907</v>
      </c>
      <c r="G1794" s="12">
        <v>46191</v>
      </c>
      <c r="H1794" s="10" t="s">
        <v>24</v>
      </c>
      <c r="I1794" s="16" t="s">
        <v>2908</v>
      </c>
      <c r="J1794" s="13">
        <f t="shared" si="5"/>
        <v>8</v>
      </c>
      <c r="K1794" s="14" t="s">
        <v>21</v>
      </c>
    </row>
    <row r="1795" spans="1:11" x14ac:dyDescent="0.25">
      <c r="A1795" s="9">
        <v>13418</v>
      </c>
      <c r="B1795" s="10" t="s">
        <v>11</v>
      </c>
      <c r="C1795" s="10" t="s">
        <v>3422</v>
      </c>
      <c r="D1795" s="11">
        <v>4132000</v>
      </c>
      <c r="E1795" s="9">
        <v>42106901</v>
      </c>
      <c r="F1795" s="10" t="s">
        <v>3423</v>
      </c>
      <c r="G1795" s="12">
        <v>46191</v>
      </c>
      <c r="H1795" s="10" t="s">
        <v>122</v>
      </c>
      <c r="I1795" s="16" t="s">
        <v>2908</v>
      </c>
      <c r="J1795" s="13">
        <f t="shared" si="5"/>
        <v>8</v>
      </c>
      <c r="K1795" s="14" t="s">
        <v>21</v>
      </c>
    </row>
    <row r="1796" spans="1:11" x14ac:dyDescent="0.25">
      <c r="A1796" s="9">
        <v>13419</v>
      </c>
      <c r="B1796" s="10" t="s">
        <v>433</v>
      </c>
      <c r="C1796" s="10" t="s">
        <v>3424</v>
      </c>
      <c r="D1796" s="11">
        <v>4000000</v>
      </c>
      <c r="E1796" s="9">
        <v>1088288522</v>
      </c>
      <c r="F1796" s="10" t="s">
        <v>3425</v>
      </c>
      <c r="G1796" s="12">
        <v>46191</v>
      </c>
      <c r="H1796" s="10" t="s">
        <v>57</v>
      </c>
      <c r="I1796" s="16" t="s">
        <v>2870</v>
      </c>
      <c r="J1796" s="13">
        <f t="shared" si="5"/>
        <v>4</v>
      </c>
      <c r="K1796" s="14" t="s">
        <v>15</v>
      </c>
    </row>
    <row r="1797" spans="1:11" x14ac:dyDescent="0.25">
      <c r="A1797" s="9">
        <v>13420</v>
      </c>
      <c r="B1797" s="10" t="s">
        <v>11</v>
      </c>
      <c r="C1797" s="10" t="s">
        <v>3426</v>
      </c>
      <c r="D1797" s="11">
        <v>3251000</v>
      </c>
      <c r="E1797" s="9">
        <v>4519310</v>
      </c>
      <c r="F1797" s="10" t="s">
        <v>3427</v>
      </c>
      <c r="G1797" s="12">
        <v>46191</v>
      </c>
      <c r="H1797" s="10" t="s">
        <v>113</v>
      </c>
      <c r="I1797" s="16" t="s">
        <v>2488</v>
      </c>
      <c r="J1797" s="13">
        <f t="shared" si="5"/>
        <v>5</v>
      </c>
      <c r="K1797" s="14" t="s">
        <v>15</v>
      </c>
    </row>
    <row r="1798" spans="1:11" x14ac:dyDescent="0.25">
      <c r="A1798" s="9">
        <v>13421</v>
      </c>
      <c r="B1798" s="10" t="s">
        <v>433</v>
      </c>
      <c r="C1798" s="10" t="s">
        <v>3428</v>
      </c>
      <c r="D1798" s="11">
        <v>4000000</v>
      </c>
      <c r="E1798" s="9">
        <v>1225093336</v>
      </c>
      <c r="F1798" s="10" t="s">
        <v>3429</v>
      </c>
      <c r="G1798" s="12">
        <v>46191</v>
      </c>
      <c r="H1798" s="10" t="s">
        <v>57</v>
      </c>
      <c r="I1798" s="16" t="s">
        <v>2908</v>
      </c>
      <c r="J1798" s="13">
        <f t="shared" si="5"/>
        <v>8</v>
      </c>
      <c r="K1798" s="14" t="s">
        <v>21</v>
      </c>
    </row>
    <row r="1799" spans="1:11" x14ac:dyDescent="0.25">
      <c r="A1799" s="9">
        <v>13422</v>
      </c>
      <c r="B1799" s="10" t="s">
        <v>11</v>
      </c>
      <c r="C1799" s="10" t="s">
        <v>3430</v>
      </c>
      <c r="D1799" s="11">
        <v>5532000</v>
      </c>
      <c r="E1799" s="9">
        <v>1088237390</v>
      </c>
      <c r="F1799" s="10" t="s">
        <v>3431</v>
      </c>
      <c r="G1799" s="12">
        <v>46191</v>
      </c>
      <c r="H1799" s="10" t="s">
        <v>14</v>
      </c>
      <c r="I1799" s="16" t="s">
        <v>2881</v>
      </c>
      <c r="J1799" s="13">
        <f t="shared" si="5"/>
        <v>7</v>
      </c>
      <c r="K1799" s="14" t="s">
        <v>21</v>
      </c>
    </row>
    <row r="1800" spans="1:11" x14ac:dyDescent="0.25">
      <c r="A1800" s="9">
        <v>13423</v>
      </c>
      <c r="B1800" s="10" t="s">
        <v>11</v>
      </c>
      <c r="C1800" s="10" t="s">
        <v>3432</v>
      </c>
      <c r="D1800" s="11">
        <v>3251000</v>
      </c>
      <c r="E1800" s="9">
        <v>18592576</v>
      </c>
      <c r="F1800" s="10" t="s">
        <v>3433</v>
      </c>
      <c r="G1800" s="12">
        <v>46191</v>
      </c>
      <c r="H1800" s="10" t="s">
        <v>33</v>
      </c>
      <c r="I1800" s="16" t="s">
        <v>2488</v>
      </c>
      <c r="J1800" s="13">
        <f t="shared" si="5"/>
        <v>5</v>
      </c>
      <c r="K1800" s="14" t="s">
        <v>15</v>
      </c>
    </row>
    <row r="1801" spans="1:11" x14ac:dyDescent="0.25">
      <c r="A1801" s="9">
        <v>13424</v>
      </c>
      <c r="B1801" s="10" t="s">
        <v>11</v>
      </c>
      <c r="C1801" s="10" t="s">
        <v>3434</v>
      </c>
      <c r="D1801" s="11">
        <v>2396000</v>
      </c>
      <c r="E1801" s="9">
        <v>42103449</v>
      </c>
      <c r="F1801" s="10" t="s">
        <v>3435</v>
      </c>
      <c r="G1801" s="12">
        <v>46191</v>
      </c>
      <c r="H1801" s="10" t="s">
        <v>113</v>
      </c>
      <c r="I1801" s="16" t="s">
        <v>2488</v>
      </c>
      <c r="J1801" s="13">
        <f t="shared" si="5"/>
        <v>5</v>
      </c>
      <c r="K1801" s="14" t="s">
        <v>15</v>
      </c>
    </row>
    <row r="1802" spans="1:11" x14ac:dyDescent="0.25">
      <c r="A1802" s="9">
        <v>13425</v>
      </c>
      <c r="B1802" s="10" t="s">
        <v>11</v>
      </c>
      <c r="C1802" s="10" t="s">
        <v>3436</v>
      </c>
      <c r="D1802" s="11">
        <v>2934000</v>
      </c>
      <c r="E1802" s="9">
        <v>42160625</v>
      </c>
      <c r="F1802" s="10" t="s">
        <v>3437</v>
      </c>
      <c r="G1802" s="12">
        <v>46191</v>
      </c>
      <c r="H1802" s="10" t="s">
        <v>33</v>
      </c>
      <c r="I1802" s="16" t="s">
        <v>1572</v>
      </c>
      <c r="J1802" s="13">
        <f t="shared" si="5"/>
        <v>1</v>
      </c>
      <c r="K1802" s="14" t="s">
        <v>15</v>
      </c>
    </row>
    <row r="1803" spans="1:11" x14ac:dyDescent="0.25">
      <c r="A1803" s="9">
        <v>13426</v>
      </c>
      <c r="B1803" s="10" t="s">
        <v>11</v>
      </c>
      <c r="C1803" s="10" t="s">
        <v>3438</v>
      </c>
      <c r="D1803" s="11">
        <v>5820000</v>
      </c>
      <c r="E1803" s="9">
        <v>1113306265</v>
      </c>
      <c r="F1803" s="10" t="s">
        <v>3439</v>
      </c>
      <c r="G1803" s="12">
        <v>46191</v>
      </c>
      <c r="H1803" s="10" t="s">
        <v>152</v>
      </c>
      <c r="I1803" s="16" t="s">
        <v>1572</v>
      </c>
      <c r="J1803" s="13">
        <f t="shared" si="5"/>
        <v>1</v>
      </c>
      <c r="K1803" s="14" t="s">
        <v>15</v>
      </c>
    </row>
    <row r="1804" spans="1:11" x14ac:dyDescent="0.25">
      <c r="A1804" s="9">
        <v>13427</v>
      </c>
      <c r="B1804" s="10" t="s">
        <v>11</v>
      </c>
      <c r="C1804" s="10" t="s">
        <v>3440</v>
      </c>
      <c r="D1804" s="11">
        <v>4132000</v>
      </c>
      <c r="E1804" s="9">
        <v>1087490291</v>
      </c>
      <c r="F1804" s="10" t="s">
        <v>3441</v>
      </c>
      <c r="G1804" s="12">
        <v>46191</v>
      </c>
      <c r="H1804" s="10" t="s">
        <v>179</v>
      </c>
      <c r="I1804" s="16" t="s">
        <v>2870</v>
      </c>
      <c r="J1804" s="13">
        <f t="shared" si="5"/>
        <v>4</v>
      </c>
      <c r="K1804" s="14" t="s">
        <v>15</v>
      </c>
    </row>
    <row r="1805" spans="1:11" x14ac:dyDescent="0.25">
      <c r="A1805" s="9">
        <v>13428</v>
      </c>
      <c r="B1805" s="10" t="s">
        <v>11</v>
      </c>
      <c r="C1805" s="10" t="s">
        <v>3442</v>
      </c>
      <c r="D1805" s="11">
        <v>4132000</v>
      </c>
      <c r="E1805" s="9">
        <v>1088271057</v>
      </c>
      <c r="F1805" s="10" t="s">
        <v>3443</v>
      </c>
      <c r="G1805" s="12">
        <v>46191</v>
      </c>
      <c r="H1805" s="10" t="s">
        <v>47</v>
      </c>
      <c r="I1805" s="16" t="s">
        <v>2870</v>
      </c>
      <c r="J1805" s="13">
        <f t="shared" si="5"/>
        <v>4</v>
      </c>
      <c r="K1805" s="14" t="s">
        <v>15</v>
      </c>
    </row>
    <row r="1806" spans="1:11" x14ac:dyDescent="0.25">
      <c r="A1806" s="9">
        <v>13429</v>
      </c>
      <c r="B1806" s="10" t="s">
        <v>433</v>
      </c>
      <c r="C1806" s="10" t="s">
        <v>3444</v>
      </c>
      <c r="D1806" s="11">
        <v>3000000</v>
      </c>
      <c r="E1806" s="9">
        <v>901791874</v>
      </c>
      <c r="F1806" s="10" t="s">
        <v>3445</v>
      </c>
      <c r="G1806" s="12">
        <v>46191</v>
      </c>
      <c r="H1806" s="10" t="s">
        <v>57</v>
      </c>
      <c r="I1806" s="16" t="s">
        <v>2488</v>
      </c>
      <c r="J1806" s="13">
        <f t="shared" si="5"/>
        <v>5</v>
      </c>
      <c r="K1806" s="14" t="s">
        <v>15</v>
      </c>
    </row>
    <row r="1807" spans="1:11" x14ac:dyDescent="0.25">
      <c r="A1807" s="9">
        <v>13430</v>
      </c>
      <c r="B1807" s="10" t="s">
        <v>433</v>
      </c>
      <c r="C1807" s="10" t="s">
        <v>3446</v>
      </c>
      <c r="D1807" s="11">
        <v>1173600</v>
      </c>
      <c r="E1807" s="9">
        <v>1004700469</v>
      </c>
      <c r="F1807" s="10" t="s">
        <v>428</v>
      </c>
      <c r="G1807" s="12">
        <v>46191</v>
      </c>
      <c r="H1807" s="10" t="s">
        <v>33</v>
      </c>
      <c r="I1807" s="16" t="s">
        <v>2881</v>
      </c>
      <c r="J1807" s="13">
        <f t="shared" si="5"/>
        <v>7</v>
      </c>
      <c r="K1807" s="14" t="s">
        <v>21</v>
      </c>
    </row>
    <row r="1808" spans="1:11" x14ac:dyDescent="0.25">
      <c r="A1808" s="9">
        <v>13431</v>
      </c>
      <c r="B1808" s="10" t="s">
        <v>11</v>
      </c>
      <c r="C1808" s="10" t="s">
        <v>3447</v>
      </c>
      <c r="D1808" s="11">
        <v>4132000</v>
      </c>
      <c r="E1808" s="9">
        <v>1094941155</v>
      </c>
      <c r="F1808" s="10" t="s">
        <v>3448</v>
      </c>
      <c r="G1808" s="12">
        <v>46191</v>
      </c>
      <c r="H1808" s="10" t="s">
        <v>57</v>
      </c>
      <c r="I1808" s="16" t="s">
        <v>2870</v>
      </c>
      <c r="J1808" s="13">
        <f t="shared" si="5"/>
        <v>4</v>
      </c>
      <c r="K1808" s="14" t="s">
        <v>15</v>
      </c>
    </row>
    <row r="1809" spans="1:11" x14ac:dyDescent="0.25">
      <c r="A1809" s="9">
        <v>13432</v>
      </c>
      <c r="B1809" s="10" t="s">
        <v>11</v>
      </c>
      <c r="C1809" s="10" t="s">
        <v>3449</v>
      </c>
      <c r="D1809" s="11">
        <v>3232000</v>
      </c>
      <c r="E1809" s="9">
        <v>1247856</v>
      </c>
      <c r="F1809" s="10" t="s">
        <v>3450</v>
      </c>
      <c r="G1809" s="12">
        <v>46191</v>
      </c>
      <c r="H1809" s="10" t="s">
        <v>47</v>
      </c>
      <c r="I1809" s="16" t="s">
        <v>2870</v>
      </c>
      <c r="J1809" s="13">
        <f t="shared" si="5"/>
        <v>4</v>
      </c>
      <c r="K1809" s="14" t="s">
        <v>15</v>
      </c>
    </row>
    <row r="1810" spans="1:11" x14ac:dyDescent="0.25">
      <c r="A1810" s="9">
        <v>13433</v>
      </c>
      <c r="B1810" s="10" t="s">
        <v>44</v>
      </c>
      <c r="C1810" s="10" t="s">
        <v>3451</v>
      </c>
      <c r="D1810" s="11">
        <v>129644</v>
      </c>
      <c r="E1810" s="9">
        <v>900474727</v>
      </c>
      <c r="F1810" s="10" t="s">
        <v>1453</v>
      </c>
      <c r="G1810" s="12">
        <v>46191</v>
      </c>
      <c r="H1810" s="10" t="s">
        <v>33</v>
      </c>
      <c r="I1810" s="16" t="s">
        <v>2870</v>
      </c>
      <c r="J1810" s="13">
        <f t="shared" si="5"/>
        <v>4</v>
      </c>
      <c r="K1810" s="14" t="s">
        <v>15</v>
      </c>
    </row>
    <row r="1811" spans="1:11" x14ac:dyDescent="0.25">
      <c r="A1811" s="9">
        <v>13434</v>
      </c>
      <c r="B1811" s="10" t="s">
        <v>11</v>
      </c>
      <c r="C1811" s="10" t="s">
        <v>3452</v>
      </c>
      <c r="D1811" s="11">
        <v>3518000</v>
      </c>
      <c r="E1811" s="9">
        <v>1112774635</v>
      </c>
      <c r="F1811" s="10" t="s">
        <v>3453</v>
      </c>
      <c r="G1811" s="12">
        <v>46191</v>
      </c>
      <c r="H1811" s="10" t="s">
        <v>152</v>
      </c>
      <c r="I1811" s="16" t="s">
        <v>2870</v>
      </c>
      <c r="J1811" s="13">
        <f t="shared" si="5"/>
        <v>4</v>
      </c>
      <c r="K1811" s="14" t="s">
        <v>15</v>
      </c>
    </row>
    <row r="1812" spans="1:11" x14ac:dyDescent="0.25">
      <c r="A1812" s="9">
        <v>13435</v>
      </c>
      <c r="B1812" s="10" t="s">
        <v>44</v>
      </c>
      <c r="C1812" s="10" t="s">
        <v>3454</v>
      </c>
      <c r="D1812" s="11">
        <v>5190318</v>
      </c>
      <c r="E1812" s="9">
        <v>900474727</v>
      </c>
      <c r="F1812" s="10" t="s">
        <v>1453</v>
      </c>
      <c r="G1812" s="12">
        <v>46191</v>
      </c>
      <c r="H1812" s="10" t="s">
        <v>33</v>
      </c>
      <c r="I1812" s="16" t="s">
        <v>2870</v>
      </c>
      <c r="J1812" s="13">
        <f t="shared" si="5"/>
        <v>4</v>
      </c>
      <c r="K1812" s="14" t="s">
        <v>15</v>
      </c>
    </row>
    <row r="1813" spans="1:11" x14ac:dyDescent="0.25">
      <c r="A1813" s="9">
        <v>13436</v>
      </c>
      <c r="B1813" s="10" t="s">
        <v>11</v>
      </c>
      <c r="C1813" s="10" t="s">
        <v>3455</v>
      </c>
      <c r="D1813" s="11">
        <v>5532000</v>
      </c>
      <c r="E1813" s="9">
        <v>1088319178</v>
      </c>
      <c r="F1813" s="10" t="s">
        <v>3456</v>
      </c>
      <c r="G1813" s="12">
        <v>46191</v>
      </c>
      <c r="H1813" s="10" t="s">
        <v>33</v>
      </c>
      <c r="I1813" s="16" t="s">
        <v>1572</v>
      </c>
      <c r="J1813" s="13">
        <f t="shared" si="5"/>
        <v>1</v>
      </c>
      <c r="K1813" s="14" t="s">
        <v>15</v>
      </c>
    </row>
    <row r="1814" spans="1:11" x14ac:dyDescent="0.25">
      <c r="A1814" s="9">
        <v>13437</v>
      </c>
      <c r="B1814" s="10" t="s">
        <v>11</v>
      </c>
      <c r="C1814" s="10" t="s">
        <v>3457</v>
      </c>
      <c r="D1814" s="11">
        <v>5460000</v>
      </c>
      <c r="E1814" s="9">
        <v>1087995606</v>
      </c>
      <c r="F1814" s="10" t="s">
        <v>3458</v>
      </c>
      <c r="G1814" s="12">
        <v>46191</v>
      </c>
      <c r="H1814" s="10" t="s">
        <v>20</v>
      </c>
      <c r="I1814" s="16" t="s">
        <v>2881</v>
      </c>
      <c r="J1814" s="13">
        <f t="shared" si="5"/>
        <v>7</v>
      </c>
      <c r="K1814" s="14" t="s">
        <v>21</v>
      </c>
    </row>
    <row r="1815" spans="1:11" x14ac:dyDescent="0.25">
      <c r="A1815" s="9">
        <v>13438</v>
      </c>
      <c r="B1815" s="10" t="s">
        <v>44</v>
      </c>
      <c r="C1815" s="10" t="s">
        <v>3459</v>
      </c>
      <c r="D1815" s="11">
        <v>26041420</v>
      </c>
      <c r="E1815" s="9">
        <v>899999734</v>
      </c>
      <c r="F1815" s="10" t="s">
        <v>3460</v>
      </c>
      <c r="G1815" s="12">
        <v>46191</v>
      </c>
      <c r="H1815" s="10" t="s">
        <v>33</v>
      </c>
      <c r="I1815" s="16" t="s">
        <v>2488</v>
      </c>
      <c r="J1815" s="13">
        <f t="shared" si="5"/>
        <v>5</v>
      </c>
      <c r="K1815" s="14" t="s">
        <v>15</v>
      </c>
    </row>
    <row r="1816" spans="1:11" x14ac:dyDescent="0.25">
      <c r="A1816" s="9">
        <v>13439</v>
      </c>
      <c r="B1816" s="10" t="s">
        <v>44</v>
      </c>
      <c r="C1816" s="10" t="s">
        <v>1905</v>
      </c>
      <c r="D1816" s="11">
        <v>2181500</v>
      </c>
      <c r="E1816" s="9">
        <v>71733420</v>
      </c>
      <c r="F1816" s="10" t="s">
        <v>3461</v>
      </c>
      <c r="G1816" s="12">
        <v>46191</v>
      </c>
      <c r="H1816" s="10" t="s">
        <v>33</v>
      </c>
      <c r="I1816" s="16" t="s">
        <v>1572</v>
      </c>
      <c r="J1816" s="13">
        <f t="shared" si="5"/>
        <v>1</v>
      </c>
      <c r="K1816" s="14" t="s">
        <v>15</v>
      </c>
    </row>
    <row r="1817" spans="1:11" x14ac:dyDescent="0.25">
      <c r="A1817" s="9">
        <v>13440</v>
      </c>
      <c r="B1817" s="10" t="s">
        <v>44</v>
      </c>
      <c r="C1817" s="10" t="s">
        <v>1905</v>
      </c>
      <c r="D1817" s="11">
        <v>8754525</v>
      </c>
      <c r="E1817" s="9">
        <v>1088258887</v>
      </c>
      <c r="F1817" s="10" t="s">
        <v>3462</v>
      </c>
      <c r="G1817" s="12">
        <v>46191</v>
      </c>
      <c r="H1817" s="10" t="s">
        <v>33</v>
      </c>
      <c r="I1817" s="16" t="s">
        <v>1572</v>
      </c>
      <c r="J1817" s="13">
        <f t="shared" si="5"/>
        <v>1</v>
      </c>
      <c r="K1817" s="14" t="s">
        <v>15</v>
      </c>
    </row>
    <row r="1818" spans="1:11" x14ac:dyDescent="0.25">
      <c r="A1818" s="9">
        <v>13441</v>
      </c>
      <c r="B1818" s="10" t="s">
        <v>44</v>
      </c>
      <c r="C1818" s="10" t="s">
        <v>3463</v>
      </c>
      <c r="D1818" s="11">
        <v>2022252</v>
      </c>
      <c r="E1818" s="9">
        <v>900373913</v>
      </c>
      <c r="F1818" s="10" t="s">
        <v>3464</v>
      </c>
      <c r="G1818" s="12">
        <v>46191</v>
      </c>
      <c r="H1818" s="10" t="s">
        <v>33</v>
      </c>
      <c r="I1818" s="16" t="s">
        <v>3042</v>
      </c>
      <c r="J1818" s="13">
        <f t="shared" si="5"/>
        <v>12</v>
      </c>
      <c r="K1818" s="14" t="s">
        <v>27</v>
      </c>
    </row>
    <row r="1819" spans="1:11" x14ac:dyDescent="0.25">
      <c r="A1819" s="9">
        <v>13442</v>
      </c>
      <c r="B1819" s="10" t="s">
        <v>44</v>
      </c>
      <c r="C1819" s="10" t="s">
        <v>3465</v>
      </c>
      <c r="D1819" s="11">
        <v>332626</v>
      </c>
      <c r="E1819" s="9">
        <v>890399029</v>
      </c>
      <c r="F1819" s="10" t="s">
        <v>309</v>
      </c>
      <c r="G1819" s="12">
        <v>46191</v>
      </c>
      <c r="H1819" s="10" t="s">
        <v>33</v>
      </c>
      <c r="I1819" s="16" t="s">
        <v>2488</v>
      </c>
      <c r="J1819" s="13">
        <f t="shared" si="5"/>
        <v>5</v>
      </c>
      <c r="K1819" s="14" t="s">
        <v>15</v>
      </c>
    </row>
    <row r="1820" spans="1:11" x14ac:dyDescent="0.25">
      <c r="A1820" s="9">
        <v>13443</v>
      </c>
      <c r="B1820" s="10" t="s">
        <v>11</v>
      </c>
      <c r="C1820" s="10" t="s">
        <v>3466</v>
      </c>
      <c r="D1820" s="11">
        <v>5532000</v>
      </c>
      <c r="E1820" s="9">
        <v>1088025906</v>
      </c>
      <c r="F1820" s="10" t="s">
        <v>3467</v>
      </c>
      <c r="G1820" s="12">
        <v>46191</v>
      </c>
      <c r="H1820" s="10" t="s">
        <v>20</v>
      </c>
      <c r="I1820" s="16" t="s">
        <v>2870</v>
      </c>
      <c r="J1820" s="13">
        <f t="shared" si="5"/>
        <v>4</v>
      </c>
      <c r="K1820" s="14" t="s">
        <v>15</v>
      </c>
    </row>
    <row r="1821" spans="1:11" x14ac:dyDescent="0.25">
      <c r="A1821" s="9">
        <v>13444</v>
      </c>
      <c r="B1821" s="10" t="s">
        <v>44</v>
      </c>
      <c r="C1821" s="10" t="s">
        <v>1905</v>
      </c>
      <c r="D1821" s="11">
        <v>3124100</v>
      </c>
      <c r="E1821" s="9">
        <v>10141324</v>
      </c>
      <c r="F1821" s="10" t="s">
        <v>392</v>
      </c>
      <c r="G1821" s="12">
        <v>46191</v>
      </c>
      <c r="H1821" s="10" t="s">
        <v>33</v>
      </c>
      <c r="I1821" s="16" t="s">
        <v>2488</v>
      </c>
      <c r="J1821" s="13">
        <f t="shared" si="5"/>
        <v>5</v>
      </c>
      <c r="K1821" s="14" t="s">
        <v>15</v>
      </c>
    </row>
    <row r="1822" spans="1:11" x14ac:dyDescent="0.25">
      <c r="A1822" s="9">
        <v>13445</v>
      </c>
      <c r="B1822" s="10" t="s">
        <v>11</v>
      </c>
      <c r="C1822" s="10" t="s">
        <v>3468</v>
      </c>
      <c r="D1822" s="11">
        <v>1556890531</v>
      </c>
      <c r="E1822" s="9">
        <v>900188750</v>
      </c>
      <c r="F1822" s="10" t="s">
        <v>3296</v>
      </c>
      <c r="G1822" s="12">
        <v>46191</v>
      </c>
      <c r="H1822" s="10" t="s">
        <v>24</v>
      </c>
      <c r="I1822" s="16" t="s">
        <v>2881</v>
      </c>
      <c r="J1822" s="13">
        <f t="shared" si="5"/>
        <v>7</v>
      </c>
      <c r="K1822" s="14" t="s">
        <v>21</v>
      </c>
    </row>
    <row r="1823" spans="1:11" x14ac:dyDescent="0.25">
      <c r="A1823" s="9">
        <v>13446</v>
      </c>
      <c r="B1823" s="10" t="s">
        <v>44</v>
      </c>
      <c r="C1823" s="10" t="s">
        <v>3469</v>
      </c>
      <c r="D1823" s="11">
        <v>242625</v>
      </c>
      <c r="E1823" s="9">
        <v>800058016</v>
      </c>
      <c r="F1823" s="10" t="s">
        <v>323</v>
      </c>
      <c r="G1823" s="12">
        <v>46191</v>
      </c>
      <c r="H1823" s="10" t="s">
        <v>33</v>
      </c>
      <c r="I1823" s="16" t="s">
        <v>2488</v>
      </c>
      <c r="J1823" s="13">
        <f t="shared" ref="J1823:J1886" si="6">I1823-G1823</f>
        <v>5</v>
      </c>
      <c r="K1823" s="14" t="s">
        <v>15</v>
      </c>
    </row>
    <row r="1824" spans="1:11" x14ac:dyDescent="0.25">
      <c r="A1824" s="9">
        <v>13447</v>
      </c>
      <c r="B1824" s="10" t="s">
        <v>11</v>
      </c>
      <c r="C1824" s="10" t="s">
        <v>3470</v>
      </c>
      <c r="D1824" s="11">
        <v>4132000</v>
      </c>
      <c r="E1824" s="9">
        <v>1088017926</v>
      </c>
      <c r="F1824" s="10" t="s">
        <v>3471</v>
      </c>
      <c r="G1824" s="12">
        <v>46191</v>
      </c>
      <c r="H1824" s="10" t="s">
        <v>125</v>
      </c>
      <c r="I1824" s="16" t="s">
        <v>2908</v>
      </c>
      <c r="J1824" s="13">
        <f t="shared" si="6"/>
        <v>8</v>
      </c>
      <c r="K1824" s="14" t="s">
        <v>21</v>
      </c>
    </row>
    <row r="1825" spans="1:11" x14ac:dyDescent="0.25">
      <c r="A1825" s="9">
        <v>13448</v>
      </c>
      <c r="B1825" s="10" t="s">
        <v>11</v>
      </c>
      <c r="C1825" s="10" t="s">
        <v>3472</v>
      </c>
      <c r="D1825" s="11">
        <v>3716000</v>
      </c>
      <c r="E1825" s="9">
        <v>1004778029</v>
      </c>
      <c r="F1825" s="10" t="s">
        <v>3473</v>
      </c>
      <c r="G1825" s="12">
        <v>46191</v>
      </c>
      <c r="H1825" s="10" t="s">
        <v>113</v>
      </c>
      <c r="I1825" s="16" t="s">
        <v>2870</v>
      </c>
      <c r="J1825" s="13">
        <f t="shared" si="6"/>
        <v>4</v>
      </c>
      <c r="K1825" s="14" t="s">
        <v>15</v>
      </c>
    </row>
    <row r="1826" spans="1:11" x14ac:dyDescent="0.25">
      <c r="A1826" s="9">
        <v>13449</v>
      </c>
      <c r="B1826" s="10" t="s">
        <v>11</v>
      </c>
      <c r="C1826" s="10" t="s">
        <v>3474</v>
      </c>
      <c r="D1826" s="11">
        <v>3251000</v>
      </c>
      <c r="E1826" s="9">
        <v>1004755612</v>
      </c>
      <c r="F1826" s="10" t="s">
        <v>3475</v>
      </c>
      <c r="G1826" s="12">
        <v>46191</v>
      </c>
      <c r="H1826" s="10" t="s">
        <v>33</v>
      </c>
      <c r="I1826" s="16" t="s">
        <v>2488</v>
      </c>
      <c r="J1826" s="13">
        <f t="shared" si="6"/>
        <v>5</v>
      </c>
      <c r="K1826" s="14" t="s">
        <v>15</v>
      </c>
    </row>
    <row r="1827" spans="1:11" x14ac:dyDescent="0.25">
      <c r="A1827" s="9">
        <v>13450</v>
      </c>
      <c r="B1827" s="10" t="s">
        <v>11</v>
      </c>
      <c r="C1827" s="10" t="s">
        <v>3476</v>
      </c>
      <c r="D1827" s="11">
        <v>4132000</v>
      </c>
      <c r="E1827" s="9">
        <v>1088342543</v>
      </c>
      <c r="F1827" s="10" t="s">
        <v>3477</v>
      </c>
      <c r="G1827" s="12">
        <v>46191</v>
      </c>
      <c r="H1827" s="10" t="s">
        <v>125</v>
      </c>
      <c r="I1827" s="16" t="s">
        <v>2870</v>
      </c>
      <c r="J1827" s="13">
        <f t="shared" si="6"/>
        <v>4</v>
      </c>
      <c r="K1827" s="14" t="s">
        <v>15</v>
      </c>
    </row>
    <row r="1828" spans="1:11" x14ac:dyDescent="0.25">
      <c r="A1828" s="9">
        <v>13451</v>
      </c>
      <c r="B1828" s="10" t="s">
        <v>11</v>
      </c>
      <c r="C1828" s="10" t="s">
        <v>3478</v>
      </c>
      <c r="D1828" s="11">
        <v>3716000</v>
      </c>
      <c r="E1828" s="9">
        <v>1088339740</v>
      </c>
      <c r="F1828" s="10" t="s">
        <v>3479</v>
      </c>
      <c r="G1828" s="12">
        <v>46191</v>
      </c>
      <c r="H1828" s="10" t="s">
        <v>24</v>
      </c>
      <c r="I1828" s="16" t="s">
        <v>2881</v>
      </c>
      <c r="J1828" s="13">
        <f t="shared" si="6"/>
        <v>7</v>
      </c>
      <c r="K1828" s="14" t="s">
        <v>21</v>
      </c>
    </row>
    <row r="1829" spans="1:11" x14ac:dyDescent="0.25">
      <c r="A1829" s="9">
        <v>13452</v>
      </c>
      <c r="B1829" s="10" t="s">
        <v>433</v>
      </c>
      <c r="C1829" s="10" t="s">
        <v>3480</v>
      </c>
      <c r="D1829" s="11">
        <v>178536400</v>
      </c>
      <c r="E1829" s="9">
        <v>891408586</v>
      </c>
      <c r="F1829" s="10" t="s">
        <v>824</v>
      </c>
      <c r="G1829" s="12">
        <v>46191</v>
      </c>
      <c r="H1829" s="10" t="s">
        <v>36</v>
      </c>
      <c r="I1829" s="16" t="s">
        <v>2908</v>
      </c>
      <c r="J1829" s="13">
        <f t="shared" si="6"/>
        <v>8</v>
      </c>
      <c r="K1829" s="14" t="s">
        <v>21</v>
      </c>
    </row>
    <row r="1830" spans="1:11" x14ac:dyDescent="0.25">
      <c r="A1830" s="9">
        <v>13453</v>
      </c>
      <c r="B1830" s="10" t="s">
        <v>11</v>
      </c>
      <c r="C1830" s="10" t="s">
        <v>3481</v>
      </c>
      <c r="D1830" s="11">
        <v>5820000</v>
      </c>
      <c r="E1830" s="9">
        <v>66682003</v>
      </c>
      <c r="F1830" s="10" t="s">
        <v>3482</v>
      </c>
      <c r="G1830" s="12">
        <v>46191</v>
      </c>
      <c r="H1830" s="10" t="s">
        <v>152</v>
      </c>
      <c r="I1830" s="16" t="s">
        <v>1572</v>
      </c>
      <c r="J1830" s="13">
        <f t="shared" si="6"/>
        <v>1</v>
      </c>
      <c r="K1830" s="14" t="s">
        <v>15</v>
      </c>
    </row>
    <row r="1831" spans="1:11" x14ac:dyDescent="0.25">
      <c r="A1831" s="9">
        <v>13454</v>
      </c>
      <c r="B1831" s="10" t="s">
        <v>44</v>
      </c>
      <c r="C1831" s="10" t="s">
        <v>3483</v>
      </c>
      <c r="D1831" s="11">
        <v>63599</v>
      </c>
      <c r="E1831" s="9">
        <v>890800128</v>
      </c>
      <c r="F1831" s="10" t="s">
        <v>1564</v>
      </c>
      <c r="G1831" s="12">
        <v>46191</v>
      </c>
      <c r="H1831" s="10" t="s">
        <v>33</v>
      </c>
      <c r="I1831" s="16" t="s">
        <v>2870</v>
      </c>
      <c r="J1831" s="13">
        <f t="shared" si="6"/>
        <v>4</v>
      </c>
      <c r="K1831" s="14" t="s">
        <v>15</v>
      </c>
    </row>
    <row r="1832" spans="1:11" x14ac:dyDescent="0.25">
      <c r="A1832" s="9">
        <v>13455</v>
      </c>
      <c r="B1832" s="10" t="s">
        <v>11</v>
      </c>
      <c r="C1832" s="10" t="s">
        <v>3484</v>
      </c>
      <c r="D1832" s="11">
        <v>3716000</v>
      </c>
      <c r="E1832" s="9">
        <v>42116668</v>
      </c>
      <c r="F1832" s="10" t="s">
        <v>3485</v>
      </c>
      <c r="G1832" s="12">
        <v>46191</v>
      </c>
      <c r="H1832" s="10" t="s">
        <v>113</v>
      </c>
      <c r="I1832" s="16" t="s">
        <v>1572</v>
      </c>
      <c r="J1832" s="13">
        <f t="shared" si="6"/>
        <v>1</v>
      </c>
      <c r="K1832" s="14" t="s">
        <v>15</v>
      </c>
    </row>
    <row r="1833" spans="1:11" x14ac:dyDescent="0.25">
      <c r="A1833" s="9">
        <v>13456</v>
      </c>
      <c r="B1833" s="10" t="s">
        <v>11</v>
      </c>
      <c r="C1833" s="10" t="s">
        <v>3486</v>
      </c>
      <c r="D1833" s="11">
        <v>3716000</v>
      </c>
      <c r="E1833" s="9">
        <v>1088251027</v>
      </c>
      <c r="F1833" s="10" t="s">
        <v>3487</v>
      </c>
      <c r="G1833" s="12">
        <v>46191</v>
      </c>
      <c r="H1833" s="10" t="s">
        <v>113</v>
      </c>
      <c r="I1833" s="16" t="s">
        <v>2870</v>
      </c>
      <c r="J1833" s="13">
        <f t="shared" si="6"/>
        <v>4</v>
      </c>
      <c r="K1833" s="14" t="s">
        <v>15</v>
      </c>
    </row>
    <row r="1834" spans="1:11" x14ac:dyDescent="0.25">
      <c r="A1834" s="9">
        <v>13457</v>
      </c>
      <c r="B1834" s="10" t="s">
        <v>11</v>
      </c>
      <c r="C1834" s="10" t="s">
        <v>3488</v>
      </c>
      <c r="D1834" s="11">
        <v>3232000</v>
      </c>
      <c r="E1834" s="9">
        <v>1088311489</v>
      </c>
      <c r="F1834" s="10" t="s">
        <v>3489</v>
      </c>
      <c r="G1834" s="12">
        <v>46191</v>
      </c>
      <c r="H1834" s="10" t="s">
        <v>47</v>
      </c>
      <c r="I1834" s="16" t="s">
        <v>2870</v>
      </c>
      <c r="J1834" s="13">
        <f t="shared" si="6"/>
        <v>4</v>
      </c>
      <c r="K1834" s="14" t="s">
        <v>15</v>
      </c>
    </row>
    <row r="1835" spans="1:11" x14ac:dyDescent="0.25">
      <c r="A1835" s="9">
        <v>13458</v>
      </c>
      <c r="B1835" s="10" t="s">
        <v>11</v>
      </c>
      <c r="C1835" s="10" t="s">
        <v>3490</v>
      </c>
      <c r="D1835" s="11">
        <v>3232000</v>
      </c>
      <c r="E1835" s="9">
        <v>1088268974</v>
      </c>
      <c r="F1835" s="10" t="s">
        <v>3491</v>
      </c>
      <c r="G1835" s="12">
        <v>46191</v>
      </c>
      <c r="H1835" s="10" t="s">
        <v>36</v>
      </c>
      <c r="I1835" s="16" t="s">
        <v>2488</v>
      </c>
      <c r="J1835" s="13">
        <f t="shared" si="6"/>
        <v>5</v>
      </c>
      <c r="K1835" s="14" t="s">
        <v>15</v>
      </c>
    </row>
    <row r="1836" spans="1:11" x14ac:dyDescent="0.25">
      <c r="A1836" s="9">
        <v>13459</v>
      </c>
      <c r="B1836" s="10" t="s">
        <v>11</v>
      </c>
      <c r="C1836" s="10" t="s">
        <v>3492</v>
      </c>
      <c r="D1836" s="11">
        <v>3716000</v>
      </c>
      <c r="E1836" s="9">
        <v>1089747223</v>
      </c>
      <c r="F1836" s="10" t="s">
        <v>3493</v>
      </c>
      <c r="G1836" s="12">
        <v>46191</v>
      </c>
      <c r="H1836" s="10" t="s">
        <v>36</v>
      </c>
      <c r="I1836" s="16" t="s">
        <v>2870</v>
      </c>
      <c r="J1836" s="13">
        <f t="shared" si="6"/>
        <v>4</v>
      </c>
      <c r="K1836" s="14" t="s">
        <v>15</v>
      </c>
    </row>
    <row r="1837" spans="1:11" x14ac:dyDescent="0.25">
      <c r="A1837" s="9">
        <v>13460</v>
      </c>
      <c r="B1837" s="10" t="s">
        <v>11</v>
      </c>
      <c r="C1837" s="10" t="s">
        <v>3494</v>
      </c>
      <c r="D1837" s="11">
        <v>3716000</v>
      </c>
      <c r="E1837" s="9">
        <v>42009497</v>
      </c>
      <c r="F1837" s="10" t="s">
        <v>3495</v>
      </c>
      <c r="G1837" s="12">
        <v>46191</v>
      </c>
      <c r="H1837" s="10" t="s">
        <v>36</v>
      </c>
      <c r="I1837" s="16" t="s">
        <v>2870</v>
      </c>
      <c r="J1837" s="13">
        <f t="shared" si="6"/>
        <v>4</v>
      </c>
      <c r="K1837" s="14" t="s">
        <v>15</v>
      </c>
    </row>
    <row r="1838" spans="1:11" x14ac:dyDescent="0.25">
      <c r="A1838" s="9">
        <v>13461</v>
      </c>
      <c r="B1838" s="10" t="s">
        <v>44</v>
      </c>
      <c r="C1838" s="10" t="s">
        <v>3496</v>
      </c>
      <c r="D1838" s="11">
        <v>19259125</v>
      </c>
      <c r="E1838" s="9">
        <v>800239143</v>
      </c>
      <c r="F1838" s="10" t="s">
        <v>3497</v>
      </c>
      <c r="G1838" s="12">
        <v>46191</v>
      </c>
      <c r="H1838" s="10" t="s">
        <v>36</v>
      </c>
      <c r="I1838" s="16" t="s">
        <v>2488</v>
      </c>
      <c r="J1838" s="13">
        <f t="shared" si="6"/>
        <v>5</v>
      </c>
      <c r="K1838" s="14" t="s">
        <v>15</v>
      </c>
    </row>
    <row r="1839" spans="1:11" x14ac:dyDescent="0.25">
      <c r="A1839" s="9">
        <v>13462</v>
      </c>
      <c r="B1839" s="10" t="s">
        <v>11</v>
      </c>
      <c r="C1839" s="10" t="s">
        <v>3498</v>
      </c>
      <c r="D1839" s="11">
        <v>3518000</v>
      </c>
      <c r="E1839" s="9">
        <v>1088262066</v>
      </c>
      <c r="F1839" s="10" t="s">
        <v>2975</v>
      </c>
      <c r="G1839" s="12">
        <v>46191</v>
      </c>
      <c r="H1839" s="10" t="s">
        <v>152</v>
      </c>
      <c r="I1839" s="16" t="s">
        <v>2870</v>
      </c>
      <c r="J1839" s="13">
        <f t="shared" si="6"/>
        <v>4</v>
      </c>
      <c r="K1839" s="14" t="s">
        <v>15</v>
      </c>
    </row>
    <row r="1840" spans="1:11" x14ac:dyDescent="0.25">
      <c r="A1840" s="9">
        <v>13463</v>
      </c>
      <c r="B1840" s="10" t="s">
        <v>11</v>
      </c>
      <c r="C1840" s="10" t="s">
        <v>3499</v>
      </c>
      <c r="D1840" s="11">
        <v>3716000</v>
      </c>
      <c r="E1840" s="9">
        <v>1114093942</v>
      </c>
      <c r="F1840" s="10" t="s">
        <v>3500</v>
      </c>
      <c r="G1840" s="12">
        <v>46191</v>
      </c>
      <c r="H1840" s="10" t="s">
        <v>122</v>
      </c>
      <c r="I1840" s="16" t="s">
        <v>2488</v>
      </c>
      <c r="J1840" s="13">
        <f t="shared" si="6"/>
        <v>5</v>
      </c>
      <c r="K1840" s="14" t="s">
        <v>15</v>
      </c>
    </row>
    <row r="1841" spans="1:11" x14ac:dyDescent="0.25">
      <c r="A1841" s="9">
        <v>13464</v>
      </c>
      <c r="B1841" s="10" t="s">
        <v>11</v>
      </c>
      <c r="C1841" s="10" t="s">
        <v>3501</v>
      </c>
      <c r="D1841" s="11">
        <v>3716000</v>
      </c>
      <c r="E1841" s="9">
        <v>1088336972</v>
      </c>
      <c r="F1841" s="10" t="s">
        <v>3502</v>
      </c>
      <c r="G1841" s="12">
        <v>46191</v>
      </c>
      <c r="H1841" s="10" t="s">
        <v>224</v>
      </c>
      <c r="I1841" s="16" t="s">
        <v>2870</v>
      </c>
      <c r="J1841" s="13">
        <f t="shared" si="6"/>
        <v>4</v>
      </c>
      <c r="K1841" s="14" t="s">
        <v>15</v>
      </c>
    </row>
    <row r="1842" spans="1:11" x14ac:dyDescent="0.25">
      <c r="A1842" s="9">
        <v>13465</v>
      </c>
      <c r="B1842" s="10" t="s">
        <v>11</v>
      </c>
      <c r="C1842" s="10" t="s">
        <v>3503</v>
      </c>
      <c r="D1842" s="11">
        <v>2396000</v>
      </c>
      <c r="E1842" s="9">
        <v>1123208472</v>
      </c>
      <c r="F1842" s="10" t="s">
        <v>3504</v>
      </c>
      <c r="G1842" s="12">
        <v>46191</v>
      </c>
      <c r="H1842" s="10" t="s">
        <v>20</v>
      </c>
      <c r="I1842" s="16" t="s">
        <v>2870</v>
      </c>
      <c r="J1842" s="13">
        <f t="shared" si="6"/>
        <v>4</v>
      </c>
      <c r="K1842" s="14" t="s">
        <v>15</v>
      </c>
    </row>
    <row r="1843" spans="1:11" x14ac:dyDescent="0.25">
      <c r="A1843" s="9">
        <v>13466</v>
      </c>
      <c r="B1843" s="10" t="s">
        <v>44</v>
      </c>
      <c r="C1843" s="10" t="s">
        <v>3505</v>
      </c>
      <c r="D1843" s="11">
        <v>122200</v>
      </c>
      <c r="E1843" s="9">
        <v>816003379</v>
      </c>
      <c r="F1843" s="10" t="s">
        <v>3506</v>
      </c>
      <c r="G1843" s="12">
        <v>46191</v>
      </c>
      <c r="H1843" s="10" t="s">
        <v>33</v>
      </c>
      <c r="I1843" s="16" t="s">
        <v>2870</v>
      </c>
      <c r="J1843" s="13">
        <f t="shared" si="6"/>
        <v>4</v>
      </c>
      <c r="K1843" s="14" t="s">
        <v>15</v>
      </c>
    </row>
    <row r="1844" spans="1:11" x14ac:dyDescent="0.25">
      <c r="A1844" s="9">
        <v>13467</v>
      </c>
      <c r="B1844" s="10" t="s">
        <v>11</v>
      </c>
      <c r="C1844" s="10" t="s">
        <v>3507</v>
      </c>
      <c r="D1844" s="11">
        <v>4593000</v>
      </c>
      <c r="E1844" s="9">
        <v>25203356</v>
      </c>
      <c r="F1844" s="10" t="s">
        <v>3508</v>
      </c>
      <c r="G1844" s="12">
        <v>46191</v>
      </c>
      <c r="H1844" s="10" t="s">
        <v>36</v>
      </c>
      <c r="I1844" s="16" t="s">
        <v>2870</v>
      </c>
      <c r="J1844" s="13">
        <f t="shared" si="6"/>
        <v>4</v>
      </c>
      <c r="K1844" s="14" t="s">
        <v>15</v>
      </c>
    </row>
    <row r="1845" spans="1:11" x14ac:dyDescent="0.25">
      <c r="A1845" s="9">
        <v>13468</v>
      </c>
      <c r="B1845" s="10" t="s">
        <v>11</v>
      </c>
      <c r="C1845" s="10" t="s">
        <v>3509</v>
      </c>
      <c r="D1845" s="11">
        <v>4132000</v>
      </c>
      <c r="E1845" s="9">
        <v>1088268042</v>
      </c>
      <c r="F1845" s="10" t="s">
        <v>3510</v>
      </c>
      <c r="G1845" s="12">
        <v>46191</v>
      </c>
      <c r="H1845" s="10" t="s">
        <v>14</v>
      </c>
      <c r="I1845" s="16" t="s">
        <v>2488</v>
      </c>
      <c r="J1845" s="13">
        <f t="shared" si="6"/>
        <v>5</v>
      </c>
      <c r="K1845" s="14" t="s">
        <v>15</v>
      </c>
    </row>
    <row r="1846" spans="1:11" x14ac:dyDescent="0.25">
      <c r="A1846" s="9">
        <v>13469</v>
      </c>
      <c r="B1846" s="10" t="s">
        <v>11</v>
      </c>
      <c r="C1846" s="10" t="s">
        <v>3511</v>
      </c>
      <c r="D1846" s="11">
        <v>3716000</v>
      </c>
      <c r="E1846" s="9">
        <v>42002718</v>
      </c>
      <c r="F1846" s="10" t="s">
        <v>3512</v>
      </c>
      <c r="G1846" s="12">
        <v>46191</v>
      </c>
      <c r="H1846" s="10" t="s">
        <v>20</v>
      </c>
      <c r="I1846" s="16" t="s">
        <v>2870</v>
      </c>
      <c r="J1846" s="13">
        <f t="shared" si="6"/>
        <v>4</v>
      </c>
      <c r="K1846" s="14" t="s">
        <v>15</v>
      </c>
    </row>
    <row r="1847" spans="1:11" x14ac:dyDescent="0.25">
      <c r="A1847" s="9">
        <v>13470</v>
      </c>
      <c r="B1847" s="10" t="s">
        <v>11</v>
      </c>
      <c r="C1847" s="10" t="s">
        <v>3513</v>
      </c>
      <c r="D1847" s="11">
        <v>5532000</v>
      </c>
      <c r="E1847" s="9">
        <v>10033418</v>
      </c>
      <c r="F1847" s="10" t="s">
        <v>3514</v>
      </c>
      <c r="G1847" s="12">
        <v>46191</v>
      </c>
      <c r="H1847" s="10" t="s">
        <v>224</v>
      </c>
      <c r="I1847" s="16" t="s">
        <v>2870</v>
      </c>
      <c r="J1847" s="13">
        <f t="shared" si="6"/>
        <v>4</v>
      </c>
      <c r="K1847" s="14" t="s">
        <v>15</v>
      </c>
    </row>
    <row r="1848" spans="1:11" x14ac:dyDescent="0.25">
      <c r="A1848" s="9">
        <v>13471</v>
      </c>
      <c r="B1848" s="10" t="s">
        <v>11</v>
      </c>
      <c r="C1848" s="10" t="s">
        <v>3515</v>
      </c>
      <c r="D1848" s="11">
        <v>4600000</v>
      </c>
      <c r="E1848" s="9">
        <v>1090150753</v>
      </c>
      <c r="F1848" s="10" t="s">
        <v>3516</v>
      </c>
      <c r="G1848" s="12">
        <v>46191</v>
      </c>
      <c r="H1848" s="10" t="s">
        <v>36</v>
      </c>
      <c r="I1848" s="16" t="s">
        <v>2870</v>
      </c>
      <c r="J1848" s="13">
        <f t="shared" si="6"/>
        <v>4</v>
      </c>
      <c r="K1848" s="14" t="s">
        <v>15</v>
      </c>
    </row>
    <row r="1849" spans="1:11" x14ac:dyDescent="0.25">
      <c r="A1849" s="9">
        <v>13472</v>
      </c>
      <c r="B1849" s="10" t="s">
        <v>44</v>
      </c>
      <c r="C1849" s="10" t="s">
        <v>3517</v>
      </c>
      <c r="D1849" s="11">
        <v>10866704</v>
      </c>
      <c r="E1849" s="9">
        <v>816002019</v>
      </c>
      <c r="F1849" s="10" t="s">
        <v>145</v>
      </c>
      <c r="G1849" s="12">
        <v>46191</v>
      </c>
      <c r="H1849" s="10" t="s">
        <v>33</v>
      </c>
      <c r="I1849" s="16" t="s">
        <v>2870</v>
      </c>
      <c r="J1849" s="13">
        <f t="shared" si="6"/>
        <v>4</v>
      </c>
      <c r="K1849" s="14" t="s">
        <v>15</v>
      </c>
    </row>
    <row r="1850" spans="1:11" x14ac:dyDescent="0.25">
      <c r="A1850" s="9">
        <v>13473</v>
      </c>
      <c r="B1850" s="10" t="s">
        <v>11</v>
      </c>
      <c r="C1850" s="10" t="s">
        <v>3518</v>
      </c>
      <c r="D1850" s="11">
        <v>4132000</v>
      </c>
      <c r="E1850" s="9">
        <v>1088265645</v>
      </c>
      <c r="F1850" s="10" t="s">
        <v>3519</v>
      </c>
      <c r="G1850" s="12">
        <v>46191</v>
      </c>
      <c r="H1850" s="10" t="s">
        <v>33</v>
      </c>
      <c r="I1850" s="16" t="s">
        <v>1572</v>
      </c>
      <c r="J1850" s="13">
        <f t="shared" si="6"/>
        <v>1</v>
      </c>
      <c r="K1850" s="14" t="s">
        <v>15</v>
      </c>
    </row>
    <row r="1851" spans="1:11" x14ac:dyDescent="0.25">
      <c r="A1851" s="9">
        <v>13474</v>
      </c>
      <c r="B1851" s="10" t="s">
        <v>11</v>
      </c>
      <c r="C1851" s="10" t="s">
        <v>3520</v>
      </c>
      <c r="D1851" s="11">
        <v>4132000</v>
      </c>
      <c r="E1851" s="9">
        <v>18507294</v>
      </c>
      <c r="F1851" s="10" t="s">
        <v>3521</v>
      </c>
      <c r="G1851" s="12">
        <v>46191</v>
      </c>
      <c r="H1851" s="10" t="s">
        <v>36</v>
      </c>
      <c r="I1851" s="16" t="s">
        <v>307</v>
      </c>
      <c r="J1851" s="13">
        <f t="shared" si="6"/>
        <v>6</v>
      </c>
      <c r="K1851" s="14" t="s">
        <v>15</v>
      </c>
    </row>
    <row r="1852" spans="1:11" x14ac:dyDescent="0.25">
      <c r="A1852" s="9">
        <v>13475</v>
      </c>
      <c r="B1852" s="10" t="s">
        <v>11</v>
      </c>
      <c r="C1852" s="10" t="s">
        <v>3522</v>
      </c>
      <c r="D1852" s="11">
        <v>5800000</v>
      </c>
      <c r="E1852" s="9">
        <v>1088000753</v>
      </c>
      <c r="F1852" s="10" t="s">
        <v>3523</v>
      </c>
      <c r="G1852" s="12">
        <v>46191</v>
      </c>
      <c r="H1852" s="10" t="s">
        <v>57</v>
      </c>
      <c r="I1852" s="16" t="s">
        <v>2870</v>
      </c>
      <c r="J1852" s="13">
        <f t="shared" si="6"/>
        <v>4</v>
      </c>
      <c r="K1852" s="14" t="s">
        <v>15</v>
      </c>
    </row>
    <row r="1853" spans="1:11" x14ac:dyDescent="0.25">
      <c r="A1853" s="9">
        <v>13476</v>
      </c>
      <c r="B1853" s="10" t="s">
        <v>11</v>
      </c>
      <c r="C1853" s="10" t="s">
        <v>3524</v>
      </c>
      <c r="D1853" s="11">
        <v>4132000</v>
      </c>
      <c r="E1853" s="9">
        <v>45528967</v>
      </c>
      <c r="F1853" s="10" t="s">
        <v>3525</v>
      </c>
      <c r="G1853" s="12">
        <v>46191</v>
      </c>
      <c r="H1853" s="10" t="s">
        <v>24</v>
      </c>
      <c r="I1853" s="16" t="s">
        <v>2870</v>
      </c>
      <c r="J1853" s="13">
        <f t="shared" si="6"/>
        <v>4</v>
      </c>
      <c r="K1853" s="14" t="s">
        <v>15</v>
      </c>
    </row>
    <row r="1854" spans="1:11" x14ac:dyDescent="0.25">
      <c r="A1854" s="9">
        <v>13477</v>
      </c>
      <c r="B1854" s="10" t="s">
        <v>11</v>
      </c>
      <c r="C1854" s="10" t="s">
        <v>3526</v>
      </c>
      <c r="D1854" s="11">
        <v>3232000</v>
      </c>
      <c r="E1854" s="9">
        <v>10170883</v>
      </c>
      <c r="F1854" s="10" t="s">
        <v>3527</v>
      </c>
      <c r="G1854" s="12">
        <v>46191</v>
      </c>
      <c r="H1854" s="10" t="s">
        <v>122</v>
      </c>
      <c r="I1854" s="16" t="s">
        <v>2870</v>
      </c>
      <c r="J1854" s="13">
        <f t="shared" si="6"/>
        <v>4</v>
      </c>
      <c r="K1854" s="14" t="s">
        <v>15</v>
      </c>
    </row>
    <row r="1855" spans="1:11" x14ac:dyDescent="0.25">
      <c r="A1855" s="9">
        <v>13478</v>
      </c>
      <c r="B1855" s="10" t="s">
        <v>11</v>
      </c>
      <c r="C1855" s="10" t="s">
        <v>3528</v>
      </c>
      <c r="D1855" s="11">
        <v>5532000</v>
      </c>
      <c r="E1855" s="9">
        <v>42010978</v>
      </c>
      <c r="F1855" s="10" t="s">
        <v>3529</v>
      </c>
      <c r="G1855" s="12">
        <v>46191</v>
      </c>
      <c r="H1855" s="10" t="s">
        <v>122</v>
      </c>
      <c r="I1855" s="16" t="s">
        <v>2488</v>
      </c>
      <c r="J1855" s="13">
        <f t="shared" si="6"/>
        <v>5</v>
      </c>
      <c r="K1855" s="14" t="s">
        <v>15</v>
      </c>
    </row>
    <row r="1856" spans="1:11" x14ac:dyDescent="0.25">
      <c r="A1856" s="9">
        <v>13479</v>
      </c>
      <c r="B1856" s="10" t="s">
        <v>11</v>
      </c>
      <c r="C1856" s="10" t="s">
        <v>3530</v>
      </c>
      <c r="D1856" s="11">
        <v>4132000</v>
      </c>
      <c r="E1856" s="9">
        <v>40091601</v>
      </c>
      <c r="F1856" s="10" t="s">
        <v>3531</v>
      </c>
      <c r="G1856" s="12">
        <v>46191</v>
      </c>
      <c r="H1856" s="10" t="s">
        <v>20</v>
      </c>
      <c r="I1856" s="16" t="s">
        <v>2870</v>
      </c>
      <c r="J1856" s="13">
        <f t="shared" si="6"/>
        <v>4</v>
      </c>
      <c r="K1856" s="14" t="s">
        <v>15</v>
      </c>
    </row>
    <row r="1857" spans="1:11" x14ac:dyDescent="0.25">
      <c r="A1857" s="9">
        <v>13480</v>
      </c>
      <c r="B1857" s="10" t="s">
        <v>11</v>
      </c>
      <c r="C1857" s="10" t="s">
        <v>3532</v>
      </c>
      <c r="D1857" s="11">
        <v>5532000</v>
      </c>
      <c r="E1857" s="9">
        <v>10014482</v>
      </c>
      <c r="F1857" s="10" t="s">
        <v>3533</v>
      </c>
      <c r="G1857" s="12">
        <v>46191</v>
      </c>
      <c r="H1857" s="10" t="s">
        <v>20</v>
      </c>
      <c r="I1857" s="16" t="s">
        <v>1572</v>
      </c>
      <c r="J1857" s="13">
        <f t="shared" si="6"/>
        <v>1</v>
      </c>
      <c r="K1857" s="14" t="s">
        <v>15</v>
      </c>
    </row>
    <row r="1858" spans="1:11" x14ac:dyDescent="0.25">
      <c r="A1858" s="9">
        <v>13481</v>
      </c>
      <c r="B1858" s="10" t="s">
        <v>11</v>
      </c>
      <c r="C1858" s="10" t="s">
        <v>3534</v>
      </c>
      <c r="D1858" s="11">
        <v>5532000</v>
      </c>
      <c r="E1858" s="9">
        <v>42027913</v>
      </c>
      <c r="F1858" s="10" t="s">
        <v>3535</v>
      </c>
      <c r="G1858" s="12">
        <v>46191</v>
      </c>
      <c r="H1858" s="10" t="s">
        <v>113</v>
      </c>
      <c r="I1858" s="16" t="s">
        <v>2870</v>
      </c>
      <c r="J1858" s="13">
        <f t="shared" si="6"/>
        <v>4</v>
      </c>
      <c r="K1858" s="14" t="s">
        <v>15</v>
      </c>
    </row>
    <row r="1859" spans="1:11" x14ac:dyDescent="0.25">
      <c r="A1859" s="9">
        <v>13482</v>
      </c>
      <c r="B1859" s="10" t="s">
        <v>44</v>
      </c>
      <c r="C1859" s="10" t="s">
        <v>3536</v>
      </c>
      <c r="D1859" s="11">
        <v>407926</v>
      </c>
      <c r="E1859" s="9">
        <v>816002019</v>
      </c>
      <c r="F1859" s="10" t="s">
        <v>145</v>
      </c>
      <c r="G1859" s="12">
        <v>46191</v>
      </c>
      <c r="H1859" s="10" t="s">
        <v>33</v>
      </c>
      <c r="I1859" s="16" t="s">
        <v>2870</v>
      </c>
      <c r="J1859" s="13">
        <f t="shared" si="6"/>
        <v>4</v>
      </c>
      <c r="K1859" s="14" t="s">
        <v>15</v>
      </c>
    </row>
    <row r="1860" spans="1:11" x14ac:dyDescent="0.25">
      <c r="A1860" s="9">
        <v>13483</v>
      </c>
      <c r="B1860" s="10" t="s">
        <v>11</v>
      </c>
      <c r="C1860" s="10" t="s">
        <v>3537</v>
      </c>
      <c r="D1860" s="11">
        <v>4132000</v>
      </c>
      <c r="E1860" s="9">
        <v>1004518998</v>
      </c>
      <c r="F1860" s="10" t="s">
        <v>3538</v>
      </c>
      <c r="G1860" s="12">
        <v>46191</v>
      </c>
      <c r="H1860" s="10" t="s">
        <v>36</v>
      </c>
      <c r="I1860" s="16" t="s">
        <v>2870</v>
      </c>
      <c r="J1860" s="13">
        <f t="shared" si="6"/>
        <v>4</v>
      </c>
      <c r="K1860" s="14" t="s">
        <v>15</v>
      </c>
    </row>
    <row r="1861" spans="1:11" x14ac:dyDescent="0.25">
      <c r="A1861" s="9">
        <v>13484</v>
      </c>
      <c r="B1861" s="10" t="s">
        <v>11</v>
      </c>
      <c r="C1861" s="10" t="s">
        <v>3539</v>
      </c>
      <c r="D1861" s="11">
        <v>7500000</v>
      </c>
      <c r="E1861" s="9">
        <v>16620291</v>
      </c>
      <c r="F1861" s="10" t="s">
        <v>3540</v>
      </c>
      <c r="G1861" s="12">
        <v>46191</v>
      </c>
      <c r="H1861" s="10" t="s">
        <v>47</v>
      </c>
      <c r="I1861" s="16" t="s">
        <v>1572</v>
      </c>
      <c r="J1861" s="13">
        <f t="shared" si="6"/>
        <v>1</v>
      </c>
      <c r="K1861" s="14" t="s">
        <v>15</v>
      </c>
    </row>
    <row r="1862" spans="1:11" x14ac:dyDescent="0.25">
      <c r="A1862" s="9">
        <v>13485</v>
      </c>
      <c r="B1862" s="10" t="s">
        <v>44</v>
      </c>
      <c r="C1862" s="10" t="s">
        <v>3541</v>
      </c>
      <c r="D1862" s="11">
        <v>245050</v>
      </c>
      <c r="E1862" s="9">
        <v>816002020</v>
      </c>
      <c r="F1862" s="10" t="s">
        <v>46</v>
      </c>
      <c r="G1862" s="12">
        <v>46191</v>
      </c>
      <c r="H1862" s="10" t="s">
        <v>33</v>
      </c>
      <c r="I1862" s="16" t="s">
        <v>2870</v>
      </c>
      <c r="J1862" s="13">
        <f t="shared" si="6"/>
        <v>4</v>
      </c>
      <c r="K1862" s="14" t="s">
        <v>15</v>
      </c>
    </row>
    <row r="1863" spans="1:11" x14ac:dyDescent="0.25">
      <c r="A1863" s="9">
        <v>13486</v>
      </c>
      <c r="B1863" s="10" t="s">
        <v>11</v>
      </c>
      <c r="C1863" s="10" t="s">
        <v>3542</v>
      </c>
      <c r="D1863" s="11">
        <v>4593000</v>
      </c>
      <c r="E1863" s="9">
        <v>42026630</v>
      </c>
      <c r="F1863" s="10" t="s">
        <v>3543</v>
      </c>
      <c r="G1863" s="12">
        <v>46191</v>
      </c>
      <c r="H1863" s="10" t="s">
        <v>36</v>
      </c>
      <c r="I1863" s="16" t="s">
        <v>2870</v>
      </c>
      <c r="J1863" s="13">
        <f t="shared" si="6"/>
        <v>4</v>
      </c>
      <c r="K1863" s="14" t="s">
        <v>15</v>
      </c>
    </row>
    <row r="1864" spans="1:11" x14ac:dyDescent="0.25">
      <c r="A1864" s="9">
        <v>13487</v>
      </c>
      <c r="B1864" s="10" t="s">
        <v>11</v>
      </c>
      <c r="C1864" s="10" t="s">
        <v>3544</v>
      </c>
      <c r="D1864" s="11">
        <v>3251000</v>
      </c>
      <c r="E1864" s="9">
        <v>10079592</v>
      </c>
      <c r="F1864" s="10" t="s">
        <v>3545</v>
      </c>
      <c r="G1864" s="12">
        <v>46191</v>
      </c>
      <c r="H1864" s="10" t="s">
        <v>113</v>
      </c>
      <c r="I1864" s="16" t="s">
        <v>2870</v>
      </c>
      <c r="J1864" s="13">
        <f t="shared" si="6"/>
        <v>4</v>
      </c>
      <c r="K1864" s="14" t="s">
        <v>15</v>
      </c>
    </row>
    <row r="1865" spans="1:11" x14ac:dyDescent="0.25">
      <c r="A1865" s="9">
        <v>13488</v>
      </c>
      <c r="B1865" s="10" t="s">
        <v>11</v>
      </c>
      <c r="C1865" s="10" t="s">
        <v>3546</v>
      </c>
      <c r="D1865" s="11">
        <v>4132000</v>
      </c>
      <c r="E1865" s="9">
        <v>1088358024</v>
      </c>
      <c r="F1865" s="10" t="s">
        <v>3547</v>
      </c>
      <c r="G1865" s="12">
        <v>46191</v>
      </c>
      <c r="H1865" s="10" t="s">
        <v>36</v>
      </c>
      <c r="I1865" s="16" t="s">
        <v>2870</v>
      </c>
      <c r="J1865" s="13">
        <f t="shared" si="6"/>
        <v>4</v>
      </c>
      <c r="K1865" s="14" t="s">
        <v>15</v>
      </c>
    </row>
    <row r="1866" spans="1:11" x14ac:dyDescent="0.25">
      <c r="A1866" s="9">
        <v>13489</v>
      </c>
      <c r="B1866" s="10" t="s">
        <v>11</v>
      </c>
      <c r="C1866" s="10" t="s">
        <v>3548</v>
      </c>
      <c r="D1866" s="11">
        <v>20000000</v>
      </c>
      <c r="E1866" s="9">
        <v>800101632</v>
      </c>
      <c r="F1866" s="10" t="s">
        <v>3549</v>
      </c>
      <c r="G1866" s="12">
        <v>46191</v>
      </c>
      <c r="H1866" s="10" t="s">
        <v>179</v>
      </c>
      <c r="I1866" s="16" t="s">
        <v>3042</v>
      </c>
      <c r="J1866" s="13">
        <f t="shared" si="6"/>
        <v>12</v>
      </c>
      <c r="K1866" s="14" t="s">
        <v>27</v>
      </c>
    </row>
    <row r="1867" spans="1:11" x14ac:dyDescent="0.25">
      <c r="A1867" s="9">
        <v>13490</v>
      </c>
      <c r="B1867" s="10" t="s">
        <v>11</v>
      </c>
      <c r="C1867" s="10" t="s">
        <v>3550</v>
      </c>
      <c r="D1867" s="11">
        <v>5820000</v>
      </c>
      <c r="E1867" s="9">
        <v>42140073</v>
      </c>
      <c r="F1867" s="10" t="s">
        <v>3551</v>
      </c>
      <c r="G1867" s="12">
        <v>46191</v>
      </c>
      <c r="H1867" s="10" t="s">
        <v>36</v>
      </c>
      <c r="I1867" s="16" t="s">
        <v>2870</v>
      </c>
      <c r="J1867" s="13">
        <f t="shared" si="6"/>
        <v>4</v>
      </c>
      <c r="K1867" s="14" t="s">
        <v>15</v>
      </c>
    </row>
    <row r="1868" spans="1:11" x14ac:dyDescent="0.25">
      <c r="A1868" s="9">
        <v>13491</v>
      </c>
      <c r="B1868" s="10" t="s">
        <v>11</v>
      </c>
      <c r="C1868" s="10" t="s">
        <v>3552</v>
      </c>
      <c r="D1868" s="11">
        <v>8000000</v>
      </c>
      <c r="E1868" s="9">
        <v>10271505</v>
      </c>
      <c r="F1868" s="10" t="s">
        <v>3553</v>
      </c>
      <c r="G1868" s="12">
        <v>46191</v>
      </c>
      <c r="H1868" s="10" t="s">
        <v>47</v>
      </c>
      <c r="I1868" s="16" t="s">
        <v>1572</v>
      </c>
      <c r="J1868" s="13">
        <f t="shared" si="6"/>
        <v>1</v>
      </c>
      <c r="K1868" s="14" t="s">
        <v>15</v>
      </c>
    </row>
    <row r="1869" spans="1:11" x14ac:dyDescent="0.25">
      <c r="A1869" s="9">
        <v>13492</v>
      </c>
      <c r="B1869" s="10" t="s">
        <v>44</v>
      </c>
      <c r="C1869" s="10" t="s">
        <v>3554</v>
      </c>
      <c r="D1869" s="11">
        <v>4393230</v>
      </c>
      <c r="E1869" s="9">
        <v>816002020</v>
      </c>
      <c r="F1869" s="10" t="s">
        <v>46</v>
      </c>
      <c r="G1869" s="12">
        <v>46191</v>
      </c>
      <c r="H1869" s="10" t="s">
        <v>33</v>
      </c>
      <c r="I1869" s="16" t="s">
        <v>2870</v>
      </c>
      <c r="J1869" s="13">
        <f t="shared" si="6"/>
        <v>4</v>
      </c>
      <c r="K1869" s="14" t="s">
        <v>15</v>
      </c>
    </row>
    <row r="1870" spans="1:11" x14ac:dyDescent="0.25">
      <c r="A1870" s="9">
        <v>13493</v>
      </c>
      <c r="B1870" s="10" t="s">
        <v>11</v>
      </c>
      <c r="C1870" s="10" t="s">
        <v>3555</v>
      </c>
      <c r="D1870" s="11">
        <v>5532000</v>
      </c>
      <c r="E1870" s="9">
        <v>1088303744</v>
      </c>
      <c r="F1870" s="10" t="s">
        <v>3556</v>
      </c>
      <c r="G1870" s="12">
        <v>46191</v>
      </c>
      <c r="H1870" s="10" t="s">
        <v>113</v>
      </c>
      <c r="I1870" s="16" t="s">
        <v>1572</v>
      </c>
      <c r="J1870" s="13">
        <f t="shared" si="6"/>
        <v>1</v>
      </c>
      <c r="K1870" s="14" t="s">
        <v>15</v>
      </c>
    </row>
    <row r="1871" spans="1:11" x14ac:dyDescent="0.25">
      <c r="A1871" s="9">
        <v>13494</v>
      </c>
      <c r="B1871" s="10" t="s">
        <v>11</v>
      </c>
      <c r="C1871" s="10" t="s">
        <v>3557</v>
      </c>
      <c r="D1871" s="11">
        <v>4132000</v>
      </c>
      <c r="E1871" s="9">
        <v>1088260334</v>
      </c>
      <c r="F1871" s="10" t="s">
        <v>3558</v>
      </c>
      <c r="G1871" s="12">
        <v>46191</v>
      </c>
      <c r="H1871" s="10" t="s">
        <v>152</v>
      </c>
      <c r="I1871" s="16" t="s">
        <v>2488</v>
      </c>
      <c r="J1871" s="13">
        <f t="shared" si="6"/>
        <v>5</v>
      </c>
      <c r="K1871" s="14" t="s">
        <v>15</v>
      </c>
    </row>
    <row r="1872" spans="1:11" x14ac:dyDescent="0.25">
      <c r="A1872" s="9">
        <v>13495</v>
      </c>
      <c r="B1872" s="10" t="s">
        <v>11</v>
      </c>
      <c r="C1872" s="10" t="s">
        <v>3559</v>
      </c>
      <c r="D1872" s="11">
        <v>8000000</v>
      </c>
      <c r="E1872" s="9">
        <v>19481090</v>
      </c>
      <c r="F1872" s="10" t="s">
        <v>3560</v>
      </c>
      <c r="G1872" s="12">
        <v>46191</v>
      </c>
      <c r="H1872" s="10" t="s">
        <v>47</v>
      </c>
      <c r="I1872" s="16" t="s">
        <v>2870</v>
      </c>
      <c r="J1872" s="13">
        <f t="shared" si="6"/>
        <v>4</v>
      </c>
      <c r="K1872" s="14" t="s">
        <v>15</v>
      </c>
    </row>
    <row r="1873" spans="1:11" x14ac:dyDescent="0.25">
      <c r="A1873" s="9">
        <v>13496</v>
      </c>
      <c r="B1873" s="10" t="s">
        <v>11</v>
      </c>
      <c r="C1873" s="10" t="s">
        <v>3561</v>
      </c>
      <c r="D1873" s="11">
        <v>5532000</v>
      </c>
      <c r="E1873" s="9">
        <v>1088245243</v>
      </c>
      <c r="F1873" s="10" t="s">
        <v>3562</v>
      </c>
      <c r="G1873" s="12">
        <v>46191</v>
      </c>
      <c r="H1873" s="10" t="s">
        <v>113</v>
      </c>
      <c r="I1873" s="16" t="s">
        <v>2870</v>
      </c>
      <c r="J1873" s="13">
        <f t="shared" si="6"/>
        <v>4</v>
      </c>
      <c r="K1873" s="14" t="s">
        <v>15</v>
      </c>
    </row>
    <row r="1874" spans="1:11" x14ac:dyDescent="0.25">
      <c r="A1874" s="9">
        <v>13497</v>
      </c>
      <c r="B1874" s="10" t="s">
        <v>11</v>
      </c>
      <c r="C1874" s="10" t="s">
        <v>3563</v>
      </c>
      <c r="D1874" s="11">
        <v>4132000</v>
      </c>
      <c r="E1874" s="9">
        <v>1093539346</v>
      </c>
      <c r="F1874" s="10" t="s">
        <v>213</v>
      </c>
      <c r="G1874" s="12">
        <v>46191</v>
      </c>
      <c r="H1874" s="10" t="s">
        <v>125</v>
      </c>
      <c r="I1874" s="16" t="s">
        <v>2908</v>
      </c>
      <c r="J1874" s="13">
        <f t="shared" si="6"/>
        <v>8</v>
      </c>
      <c r="K1874" s="14" t="s">
        <v>21</v>
      </c>
    </row>
    <row r="1875" spans="1:11" x14ac:dyDescent="0.25">
      <c r="A1875" s="9">
        <v>13498</v>
      </c>
      <c r="B1875" s="10" t="s">
        <v>11</v>
      </c>
      <c r="C1875" s="10" t="s">
        <v>3564</v>
      </c>
      <c r="D1875" s="11">
        <v>4132000</v>
      </c>
      <c r="E1875" s="9">
        <v>1088239497</v>
      </c>
      <c r="F1875" s="10" t="s">
        <v>3565</v>
      </c>
      <c r="G1875" s="12">
        <v>46191</v>
      </c>
      <c r="H1875" s="10" t="s">
        <v>152</v>
      </c>
      <c r="I1875" s="16" t="s">
        <v>2488</v>
      </c>
      <c r="J1875" s="13">
        <f t="shared" si="6"/>
        <v>5</v>
      </c>
      <c r="K1875" s="14" t="s">
        <v>15</v>
      </c>
    </row>
    <row r="1876" spans="1:11" x14ac:dyDescent="0.25">
      <c r="A1876" s="9">
        <v>13499</v>
      </c>
      <c r="B1876" s="10" t="s">
        <v>11</v>
      </c>
      <c r="C1876" s="10" t="s">
        <v>3566</v>
      </c>
      <c r="D1876" s="11">
        <v>4500000</v>
      </c>
      <c r="E1876" s="9">
        <v>1088316460</v>
      </c>
      <c r="F1876" s="10" t="s">
        <v>3567</v>
      </c>
      <c r="G1876" s="12">
        <v>46191</v>
      </c>
      <c r="H1876" s="10" t="s">
        <v>57</v>
      </c>
      <c r="I1876" s="16" t="s">
        <v>2881</v>
      </c>
      <c r="J1876" s="13">
        <f t="shared" si="6"/>
        <v>7</v>
      </c>
      <c r="K1876" s="14" t="s">
        <v>21</v>
      </c>
    </row>
    <row r="1877" spans="1:11" x14ac:dyDescent="0.25">
      <c r="A1877" s="9">
        <v>13500</v>
      </c>
      <c r="B1877" s="10" t="s">
        <v>11</v>
      </c>
      <c r="C1877" s="10" t="s">
        <v>3568</v>
      </c>
      <c r="D1877" s="11">
        <v>3716000</v>
      </c>
      <c r="E1877" s="9">
        <v>1088350737</v>
      </c>
      <c r="F1877" s="10" t="s">
        <v>3569</v>
      </c>
      <c r="G1877" s="12">
        <v>46191</v>
      </c>
      <c r="H1877" s="10" t="s">
        <v>122</v>
      </c>
      <c r="I1877" s="16" t="s">
        <v>2488</v>
      </c>
      <c r="J1877" s="13">
        <f t="shared" si="6"/>
        <v>5</v>
      </c>
      <c r="K1877" s="14" t="s">
        <v>15</v>
      </c>
    </row>
    <row r="1878" spans="1:11" x14ac:dyDescent="0.25">
      <c r="A1878" s="9">
        <v>13501</v>
      </c>
      <c r="B1878" s="10" t="s">
        <v>11</v>
      </c>
      <c r="C1878" s="10" t="s">
        <v>3570</v>
      </c>
      <c r="D1878" s="11">
        <v>4132000</v>
      </c>
      <c r="E1878" s="9">
        <v>1088353943</v>
      </c>
      <c r="F1878" s="10" t="s">
        <v>3571</v>
      </c>
      <c r="G1878" s="12">
        <v>46191</v>
      </c>
      <c r="H1878" s="10" t="s">
        <v>152</v>
      </c>
      <c r="I1878" s="16" t="s">
        <v>2870</v>
      </c>
      <c r="J1878" s="13">
        <f t="shared" si="6"/>
        <v>4</v>
      </c>
      <c r="K1878" s="14" t="s">
        <v>15</v>
      </c>
    </row>
    <row r="1879" spans="1:11" x14ac:dyDescent="0.25">
      <c r="A1879" s="9">
        <v>13502</v>
      </c>
      <c r="B1879" s="10" t="s">
        <v>433</v>
      </c>
      <c r="C1879" s="10" t="s">
        <v>3572</v>
      </c>
      <c r="D1879" s="11">
        <v>2500000</v>
      </c>
      <c r="E1879" s="9">
        <v>42141015</v>
      </c>
      <c r="F1879" s="10" t="s">
        <v>3573</v>
      </c>
      <c r="G1879" s="12">
        <v>46191</v>
      </c>
      <c r="H1879" s="10" t="s">
        <v>57</v>
      </c>
      <c r="I1879" s="16" t="s">
        <v>2870</v>
      </c>
      <c r="J1879" s="13">
        <f t="shared" si="6"/>
        <v>4</v>
      </c>
      <c r="K1879" s="14" t="s">
        <v>15</v>
      </c>
    </row>
    <row r="1880" spans="1:11" x14ac:dyDescent="0.25">
      <c r="A1880" s="9">
        <v>13503</v>
      </c>
      <c r="B1880" s="10" t="s">
        <v>11</v>
      </c>
      <c r="C1880" s="10" t="s">
        <v>3574</v>
      </c>
      <c r="D1880" s="11">
        <v>3716000</v>
      </c>
      <c r="E1880" s="9">
        <v>1087999279</v>
      </c>
      <c r="F1880" s="10" t="s">
        <v>3575</v>
      </c>
      <c r="G1880" s="12">
        <v>46191</v>
      </c>
      <c r="H1880" s="10" t="s">
        <v>57</v>
      </c>
      <c r="I1880" s="16" t="s">
        <v>2488</v>
      </c>
      <c r="J1880" s="13">
        <f t="shared" si="6"/>
        <v>5</v>
      </c>
      <c r="K1880" s="14" t="s">
        <v>15</v>
      </c>
    </row>
    <row r="1881" spans="1:11" x14ac:dyDescent="0.25">
      <c r="A1881" s="9">
        <v>13504</v>
      </c>
      <c r="B1881" s="10" t="s">
        <v>433</v>
      </c>
      <c r="C1881" s="10" t="s">
        <v>3576</v>
      </c>
      <c r="D1881" s="11">
        <v>3500000</v>
      </c>
      <c r="E1881" s="9">
        <v>10033788</v>
      </c>
      <c r="F1881" s="10" t="s">
        <v>3577</v>
      </c>
      <c r="G1881" s="12">
        <v>46191</v>
      </c>
      <c r="H1881" s="10" t="s">
        <v>57</v>
      </c>
      <c r="I1881" s="16" t="s">
        <v>2881</v>
      </c>
      <c r="J1881" s="13">
        <f t="shared" si="6"/>
        <v>7</v>
      </c>
      <c r="K1881" s="14" t="s">
        <v>21</v>
      </c>
    </row>
    <row r="1882" spans="1:11" x14ac:dyDescent="0.25">
      <c r="A1882" s="9">
        <v>13505</v>
      </c>
      <c r="B1882" s="10" t="s">
        <v>11</v>
      </c>
      <c r="C1882" s="10" t="s">
        <v>3578</v>
      </c>
      <c r="D1882" s="11">
        <v>5532000</v>
      </c>
      <c r="E1882" s="9">
        <v>1088333682</v>
      </c>
      <c r="F1882" s="10" t="s">
        <v>3579</v>
      </c>
      <c r="G1882" s="12">
        <v>46191</v>
      </c>
      <c r="H1882" s="10" t="s">
        <v>24</v>
      </c>
      <c r="I1882" s="16" t="s">
        <v>2870</v>
      </c>
      <c r="J1882" s="13">
        <f t="shared" si="6"/>
        <v>4</v>
      </c>
      <c r="K1882" s="14" t="s">
        <v>15</v>
      </c>
    </row>
    <row r="1883" spans="1:11" x14ac:dyDescent="0.25">
      <c r="A1883" s="9">
        <v>13506</v>
      </c>
      <c r="B1883" s="10" t="s">
        <v>433</v>
      </c>
      <c r="C1883" s="10" t="s">
        <v>3580</v>
      </c>
      <c r="D1883" s="11">
        <v>5532000</v>
      </c>
      <c r="E1883" s="9">
        <v>42111114</v>
      </c>
      <c r="F1883" s="10" t="s">
        <v>3581</v>
      </c>
      <c r="G1883" s="12">
        <v>46191</v>
      </c>
      <c r="H1883" s="10" t="s">
        <v>36</v>
      </c>
      <c r="I1883" s="16" t="s">
        <v>2870</v>
      </c>
      <c r="J1883" s="13">
        <f t="shared" si="6"/>
        <v>4</v>
      </c>
      <c r="K1883" s="14" t="s">
        <v>15</v>
      </c>
    </row>
    <row r="1884" spans="1:11" x14ac:dyDescent="0.25">
      <c r="A1884" s="9">
        <v>13507</v>
      </c>
      <c r="B1884" s="10" t="s">
        <v>11</v>
      </c>
      <c r="C1884" s="10" t="s">
        <v>3582</v>
      </c>
      <c r="D1884" s="11">
        <v>3716000</v>
      </c>
      <c r="E1884" s="9">
        <v>42155703</v>
      </c>
      <c r="F1884" s="10" t="s">
        <v>3583</v>
      </c>
      <c r="G1884" s="12">
        <v>46192</v>
      </c>
      <c r="H1884" s="10" t="s">
        <v>47</v>
      </c>
      <c r="I1884" s="16" t="s">
        <v>2870</v>
      </c>
      <c r="J1884" s="13">
        <f t="shared" si="6"/>
        <v>3</v>
      </c>
      <c r="K1884" s="14" t="s">
        <v>15</v>
      </c>
    </row>
    <row r="1885" spans="1:11" x14ac:dyDescent="0.25">
      <c r="A1885" s="9">
        <v>13508</v>
      </c>
      <c r="B1885" s="10" t="s">
        <v>11</v>
      </c>
      <c r="C1885" s="10" t="s">
        <v>3584</v>
      </c>
      <c r="D1885" s="11">
        <v>5532000</v>
      </c>
      <c r="E1885" s="9">
        <v>65775801</v>
      </c>
      <c r="F1885" s="10" t="s">
        <v>3585</v>
      </c>
      <c r="G1885" s="12">
        <v>46192</v>
      </c>
      <c r="H1885" s="10" t="s">
        <v>47</v>
      </c>
      <c r="I1885" s="16" t="s">
        <v>2908</v>
      </c>
      <c r="J1885" s="13">
        <f t="shared" si="6"/>
        <v>7</v>
      </c>
      <c r="K1885" s="14" t="s">
        <v>21</v>
      </c>
    </row>
    <row r="1886" spans="1:11" x14ac:dyDescent="0.25">
      <c r="A1886" s="9">
        <v>13509</v>
      </c>
      <c r="B1886" s="10" t="s">
        <v>11</v>
      </c>
      <c r="C1886" s="10" t="s">
        <v>3586</v>
      </c>
      <c r="D1886" s="11">
        <v>4593000</v>
      </c>
      <c r="E1886" s="9">
        <v>9871606</v>
      </c>
      <c r="F1886" s="10" t="s">
        <v>3587</v>
      </c>
      <c r="G1886" s="12">
        <v>46192</v>
      </c>
      <c r="H1886" s="10" t="s">
        <v>36</v>
      </c>
      <c r="I1886" s="16" t="s">
        <v>3588</v>
      </c>
      <c r="J1886" s="13">
        <f t="shared" si="6"/>
        <v>1</v>
      </c>
      <c r="K1886" s="14" t="s">
        <v>15</v>
      </c>
    </row>
    <row r="1887" spans="1:11" x14ac:dyDescent="0.25">
      <c r="A1887" s="9">
        <v>13510</v>
      </c>
      <c r="B1887" s="10" t="s">
        <v>11</v>
      </c>
      <c r="C1887" s="10" t="s">
        <v>3589</v>
      </c>
      <c r="D1887" s="11">
        <v>5532000</v>
      </c>
      <c r="E1887" s="9">
        <v>1088003621</v>
      </c>
      <c r="F1887" s="10" t="s">
        <v>3590</v>
      </c>
      <c r="G1887" s="12">
        <v>46192</v>
      </c>
      <c r="H1887" s="10" t="s">
        <v>14</v>
      </c>
      <c r="I1887" s="16" t="s">
        <v>2870</v>
      </c>
      <c r="J1887" s="13">
        <f t="shared" ref="J1887:J1950" si="7">I1887-G1887</f>
        <v>3</v>
      </c>
      <c r="K1887" s="14" t="s">
        <v>15</v>
      </c>
    </row>
    <row r="1888" spans="1:11" x14ac:dyDescent="0.25">
      <c r="A1888" s="9">
        <v>13511</v>
      </c>
      <c r="B1888" s="10" t="s">
        <v>11</v>
      </c>
      <c r="C1888" s="10" t="s">
        <v>3591</v>
      </c>
      <c r="D1888" s="11">
        <v>8000000</v>
      </c>
      <c r="E1888" s="9">
        <v>42090763</v>
      </c>
      <c r="F1888" s="10" t="s">
        <v>3592</v>
      </c>
      <c r="G1888" s="12">
        <v>46192</v>
      </c>
      <c r="H1888" s="10" t="s">
        <v>47</v>
      </c>
      <c r="I1888" s="16" t="s">
        <v>2488</v>
      </c>
      <c r="J1888" s="13">
        <f t="shared" si="7"/>
        <v>4</v>
      </c>
      <c r="K1888" s="14" t="s">
        <v>15</v>
      </c>
    </row>
    <row r="1889" spans="1:11" x14ac:dyDescent="0.25">
      <c r="A1889" s="9">
        <v>13512</v>
      </c>
      <c r="B1889" s="10" t="s">
        <v>11</v>
      </c>
      <c r="C1889" s="10" t="s">
        <v>3593</v>
      </c>
      <c r="D1889" s="11">
        <v>3500000</v>
      </c>
      <c r="E1889" s="9">
        <v>42011321</v>
      </c>
      <c r="F1889" s="10" t="s">
        <v>3594</v>
      </c>
      <c r="G1889" s="12">
        <v>46192</v>
      </c>
      <c r="H1889" s="10" t="s">
        <v>382</v>
      </c>
      <c r="I1889" s="16" t="s">
        <v>2870</v>
      </c>
      <c r="J1889" s="13">
        <f t="shared" si="7"/>
        <v>3</v>
      </c>
      <c r="K1889" s="14" t="s">
        <v>15</v>
      </c>
    </row>
    <row r="1890" spans="1:11" x14ac:dyDescent="0.25">
      <c r="A1890" s="9">
        <v>13513</v>
      </c>
      <c r="B1890" s="10" t="s">
        <v>11</v>
      </c>
      <c r="C1890" s="10" t="s">
        <v>3595</v>
      </c>
      <c r="D1890" s="11">
        <v>3716000</v>
      </c>
      <c r="E1890" s="9">
        <v>1004778813</v>
      </c>
      <c r="F1890" s="10" t="s">
        <v>3596</v>
      </c>
      <c r="G1890" s="12">
        <v>46192</v>
      </c>
      <c r="H1890" s="10" t="s">
        <v>113</v>
      </c>
      <c r="I1890" s="16" t="s">
        <v>3588</v>
      </c>
      <c r="J1890" s="13">
        <f t="shared" si="7"/>
        <v>1</v>
      </c>
      <c r="K1890" s="14" t="s">
        <v>15</v>
      </c>
    </row>
    <row r="1891" spans="1:11" x14ac:dyDescent="0.25">
      <c r="A1891" s="9">
        <v>13514</v>
      </c>
      <c r="B1891" s="10" t="s">
        <v>11</v>
      </c>
      <c r="C1891" s="10" t="s">
        <v>3597</v>
      </c>
      <c r="D1891" s="11">
        <v>4132000</v>
      </c>
      <c r="E1891" s="9">
        <v>1088346403</v>
      </c>
      <c r="F1891" s="10" t="s">
        <v>3598</v>
      </c>
      <c r="G1891" s="12">
        <v>46192</v>
      </c>
      <c r="H1891" s="10" t="s">
        <v>24</v>
      </c>
      <c r="I1891" s="16" t="s">
        <v>2870</v>
      </c>
      <c r="J1891" s="13">
        <f t="shared" si="7"/>
        <v>3</v>
      </c>
      <c r="K1891" s="14" t="s">
        <v>15</v>
      </c>
    </row>
    <row r="1892" spans="1:11" x14ac:dyDescent="0.25">
      <c r="A1892" s="9">
        <v>13515</v>
      </c>
      <c r="B1892" s="10" t="s">
        <v>11</v>
      </c>
      <c r="C1892" s="10" t="s">
        <v>3599</v>
      </c>
      <c r="D1892" s="11">
        <v>5532000</v>
      </c>
      <c r="E1892" s="9">
        <v>4517653</v>
      </c>
      <c r="F1892" s="10" t="s">
        <v>3600</v>
      </c>
      <c r="G1892" s="12">
        <v>46192</v>
      </c>
      <c r="H1892" s="10" t="s">
        <v>24</v>
      </c>
      <c r="I1892" s="16" t="s">
        <v>2870</v>
      </c>
      <c r="J1892" s="13">
        <f t="shared" si="7"/>
        <v>3</v>
      </c>
      <c r="K1892" s="14" t="s">
        <v>15</v>
      </c>
    </row>
    <row r="1893" spans="1:11" x14ac:dyDescent="0.25">
      <c r="A1893" s="9">
        <v>13516</v>
      </c>
      <c r="B1893" s="10" t="s">
        <v>11</v>
      </c>
      <c r="C1893" s="10" t="s">
        <v>3601</v>
      </c>
      <c r="D1893" s="11">
        <v>3392000</v>
      </c>
      <c r="E1893" s="9">
        <v>10005670</v>
      </c>
      <c r="F1893" s="10" t="s">
        <v>3602</v>
      </c>
      <c r="G1893" s="12">
        <v>46192</v>
      </c>
      <c r="H1893" s="10" t="s">
        <v>36</v>
      </c>
      <c r="I1893" s="16" t="s">
        <v>3588</v>
      </c>
      <c r="J1893" s="13">
        <f t="shared" si="7"/>
        <v>1</v>
      </c>
      <c r="K1893" s="14" t="s">
        <v>15</v>
      </c>
    </row>
    <row r="1894" spans="1:11" x14ac:dyDescent="0.25">
      <c r="A1894" s="9">
        <v>13518</v>
      </c>
      <c r="B1894" s="10" t="s">
        <v>11</v>
      </c>
      <c r="C1894" s="10" t="s">
        <v>3603</v>
      </c>
      <c r="D1894" s="11">
        <v>5000000</v>
      </c>
      <c r="E1894" s="9">
        <v>10093873</v>
      </c>
      <c r="F1894" s="10" t="s">
        <v>3604</v>
      </c>
      <c r="G1894" s="12">
        <v>46192</v>
      </c>
      <c r="H1894" s="10" t="s">
        <v>57</v>
      </c>
      <c r="I1894" s="16" t="s">
        <v>2881</v>
      </c>
      <c r="J1894" s="13">
        <f t="shared" si="7"/>
        <v>6</v>
      </c>
      <c r="K1894" s="14" t="s">
        <v>15</v>
      </c>
    </row>
    <row r="1895" spans="1:11" x14ac:dyDescent="0.25">
      <c r="A1895" s="9">
        <v>13519</v>
      </c>
      <c r="B1895" s="10" t="s">
        <v>11</v>
      </c>
      <c r="C1895" s="10" t="s">
        <v>3605</v>
      </c>
      <c r="D1895" s="11">
        <v>2934000</v>
      </c>
      <c r="E1895" s="9">
        <v>10015196</v>
      </c>
      <c r="F1895" s="10" t="s">
        <v>3606</v>
      </c>
      <c r="G1895" s="12">
        <v>46192</v>
      </c>
      <c r="H1895" s="10" t="s">
        <v>113</v>
      </c>
      <c r="I1895" s="16" t="s">
        <v>2870</v>
      </c>
      <c r="J1895" s="13">
        <f t="shared" si="7"/>
        <v>3</v>
      </c>
      <c r="K1895" s="14" t="s">
        <v>15</v>
      </c>
    </row>
    <row r="1896" spans="1:11" x14ac:dyDescent="0.25">
      <c r="A1896" s="9">
        <v>13520</v>
      </c>
      <c r="B1896" s="10" t="s">
        <v>11</v>
      </c>
      <c r="C1896" s="10" t="s">
        <v>3607</v>
      </c>
      <c r="D1896" s="11">
        <v>3232000</v>
      </c>
      <c r="E1896" s="9">
        <v>1089378676</v>
      </c>
      <c r="F1896" s="10" t="s">
        <v>3608</v>
      </c>
      <c r="G1896" s="12">
        <v>46192</v>
      </c>
      <c r="H1896" s="10" t="s">
        <v>14</v>
      </c>
      <c r="I1896" s="16" t="s">
        <v>2870</v>
      </c>
      <c r="J1896" s="13">
        <f t="shared" si="7"/>
        <v>3</v>
      </c>
      <c r="K1896" s="14" t="s">
        <v>15</v>
      </c>
    </row>
    <row r="1897" spans="1:11" x14ac:dyDescent="0.25">
      <c r="A1897" s="9">
        <v>13521</v>
      </c>
      <c r="B1897" s="10" t="s">
        <v>11</v>
      </c>
      <c r="C1897" s="10" t="s">
        <v>3609</v>
      </c>
      <c r="D1897" s="11">
        <v>2735000</v>
      </c>
      <c r="E1897" s="9">
        <v>10198437</v>
      </c>
      <c r="F1897" s="10" t="s">
        <v>3610</v>
      </c>
      <c r="G1897" s="12">
        <v>46192</v>
      </c>
      <c r="H1897" s="10" t="s">
        <v>20</v>
      </c>
      <c r="I1897" s="16" t="s">
        <v>2881</v>
      </c>
      <c r="J1897" s="13">
        <f t="shared" si="7"/>
        <v>6</v>
      </c>
      <c r="K1897" s="14" t="s">
        <v>15</v>
      </c>
    </row>
    <row r="1898" spans="1:11" x14ac:dyDescent="0.25">
      <c r="A1898" s="9">
        <v>13522</v>
      </c>
      <c r="B1898" s="10" t="s">
        <v>433</v>
      </c>
      <c r="C1898" s="10" t="s">
        <v>3611</v>
      </c>
      <c r="D1898" s="11">
        <v>4132000</v>
      </c>
      <c r="E1898" s="9">
        <v>1087489495</v>
      </c>
      <c r="F1898" s="10" t="s">
        <v>3612</v>
      </c>
      <c r="G1898" s="12">
        <v>46192</v>
      </c>
      <c r="H1898" s="10" t="s">
        <v>152</v>
      </c>
      <c r="I1898" s="16" t="s">
        <v>2488</v>
      </c>
      <c r="J1898" s="13">
        <f t="shared" si="7"/>
        <v>4</v>
      </c>
      <c r="K1898" s="14" t="s">
        <v>15</v>
      </c>
    </row>
    <row r="1899" spans="1:11" x14ac:dyDescent="0.25">
      <c r="A1899" s="9">
        <v>13523</v>
      </c>
      <c r="B1899" s="10" t="s">
        <v>11</v>
      </c>
      <c r="C1899" s="10" t="s">
        <v>3613</v>
      </c>
      <c r="D1899" s="11">
        <v>3518000</v>
      </c>
      <c r="E1899" s="9">
        <v>1092915074</v>
      </c>
      <c r="F1899" s="10" t="s">
        <v>3614</v>
      </c>
      <c r="G1899" s="12">
        <v>46192</v>
      </c>
      <c r="H1899" s="10" t="s">
        <v>57</v>
      </c>
      <c r="I1899" s="16" t="s">
        <v>2881</v>
      </c>
      <c r="J1899" s="13">
        <f t="shared" si="7"/>
        <v>6</v>
      </c>
      <c r="K1899" s="14" t="s">
        <v>15</v>
      </c>
    </row>
    <row r="1900" spans="1:11" x14ac:dyDescent="0.25">
      <c r="A1900" s="9">
        <v>13524</v>
      </c>
      <c r="B1900" s="10" t="s">
        <v>11</v>
      </c>
      <c r="C1900" s="10" t="s">
        <v>3615</v>
      </c>
      <c r="D1900" s="11">
        <v>4617000</v>
      </c>
      <c r="E1900" s="9">
        <v>24551910</v>
      </c>
      <c r="F1900" s="10" t="s">
        <v>250</v>
      </c>
      <c r="G1900" s="12">
        <v>46192</v>
      </c>
      <c r="H1900" s="10" t="s">
        <v>122</v>
      </c>
      <c r="I1900" s="16" t="s">
        <v>2488</v>
      </c>
      <c r="J1900" s="13">
        <f t="shared" si="7"/>
        <v>4</v>
      </c>
      <c r="K1900" s="14" t="s">
        <v>15</v>
      </c>
    </row>
    <row r="1901" spans="1:11" x14ac:dyDescent="0.25">
      <c r="A1901" s="9">
        <v>13525</v>
      </c>
      <c r="B1901" s="10" t="s">
        <v>11</v>
      </c>
      <c r="C1901" s="10" t="s">
        <v>3616</v>
      </c>
      <c r="D1901" s="11">
        <v>3716000</v>
      </c>
      <c r="E1901" s="9">
        <v>42062278</v>
      </c>
      <c r="F1901" s="10" t="s">
        <v>3617</v>
      </c>
      <c r="G1901" s="12">
        <v>46192</v>
      </c>
      <c r="H1901" s="10" t="s">
        <v>47</v>
      </c>
      <c r="I1901" s="16" t="s">
        <v>2870</v>
      </c>
      <c r="J1901" s="13">
        <f t="shared" si="7"/>
        <v>3</v>
      </c>
      <c r="K1901" s="14" t="s">
        <v>15</v>
      </c>
    </row>
    <row r="1902" spans="1:11" x14ac:dyDescent="0.25">
      <c r="A1902" s="9">
        <v>13526</v>
      </c>
      <c r="B1902" s="10" t="s">
        <v>11</v>
      </c>
      <c r="C1902" s="10" t="s">
        <v>3618</v>
      </c>
      <c r="D1902" s="11">
        <v>2934000</v>
      </c>
      <c r="E1902" s="9">
        <v>94251047</v>
      </c>
      <c r="F1902" s="10" t="s">
        <v>3619</v>
      </c>
      <c r="G1902" s="12">
        <v>46192</v>
      </c>
      <c r="H1902" s="10" t="s">
        <v>33</v>
      </c>
      <c r="I1902" s="16" t="s">
        <v>2870</v>
      </c>
      <c r="J1902" s="13">
        <f t="shared" si="7"/>
        <v>3</v>
      </c>
      <c r="K1902" s="14" t="s">
        <v>15</v>
      </c>
    </row>
    <row r="1903" spans="1:11" x14ac:dyDescent="0.25">
      <c r="A1903" s="9">
        <v>13527</v>
      </c>
      <c r="B1903" s="10" t="s">
        <v>11</v>
      </c>
      <c r="C1903" s="10" t="s">
        <v>3620</v>
      </c>
      <c r="D1903" s="11">
        <v>4132000</v>
      </c>
      <c r="E1903" s="9">
        <v>42018028</v>
      </c>
      <c r="F1903" s="10" t="s">
        <v>3621</v>
      </c>
      <c r="G1903" s="12">
        <v>46192</v>
      </c>
      <c r="H1903" s="10" t="s">
        <v>14</v>
      </c>
      <c r="I1903" s="16" t="s">
        <v>2870</v>
      </c>
      <c r="J1903" s="13">
        <f t="shared" si="7"/>
        <v>3</v>
      </c>
      <c r="K1903" s="14" t="s">
        <v>15</v>
      </c>
    </row>
    <row r="1904" spans="1:11" x14ac:dyDescent="0.25">
      <c r="A1904" s="9">
        <v>13528</v>
      </c>
      <c r="B1904" s="10" t="s">
        <v>11</v>
      </c>
      <c r="C1904" s="10" t="s">
        <v>3622</v>
      </c>
      <c r="D1904" s="11">
        <v>4132000</v>
      </c>
      <c r="E1904" s="9">
        <v>1088245994</v>
      </c>
      <c r="F1904" s="10" t="s">
        <v>3623</v>
      </c>
      <c r="G1904" s="12">
        <v>46192</v>
      </c>
      <c r="H1904" s="10" t="s">
        <v>57</v>
      </c>
      <c r="I1904" s="16" t="s">
        <v>2881</v>
      </c>
      <c r="J1904" s="13">
        <f t="shared" si="7"/>
        <v>6</v>
      </c>
      <c r="K1904" s="14" t="s">
        <v>15</v>
      </c>
    </row>
    <row r="1905" spans="1:11" x14ac:dyDescent="0.25">
      <c r="A1905" s="9">
        <v>13529</v>
      </c>
      <c r="B1905" s="10" t="s">
        <v>11</v>
      </c>
      <c r="C1905" s="10" t="s">
        <v>3624</v>
      </c>
      <c r="D1905" s="11">
        <v>2735000</v>
      </c>
      <c r="E1905" s="9">
        <v>25174434</v>
      </c>
      <c r="F1905" s="10" t="s">
        <v>3625</v>
      </c>
      <c r="G1905" s="12">
        <v>46192</v>
      </c>
      <c r="H1905" s="10" t="s">
        <v>113</v>
      </c>
      <c r="I1905" s="16" t="s">
        <v>2488</v>
      </c>
      <c r="J1905" s="13">
        <f t="shared" si="7"/>
        <v>4</v>
      </c>
      <c r="K1905" s="14" t="s">
        <v>15</v>
      </c>
    </row>
    <row r="1906" spans="1:11" x14ac:dyDescent="0.25">
      <c r="A1906" s="9">
        <v>13530</v>
      </c>
      <c r="B1906" s="10" t="s">
        <v>11</v>
      </c>
      <c r="C1906" s="10" t="s">
        <v>3626</v>
      </c>
      <c r="D1906" s="11">
        <v>4617000</v>
      </c>
      <c r="E1906" s="9">
        <v>42159724</v>
      </c>
      <c r="F1906" s="10" t="s">
        <v>3627</v>
      </c>
      <c r="G1906" s="12">
        <v>46192</v>
      </c>
      <c r="H1906" s="10" t="s">
        <v>152</v>
      </c>
      <c r="I1906" s="16" t="s">
        <v>2870</v>
      </c>
      <c r="J1906" s="13">
        <f t="shared" si="7"/>
        <v>3</v>
      </c>
      <c r="K1906" s="14" t="s">
        <v>15</v>
      </c>
    </row>
    <row r="1907" spans="1:11" x14ac:dyDescent="0.25">
      <c r="A1907" s="9">
        <v>13531</v>
      </c>
      <c r="B1907" s="10" t="s">
        <v>11</v>
      </c>
      <c r="C1907" s="10" t="s">
        <v>3628</v>
      </c>
      <c r="D1907" s="11">
        <v>4132000</v>
      </c>
      <c r="E1907" s="9">
        <v>42158066</v>
      </c>
      <c r="F1907" s="10" t="s">
        <v>3629</v>
      </c>
      <c r="G1907" s="12">
        <v>46192</v>
      </c>
      <c r="H1907" s="10" t="s">
        <v>68</v>
      </c>
      <c r="I1907" s="16" t="s">
        <v>2870</v>
      </c>
      <c r="J1907" s="13">
        <f t="shared" si="7"/>
        <v>3</v>
      </c>
      <c r="K1907" s="14" t="s">
        <v>15</v>
      </c>
    </row>
    <row r="1908" spans="1:11" x14ac:dyDescent="0.25">
      <c r="A1908" s="9">
        <v>13532</v>
      </c>
      <c r="B1908" s="10" t="s">
        <v>11</v>
      </c>
      <c r="C1908" s="10" t="s">
        <v>3630</v>
      </c>
      <c r="D1908" s="11">
        <v>4132000</v>
      </c>
      <c r="E1908" s="9">
        <v>1088310109</v>
      </c>
      <c r="F1908" s="10" t="s">
        <v>3631</v>
      </c>
      <c r="G1908" s="12">
        <v>46192</v>
      </c>
      <c r="H1908" s="10" t="s">
        <v>68</v>
      </c>
      <c r="I1908" s="16" t="s">
        <v>2870</v>
      </c>
      <c r="J1908" s="13">
        <f t="shared" si="7"/>
        <v>3</v>
      </c>
      <c r="K1908" s="14" t="s">
        <v>15</v>
      </c>
    </row>
    <row r="1909" spans="1:11" x14ac:dyDescent="0.25">
      <c r="A1909" s="9">
        <v>13533</v>
      </c>
      <c r="B1909" s="10" t="s">
        <v>44</v>
      </c>
      <c r="C1909" s="10" t="s">
        <v>3632</v>
      </c>
      <c r="D1909" s="11">
        <v>89230</v>
      </c>
      <c r="E1909" s="9">
        <v>816002020</v>
      </c>
      <c r="F1909" s="10" t="s">
        <v>46</v>
      </c>
      <c r="G1909" s="12">
        <v>46192</v>
      </c>
      <c r="H1909" s="10" t="s">
        <v>33</v>
      </c>
      <c r="I1909" s="16" t="s">
        <v>2870</v>
      </c>
      <c r="J1909" s="13">
        <f t="shared" si="7"/>
        <v>3</v>
      </c>
      <c r="K1909" s="14" t="s">
        <v>15</v>
      </c>
    </row>
    <row r="1910" spans="1:11" x14ac:dyDescent="0.25">
      <c r="A1910" s="9">
        <v>13534</v>
      </c>
      <c r="B1910" s="10" t="s">
        <v>44</v>
      </c>
      <c r="C1910" s="10" t="s">
        <v>3633</v>
      </c>
      <c r="D1910" s="11">
        <v>1068709585</v>
      </c>
      <c r="E1910" s="9">
        <v>800231235</v>
      </c>
      <c r="F1910" s="10" t="s">
        <v>561</v>
      </c>
      <c r="G1910" s="12">
        <v>46192</v>
      </c>
      <c r="H1910" s="10" t="s">
        <v>36</v>
      </c>
      <c r="I1910" s="16" t="s">
        <v>2488</v>
      </c>
      <c r="J1910" s="13">
        <f t="shared" si="7"/>
        <v>4</v>
      </c>
      <c r="K1910" s="14" t="s">
        <v>15</v>
      </c>
    </row>
    <row r="1911" spans="1:11" x14ac:dyDescent="0.25">
      <c r="A1911" s="9">
        <v>13534</v>
      </c>
      <c r="B1911" s="10" t="s">
        <v>44</v>
      </c>
      <c r="C1911" s="10" t="s">
        <v>3633</v>
      </c>
      <c r="D1911" s="11">
        <v>1068709585</v>
      </c>
      <c r="E1911" s="9">
        <v>800231235</v>
      </c>
      <c r="F1911" s="10" t="s">
        <v>561</v>
      </c>
      <c r="G1911" s="12">
        <v>46192</v>
      </c>
      <c r="H1911" s="10" t="s">
        <v>36</v>
      </c>
      <c r="I1911" s="16" t="s">
        <v>2488</v>
      </c>
      <c r="J1911" s="13">
        <f t="shared" si="7"/>
        <v>4</v>
      </c>
      <c r="K1911" s="14" t="s">
        <v>15</v>
      </c>
    </row>
    <row r="1912" spans="1:11" x14ac:dyDescent="0.25">
      <c r="A1912" s="9">
        <v>13534</v>
      </c>
      <c r="B1912" s="10" t="s">
        <v>44</v>
      </c>
      <c r="C1912" s="10" t="s">
        <v>3633</v>
      </c>
      <c r="D1912" s="11">
        <v>1068709585</v>
      </c>
      <c r="E1912" s="9">
        <v>800231235</v>
      </c>
      <c r="F1912" s="10" t="s">
        <v>561</v>
      </c>
      <c r="G1912" s="12">
        <v>46192</v>
      </c>
      <c r="H1912" s="10" t="s">
        <v>36</v>
      </c>
      <c r="I1912" s="16" t="s">
        <v>2488</v>
      </c>
      <c r="J1912" s="13">
        <f t="shared" si="7"/>
        <v>4</v>
      </c>
      <c r="K1912" s="14" t="s">
        <v>15</v>
      </c>
    </row>
    <row r="1913" spans="1:11" x14ac:dyDescent="0.25">
      <c r="A1913" s="9">
        <v>13534</v>
      </c>
      <c r="B1913" s="10" t="s">
        <v>44</v>
      </c>
      <c r="C1913" s="10" t="s">
        <v>3633</v>
      </c>
      <c r="D1913" s="11">
        <v>1068709585</v>
      </c>
      <c r="E1913" s="9">
        <v>800231235</v>
      </c>
      <c r="F1913" s="10" t="s">
        <v>561</v>
      </c>
      <c r="G1913" s="12">
        <v>46192</v>
      </c>
      <c r="H1913" s="10" t="s">
        <v>36</v>
      </c>
      <c r="I1913" s="16" t="s">
        <v>2488</v>
      </c>
      <c r="J1913" s="13">
        <f t="shared" si="7"/>
        <v>4</v>
      </c>
      <c r="K1913" s="14" t="s">
        <v>15</v>
      </c>
    </row>
    <row r="1914" spans="1:11" x14ac:dyDescent="0.25">
      <c r="A1914" s="9">
        <v>13535</v>
      </c>
      <c r="B1914" s="10" t="s">
        <v>11</v>
      </c>
      <c r="C1914" s="10" t="s">
        <v>3634</v>
      </c>
      <c r="D1914" s="11">
        <v>4132000</v>
      </c>
      <c r="E1914" s="9">
        <v>1004739351</v>
      </c>
      <c r="F1914" s="10" t="s">
        <v>3635</v>
      </c>
      <c r="G1914" s="12">
        <v>46192</v>
      </c>
      <c r="H1914" s="10" t="s">
        <v>33</v>
      </c>
      <c r="I1914" s="16" t="s">
        <v>2488</v>
      </c>
      <c r="J1914" s="13">
        <f t="shared" si="7"/>
        <v>4</v>
      </c>
      <c r="K1914" s="14" t="s">
        <v>15</v>
      </c>
    </row>
    <row r="1915" spans="1:11" x14ac:dyDescent="0.25">
      <c r="A1915" s="9">
        <v>13536</v>
      </c>
      <c r="B1915" s="10" t="s">
        <v>11</v>
      </c>
      <c r="C1915" s="10" t="s">
        <v>3636</v>
      </c>
      <c r="D1915" s="11">
        <v>4132000</v>
      </c>
      <c r="E1915" s="9">
        <v>24695346</v>
      </c>
      <c r="F1915" s="10" t="s">
        <v>3637</v>
      </c>
      <c r="G1915" s="12">
        <v>46192</v>
      </c>
      <c r="H1915" s="10" t="s">
        <v>14</v>
      </c>
      <c r="I1915" s="16" t="s">
        <v>2870</v>
      </c>
      <c r="J1915" s="13">
        <f t="shared" si="7"/>
        <v>3</v>
      </c>
      <c r="K1915" s="14" t="s">
        <v>15</v>
      </c>
    </row>
    <row r="1916" spans="1:11" x14ac:dyDescent="0.25">
      <c r="A1916" s="9">
        <v>13537</v>
      </c>
      <c r="B1916" s="10" t="s">
        <v>11</v>
      </c>
      <c r="C1916" s="10" t="s">
        <v>3638</v>
      </c>
      <c r="D1916" s="11">
        <v>3232000</v>
      </c>
      <c r="E1916" s="9">
        <v>1004754559</v>
      </c>
      <c r="F1916" s="10" t="s">
        <v>3639</v>
      </c>
      <c r="G1916" s="12">
        <v>46192</v>
      </c>
      <c r="H1916" s="10" t="s">
        <v>57</v>
      </c>
      <c r="I1916" s="16" t="s">
        <v>2881</v>
      </c>
      <c r="J1916" s="13">
        <f t="shared" si="7"/>
        <v>6</v>
      </c>
      <c r="K1916" s="14" t="s">
        <v>15</v>
      </c>
    </row>
    <row r="1917" spans="1:11" x14ac:dyDescent="0.25">
      <c r="A1917" s="9">
        <v>13538</v>
      </c>
      <c r="B1917" s="10" t="s">
        <v>11</v>
      </c>
      <c r="C1917" s="10" t="s">
        <v>3640</v>
      </c>
      <c r="D1917" s="11">
        <v>2735000</v>
      </c>
      <c r="E1917" s="9">
        <v>24511909</v>
      </c>
      <c r="F1917" s="10" t="s">
        <v>3641</v>
      </c>
      <c r="G1917" s="12">
        <v>46192</v>
      </c>
      <c r="H1917" s="10" t="s">
        <v>122</v>
      </c>
      <c r="I1917" s="16" t="s">
        <v>2488</v>
      </c>
      <c r="J1917" s="13">
        <f t="shared" si="7"/>
        <v>4</v>
      </c>
      <c r="K1917" s="14" t="s">
        <v>15</v>
      </c>
    </row>
    <row r="1918" spans="1:11" x14ac:dyDescent="0.25">
      <c r="A1918" s="9">
        <v>13539</v>
      </c>
      <c r="B1918" s="10" t="s">
        <v>44</v>
      </c>
      <c r="C1918" s="10" t="s">
        <v>3642</v>
      </c>
      <c r="D1918" s="11">
        <v>145693340</v>
      </c>
      <c r="E1918" s="9">
        <v>891412134</v>
      </c>
      <c r="F1918" s="10" t="s">
        <v>3643</v>
      </c>
      <c r="G1918" s="12">
        <v>46192</v>
      </c>
      <c r="H1918" s="10" t="s">
        <v>36</v>
      </c>
      <c r="I1918" s="16" t="s">
        <v>2488</v>
      </c>
      <c r="J1918" s="13">
        <f t="shared" si="7"/>
        <v>4</v>
      </c>
      <c r="K1918" s="14" t="s">
        <v>15</v>
      </c>
    </row>
    <row r="1919" spans="1:11" x14ac:dyDescent="0.25">
      <c r="A1919" s="9">
        <v>13539</v>
      </c>
      <c r="B1919" s="10" t="s">
        <v>44</v>
      </c>
      <c r="C1919" s="10" t="s">
        <v>3642</v>
      </c>
      <c r="D1919" s="11">
        <v>145693340</v>
      </c>
      <c r="E1919" s="9">
        <v>891412134</v>
      </c>
      <c r="F1919" s="10" t="s">
        <v>3643</v>
      </c>
      <c r="G1919" s="12">
        <v>46192</v>
      </c>
      <c r="H1919" s="10" t="s">
        <v>36</v>
      </c>
      <c r="I1919" s="16" t="s">
        <v>2488</v>
      </c>
      <c r="J1919" s="13">
        <f t="shared" si="7"/>
        <v>4</v>
      </c>
      <c r="K1919" s="14" t="s">
        <v>15</v>
      </c>
    </row>
    <row r="1920" spans="1:11" x14ac:dyDescent="0.25">
      <c r="A1920" s="9">
        <v>13540</v>
      </c>
      <c r="B1920" s="10" t="s">
        <v>11</v>
      </c>
      <c r="C1920" s="10" t="s">
        <v>3644</v>
      </c>
      <c r="D1920" s="11">
        <v>4132000</v>
      </c>
      <c r="E1920" s="9">
        <v>1088305028</v>
      </c>
      <c r="F1920" s="10" t="s">
        <v>3645</v>
      </c>
      <c r="G1920" s="12">
        <v>46192</v>
      </c>
      <c r="H1920" s="10" t="s">
        <v>68</v>
      </c>
      <c r="I1920" s="16" t="s">
        <v>2870</v>
      </c>
      <c r="J1920" s="13">
        <f t="shared" si="7"/>
        <v>3</v>
      </c>
      <c r="K1920" s="14" t="s">
        <v>15</v>
      </c>
    </row>
    <row r="1921" spans="1:11" x14ac:dyDescent="0.25">
      <c r="A1921" s="9">
        <v>13541</v>
      </c>
      <c r="B1921" s="10" t="s">
        <v>11</v>
      </c>
      <c r="C1921" s="10" t="s">
        <v>3646</v>
      </c>
      <c r="D1921" s="11">
        <v>3232000</v>
      </c>
      <c r="E1921" s="9">
        <v>10024152</v>
      </c>
      <c r="F1921" s="10" t="s">
        <v>3647</v>
      </c>
      <c r="G1921" s="12">
        <v>46192</v>
      </c>
      <c r="H1921" s="10" t="s">
        <v>95</v>
      </c>
      <c r="I1921" s="16" t="s">
        <v>2870</v>
      </c>
      <c r="J1921" s="13">
        <f t="shared" si="7"/>
        <v>3</v>
      </c>
      <c r="K1921" s="14" t="s">
        <v>15</v>
      </c>
    </row>
    <row r="1922" spans="1:11" x14ac:dyDescent="0.25">
      <c r="A1922" s="9">
        <v>13542</v>
      </c>
      <c r="B1922" s="10" t="s">
        <v>11</v>
      </c>
      <c r="C1922" s="10" t="s">
        <v>3648</v>
      </c>
      <c r="D1922" s="11">
        <v>5532000</v>
      </c>
      <c r="E1922" s="9">
        <v>10128401</v>
      </c>
      <c r="F1922" s="10" t="s">
        <v>3649</v>
      </c>
      <c r="G1922" s="12">
        <v>46192</v>
      </c>
      <c r="H1922" s="10" t="s">
        <v>33</v>
      </c>
      <c r="I1922" s="16" t="s">
        <v>2488</v>
      </c>
      <c r="J1922" s="13">
        <f t="shared" si="7"/>
        <v>4</v>
      </c>
      <c r="K1922" s="14" t="s">
        <v>15</v>
      </c>
    </row>
    <row r="1923" spans="1:11" x14ac:dyDescent="0.25">
      <c r="A1923" s="9">
        <v>13543</v>
      </c>
      <c r="B1923" s="10" t="s">
        <v>11</v>
      </c>
      <c r="C1923" s="10" t="s">
        <v>3650</v>
      </c>
      <c r="D1923" s="11">
        <v>2396000</v>
      </c>
      <c r="E1923" s="9">
        <v>1018225012</v>
      </c>
      <c r="F1923" s="10" t="s">
        <v>3651</v>
      </c>
      <c r="G1923" s="12">
        <v>46192</v>
      </c>
      <c r="H1923" s="10" t="s">
        <v>113</v>
      </c>
      <c r="I1923" s="16" t="s">
        <v>2488</v>
      </c>
      <c r="J1923" s="13">
        <f t="shared" si="7"/>
        <v>4</v>
      </c>
      <c r="K1923" s="14" t="s">
        <v>15</v>
      </c>
    </row>
    <row r="1924" spans="1:11" x14ac:dyDescent="0.25">
      <c r="A1924" s="9">
        <v>13544</v>
      </c>
      <c r="B1924" s="10" t="s">
        <v>11</v>
      </c>
      <c r="C1924" s="10" t="s">
        <v>3652</v>
      </c>
      <c r="D1924" s="11">
        <v>2396000</v>
      </c>
      <c r="E1924" s="9">
        <v>10024526</v>
      </c>
      <c r="F1924" s="10" t="s">
        <v>3653</v>
      </c>
      <c r="G1924" s="12">
        <v>46192</v>
      </c>
      <c r="H1924" s="10" t="s">
        <v>33</v>
      </c>
      <c r="I1924" s="16" t="s">
        <v>2870</v>
      </c>
      <c r="J1924" s="13">
        <f t="shared" si="7"/>
        <v>3</v>
      </c>
      <c r="K1924" s="14" t="s">
        <v>15</v>
      </c>
    </row>
    <row r="1925" spans="1:11" x14ac:dyDescent="0.25">
      <c r="A1925" s="9">
        <v>13545</v>
      </c>
      <c r="B1925" s="10" t="s">
        <v>11</v>
      </c>
      <c r="C1925" s="10" t="s">
        <v>3654</v>
      </c>
      <c r="D1925" s="11">
        <v>39200000</v>
      </c>
      <c r="E1925" s="9">
        <v>800059441</v>
      </c>
      <c r="F1925" s="10" t="s">
        <v>3655</v>
      </c>
      <c r="G1925" s="12">
        <v>46192</v>
      </c>
      <c r="H1925" s="10" t="s">
        <v>152</v>
      </c>
      <c r="I1925" s="16" t="s">
        <v>2488</v>
      </c>
      <c r="J1925" s="13">
        <f t="shared" si="7"/>
        <v>4</v>
      </c>
      <c r="K1925" s="14" t="s">
        <v>15</v>
      </c>
    </row>
    <row r="1926" spans="1:11" x14ac:dyDescent="0.25">
      <c r="A1926" s="9">
        <v>13546</v>
      </c>
      <c r="B1926" s="10" t="s">
        <v>11</v>
      </c>
      <c r="C1926" s="10" t="s">
        <v>3656</v>
      </c>
      <c r="D1926" s="11">
        <v>3716000</v>
      </c>
      <c r="E1926" s="9">
        <v>33966183</v>
      </c>
      <c r="F1926" s="10" t="s">
        <v>3657</v>
      </c>
      <c r="G1926" s="12">
        <v>46192</v>
      </c>
      <c r="H1926" s="10" t="s">
        <v>122</v>
      </c>
      <c r="I1926" s="16" t="s">
        <v>2488</v>
      </c>
      <c r="J1926" s="13">
        <f t="shared" si="7"/>
        <v>4</v>
      </c>
      <c r="K1926" s="14" t="s">
        <v>15</v>
      </c>
    </row>
    <row r="1927" spans="1:11" x14ac:dyDescent="0.25">
      <c r="A1927" s="9">
        <v>13547</v>
      </c>
      <c r="B1927" s="10" t="s">
        <v>433</v>
      </c>
      <c r="C1927" s="10" t="s">
        <v>3658</v>
      </c>
      <c r="D1927" s="11">
        <v>195509600</v>
      </c>
      <c r="E1927" s="9">
        <v>805025355</v>
      </c>
      <c r="F1927" s="10" t="s">
        <v>3659</v>
      </c>
      <c r="G1927" s="12">
        <v>46192</v>
      </c>
      <c r="H1927" s="10" t="s">
        <v>95</v>
      </c>
      <c r="I1927" s="16" t="s">
        <v>2908</v>
      </c>
      <c r="J1927" s="13">
        <f t="shared" si="7"/>
        <v>7</v>
      </c>
      <c r="K1927" s="14" t="s">
        <v>21</v>
      </c>
    </row>
    <row r="1928" spans="1:11" x14ac:dyDescent="0.25">
      <c r="A1928" s="9">
        <v>13548</v>
      </c>
      <c r="B1928" s="10" t="s">
        <v>11</v>
      </c>
      <c r="C1928" s="10" t="s">
        <v>3660</v>
      </c>
      <c r="D1928" s="11">
        <v>3232000</v>
      </c>
      <c r="E1928" s="9">
        <v>1088335960</v>
      </c>
      <c r="F1928" s="10" t="s">
        <v>3661</v>
      </c>
      <c r="G1928" s="12">
        <v>46192</v>
      </c>
      <c r="H1928" s="10" t="s">
        <v>95</v>
      </c>
      <c r="I1928" s="16" t="s">
        <v>2488</v>
      </c>
      <c r="J1928" s="13">
        <f t="shared" si="7"/>
        <v>4</v>
      </c>
      <c r="K1928" s="14" t="s">
        <v>15</v>
      </c>
    </row>
    <row r="1929" spans="1:11" x14ac:dyDescent="0.25">
      <c r="A1929" s="9">
        <v>13549</v>
      </c>
      <c r="B1929" s="10" t="s">
        <v>11</v>
      </c>
      <c r="C1929" s="10" t="s">
        <v>3662</v>
      </c>
      <c r="D1929" s="11">
        <v>4132000</v>
      </c>
      <c r="E1929" s="9">
        <v>10116408</v>
      </c>
      <c r="F1929" s="10" t="s">
        <v>3663</v>
      </c>
      <c r="G1929" s="12">
        <v>46192</v>
      </c>
      <c r="H1929" s="10" t="s">
        <v>14</v>
      </c>
      <c r="I1929" s="16" t="s">
        <v>2870</v>
      </c>
      <c r="J1929" s="13">
        <f t="shared" si="7"/>
        <v>3</v>
      </c>
      <c r="K1929" s="14" t="s">
        <v>15</v>
      </c>
    </row>
    <row r="1930" spans="1:11" x14ac:dyDescent="0.25">
      <c r="A1930" s="9">
        <v>13550</v>
      </c>
      <c r="B1930" s="10" t="s">
        <v>11</v>
      </c>
      <c r="C1930" s="10" t="s">
        <v>3664</v>
      </c>
      <c r="D1930" s="11">
        <v>3716000</v>
      </c>
      <c r="E1930" s="9">
        <v>1014300088</v>
      </c>
      <c r="F1930" s="10" t="s">
        <v>3665</v>
      </c>
      <c r="G1930" s="12">
        <v>46192</v>
      </c>
      <c r="H1930" s="10" t="s">
        <v>47</v>
      </c>
      <c r="I1930" s="16" t="s">
        <v>2870</v>
      </c>
      <c r="J1930" s="13">
        <f t="shared" si="7"/>
        <v>3</v>
      </c>
      <c r="K1930" s="14" t="s">
        <v>15</v>
      </c>
    </row>
    <row r="1931" spans="1:11" x14ac:dyDescent="0.25">
      <c r="A1931" s="9">
        <v>13551</v>
      </c>
      <c r="B1931" s="10" t="s">
        <v>11</v>
      </c>
      <c r="C1931" s="10" t="s">
        <v>3666</v>
      </c>
      <c r="D1931" s="11">
        <v>3251000</v>
      </c>
      <c r="E1931" s="9">
        <v>1004775095</v>
      </c>
      <c r="F1931" s="10" t="s">
        <v>3667</v>
      </c>
      <c r="G1931" s="12">
        <v>46192</v>
      </c>
      <c r="H1931" s="10" t="s">
        <v>33</v>
      </c>
      <c r="I1931" s="16" t="s">
        <v>2870</v>
      </c>
      <c r="J1931" s="13">
        <f t="shared" si="7"/>
        <v>3</v>
      </c>
      <c r="K1931" s="14" t="s">
        <v>15</v>
      </c>
    </row>
    <row r="1932" spans="1:11" x14ac:dyDescent="0.25">
      <c r="A1932" s="9">
        <v>13552</v>
      </c>
      <c r="B1932" s="10" t="s">
        <v>11</v>
      </c>
      <c r="C1932" s="10" t="s">
        <v>3668</v>
      </c>
      <c r="D1932" s="11">
        <v>4132000</v>
      </c>
      <c r="E1932" s="9">
        <v>14238475</v>
      </c>
      <c r="F1932" s="10" t="s">
        <v>3669</v>
      </c>
      <c r="G1932" s="12">
        <v>46192</v>
      </c>
      <c r="H1932" s="10" t="s">
        <v>14</v>
      </c>
      <c r="I1932" s="16" t="s">
        <v>2870</v>
      </c>
      <c r="J1932" s="13">
        <f t="shared" si="7"/>
        <v>3</v>
      </c>
      <c r="K1932" s="14" t="s">
        <v>15</v>
      </c>
    </row>
    <row r="1933" spans="1:11" x14ac:dyDescent="0.25">
      <c r="A1933" s="9">
        <v>13553</v>
      </c>
      <c r="B1933" s="10" t="s">
        <v>11</v>
      </c>
      <c r="C1933" s="10" t="s">
        <v>3670</v>
      </c>
      <c r="D1933" s="11">
        <v>2735000</v>
      </c>
      <c r="E1933" s="9">
        <v>1088536586</v>
      </c>
      <c r="F1933" s="10" t="s">
        <v>3671</v>
      </c>
      <c r="G1933" s="12">
        <v>46192</v>
      </c>
      <c r="H1933" s="10" t="s">
        <v>122</v>
      </c>
      <c r="I1933" s="16" t="s">
        <v>2488</v>
      </c>
      <c r="J1933" s="13">
        <f t="shared" si="7"/>
        <v>4</v>
      </c>
      <c r="K1933" s="14" t="s">
        <v>15</v>
      </c>
    </row>
    <row r="1934" spans="1:11" x14ac:dyDescent="0.25">
      <c r="A1934" s="9">
        <v>13554</v>
      </c>
      <c r="B1934" s="10" t="s">
        <v>11</v>
      </c>
      <c r="C1934" s="10" t="s">
        <v>3672</v>
      </c>
      <c r="D1934" s="11">
        <v>6057000</v>
      </c>
      <c r="E1934" s="9">
        <v>42079853</v>
      </c>
      <c r="F1934" s="10" t="s">
        <v>3673</v>
      </c>
      <c r="G1934" s="12">
        <v>46192</v>
      </c>
      <c r="H1934" s="10" t="s">
        <v>14</v>
      </c>
      <c r="I1934" s="16" t="s">
        <v>2488</v>
      </c>
      <c r="J1934" s="13">
        <f t="shared" si="7"/>
        <v>4</v>
      </c>
      <c r="K1934" s="14" t="s">
        <v>15</v>
      </c>
    </row>
    <row r="1935" spans="1:11" x14ac:dyDescent="0.25">
      <c r="A1935" s="9">
        <v>13555</v>
      </c>
      <c r="B1935" s="10" t="s">
        <v>11</v>
      </c>
      <c r="C1935" s="10" t="s">
        <v>3674</v>
      </c>
      <c r="D1935" s="11">
        <v>4132000</v>
      </c>
      <c r="E1935" s="9">
        <v>1088023605</v>
      </c>
      <c r="F1935" s="10" t="s">
        <v>2331</v>
      </c>
      <c r="G1935" s="12">
        <v>46192</v>
      </c>
      <c r="H1935" s="10" t="s">
        <v>179</v>
      </c>
      <c r="I1935" s="16" t="s">
        <v>2488</v>
      </c>
      <c r="J1935" s="13">
        <f t="shared" si="7"/>
        <v>4</v>
      </c>
      <c r="K1935" s="14" t="s">
        <v>15</v>
      </c>
    </row>
    <row r="1936" spans="1:11" x14ac:dyDescent="0.25">
      <c r="A1936" s="9">
        <v>13556</v>
      </c>
      <c r="B1936" s="10" t="s">
        <v>11</v>
      </c>
      <c r="C1936" s="10" t="s">
        <v>3675</v>
      </c>
      <c r="D1936" s="11">
        <v>3716000</v>
      </c>
      <c r="E1936" s="9">
        <v>42142089</v>
      </c>
      <c r="F1936" s="10" t="s">
        <v>3676</v>
      </c>
      <c r="G1936" s="12">
        <v>46192</v>
      </c>
      <c r="H1936" s="10" t="s">
        <v>57</v>
      </c>
      <c r="I1936" s="16" t="s">
        <v>2488</v>
      </c>
      <c r="J1936" s="13">
        <f t="shared" si="7"/>
        <v>4</v>
      </c>
      <c r="K1936" s="14" t="s">
        <v>15</v>
      </c>
    </row>
    <row r="1937" spans="1:11" x14ac:dyDescent="0.25">
      <c r="A1937" s="9">
        <v>13557</v>
      </c>
      <c r="B1937" s="10" t="s">
        <v>11</v>
      </c>
      <c r="C1937" s="10" t="s">
        <v>3677</v>
      </c>
      <c r="D1937" s="11">
        <v>5820000</v>
      </c>
      <c r="E1937" s="9">
        <v>52199624</v>
      </c>
      <c r="F1937" s="10" t="s">
        <v>3678</v>
      </c>
      <c r="G1937" s="12">
        <v>46192</v>
      </c>
      <c r="H1937" s="10" t="s">
        <v>36</v>
      </c>
      <c r="I1937" s="16" t="s">
        <v>2870</v>
      </c>
      <c r="J1937" s="13">
        <f t="shared" si="7"/>
        <v>3</v>
      </c>
      <c r="K1937" s="14" t="s">
        <v>15</v>
      </c>
    </row>
    <row r="1938" spans="1:11" x14ac:dyDescent="0.25">
      <c r="A1938" s="9">
        <v>13558</v>
      </c>
      <c r="B1938" s="10" t="s">
        <v>11</v>
      </c>
      <c r="C1938" s="10" t="s">
        <v>3679</v>
      </c>
      <c r="D1938" s="11">
        <v>22875906</v>
      </c>
      <c r="E1938" s="9">
        <v>900885138</v>
      </c>
      <c r="F1938" s="10" t="s">
        <v>3680</v>
      </c>
      <c r="G1938" s="12">
        <v>46192</v>
      </c>
      <c r="H1938" s="10" t="s">
        <v>113</v>
      </c>
      <c r="I1938" s="16" t="s">
        <v>2881</v>
      </c>
      <c r="J1938" s="13">
        <f t="shared" si="7"/>
        <v>6</v>
      </c>
      <c r="K1938" s="14" t="s">
        <v>15</v>
      </c>
    </row>
    <row r="1939" spans="1:11" x14ac:dyDescent="0.25">
      <c r="A1939" s="9">
        <v>13559</v>
      </c>
      <c r="B1939" s="10" t="s">
        <v>11</v>
      </c>
      <c r="C1939" s="10" t="s">
        <v>3681</v>
      </c>
      <c r="D1939" s="11">
        <v>2735000</v>
      </c>
      <c r="E1939" s="9">
        <v>1007220803</v>
      </c>
      <c r="F1939" s="10" t="s">
        <v>1291</v>
      </c>
      <c r="G1939" s="12">
        <v>46192</v>
      </c>
      <c r="H1939" s="10" t="s">
        <v>122</v>
      </c>
      <c r="I1939" s="16" t="s">
        <v>2488</v>
      </c>
      <c r="J1939" s="13">
        <f t="shared" si="7"/>
        <v>4</v>
      </c>
      <c r="K1939" s="14" t="s">
        <v>15</v>
      </c>
    </row>
    <row r="1940" spans="1:11" x14ac:dyDescent="0.25">
      <c r="A1940" s="9">
        <v>13560</v>
      </c>
      <c r="B1940" s="10" t="s">
        <v>11</v>
      </c>
      <c r="C1940" s="10" t="s">
        <v>3682</v>
      </c>
      <c r="D1940" s="11">
        <v>4132000</v>
      </c>
      <c r="E1940" s="9">
        <v>1088338750</v>
      </c>
      <c r="F1940" s="10" t="s">
        <v>3683</v>
      </c>
      <c r="G1940" s="12">
        <v>46192</v>
      </c>
      <c r="H1940" s="10" t="s">
        <v>36</v>
      </c>
      <c r="I1940" s="16" t="s">
        <v>2870</v>
      </c>
      <c r="J1940" s="13">
        <f t="shared" si="7"/>
        <v>3</v>
      </c>
      <c r="K1940" s="14" t="s">
        <v>15</v>
      </c>
    </row>
    <row r="1941" spans="1:11" x14ac:dyDescent="0.25">
      <c r="A1941" s="9">
        <v>13561</v>
      </c>
      <c r="B1941" s="10" t="s">
        <v>11</v>
      </c>
      <c r="C1941" s="10" t="s">
        <v>3684</v>
      </c>
      <c r="D1941" s="11">
        <v>2735000</v>
      </c>
      <c r="E1941" s="9">
        <v>1085717560</v>
      </c>
      <c r="F1941" s="10" t="s">
        <v>3685</v>
      </c>
      <c r="G1941" s="12">
        <v>46192</v>
      </c>
      <c r="H1941" s="10" t="s">
        <v>68</v>
      </c>
      <c r="I1941" s="16" t="s">
        <v>2488</v>
      </c>
      <c r="J1941" s="13">
        <f t="shared" si="7"/>
        <v>4</v>
      </c>
      <c r="K1941" s="14" t="s">
        <v>15</v>
      </c>
    </row>
    <row r="1942" spans="1:11" x14ac:dyDescent="0.25">
      <c r="A1942" s="9">
        <v>13562</v>
      </c>
      <c r="B1942" s="10" t="s">
        <v>11</v>
      </c>
      <c r="C1942" s="10" t="s">
        <v>3686</v>
      </c>
      <c r="D1942" s="11">
        <v>4132000</v>
      </c>
      <c r="E1942" s="9">
        <v>18513416</v>
      </c>
      <c r="F1942" s="10" t="s">
        <v>3687</v>
      </c>
      <c r="G1942" s="12">
        <v>46192</v>
      </c>
      <c r="H1942" s="10" t="s">
        <v>122</v>
      </c>
      <c r="I1942" s="16" t="s">
        <v>2488</v>
      </c>
      <c r="J1942" s="13">
        <f t="shared" si="7"/>
        <v>4</v>
      </c>
      <c r="K1942" s="14" t="s">
        <v>15</v>
      </c>
    </row>
    <row r="1943" spans="1:11" x14ac:dyDescent="0.25">
      <c r="A1943" s="9">
        <v>13563</v>
      </c>
      <c r="B1943" s="10" t="s">
        <v>11</v>
      </c>
      <c r="C1943" s="10" t="s">
        <v>3688</v>
      </c>
      <c r="D1943" s="11">
        <v>4132000</v>
      </c>
      <c r="E1943" s="9">
        <v>1113791194</v>
      </c>
      <c r="F1943" s="10" t="s">
        <v>3689</v>
      </c>
      <c r="G1943" s="12">
        <v>46192</v>
      </c>
      <c r="H1943" s="10" t="s">
        <v>122</v>
      </c>
      <c r="I1943" s="16" t="s">
        <v>2488</v>
      </c>
      <c r="J1943" s="13">
        <f t="shared" si="7"/>
        <v>4</v>
      </c>
      <c r="K1943" s="14" t="s">
        <v>15</v>
      </c>
    </row>
    <row r="1944" spans="1:11" x14ac:dyDescent="0.25">
      <c r="A1944" s="9">
        <v>13564</v>
      </c>
      <c r="B1944" s="10" t="s">
        <v>11</v>
      </c>
      <c r="C1944" s="10" t="s">
        <v>3690</v>
      </c>
      <c r="D1944" s="11">
        <v>5820000</v>
      </c>
      <c r="E1944" s="9">
        <v>42163757</v>
      </c>
      <c r="F1944" s="10" t="s">
        <v>3691</v>
      </c>
      <c r="G1944" s="12">
        <v>46192</v>
      </c>
      <c r="H1944" s="10" t="s">
        <v>14</v>
      </c>
      <c r="I1944" s="16" t="s">
        <v>2870</v>
      </c>
      <c r="J1944" s="13">
        <f t="shared" si="7"/>
        <v>3</v>
      </c>
      <c r="K1944" s="14" t="s">
        <v>15</v>
      </c>
    </row>
    <row r="1945" spans="1:11" x14ac:dyDescent="0.25">
      <c r="A1945" s="9">
        <v>13565</v>
      </c>
      <c r="B1945" s="10" t="s">
        <v>11</v>
      </c>
      <c r="C1945" s="10" t="s">
        <v>3692</v>
      </c>
      <c r="D1945" s="11">
        <v>2396000</v>
      </c>
      <c r="E1945" s="9">
        <v>1225089144</v>
      </c>
      <c r="F1945" s="10" t="s">
        <v>3693</v>
      </c>
      <c r="G1945" s="12">
        <v>46192</v>
      </c>
      <c r="H1945" s="10" t="s">
        <v>36</v>
      </c>
      <c r="I1945" s="16" t="s">
        <v>2488</v>
      </c>
      <c r="J1945" s="13">
        <f t="shared" si="7"/>
        <v>4</v>
      </c>
      <c r="K1945" s="14" t="s">
        <v>15</v>
      </c>
    </row>
    <row r="1946" spans="1:11" x14ac:dyDescent="0.25">
      <c r="A1946" s="9">
        <v>13566</v>
      </c>
      <c r="B1946" s="10" t="s">
        <v>11</v>
      </c>
      <c r="C1946" s="10" t="s">
        <v>3694</v>
      </c>
      <c r="D1946" s="11">
        <v>3251000</v>
      </c>
      <c r="E1946" s="9">
        <v>1004755925</v>
      </c>
      <c r="F1946" s="10" t="s">
        <v>3695</v>
      </c>
      <c r="G1946" s="12">
        <v>46192</v>
      </c>
      <c r="H1946" s="10" t="s">
        <v>33</v>
      </c>
      <c r="I1946" s="16" t="s">
        <v>2870</v>
      </c>
      <c r="J1946" s="13">
        <f t="shared" si="7"/>
        <v>3</v>
      </c>
      <c r="K1946" s="14" t="s">
        <v>15</v>
      </c>
    </row>
    <row r="1947" spans="1:11" x14ac:dyDescent="0.25">
      <c r="A1947" s="9">
        <v>13567</v>
      </c>
      <c r="B1947" s="10" t="s">
        <v>11</v>
      </c>
      <c r="C1947" s="10" t="s">
        <v>3696</v>
      </c>
      <c r="D1947" s="11">
        <v>4132000</v>
      </c>
      <c r="E1947" s="9">
        <v>10128041</v>
      </c>
      <c r="F1947" s="10" t="s">
        <v>3697</v>
      </c>
      <c r="G1947" s="12">
        <v>46192</v>
      </c>
      <c r="H1947" s="10" t="s">
        <v>113</v>
      </c>
      <c r="I1947" s="16" t="s">
        <v>2870</v>
      </c>
      <c r="J1947" s="13">
        <f t="shared" si="7"/>
        <v>3</v>
      </c>
      <c r="K1947" s="14" t="s">
        <v>15</v>
      </c>
    </row>
    <row r="1948" spans="1:11" x14ac:dyDescent="0.25">
      <c r="A1948" s="9">
        <v>13568</v>
      </c>
      <c r="B1948" s="10" t="s">
        <v>11</v>
      </c>
      <c r="C1948" s="10" t="s">
        <v>3698</v>
      </c>
      <c r="D1948" s="11">
        <v>2735000</v>
      </c>
      <c r="E1948" s="9">
        <v>1088904296</v>
      </c>
      <c r="F1948" s="10" t="s">
        <v>3699</v>
      </c>
      <c r="G1948" s="12">
        <v>46192</v>
      </c>
      <c r="H1948" s="10" t="s">
        <v>20</v>
      </c>
      <c r="I1948" s="16" t="s">
        <v>2488</v>
      </c>
      <c r="J1948" s="13">
        <f t="shared" si="7"/>
        <v>4</v>
      </c>
      <c r="K1948" s="14" t="s">
        <v>15</v>
      </c>
    </row>
    <row r="1949" spans="1:11" x14ac:dyDescent="0.25">
      <c r="A1949" s="9">
        <v>13569</v>
      </c>
      <c r="B1949" s="10" t="s">
        <v>11</v>
      </c>
      <c r="C1949" s="10" t="s">
        <v>3700</v>
      </c>
      <c r="D1949" s="11">
        <v>5820000</v>
      </c>
      <c r="E1949" s="9">
        <v>1093222481</v>
      </c>
      <c r="F1949" s="10" t="s">
        <v>3701</v>
      </c>
      <c r="G1949" s="12">
        <v>46192</v>
      </c>
      <c r="H1949" s="10" t="s">
        <v>122</v>
      </c>
      <c r="I1949" s="16" t="s">
        <v>2488</v>
      </c>
      <c r="J1949" s="13">
        <f t="shared" si="7"/>
        <v>4</v>
      </c>
      <c r="K1949" s="14" t="s">
        <v>15</v>
      </c>
    </row>
    <row r="1950" spans="1:11" x14ac:dyDescent="0.25">
      <c r="A1950" s="9">
        <v>13570</v>
      </c>
      <c r="B1950" s="10" t="s">
        <v>11</v>
      </c>
      <c r="C1950" s="10" t="s">
        <v>3702</v>
      </c>
      <c r="D1950" s="11">
        <v>4132000</v>
      </c>
      <c r="E1950" s="9">
        <v>1088269274</v>
      </c>
      <c r="F1950" s="10" t="s">
        <v>3703</v>
      </c>
      <c r="G1950" s="12">
        <v>46192</v>
      </c>
      <c r="H1950" s="10" t="s">
        <v>24</v>
      </c>
      <c r="I1950" s="16" t="s">
        <v>2870</v>
      </c>
      <c r="J1950" s="13">
        <f t="shared" si="7"/>
        <v>3</v>
      </c>
      <c r="K1950" s="14" t="s">
        <v>15</v>
      </c>
    </row>
    <row r="1951" spans="1:11" x14ac:dyDescent="0.25">
      <c r="A1951" s="9">
        <v>13571</v>
      </c>
      <c r="B1951" s="10" t="s">
        <v>11</v>
      </c>
      <c r="C1951" s="10" t="s">
        <v>3704</v>
      </c>
      <c r="D1951" s="11">
        <v>13500000</v>
      </c>
      <c r="E1951" s="9">
        <v>900517007</v>
      </c>
      <c r="F1951" s="10" t="s">
        <v>3705</v>
      </c>
      <c r="G1951" s="12">
        <v>46192</v>
      </c>
      <c r="H1951" s="10" t="s">
        <v>57</v>
      </c>
      <c r="I1951" s="16" t="s">
        <v>2881</v>
      </c>
      <c r="J1951" s="13">
        <f t="shared" ref="J1951:J2014" si="8">I1951-G1951</f>
        <v>6</v>
      </c>
      <c r="K1951" s="14" t="s">
        <v>15</v>
      </c>
    </row>
    <row r="1952" spans="1:11" x14ac:dyDescent="0.25">
      <c r="A1952" s="9">
        <v>13572</v>
      </c>
      <c r="B1952" s="10" t="s">
        <v>11</v>
      </c>
      <c r="C1952" s="10" t="s">
        <v>3706</v>
      </c>
      <c r="D1952" s="11">
        <v>3716000</v>
      </c>
      <c r="E1952" s="9">
        <v>1088319582</v>
      </c>
      <c r="F1952" s="10" t="s">
        <v>3707</v>
      </c>
      <c r="G1952" s="12">
        <v>46192</v>
      </c>
      <c r="H1952" s="10" t="s">
        <v>68</v>
      </c>
      <c r="I1952" s="16" t="s">
        <v>2870</v>
      </c>
      <c r="J1952" s="13">
        <f t="shared" si="8"/>
        <v>3</v>
      </c>
      <c r="K1952" s="14" t="s">
        <v>15</v>
      </c>
    </row>
    <row r="1953" spans="1:11" x14ac:dyDescent="0.25">
      <c r="A1953" s="9">
        <v>13573</v>
      </c>
      <c r="B1953" s="10" t="s">
        <v>11</v>
      </c>
      <c r="C1953" s="10" t="s">
        <v>3708</v>
      </c>
      <c r="D1953" s="11">
        <v>5532000</v>
      </c>
      <c r="E1953" s="9">
        <v>42010314</v>
      </c>
      <c r="F1953" s="10" t="s">
        <v>3709</v>
      </c>
      <c r="G1953" s="12">
        <v>46192</v>
      </c>
      <c r="H1953" s="10" t="s">
        <v>68</v>
      </c>
      <c r="I1953" s="16" t="s">
        <v>2870</v>
      </c>
      <c r="J1953" s="13">
        <f t="shared" si="8"/>
        <v>3</v>
      </c>
      <c r="K1953" s="14" t="s">
        <v>15</v>
      </c>
    </row>
    <row r="1954" spans="1:11" x14ac:dyDescent="0.25">
      <c r="A1954" s="9">
        <v>13574</v>
      </c>
      <c r="B1954" s="10" t="s">
        <v>11</v>
      </c>
      <c r="C1954" s="10" t="s">
        <v>3710</v>
      </c>
      <c r="D1954" s="11">
        <v>5532000</v>
      </c>
      <c r="E1954" s="9">
        <v>1088013548</v>
      </c>
      <c r="F1954" s="10" t="s">
        <v>3711</v>
      </c>
      <c r="G1954" s="12">
        <v>46192</v>
      </c>
      <c r="H1954" s="10" t="s">
        <v>224</v>
      </c>
      <c r="I1954" s="16" t="s">
        <v>2870</v>
      </c>
      <c r="J1954" s="13">
        <f t="shared" si="8"/>
        <v>3</v>
      </c>
      <c r="K1954" s="14" t="s">
        <v>15</v>
      </c>
    </row>
    <row r="1955" spans="1:11" x14ac:dyDescent="0.25">
      <c r="A1955" s="9">
        <v>13575</v>
      </c>
      <c r="B1955" s="10" t="s">
        <v>11</v>
      </c>
      <c r="C1955" s="10" t="s">
        <v>3712</v>
      </c>
      <c r="D1955" s="11">
        <v>4132000</v>
      </c>
      <c r="E1955" s="9">
        <v>1032387710</v>
      </c>
      <c r="F1955" s="10" t="s">
        <v>3713</v>
      </c>
      <c r="G1955" s="12">
        <v>46192</v>
      </c>
      <c r="H1955" s="10" t="s">
        <v>20</v>
      </c>
      <c r="I1955" s="16" t="s">
        <v>2488</v>
      </c>
      <c r="J1955" s="13">
        <f t="shared" si="8"/>
        <v>4</v>
      </c>
      <c r="K1955" s="14" t="s">
        <v>15</v>
      </c>
    </row>
    <row r="1956" spans="1:11" x14ac:dyDescent="0.25">
      <c r="A1956" s="9">
        <v>13576</v>
      </c>
      <c r="B1956" s="10" t="s">
        <v>11</v>
      </c>
      <c r="C1956" s="10" t="s">
        <v>3714</v>
      </c>
      <c r="D1956" s="11">
        <v>6057000</v>
      </c>
      <c r="E1956" s="9">
        <v>1088261927</v>
      </c>
      <c r="F1956" s="10" t="s">
        <v>3715</v>
      </c>
      <c r="G1956" s="12">
        <v>46192</v>
      </c>
      <c r="H1956" s="10" t="s">
        <v>68</v>
      </c>
      <c r="I1956" s="16" t="s">
        <v>2870</v>
      </c>
      <c r="J1956" s="13">
        <f t="shared" si="8"/>
        <v>3</v>
      </c>
      <c r="K1956" s="14" t="s">
        <v>15</v>
      </c>
    </row>
    <row r="1957" spans="1:11" x14ac:dyDescent="0.25">
      <c r="A1957" s="9">
        <v>13577</v>
      </c>
      <c r="B1957" s="10" t="s">
        <v>11</v>
      </c>
      <c r="C1957" s="10" t="s">
        <v>3716</v>
      </c>
      <c r="D1957" s="11">
        <v>4132000</v>
      </c>
      <c r="E1957" s="9">
        <v>30304481</v>
      </c>
      <c r="F1957" s="10" t="s">
        <v>3717</v>
      </c>
      <c r="G1957" s="12">
        <v>46192</v>
      </c>
      <c r="H1957" s="10" t="s">
        <v>122</v>
      </c>
      <c r="I1957" s="16" t="s">
        <v>2488</v>
      </c>
      <c r="J1957" s="13">
        <f t="shared" si="8"/>
        <v>4</v>
      </c>
      <c r="K1957" s="14" t="s">
        <v>15</v>
      </c>
    </row>
    <row r="1958" spans="1:11" x14ac:dyDescent="0.25">
      <c r="A1958" s="9">
        <v>13578</v>
      </c>
      <c r="B1958" s="10" t="s">
        <v>11</v>
      </c>
      <c r="C1958" s="10" t="s">
        <v>3718</v>
      </c>
      <c r="D1958" s="11">
        <v>4132000</v>
      </c>
      <c r="E1958" s="9">
        <v>24551902</v>
      </c>
      <c r="F1958" s="10" t="s">
        <v>3719</v>
      </c>
      <c r="G1958" s="12">
        <v>46192</v>
      </c>
      <c r="H1958" s="10" t="s">
        <v>152</v>
      </c>
      <c r="I1958" s="16" t="s">
        <v>2870</v>
      </c>
      <c r="J1958" s="13">
        <f t="shared" si="8"/>
        <v>3</v>
      </c>
      <c r="K1958" s="14" t="s">
        <v>15</v>
      </c>
    </row>
    <row r="1959" spans="1:11" x14ac:dyDescent="0.25">
      <c r="A1959" s="9">
        <v>13579</v>
      </c>
      <c r="B1959" s="10" t="s">
        <v>11</v>
      </c>
      <c r="C1959" s="10" t="s">
        <v>3720</v>
      </c>
      <c r="D1959" s="11">
        <v>4132000</v>
      </c>
      <c r="E1959" s="9">
        <v>1088000424</v>
      </c>
      <c r="F1959" s="10" t="s">
        <v>483</v>
      </c>
      <c r="G1959" s="12">
        <v>46192</v>
      </c>
      <c r="H1959" s="10" t="s">
        <v>152</v>
      </c>
      <c r="I1959" s="16" t="s">
        <v>2870</v>
      </c>
      <c r="J1959" s="13">
        <f t="shared" si="8"/>
        <v>3</v>
      </c>
      <c r="K1959" s="14" t="s">
        <v>15</v>
      </c>
    </row>
    <row r="1960" spans="1:11" x14ac:dyDescent="0.25">
      <c r="A1960" s="9">
        <v>13580</v>
      </c>
      <c r="B1960" s="10" t="s">
        <v>11</v>
      </c>
      <c r="C1960" s="10" t="s">
        <v>3721</v>
      </c>
      <c r="D1960" s="11">
        <v>2735000</v>
      </c>
      <c r="E1960" s="9">
        <v>10116398</v>
      </c>
      <c r="F1960" s="10" t="s">
        <v>3722</v>
      </c>
      <c r="G1960" s="12">
        <v>46192</v>
      </c>
      <c r="H1960" s="10" t="s">
        <v>47</v>
      </c>
      <c r="I1960" s="16" t="s">
        <v>2908</v>
      </c>
      <c r="J1960" s="13">
        <f t="shared" si="8"/>
        <v>7</v>
      </c>
      <c r="K1960" s="14" t="s">
        <v>21</v>
      </c>
    </row>
    <row r="1961" spans="1:11" x14ac:dyDescent="0.25">
      <c r="A1961" s="9">
        <v>13581</v>
      </c>
      <c r="B1961" s="10" t="s">
        <v>11</v>
      </c>
      <c r="C1961" s="10" t="s">
        <v>3723</v>
      </c>
      <c r="D1961" s="11">
        <v>2934000</v>
      </c>
      <c r="E1961" s="9">
        <v>17709182</v>
      </c>
      <c r="F1961" s="10" t="s">
        <v>3724</v>
      </c>
      <c r="G1961" s="12">
        <v>46192</v>
      </c>
      <c r="H1961" s="10" t="s">
        <v>20</v>
      </c>
      <c r="I1961" s="16" t="s">
        <v>2908</v>
      </c>
      <c r="J1961" s="13">
        <f t="shared" si="8"/>
        <v>7</v>
      </c>
      <c r="K1961" s="14" t="s">
        <v>21</v>
      </c>
    </row>
    <row r="1962" spans="1:11" x14ac:dyDescent="0.25">
      <c r="A1962" s="9">
        <v>13582</v>
      </c>
      <c r="B1962" s="10" t="s">
        <v>11</v>
      </c>
      <c r="C1962" s="10" t="s">
        <v>3725</v>
      </c>
      <c r="D1962" s="11">
        <v>5820000</v>
      </c>
      <c r="E1962" s="9">
        <v>42107217</v>
      </c>
      <c r="F1962" s="10" t="s">
        <v>3726</v>
      </c>
      <c r="G1962" s="12">
        <v>46192</v>
      </c>
      <c r="H1962" s="10" t="s">
        <v>122</v>
      </c>
      <c r="I1962" s="16" t="s">
        <v>2488</v>
      </c>
      <c r="J1962" s="13">
        <f t="shared" si="8"/>
        <v>4</v>
      </c>
      <c r="K1962" s="14" t="s">
        <v>15</v>
      </c>
    </row>
    <row r="1963" spans="1:11" x14ac:dyDescent="0.25">
      <c r="A1963" s="9">
        <v>13583</v>
      </c>
      <c r="B1963" s="10" t="s">
        <v>11</v>
      </c>
      <c r="C1963" s="10" t="s">
        <v>3727</v>
      </c>
      <c r="D1963" s="11">
        <v>4132000</v>
      </c>
      <c r="E1963" s="9">
        <v>42107139</v>
      </c>
      <c r="F1963" s="10" t="s">
        <v>3728</v>
      </c>
      <c r="G1963" s="12">
        <v>46192</v>
      </c>
      <c r="H1963" s="10" t="s">
        <v>20</v>
      </c>
      <c r="I1963" s="16" t="s">
        <v>2870</v>
      </c>
      <c r="J1963" s="13">
        <f t="shared" si="8"/>
        <v>3</v>
      </c>
      <c r="K1963" s="14" t="s">
        <v>15</v>
      </c>
    </row>
    <row r="1964" spans="1:11" x14ac:dyDescent="0.25">
      <c r="A1964" s="9">
        <v>13584</v>
      </c>
      <c r="B1964" s="10" t="s">
        <v>11</v>
      </c>
      <c r="C1964" s="10" t="s">
        <v>3729</v>
      </c>
      <c r="D1964" s="11">
        <v>2934000</v>
      </c>
      <c r="E1964" s="9">
        <v>11350425</v>
      </c>
      <c r="F1964" s="10" t="s">
        <v>3730</v>
      </c>
      <c r="G1964" s="12">
        <v>46192</v>
      </c>
      <c r="H1964" s="10" t="s">
        <v>33</v>
      </c>
      <c r="I1964" s="16" t="s">
        <v>2488</v>
      </c>
      <c r="J1964" s="13">
        <f t="shared" si="8"/>
        <v>4</v>
      </c>
      <c r="K1964" s="14" t="s">
        <v>15</v>
      </c>
    </row>
    <row r="1965" spans="1:11" x14ac:dyDescent="0.25">
      <c r="A1965" s="9">
        <v>13585</v>
      </c>
      <c r="B1965" s="10" t="s">
        <v>11</v>
      </c>
      <c r="C1965" s="10" t="s">
        <v>3731</v>
      </c>
      <c r="D1965" s="11">
        <v>4132000</v>
      </c>
      <c r="E1965" s="9">
        <v>1093217006</v>
      </c>
      <c r="F1965" s="10" t="s">
        <v>3732</v>
      </c>
      <c r="G1965" s="12">
        <v>46192</v>
      </c>
      <c r="H1965" s="10" t="s">
        <v>36</v>
      </c>
      <c r="I1965" s="16" t="s">
        <v>2870</v>
      </c>
      <c r="J1965" s="13">
        <f t="shared" si="8"/>
        <v>3</v>
      </c>
      <c r="K1965" s="14" t="s">
        <v>15</v>
      </c>
    </row>
    <row r="1966" spans="1:11" x14ac:dyDescent="0.25">
      <c r="A1966" s="9">
        <v>13586</v>
      </c>
      <c r="B1966" s="10" t="s">
        <v>11</v>
      </c>
      <c r="C1966" s="10" t="s">
        <v>3733</v>
      </c>
      <c r="D1966" s="11">
        <v>5532000</v>
      </c>
      <c r="E1966" s="9">
        <v>1088315406</v>
      </c>
      <c r="F1966" s="10" t="s">
        <v>2399</v>
      </c>
      <c r="G1966" s="12">
        <v>46192</v>
      </c>
      <c r="H1966" s="10" t="s">
        <v>36</v>
      </c>
      <c r="I1966" s="16" t="s">
        <v>2870</v>
      </c>
      <c r="J1966" s="13">
        <f t="shared" si="8"/>
        <v>3</v>
      </c>
      <c r="K1966" s="14" t="s">
        <v>15</v>
      </c>
    </row>
    <row r="1967" spans="1:11" x14ac:dyDescent="0.25">
      <c r="A1967" s="9">
        <v>13587</v>
      </c>
      <c r="B1967" s="10" t="s">
        <v>11</v>
      </c>
      <c r="C1967" s="10" t="s">
        <v>3734</v>
      </c>
      <c r="D1967" s="11">
        <v>4132000</v>
      </c>
      <c r="E1967" s="9">
        <v>10033278</v>
      </c>
      <c r="F1967" s="10" t="s">
        <v>3735</v>
      </c>
      <c r="G1967" s="12">
        <v>46192</v>
      </c>
      <c r="H1967" s="10" t="s">
        <v>152</v>
      </c>
      <c r="I1967" s="16" t="s">
        <v>2870</v>
      </c>
      <c r="J1967" s="13">
        <f t="shared" si="8"/>
        <v>3</v>
      </c>
      <c r="K1967" s="14" t="s">
        <v>15</v>
      </c>
    </row>
    <row r="1968" spans="1:11" x14ac:dyDescent="0.25">
      <c r="A1968" s="9">
        <v>13588</v>
      </c>
      <c r="B1968" s="10" t="s">
        <v>11</v>
      </c>
      <c r="C1968" s="10" t="s">
        <v>3736</v>
      </c>
      <c r="D1968" s="11">
        <v>4132000</v>
      </c>
      <c r="E1968" s="9">
        <v>9870127</v>
      </c>
      <c r="F1968" s="10" t="s">
        <v>3737</v>
      </c>
      <c r="G1968" s="12">
        <v>46192</v>
      </c>
      <c r="H1968" s="10" t="s">
        <v>179</v>
      </c>
      <c r="I1968" s="16" t="s">
        <v>2870</v>
      </c>
      <c r="J1968" s="13">
        <f t="shared" si="8"/>
        <v>3</v>
      </c>
      <c r="K1968" s="14" t="s">
        <v>15</v>
      </c>
    </row>
    <row r="1969" spans="1:11" x14ac:dyDescent="0.25">
      <c r="A1969" s="9">
        <v>13589</v>
      </c>
      <c r="B1969" s="10" t="s">
        <v>11</v>
      </c>
      <c r="C1969" s="10" t="s">
        <v>3738</v>
      </c>
      <c r="D1969" s="11">
        <v>3716000</v>
      </c>
      <c r="E1969" s="9">
        <v>1088034118</v>
      </c>
      <c r="F1969" s="10" t="s">
        <v>3739</v>
      </c>
      <c r="G1969" s="12">
        <v>46192</v>
      </c>
      <c r="H1969" s="10" t="s">
        <v>179</v>
      </c>
      <c r="I1969" s="16" t="s">
        <v>2870</v>
      </c>
      <c r="J1969" s="13">
        <f t="shared" si="8"/>
        <v>3</v>
      </c>
      <c r="K1969" s="14" t="s">
        <v>15</v>
      </c>
    </row>
    <row r="1970" spans="1:11" x14ac:dyDescent="0.25">
      <c r="A1970" s="9">
        <v>13590</v>
      </c>
      <c r="B1970" s="10" t="s">
        <v>11</v>
      </c>
      <c r="C1970" s="10" t="s">
        <v>3740</v>
      </c>
      <c r="D1970" s="11">
        <v>5532000</v>
      </c>
      <c r="E1970" s="9">
        <v>1088260678</v>
      </c>
      <c r="F1970" s="10" t="s">
        <v>3741</v>
      </c>
      <c r="G1970" s="12">
        <v>46192</v>
      </c>
      <c r="H1970" s="10" t="s">
        <v>20</v>
      </c>
      <c r="I1970" s="16" t="s">
        <v>2870</v>
      </c>
      <c r="J1970" s="13">
        <f t="shared" si="8"/>
        <v>3</v>
      </c>
      <c r="K1970" s="14" t="s">
        <v>15</v>
      </c>
    </row>
    <row r="1971" spans="1:11" x14ac:dyDescent="0.25">
      <c r="A1971" s="9">
        <v>13591</v>
      </c>
      <c r="B1971" s="10" t="s">
        <v>11</v>
      </c>
      <c r="C1971" s="10" t="s">
        <v>3742</v>
      </c>
      <c r="D1971" s="11">
        <v>4617000</v>
      </c>
      <c r="E1971" s="9">
        <v>25160213</v>
      </c>
      <c r="F1971" s="10" t="s">
        <v>3743</v>
      </c>
      <c r="G1971" s="12">
        <v>46192</v>
      </c>
      <c r="H1971" s="10" t="s">
        <v>122</v>
      </c>
      <c r="I1971" s="16" t="s">
        <v>2488</v>
      </c>
      <c r="J1971" s="13">
        <f t="shared" si="8"/>
        <v>4</v>
      </c>
      <c r="K1971" s="14" t="s">
        <v>15</v>
      </c>
    </row>
    <row r="1972" spans="1:11" x14ac:dyDescent="0.25">
      <c r="A1972" s="9">
        <v>13592</v>
      </c>
      <c r="B1972" s="10" t="s">
        <v>11</v>
      </c>
      <c r="C1972" s="10" t="s">
        <v>3744</v>
      </c>
      <c r="D1972" s="11">
        <v>3518000</v>
      </c>
      <c r="E1972" s="9">
        <v>1003634119</v>
      </c>
      <c r="F1972" s="10" t="s">
        <v>3745</v>
      </c>
      <c r="G1972" s="12">
        <v>46192</v>
      </c>
      <c r="H1972" s="10" t="s">
        <v>152</v>
      </c>
      <c r="I1972" s="16" t="s">
        <v>2488</v>
      </c>
      <c r="J1972" s="13">
        <f t="shared" si="8"/>
        <v>4</v>
      </c>
      <c r="K1972" s="14" t="s">
        <v>15</v>
      </c>
    </row>
    <row r="1973" spans="1:11" x14ac:dyDescent="0.25">
      <c r="A1973" s="9">
        <v>13593</v>
      </c>
      <c r="B1973" s="10" t="s">
        <v>11</v>
      </c>
      <c r="C1973" s="10" t="s">
        <v>3746</v>
      </c>
      <c r="D1973" s="11">
        <v>5820000</v>
      </c>
      <c r="E1973" s="9">
        <v>1088283248</v>
      </c>
      <c r="F1973" s="10" t="s">
        <v>3747</v>
      </c>
      <c r="G1973" s="12">
        <v>46192</v>
      </c>
      <c r="H1973" s="10" t="s">
        <v>152</v>
      </c>
      <c r="I1973" s="16" t="s">
        <v>2870</v>
      </c>
      <c r="J1973" s="13">
        <f t="shared" si="8"/>
        <v>3</v>
      </c>
      <c r="K1973" s="14" t="s">
        <v>15</v>
      </c>
    </row>
    <row r="1974" spans="1:11" x14ac:dyDescent="0.25">
      <c r="A1974" s="9">
        <v>13594</v>
      </c>
      <c r="B1974" s="10" t="s">
        <v>11</v>
      </c>
      <c r="C1974" s="10" t="s">
        <v>3748</v>
      </c>
      <c r="D1974" s="11">
        <v>4132000</v>
      </c>
      <c r="E1974" s="9">
        <v>10086113</v>
      </c>
      <c r="F1974" s="10" t="s">
        <v>3749</v>
      </c>
      <c r="G1974" s="12">
        <v>46192</v>
      </c>
      <c r="H1974" s="10" t="s">
        <v>152</v>
      </c>
      <c r="I1974" s="16" t="s">
        <v>2870</v>
      </c>
      <c r="J1974" s="13">
        <f t="shared" si="8"/>
        <v>3</v>
      </c>
      <c r="K1974" s="14" t="s">
        <v>15</v>
      </c>
    </row>
    <row r="1975" spans="1:11" x14ac:dyDescent="0.25">
      <c r="A1975" s="9">
        <v>13595</v>
      </c>
      <c r="B1975" s="10" t="s">
        <v>433</v>
      </c>
      <c r="C1975" s="10" t="s">
        <v>3750</v>
      </c>
      <c r="D1975" s="11">
        <v>2500000</v>
      </c>
      <c r="E1975" s="9">
        <v>10082517</v>
      </c>
      <c r="F1975" s="10" t="s">
        <v>1897</v>
      </c>
      <c r="G1975" s="12">
        <v>46192</v>
      </c>
      <c r="H1975" s="10" t="s">
        <v>57</v>
      </c>
      <c r="I1975" s="16" t="s">
        <v>2881</v>
      </c>
      <c r="J1975" s="13">
        <f t="shared" si="8"/>
        <v>6</v>
      </c>
      <c r="K1975" s="14" t="s">
        <v>15</v>
      </c>
    </row>
    <row r="1976" spans="1:11" x14ac:dyDescent="0.25">
      <c r="A1976" s="9">
        <v>13596</v>
      </c>
      <c r="B1976" s="10" t="s">
        <v>11</v>
      </c>
      <c r="C1976" s="10" t="s">
        <v>3751</v>
      </c>
      <c r="D1976" s="11">
        <v>4132000</v>
      </c>
      <c r="E1976" s="9">
        <v>1088258711</v>
      </c>
      <c r="F1976" s="10" t="s">
        <v>3752</v>
      </c>
      <c r="G1976" s="12">
        <v>46192</v>
      </c>
      <c r="H1976" s="10" t="s">
        <v>20</v>
      </c>
      <c r="I1976" s="16" t="s">
        <v>2488</v>
      </c>
      <c r="J1976" s="13">
        <f t="shared" si="8"/>
        <v>4</v>
      </c>
      <c r="K1976" s="14" t="s">
        <v>15</v>
      </c>
    </row>
    <row r="1977" spans="1:11" x14ac:dyDescent="0.25">
      <c r="A1977" s="9">
        <v>13597</v>
      </c>
      <c r="B1977" s="10" t="s">
        <v>11</v>
      </c>
      <c r="C1977" s="10" t="s">
        <v>3753</v>
      </c>
      <c r="D1977" s="11">
        <v>5532000</v>
      </c>
      <c r="E1977" s="9">
        <v>18609538</v>
      </c>
      <c r="F1977" s="10" t="s">
        <v>3754</v>
      </c>
      <c r="G1977" s="12">
        <v>46192</v>
      </c>
      <c r="H1977" s="10" t="s">
        <v>33</v>
      </c>
      <c r="I1977" s="16" t="s">
        <v>2870</v>
      </c>
      <c r="J1977" s="13">
        <f t="shared" si="8"/>
        <v>3</v>
      </c>
      <c r="K1977" s="14" t="s">
        <v>15</v>
      </c>
    </row>
    <row r="1978" spans="1:11" x14ac:dyDescent="0.25">
      <c r="A1978" s="9">
        <v>13598</v>
      </c>
      <c r="B1978" s="10" t="s">
        <v>11</v>
      </c>
      <c r="C1978" s="10" t="s">
        <v>3755</v>
      </c>
      <c r="D1978" s="11">
        <v>2934000</v>
      </c>
      <c r="E1978" s="9">
        <v>1090148442</v>
      </c>
      <c r="F1978" s="10" t="s">
        <v>3756</v>
      </c>
      <c r="G1978" s="12">
        <v>46192</v>
      </c>
      <c r="H1978" s="10" t="s">
        <v>33</v>
      </c>
      <c r="I1978" s="16" t="s">
        <v>2488</v>
      </c>
      <c r="J1978" s="13">
        <f t="shared" si="8"/>
        <v>4</v>
      </c>
      <c r="K1978" s="14" t="s">
        <v>15</v>
      </c>
    </row>
    <row r="1979" spans="1:11" x14ac:dyDescent="0.25">
      <c r="A1979" s="9">
        <v>13599</v>
      </c>
      <c r="B1979" s="10" t="s">
        <v>11</v>
      </c>
      <c r="C1979" s="10" t="s">
        <v>3757</v>
      </c>
      <c r="D1979" s="11">
        <v>3716000</v>
      </c>
      <c r="E1979" s="9">
        <v>1088324608</v>
      </c>
      <c r="F1979" s="10" t="s">
        <v>3758</v>
      </c>
      <c r="G1979" s="12">
        <v>46192</v>
      </c>
      <c r="H1979" s="10" t="s">
        <v>33</v>
      </c>
      <c r="I1979" s="16" t="s">
        <v>2870</v>
      </c>
      <c r="J1979" s="13">
        <f t="shared" si="8"/>
        <v>3</v>
      </c>
      <c r="K1979" s="14" t="s">
        <v>15</v>
      </c>
    </row>
    <row r="1980" spans="1:11" x14ac:dyDescent="0.25">
      <c r="A1980" s="9">
        <v>13600</v>
      </c>
      <c r="B1980" s="10" t="s">
        <v>11</v>
      </c>
      <c r="C1980" s="10" t="s">
        <v>3759</v>
      </c>
      <c r="D1980" s="11">
        <v>5532000</v>
      </c>
      <c r="E1980" s="9">
        <v>1088329137</v>
      </c>
      <c r="F1980" s="10" t="s">
        <v>3760</v>
      </c>
      <c r="G1980" s="12">
        <v>46192</v>
      </c>
      <c r="H1980" s="10" t="s">
        <v>224</v>
      </c>
      <c r="I1980" s="16" t="s">
        <v>2870</v>
      </c>
      <c r="J1980" s="13">
        <f t="shared" si="8"/>
        <v>3</v>
      </c>
      <c r="K1980" s="14" t="s">
        <v>15</v>
      </c>
    </row>
    <row r="1981" spans="1:11" x14ac:dyDescent="0.25">
      <c r="A1981" s="9">
        <v>13601</v>
      </c>
      <c r="B1981" s="10" t="s">
        <v>11</v>
      </c>
      <c r="C1981" s="10" t="s">
        <v>3761</v>
      </c>
      <c r="D1981" s="11">
        <v>4132000</v>
      </c>
      <c r="E1981" s="9">
        <v>1088284158</v>
      </c>
      <c r="F1981" s="10" t="s">
        <v>3762</v>
      </c>
      <c r="G1981" s="12">
        <v>46192</v>
      </c>
      <c r="H1981" s="10" t="s">
        <v>36</v>
      </c>
      <c r="I1981" s="16" t="s">
        <v>2870</v>
      </c>
      <c r="J1981" s="13">
        <f t="shared" si="8"/>
        <v>3</v>
      </c>
      <c r="K1981" s="14" t="s">
        <v>15</v>
      </c>
    </row>
    <row r="1982" spans="1:11" x14ac:dyDescent="0.25">
      <c r="A1982" s="9">
        <v>13602</v>
      </c>
      <c r="B1982" s="10" t="s">
        <v>44</v>
      </c>
      <c r="C1982" s="10" t="s">
        <v>3763</v>
      </c>
      <c r="D1982" s="11">
        <v>639718547</v>
      </c>
      <c r="E1982" s="9">
        <v>900118630</v>
      </c>
      <c r="F1982" s="10" t="s">
        <v>1571</v>
      </c>
      <c r="G1982" s="12">
        <v>46192</v>
      </c>
      <c r="H1982" s="10" t="s">
        <v>113</v>
      </c>
      <c r="I1982" s="16" t="s">
        <v>2881</v>
      </c>
      <c r="J1982" s="13">
        <f t="shared" si="8"/>
        <v>6</v>
      </c>
      <c r="K1982" s="14" t="s">
        <v>15</v>
      </c>
    </row>
    <row r="1983" spans="1:11" x14ac:dyDescent="0.25">
      <c r="A1983" s="9">
        <v>13603</v>
      </c>
      <c r="B1983" s="10" t="s">
        <v>11</v>
      </c>
      <c r="C1983" s="10" t="s">
        <v>3764</v>
      </c>
      <c r="D1983" s="11">
        <v>4617000</v>
      </c>
      <c r="E1983" s="9">
        <v>9862608</v>
      </c>
      <c r="F1983" s="10" t="s">
        <v>3765</v>
      </c>
      <c r="G1983" s="12">
        <v>46192</v>
      </c>
      <c r="H1983" s="10" t="s">
        <v>68</v>
      </c>
      <c r="I1983" s="16" t="s">
        <v>2488</v>
      </c>
      <c r="J1983" s="13">
        <f t="shared" si="8"/>
        <v>4</v>
      </c>
      <c r="K1983" s="14" t="s">
        <v>15</v>
      </c>
    </row>
    <row r="1984" spans="1:11" x14ac:dyDescent="0.25">
      <c r="A1984" s="9">
        <v>13604</v>
      </c>
      <c r="B1984" s="10" t="s">
        <v>11</v>
      </c>
      <c r="C1984" s="10" t="s">
        <v>3766</v>
      </c>
      <c r="D1984" s="11">
        <v>3518000</v>
      </c>
      <c r="E1984" s="9">
        <v>1072646922</v>
      </c>
      <c r="F1984" s="10" t="s">
        <v>3767</v>
      </c>
      <c r="G1984" s="12">
        <v>46192</v>
      </c>
      <c r="H1984" s="10" t="s">
        <v>152</v>
      </c>
      <c r="I1984" s="16" t="s">
        <v>2488</v>
      </c>
      <c r="J1984" s="13">
        <f t="shared" si="8"/>
        <v>4</v>
      </c>
      <c r="K1984" s="14" t="s">
        <v>15</v>
      </c>
    </row>
    <row r="1985" spans="1:11" x14ac:dyDescent="0.25">
      <c r="A1985" s="9">
        <v>13605</v>
      </c>
      <c r="B1985" s="10" t="s">
        <v>433</v>
      </c>
      <c r="C1985" s="10" t="s">
        <v>3768</v>
      </c>
      <c r="D1985" s="11">
        <v>3251000</v>
      </c>
      <c r="E1985" s="9">
        <v>18602190</v>
      </c>
      <c r="F1985" s="10" t="s">
        <v>3769</v>
      </c>
      <c r="G1985" s="12">
        <v>46192</v>
      </c>
      <c r="H1985" s="10" t="s">
        <v>36</v>
      </c>
      <c r="I1985" s="16" t="s">
        <v>2870</v>
      </c>
      <c r="J1985" s="13">
        <f t="shared" si="8"/>
        <v>3</v>
      </c>
      <c r="K1985" s="14" t="s">
        <v>15</v>
      </c>
    </row>
    <row r="1986" spans="1:11" x14ac:dyDescent="0.25">
      <c r="A1986" s="9">
        <v>13606</v>
      </c>
      <c r="B1986" s="10" t="s">
        <v>11</v>
      </c>
      <c r="C1986" s="10" t="s">
        <v>3770</v>
      </c>
      <c r="D1986" s="11">
        <v>4132000</v>
      </c>
      <c r="E1986" s="9">
        <v>10018687</v>
      </c>
      <c r="F1986" s="10" t="s">
        <v>3771</v>
      </c>
      <c r="G1986" s="12">
        <v>46192</v>
      </c>
      <c r="H1986" s="10" t="s">
        <v>152</v>
      </c>
      <c r="I1986" s="16" t="s">
        <v>2870</v>
      </c>
      <c r="J1986" s="13">
        <f t="shared" si="8"/>
        <v>3</v>
      </c>
      <c r="K1986" s="14" t="s">
        <v>15</v>
      </c>
    </row>
    <row r="1987" spans="1:11" x14ac:dyDescent="0.25">
      <c r="A1987" s="9">
        <v>13607</v>
      </c>
      <c r="B1987" s="10" t="s">
        <v>11</v>
      </c>
      <c r="C1987" s="10" t="s">
        <v>3772</v>
      </c>
      <c r="D1987" s="11">
        <v>5759174</v>
      </c>
      <c r="E1987" s="9">
        <v>1088287836</v>
      </c>
      <c r="F1987" s="10" t="s">
        <v>3773</v>
      </c>
      <c r="G1987" s="12">
        <v>46192</v>
      </c>
      <c r="H1987" s="10" t="s">
        <v>14</v>
      </c>
      <c r="I1987" s="16" t="s">
        <v>3042</v>
      </c>
      <c r="J1987" s="13">
        <f t="shared" si="8"/>
        <v>11</v>
      </c>
      <c r="K1987" s="14" t="s">
        <v>27</v>
      </c>
    </row>
    <row r="1988" spans="1:11" x14ac:dyDescent="0.25">
      <c r="A1988" s="9">
        <v>13608</v>
      </c>
      <c r="B1988" s="10" t="s">
        <v>11</v>
      </c>
      <c r="C1988" s="10" t="s">
        <v>3774</v>
      </c>
      <c r="D1988" s="11">
        <v>2735000</v>
      </c>
      <c r="E1988" s="9">
        <v>10119758</v>
      </c>
      <c r="F1988" s="10" t="s">
        <v>3775</v>
      </c>
      <c r="G1988" s="12">
        <v>46192</v>
      </c>
      <c r="H1988" s="10" t="s">
        <v>20</v>
      </c>
      <c r="I1988" s="16" t="s">
        <v>2870</v>
      </c>
      <c r="J1988" s="13">
        <f t="shared" si="8"/>
        <v>3</v>
      </c>
      <c r="K1988" s="14" t="s">
        <v>15</v>
      </c>
    </row>
    <row r="1989" spans="1:11" x14ac:dyDescent="0.25">
      <c r="A1989" s="9">
        <v>13609</v>
      </c>
      <c r="B1989" s="10" t="s">
        <v>11</v>
      </c>
      <c r="C1989" s="10" t="s">
        <v>3776</v>
      </c>
      <c r="D1989" s="11">
        <v>2396000</v>
      </c>
      <c r="E1989" s="9">
        <v>33745248</v>
      </c>
      <c r="F1989" s="10" t="s">
        <v>3777</v>
      </c>
      <c r="G1989" s="12">
        <v>46192</v>
      </c>
      <c r="H1989" s="10" t="s">
        <v>33</v>
      </c>
      <c r="I1989" s="16" t="s">
        <v>2870</v>
      </c>
      <c r="J1989" s="13">
        <f t="shared" si="8"/>
        <v>3</v>
      </c>
      <c r="K1989" s="14" t="s">
        <v>15</v>
      </c>
    </row>
    <row r="1990" spans="1:11" x14ac:dyDescent="0.25">
      <c r="A1990" s="9">
        <v>13610</v>
      </c>
      <c r="B1990" s="10" t="s">
        <v>11</v>
      </c>
      <c r="C1990" s="10" t="s">
        <v>3778</v>
      </c>
      <c r="D1990" s="11">
        <v>4132000</v>
      </c>
      <c r="E1990" s="9">
        <v>42146264</v>
      </c>
      <c r="F1990" s="10" t="s">
        <v>3779</v>
      </c>
      <c r="G1990" s="12">
        <v>46192</v>
      </c>
      <c r="H1990" s="10" t="s">
        <v>152</v>
      </c>
      <c r="I1990" s="16" t="s">
        <v>2870</v>
      </c>
      <c r="J1990" s="13">
        <f t="shared" si="8"/>
        <v>3</v>
      </c>
      <c r="K1990" s="14" t="s">
        <v>15</v>
      </c>
    </row>
    <row r="1991" spans="1:11" x14ac:dyDescent="0.25">
      <c r="A1991" s="9">
        <v>13611</v>
      </c>
      <c r="B1991" s="10" t="s">
        <v>11</v>
      </c>
      <c r="C1991" s="10" t="s">
        <v>3780</v>
      </c>
      <c r="D1991" s="11">
        <v>3232000</v>
      </c>
      <c r="E1991" s="9">
        <v>9866477</v>
      </c>
      <c r="F1991" s="10" t="s">
        <v>3781</v>
      </c>
      <c r="G1991" s="12">
        <v>46192</v>
      </c>
      <c r="H1991" s="10" t="s">
        <v>57</v>
      </c>
      <c r="I1991" s="16" t="s">
        <v>2488</v>
      </c>
      <c r="J1991" s="13">
        <f t="shared" si="8"/>
        <v>4</v>
      </c>
      <c r="K1991" s="14" t="s">
        <v>15</v>
      </c>
    </row>
    <row r="1992" spans="1:11" x14ac:dyDescent="0.25">
      <c r="A1992" s="9">
        <v>13612</v>
      </c>
      <c r="B1992" s="10" t="s">
        <v>11</v>
      </c>
      <c r="C1992" s="10" t="s">
        <v>3782</v>
      </c>
      <c r="D1992" s="11">
        <v>5820000</v>
      </c>
      <c r="E1992" s="9">
        <v>10028558</v>
      </c>
      <c r="F1992" s="10" t="s">
        <v>3783</v>
      </c>
      <c r="G1992" s="12">
        <v>46192</v>
      </c>
      <c r="H1992" s="10" t="s">
        <v>68</v>
      </c>
      <c r="I1992" s="16" t="s">
        <v>2870</v>
      </c>
      <c r="J1992" s="13">
        <f t="shared" si="8"/>
        <v>3</v>
      </c>
      <c r="K1992" s="14" t="s">
        <v>15</v>
      </c>
    </row>
    <row r="1993" spans="1:11" ht="240" x14ac:dyDescent="0.25">
      <c r="A1993" s="9">
        <v>13613</v>
      </c>
      <c r="B1993" s="10" t="s">
        <v>44</v>
      </c>
      <c r="C1993" s="15" t="s">
        <v>3784</v>
      </c>
      <c r="D1993" s="11">
        <v>6090000</v>
      </c>
      <c r="E1993" s="9">
        <v>18510889</v>
      </c>
      <c r="F1993" s="10" t="s">
        <v>3785</v>
      </c>
      <c r="G1993" s="12">
        <v>46192</v>
      </c>
      <c r="H1993" s="10" t="s">
        <v>33</v>
      </c>
      <c r="I1993" s="16" t="s">
        <v>2908</v>
      </c>
      <c r="J1993" s="13">
        <f t="shared" si="8"/>
        <v>7</v>
      </c>
      <c r="K1993" s="14" t="s">
        <v>21</v>
      </c>
    </row>
    <row r="1994" spans="1:11" x14ac:dyDescent="0.25">
      <c r="A1994" s="9">
        <v>13614</v>
      </c>
      <c r="B1994" s="10" t="s">
        <v>11</v>
      </c>
      <c r="C1994" s="10" t="s">
        <v>3786</v>
      </c>
      <c r="D1994" s="11">
        <v>3716000</v>
      </c>
      <c r="E1994" s="9">
        <v>42128170</v>
      </c>
      <c r="F1994" s="10" t="s">
        <v>3787</v>
      </c>
      <c r="G1994" s="12">
        <v>46192</v>
      </c>
      <c r="H1994" s="10" t="s">
        <v>24</v>
      </c>
      <c r="I1994" s="16" t="s">
        <v>2870</v>
      </c>
      <c r="J1994" s="13">
        <f t="shared" si="8"/>
        <v>3</v>
      </c>
      <c r="K1994" s="14" t="s">
        <v>15</v>
      </c>
    </row>
    <row r="1995" spans="1:11" x14ac:dyDescent="0.25">
      <c r="A1995" s="9">
        <v>13615</v>
      </c>
      <c r="B1995" s="10" t="s">
        <v>11</v>
      </c>
      <c r="C1995" s="10" t="s">
        <v>3788</v>
      </c>
      <c r="D1995" s="11">
        <v>4132000</v>
      </c>
      <c r="E1995" s="9">
        <v>1088243991</v>
      </c>
      <c r="F1995" s="10" t="s">
        <v>3789</v>
      </c>
      <c r="G1995" s="12">
        <v>46192</v>
      </c>
      <c r="H1995" s="10" t="s">
        <v>95</v>
      </c>
      <c r="I1995" s="16" t="s">
        <v>2488</v>
      </c>
      <c r="J1995" s="13">
        <f t="shared" si="8"/>
        <v>4</v>
      </c>
      <c r="K1995" s="14" t="s">
        <v>15</v>
      </c>
    </row>
    <row r="1996" spans="1:11" x14ac:dyDescent="0.25">
      <c r="A1996" s="9">
        <v>13616</v>
      </c>
      <c r="B1996" s="10" t="s">
        <v>11</v>
      </c>
      <c r="C1996" s="10" t="s">
        <v>3790</v>
      </c>
      <c r="D1996" s="11">
        <v>7884985</v>
      </c>
      <c r="E1996" s="9">
        <v>10001502</v>
      </c>
      <c r="F1996" s="10" t="s">
        <v>3791</v>
      </c>
      <c r="G1996" s="12">
        <v>46192</v>
      </c>
      <c r="H1996" s="10" t="s">
        <v>382</v>
      </c>
      <c r="I1996" s="16" t="s">
        <v>2488</v>
      </c>
      <c r="J1996" s="13">
        <f t="shared" si="8"/>
        <v>4</v>
      </c>
      <c r="K1996" s="14" t="s">
        <v>15</v>
      </c>
    </row>
    <row r="1997" spans="1:11" x14ac:dyDescent="0.25">
      <c r="A1997" s="9">
        <v>13617</v>
      </c>
      <c r="B1997" s="10" t="s">
        <v>11</v>
      </c>
      <c r="C1997" s="10" t="s">
        <v>3792</v>
      </c>
      <c r="D1997" s="11">
        <v>4617000</v>
      </c>
      <c r="E1997" s="9">
        <v>10029247</v>
      </c>
      <c r="F1997" s="10" t="s">
        <v>3793</v>
      </c>
      <c r="G1997" s="12">
        <v>46192</v>
      </c>
      <c r="H1997" s="10" t="s">
        <v>152</v>
      </c>
      <c r="I1997" s="16" t="s">
        <v>2870</v>
      </c>
      <c r="J1997" s="13">
        <f t="shared" si="8"/>
        <v>3</v>
      </c>
      <c r="K1997" s="14" t="s">
        <v>15</v>
      </c>
    </row>
    <row r="1998" spans="1:11" x14ac:dyDescent="0.25">
      <c r="A1998" s="9">
        <v>13618</v>
      </c>
      <c r="B1998" s="10" t="s">
        <v>11</v>
      </c>
      <c r="C1998" s="10" t="s">
        <v>3794</v>
      </c>
      <c r="D1998" s="11">
        <v>3716000</v>
      </c>
      <c r="E1998" s="9">
        <v>51782225</v>
      </c>
      <c r="F1998" s="10" t="s">
        <v>3795</v>
      </c>
      <c r="G1998" s="12">
        <v>46192</v>
      </c>
      <c r="H1998" s="10" t="s">
        <v>122</v>
      </c>
      <c r="I1998" s="16" t="s">
        <v>2908</v>
      </c>
      <c r="J1998" s="13">
        <f t="shared" si="8"/>
        <v>7</v>
      </c>
      <c r="K1998" s="14" t="s">
        <v>21</v>
      </c>
    </row>
    <row r="1999" spans="1:11" x14ac:dyDescent="0.25">
      <c r="A1999" s="9">
        <v>13619</v>
      </c>
      <c r="B1999" s="10" t="s">
        <v>11</v>
      </c>
      <c r="C1999" s="10" t="s">
        <v>3796</v>
      </c>
      <c r="D1999" s="11">
        <v>5532000</v>
      </c>
      <c r="E1999" s="9">
        <v>1088293757</v>
      </c>
      <c r="F1999" s="10" t="s">
        <v>3797</v>
      </c>
      <c r="G1999" s="12">
        <v>46192</v>
      </c>
      <c r="H1999" s="10" t="s">
        <v>122</v>
      </c>
      <c r="I1999" s="16" t="s">
        <v>2908</v>
      </c>
      <c r="J1999" s="13">
        <f t="shared" si="8"/>
        <v>7</v>
      </c>
      <c r="K1999" s="14" t="s">
        <v>21</v>
      </c>
    </row>
    <row r="2000" spans="1:11" x14ac:dyDescent="0.25">
      <c r="A2000" s="9">
        <v>13620</v>
      </c>
      <c r="B2000" s="10" t="s">
        <v>11</v>
      </c>
      <c r="C2000" s="10" t="s">
        <v>3798</v>
      </c>
      <c r="D2000" s="11">
        <v>4132000</v>
      </c>
      <c r="E2000" s="9">
        <v>1088348454</v>
      </c>
      <c r="F2000" s="10" t="s">
        <v>3799</v>
      </c>
      <c r="G2000" s="12">
        <v>46192</v>
      </c>
      <c r="H2000" s="10" t="s">
        <v>152</v>
      </c>
      <c r="I2000" s="16" t="s">
        <v>2870</v>
      </c>
      <c r="J2000" s="13">
        <f t="shared" si="8"/>
        <v>3</v>
      </c>
      <c r="K2000" s="14" t="s">
        <v>15</v>
      </c>
    </row>
    <row r="2001" spans="1:11" x14ac:dyDescent="0.25">
      <c r="A2001" s="9">
        <v>13621</v>
      </c>
      <c r="B2001" s="10" t="s">
        <v>11</v>
      </c>
      <c r="C2001" s="10" t="s">
        <v>3800</v>
      </c>
      <c r="D2001" s="11">
        <v>4132000</v>
      </c>
      <c r="E2001" s="9">
        <v>1088241907</v>
      </c>
      <c r="F2001" s="10" t="s">
        <v>3801</v>
      </c>
      <c r="G2001" s="12">
        <v>46192</v>
      </c>
      <c r="H2001" s="10" t="s">
        <v>152</v>
      </c>
      <c r="I2001" s="16" t="s">
        <v>2488</v>
      </c>
      <c r="J2001" s="13">
        <f t="shared" si="8"/>
        <v>4</v>
      </c>
      <c r="K2001" s="14" t="s">
        <v>15</v>
      </c>
    </row>
    <row r="2002" spans="1:11" x14ac:dyDescent="0.25">
      <c r="A2002" s="9">
        <v>13622</v>
      </c>
      <c r="B2002" s="10" t="s">
        <v>11</v>
      </c>
      <c r="C2002" s="10" t="s">
        <v>3802</v>
      </c>
      <c r="D2002" s="11">
        <v>5820000</v>
      </c>
      <c r="E2002" s="9">
        <v>1088330270</v>
      </c>
      <c r="F2002" s="10" t="s">
        <v>1284</v>
      </c>
      <c r="G2002" s="12">
        <v>46192</v>
      </c>
      <c r="H2002" s="10" t="s">
        <v>57</v>
      </c>
      <c r="I2002" s="16" t="s">
        <v>2870</v>
      </c>
      <c r="J2002" s="13">
        <f t="shared" si="8"/>
        <v>3</v>
      </c>
      <c r="K2002" s="14" t="s">
        <v>15</v>
      </c>
    </row>
    <row r="2003" spans="1:11" x14ac:dyDescent="0.25">
      <c r="A2003" s="9">
        <v>13623</v>
      </c>
      <c r="B2003" s="10" t="s">
        <v>11</v>
      </c>
      <c r="C2003" s="10" t="s">
        <v>3803</v>
      </c>
      <c r="D2003" s="11">
        <v>5532000</v>
      </c>
      <c r="E2003" s="9">
        <v>1037236844</v>
      </c>
      <c r="F2003" s="10" t="s">
        <v>2360</v>
      </c>
      <c r="G2003" s="12">
        <v>46192</v>
      </c>
      <c r="H2003" s="10" t="s">
        <v>20</v>
      </c>
      <c r="I2003" s="16" t="s">
        <v>2488</v>
      </c>
      <c r="J2003" s="13">
        <f t="shared" si="8"/>
        <v>4</v>
      </c>
      <c r="K2003" s="14" t="s">
        <v>15</v>
      </c>
    </row>
    <row r="2004" spans="1:11" x14ac:dyDescent="0.25">
      <c r="A2004" s="9">
        <v>13624</v>
      </c>
      <c r="B2004" s="10" t="s">
        <v>11</v>
      </c>
      <c r="C2004" s="10" t="s">
        <v>3804</v>
      </c>
      <c r="D2004" s="11">
        <v>3716000</v>
      </c>
      <c r="E2004" s="9">
        <v>42142435</v>
      </c>
      <c r="F2004" s="10" t="s">
        <v>3805</v>
      </c>
      <c r="G2004" s="12">
        <v>46192</v>
      </c>
      <c r="H2004" s="10" t="s">
        <v>14</v>
      </c>
      <c r="I2004" s="16" t="s">
        <v>2488</v>
      </c>
      <c r="J2004" s="13">
        <f t="shared" si="8"/>
        <v>4</v>
      </c>
      <c r="K2004" s="14" t="s">
        <v>15</v>
      </c>
    </row>
    <row r="2005" spans="1:11" x14ac:dyDescent="0.25">
      <c r="A2005" s="9">
        <v>13625</v>
      </c>
      <c r="B2005" s="10" t="s">
        <v>11</v>
      </c>
      <c r="C2005" s="10" t="s">
        <v>3806</v>
      </c>
      <c r="D2005" s="11">
        <v>4132000</v>
      </c>
      <c r="E2005" s="9">
        <v>10132801</v>
      </c>
      <c r="F2005" s="10" t="s">
        <v>3807</v>
      </c>
      <c r="G2005" s="12">
        <v>46192</v>
      </c>
      <c r="H2005" s="10" t="s">
        <v>20</v>
      </c>
      <c r="I2005" s="16" t="s">
        <v>2870</v>
      </c>
      <c r="J2005" s="13">
        <f t="shared" si="8"/>
        <v>3</v>
      </c>
      <c r="K2005" s="14" t="s">
        <v>15</v>
      </c>
    </row>
    <row r="2006" spans="1:11" x14ac:dyDescent="0.25">
      <c r="A2006" s="9">
        <v>13626</v>
      </c>
      <c r="B2006" s="10" t="s">
        <v>11</v>
      </c>
      <c r="C2006" s="10" t="s">
        <v>3808</v>
      </c>
      <c r="D2006" s="11">
        <v>3716000</v>
      </c>
      <c r="E2006" s="9">
        <v>1004733198</v>
      </c>
      <c r="F2006" s="10" t="s">
        <v>3809</v>
      </c>
      <c r="G2006" s="12">
        <v>46192</v>
      </c>
      <c r="H2006" s="10" t="s">
        <v>57</v>
      </c>
      <c r="I2006" s="16" t="s">
        <v>2488</v>
      </c>
      <c r="J2006" s="13">
        <f t="shared" si="8"/>
        <v>4</v>
      </c>
      <c r="K2006" s="14" t="s">
        <v>15</v>
      </c>
    </row>
    <row r="2007" spans="1:11" x14ac:dyDescent="0.25">
      <c r="A2007" s="9">
        <v>13627</v>
      </c>
      <c r="B2007" s="10" t="s">
        <v>11</v>
      </c>
      <c r="C2007" s="10" t="s">
        <v>3810</v>
      </c>
      <c r="D2007" s="11">
        <v>4500000</v>
      </c>
      <c r="E2007" s="9">
        <v>1088261526</v>
      </c>
      <c r="F2007" s="10" t="s">
        <v>3811</v>
      </c>
      <c r="G2007" s="12">
        <v>46192</v>
      </c>
      <c r="H2007" s="10" t="s">
        <v>122</v>
      </c>
      <c r="I2007" s="16" t="s">
        <v>2908</v>
      </c>
      <c r="J2007" s="13">
        <f t="shared" si="8"/>
        <v>7</v>
      </c>
      <c r="K2007" s="14" t="s">
        <v>21</v>
      </c>
    </row>
    <row r="2008" spans="1:11" x14ac:dyDescent="0.25">
      <c r="A2008" s="9">
        <v>13628</v>
      </c>
      <c r="B2008" s="10" t="s">
        <v>11</v>
      </c>
      <c r="C2008" s="10" t="s">
        <v>3812</v>
      </c>
      <c r="D2008" s="11">
        <v>4132000</v>
      </c>
      <c r="E2008" s="9">
        <v>18617973</v>
      </c>
      <c r="F2008" s="10" t="s">
        <v>3813</v>
      </c>
      <c r="G2008" s="12">
        <v>46192</v>
      </c>
      <c r="H2008" s="10" t="s">
        <v>125</v>
      </c>
      <c r="I2008" s="16" t="s">
        <v>2870</v>
      </c>
      <c r="J2008" s="13">
        <f t="shared" si="8"/>
        <v>3</v>
      </c>
      <c r="K2008" s="14" t="s">
        <v>15</v>
      </c>
    </row>
    <row r="2009" spans="1:11" x14ac:dyDescent="0.25">
      <c r="A2009" s="9">
        <v>13629</v>
      </c>
      <c r="B2009" s="10" t="s">
        <v>11</v>
      </c>
      <c r="C2009" s="10" t="s">
        <v>3814</v>
      </c>
      <c r="D2009" s="11">
        <v>4132000</v>
      </c>
      <c r="E2009" s="9">
        <v>1093218800</v>
      </c>
      <c r="F2009" s="10" t="s">
        <v>3815</v>
      </c>
      <c r="G2009" s="12">
        <v>46192</v>
      </c>
      <c r="H2009" s="10" t="s">
        <v>57</v>
      </c>
      <c r="I2009" s="16" t="s">
        <v>2881</v>
      </c>
      <c r="J2009" s="13">
        <f t="shared" si="8"/>
        <v>6</v>
      </c>
      <c r="K2009" s="14" t="s">
        <v>15</v>
      </c>
    </row>
    <row r="2010" spans="1:11" x14ac:dyDescent="0.25">
      <c r="A2010" s="9">
        <v>13630</v>
      </c>
      <c r="B2010" s="10" t="s">
        <v>11</v>
      </c>
      <c r="C2010" s="10" t="s">
        <v>3816</v>
      </c>
      <c r="D2010" s="11">
        <v>4132000</v>
      </c>
      <c r="E2010" s="9">
        <v>1088325646</v>
      </c>
      <c r="F2010" s="10" t="s">
        <v>3817</v>
      </c>
      <c r="G2010" s="12">
        <v>46192</v>
      </c>
      <c r="H2010" s="10" t="s">
        <v>57</v>
      </c>
      <c r="I2010" s="16" t="s">
        <v>2488</v>
      </c>
      <c r="J2010" s="13">
        <f t="shared" si="8"/>
        <v>4</v>
      </c>
      <c r="K2010" s="14" t="s">
        <v>15</v>
      </c>
    </row>
    <row r="2011" spans="1:11" x14ac:dyDescent="0.25">
      <c r="A2011" s="9">
        <v>13631</v>
      </c>
      <c r="B2011" s="10" t="s">
        <v>11</v>
      </c>
      <c r="C2011" s="10" t="s">
        <v>3818</v>
      </c>
      <c r="D2011" s="11">
        <v>2600000</v>
      </c>
      <c r="E2011" s="9">
        <v>1010065528</v>
      </c>
      <c r="F2011" s="10" t="s">
        <v>3819</v>
      </c>
      <c r="G2011" s="12">
        <v>46192</v>
      </c>
      <c r="H2011" s="10" t="s">
        <v>57</v>
      </c>
      <c r="I2011" s="16" t="s">
        <v>2488</v>
      </c>
      <c r="J2011" s="13">
        <f t="shared" si="8"/>
        <v>4</v>
      </c>
      <c r="K2011" s="14" t="s">
        <v>15</v>
      </c>
    </row>
    <row r="2012" spans="1:11" x14ac:dyDescent="0.25">
      <c r="A2012" s="9">
        <v>13632</v>
      </c>
      <c r="B2012" s="10" t="s">
        <v>11</v>
      </c>
      <c r="C2012" s="10" t="s">
        <v>3820</v>
      </c>
      <c r="D2012" s="11">
        <v>5532000</v>
      </c>
      <c r="E2012" s="9">
        <v>42152191</v>
      </c>
      <c r="F2012" s="10" t="s">
        <v>3821</v>
      </c>
      <c r="G2012" s="12">
        <v>46192</v>
      </c>
      <c r="H2012" s="10" t="s">
        <v>113</v>
      </c>
      <c r="I2012" s="16" t="s">
        <v>2488</v>
      </c>
      <c r="J2012" s="13">
        <f t="shared" si="8"/>
        <v>4</v>
      </c>
      <c r="K2012" s="14" t="s">
        <v>15</v>
      </c>
    </row>
    <row r="2013" spans="1:11" x14ac:dyDescent="0.25">
      <c r="A2013" s="9">
        <v>13633</v>
      </c>
      <c r="B2013" s="10" t="s">
        <v>11</v>
      </c>
      <c r="C2013" s="10" t="s">
        <v>3822</v>
      </c>
      <c r="D2013" s="11">
        <v>4132000</v>
      </c>
      <c r="E2013" s="9">
        <v>1093214642</v>
      </c>
      <c r="F2013" s="10" t="s">
        <v>3823</v>
      </c>
      <c r="G2013" s="12">
        <v>46192</v>
      </c>
      <c r="H2013" s="10" t="s">
        <v>122</v>
      </c>
      <c r="I2013" s="16" t="s">
        <v>2908</v>
      </c>
      <c r="J2013" s="13">
        <f t="shared" si="8"/>
        <v>7</v>
      </c>
      <c r="K2013" s="14" t="s">
        <v>21</v>
      </c>
    </row>
    <row r="2014" spans="1:11" x14ac:dyDescent="0.25">
      <c r="A2014" s="9">
        <v>13634</v>
      </c>
      <c r="B2014" s="10" t="s">
        <v>11</v>
      </c>
      <c r="C2014" s="10" t="s">
        <v>3824</v>
      </c>
      <c r="D2014" s="11">
        <v>3716000</v>
      </c>
      <c r="E2014" s="9">
        <v>42137150</v>
      </c>
      <c r="F2014" s="10" t="s">
        <v>3825</v>
      </c>
      <c r="G2014" s="12">
        <v>46192</v>
      </c>
      <c r="H2014" s="10" t="s">
        <v>24</v>
      </c>
      <c r="I2014" s="16" t="s">
        <v>2488</v>
      </c>
      <c r="J2014" s="13">
        <f t="shared" si="8"/>
        <v>4</v>
      </c>
      <c r="K2014" s="14" t="s">
        <v>15</v>
      </c>
    </row>
    <row r="2015" spans="1:11" x14ac:dyDescent="0.25">
      <c r="A2015" s="9">
        <v>13635</v>
      </c>
      <c r="B2015" s="10" t="s">
        <v>11</v>
      </c>
      <c r="C2015" s="10" t="s">
        <v>3826</v>
      </c>
      <c r="D2015" s="11">
        <v>5532000</v>
      </c>
      <c r="E2015" s="9">
        <v>1088339854</v>
      </c>
      <c r="F2015" s="10" t="s">
        <v>3827</v>
      </c>
      <c r="G2015" s="12">
        <v>46192</v>
      </c>
      <c r="H2015" s="10" t="s">
        <v>47</v>
      </c>
      <c r="I2015" s="16" t="s">
        <v>2870</v>
      </c>
      <c r="J2015" s="13">
        <f t="shared" ref="J2015:J2078" si="9">I2015-G2015</f>
        <v>3</v>
      </c>
      <c r="K2015" s="14" t="s">
        <v>15</v>
      </c>
    </row>
    <row r="2016" spans="1:11" x14ac:dyDescent="0.25">
      <c r="A2016" s="9">
        <v>13636</v>
      </c>
      <c r="B2016" s="10" t="s">
        <v>11</v>
      </c>
      <c r="C2016" s="10" t="s">
        <v>3828</v>
      </c>
      <c r="D2016" s="11">
        <v>3232000</v>
      </c>
      <c r="E2016" s="9">
        <v>67025841</v>
      </c>
      <c r="F2016" s="10" t="s">
        <v>3829</v>
      </c>
      <c r="G2016" s="12">
        <v>46192</v>
      </c>
      <c r="H2016" s="10" t="s">
        <v>57</v>
      </c>
      <c r="I2016" s="16" t="s">
        <v>2488</v>
      </c>
      <c r="J2016" s="13">
        <f t="shared" si="9"/>
        <v>4</v>
      </c>
      <c r="K2016" s="14" t="s">
        <v>15</v>
      </c>
    </row>
    <row r="2017" spans="1:11" x14ac:dyDescent="0.25">
      <c r="A2017" s="9">
        <v>13637</v>
      </c>
      <c r="B2017" s="10" t="s">
        <v>11</v>
      </c>
      <c r="C2017" s="10" t="s">
        <v>3830</v>
      </c>
      <c r="D2017" s="11">
        <v>4132000</v>
      </c>
      <c r="E2017" s="9">
        <v>1088299212</v>
      </c>
      <c r="F2017" s="10" t="s">
        <v>1644</v>
      </c>
      <c r="G2017" s="12">
        <v>46192</v>
      </c>
      <c r="H2017" s="10" t="s">
        <v>122</v>
      </c>
      <c r="I2017" s="16" t="s">
        <v>2908</v>
      </c>
      <c r="J2017" s="13">
        <f t="shared" si="9"/>
        <v>7</v>
      </c>
      <c r="K2017" s="14" t="s">
        <v>21</v>
      </c>
    </row>
    <row r="2018" spans="1:11" x14ac:dyDescent="0.25">
      <c r="A2018" s="9">
        <v>13638</v>
      </c>
      <c r="B2018" s="10" t="s">
        <v>11</v>
      </c>
      <c r="C2018" s="10" t="s">
        <v>3831</v>
      </c>
      <c r="D2018" s="11">
        <v>4132000</v>
      </c>
      <c r="E2018" s="9">
        <v>18600876</v>
      </c>
      <c r="F2018" s="10" t="s">
        <v>585</v>
      </c>
      <c r="G2018" s="12">
        <v>46192</v>
      </c>
      <c r="H2018" s="10" t="s">
        <v>122</v>
      </c>
      <c r="I2018" s="16" t="s">
        <v>2908</v>
      </c>
      <c r="J2018" s="13">
        <f t="shared" si="9"/>
        <v>7</v>
      </c>
      <c r="K2018" s="14" t="s">
        <v>21</v>
      </c>
    </row>
    <row r="2019" spans="1:11" x14ac:dyDescent="0.25">
      <c r="A2019" s="9">
        <v>13639</v>
      </c>
      <c r="B2019" s="10" t="s">
        <v>11</v>
      </c>
      <c r="C2019" s="10" t="s">
        <v>3832</v>
      </c>
      <c r="D2019" s="11">
        <v>3635479</v>
      </c>
      <c r="E2019" s="9">
        <v>1088313529</v>
      </c>
      <c r="F2019" s="10" t="s">
        <v>2843</v>
      </c>
      <c r="G2019" s="12">
        <v>46192</v>
      </c>
      <c r="H2019" s="10" t="s">
        <v>179</v>
      </c>
      <c r="I2019" s="16" t="s">
        <v>2908</v>
      </c>
      <c r="J2019" s="13">
        <f t="shared" si="9"/>
        <v>7</v>
      </c>
      <c r="K2019" s="14" t="s">
        <v>21</v>
      </c>
    </row>
    <row r="2020" spans="1:11" x14ac:dyDescent="0.25">
      <c r="A2020" s="9">
        <v>13640</v>
      </c>
      <c r="B2020" s="10" t="s">
        <v>433</v>
      </c>
      <c r="C2020" s="10" t="s">
        <v>3833</v>
      </c>
      <c r="D2020" s="11">
        <v>4132000</v>
      </c>
      <c r="E2020" s="9">
        <v>1088343871</v>
      </c>
      <c r="F2020" s="10" t="s">
        <v>3834</v>
      </c>
      <c r="G2020" s="12">
        <v>46192</v>
      </c>
      <c r="H2020" s="10" t="s">
        <v>179</v>
      </c>
      <c r="I2020" s="16" t="s">
        <v>2881</v>
      </c>
      <c r="J2020" s="13">
        <f t="shared" si="9"/>
        <v>6</v>
      </c>
      <c r="K2020" s="14" t="s">
        <v>15</v>
      </c>
    </row>
    <row r="2021" spans="1:11" x14ac:dyDescent="0.25">
      <c r="A2021" s="9">
        <v>13641</v>
      </c>
      <c r="B2021" s="10" t="s">
        <v>11</v>
      </c>
      <c r="C2021" s="10" t="s">
        <v>3835</v>
      </c>
      <c r="D2021" s="11">
        <v>3251000</v>
      </c>
      <c r="E2021" s="9">
        <v>9817269</v>
      </c>
      <c r="F2021" s="10" t="s">
        <v>3836</v>
      </c>
      <c r="G2021" s="12">
        <v>46192</v>
      </c>
      <c r="H2021" s="10" t="s">
        <v>47</v>
      </c>
      <c r="I2021" s="16" t="s">
        <v>2870</v>
      </c>
      <c r="J2021" s="13">
        <f t="shared" si="9"/>
        <v>3</v>
      </c>
      <c r="K2021" s="14" t="s">
        <v>15</v>
      </c>
    </row>
    <row r="2022" spans="1:11" x14ac:dyDescent="0.25">
      <c r="A2022" s="9">
        <v>13642</v>
      </c>
      <c r="B2022" s="10" t="s">
        <v>11</v>
      </c>
      <c r="C2022" s="10" t="s">
        <v>3837</v>
      </c>
      <c r="D2022" s="11">
        <v>4132000</v>
      </c>
      <c r="E2022" s="9">
        <v>1088273531</v>
      </c>
      <c r="F2022" s="10" t="s">
        <v>3838</v>
      </c>
      <c r="G2022" s="12">
        <v>46192</v>
      </c>
      <c r="H2022" s="10" t="s">
        <v>179</v>
      </c>
      <c r="I2022" s="16" t="s">
        <v>2488</v>
      </c>
      <c r="J2022" s="13">
        <f t="shared" si="9"/>
        <v>4</v>
      </c>
      <c r="K2022" s="14" t="s">
        <v>15</v>
      </c>
    </row>
    <row r="2023" spans="1:11" x14ac:dyDescent="0.25">
      <c r="A2023" s="9">
        <v>13643</v>
      </c>
      <c r="B2023" s="10" t="s">
        <v>11</v>
      </c>
      <c r="C2023" s="10" t="s">
        <v>3839</v>
      </c>
      <c r="D2023" s="11">
        <v>4132000</v>
      </c>
      <c r="E2023" s="9">
        <v>1088358131</v>
      </c>
      <c r="F2023" s="10" t="s">
        <v>3840</v>
      </c>
      <c r="G2023" s="12">
        <v>46192</v>
      </c>
      <c r="H2023" s="10" t="s">
        <v>36</v>
      </c>
      <c r="I2023" s="16" t="s">
        <v>2870</v>
      </c>
      <c r="J2023" s="13">
        <f t="shared" si="9"/>
        <v>3</v>
      </c>
      <c r="K2023" s="14" t="s">
        <v>15</v>
      </c>
    </row>
    <row r="2024" spans="1:11" x14ac:dyDescent="0.25">
      <c r="A2024" s="9">
        <v>13644</v>
      </c>
      <c r="B2024" s="10" t="s">
        <v>11</v>
      </c>
      <c r="C2024" s="10" t="s">
        <v>3841</v>
      </c>
      <c r="D2024" s="11">
        <v>4132000</v>
      </c>
      <c r="E2024" s="9">
        <v>10031174</v>
      </c>
      <c r="F2024" s="10" t="s">
        <v>3842</v>
      </c>
      <c r="G2024" s="12">
        <v>46192</v>
      </c>
      <c r="H2024" s="10" t="s">
        <v>125</v>
      </c>
      <c r="I2024" s="16" t="s">
        <v>2870</v>
      </c>
      <c r="J2024" s="13">
        <f t="shared" si="9"/>
        <v>3</v>
      </c>
      <c r="K2024" s="14" t="s">
        <v>15</v>
      </c>
    </row>
    <row r="2025" spans="1:11" x14ac:dyDescent="0.25">
      <c r="A2025" s="9">
        <v>13646</v>
      </c>
      <c r="B2025" s="10" t="s">
        <v>11</v>
      </c>
      <c r="C2025" s="10" t="s">
        <v>3843</v>
      </c>
      <c r="D2025" s="11">
        <v>4132000</v>
      </c>
      <c r="E2025" s="9">
        <v>42163429</v>
      </c>
      <c r="F2025" s="10" t="s">
        <v>3844</v>
      </c>
      <c r="G2025" s="12">
        <v>46192</v>
      </c>
      <c r="H2025" s="10" t="s">
        <v>14</v>
      </c>
      <c r="I2025" s="16" t="s">
        <v>2488</v>
      </c>
      <c r="J2025" s="13">
        <f t="shared" si="9"/>
        <v>4</v>
      </c>
      <c r="K2025" s="14" t="s">
        <v>15</v>
      </c>
    </row>
    <row r="2026" spans="1:11" x14ac:dyDescent="0.25">
      <c r="A2026" s="9">
        <v>13647</v>
      </c>
      <c r="B2026" s="10" t="s">
        <v>11</v>
      </c>
      <c r="C2026" s="10" t="s">
        <v>3845</v>
      </c>
      <c r="D2026" s="11">
        <v>3232000</v>
      </c>
      <c r="E2026" s="9">
        <v>1193062941</v>
      </c>
      <c r="F2026" s="10" t="s">
        <v>3846</v>
      </c>
      <c r="G2026" s="12">
        <v>46192</v>
      </c>
      <c r="H2026" s="10" t="s">
        <v>36</v>
      </c>
      <c r="I2026" s="16" t="s">
        <v>2488</v>
      </c>
      <c r="J2026" s="13">
        <f t="shared" si="9"/>
        <v>4</v>
      </c>
      <c r="K2026" s="14" t="s">
        <v>15</v>
      </c>
    </row>
    <row r="2027" spans="1:11" x14ac:dyDescent="0.25">
      <c r="A2027" s="9">
        <v>13648</v>
      </c>
      <c r="B2027" s="10" t="s">
        <v>44</v>
      </c>
      <c r="C2027" s="10" t="s">
        <v>3847</v>
      </c>
      <c r="D2027" s="11">
        <v>100000000</v>
      </c>
      <c r="E2027" s="9">
        <v>816004711</v>
      </c>
      <c r="F2027" s="10" t="s">
        <v>3848</v>
      </c>
      <c r="G2027" s="12">
        <v>46192</v>
      </c>
      <c r="H2027" s="10" t="s">
        <v>20</v>
      </c>
      <c r="I2027" s="16" t="s">
        <v>3042</v>
      </c>
      <c r="J2027" s="13">
        <f t="shared" si="9"/>
        <v>11</v>
      </c>
      <c r="K2027" s="14" t="s">
        <v>27</v>
      </c>
    </row>
    <row r="2028" spans="1:11" x14ac:dyDescent="0.25">
      <c r="A2028" s="9">
        <v>13649</v>
      </c>
      <c r="B2028" s="10" t="s">
        <v>11</v>
      </c>
      <c r="C2028" s="10" t="s">
        <v>3849</v>
      </c>
      <c r="D2028" s="11">
        <v>3392000</v>
      </c>
      <c r="E2028" s="9">
        <v>1115090406</v>
      </c>
      <c r="F2028" s="10" t="s">
        <v>3850</v>
      </c>
      <c r="G2028" s="12">
        <v>46192</v>
      </c>
      <c r="H2028" s="10" t="s">
        <v>36</v>
      </c>
      <c r="I2028" s="16" t="s">
        <v>2870</v>
      </c>
      <c r="J2028" s="13">
        <f t="shared" si="9"/>
        <v>3</v>
      </c>
      <c r="K2028" s="14" t="s">
        <v>15</v>
      </c>
    </row>
    <row r="2029" spans="1:11" x14ac:dyDescent="0.25">
      <c r="A2029" s="9">
        <v>13650</v>
      </c>
      <c r="B2029" s="10" t="s">
        <v>11</v>
      </c>
      <c r="C2029" s="10" t="s">
        <v>3851</v>
      </c>
      <c r="D2029" s="11">
        <v>6234054</v>
      </c>
      <c r="E2029" s="9">
        <v>10012420</v>
      </c>
      <c r="F2029" s="10" t="s">
        <v>3852</v>
      </c>
      <c r="G2029" s="12">
        <v>46192</v>
      </c>
      <c r="H2029" s="10" t="s">
        <v>179</v>
      </c>
      <c r="I2029" s="16" t="s">
        <v>2908</v>
      </c>
      <c r="J2029" s="13">
        <f t="shared" si="9"/>
        <v>7</v>
      </c>
      <c r="K2029" s="14" t="s">
        <v>21</v>
      </c>
    </row>
    <row r="2030" spans="1:11" x14ac:dyDescent="0.25">
      <c r="A2030" s="9">
        <v>13651</v>
      </c>
      <c r="B2030" s="10" t="s">
        <v>11</v>
      </c>
      <c r="C2030" s="10" t="s">
        <v>3853</v>
      </c>
      <c r="D2030" s="11">
        <v>4132000</v>
      </c>
      <c r="E2030" s="9">
        <v>1087994772</v>
      </c>
      <c r="F2030" s="10" t="s">
        <v>329</v>
      </c>
      <c r="G2030" s="12">
        <v>46192</v>
      </c>
      <c r="H2030" s="10" t="s">
        <v>179</v>
      </c>
      <c r="I2030" s="16" t="s">
        <v>2870</v>
      </c>
      <c r="J2030" s="13">
        <f t="shared" si="9"/>
        <v>3</v>
      </c>
      <c r="K2030" s="14" t="s">
        <v>15</v>
      </c>
    </row>
    <row r="2031" spans="1:11" x14ac:dyDescent="0.25">
      <c r="A2031" s="9">
        <v>13652</v>
      </c>
      <c r="B2031" s="10" t="s">
        <v>11</v>
      </c>
      <c r="C2031" s="10" t="s">
        <v>3854</v>
      </c>
      <c r="D2031" s="11">
        <v>4132000</v>
      </c>
      <c r="E2031" s="9">
        <v>34066165</v>
      </c>
      <c r="F2031" s="10" t="s">
        <v>3855</v>
      </c>
      <c r="G2031" s="12">
        <v>46192</v>
      </c>
      <c r="H2031" s="10" t="s">
        <v>68</v>
      </c>
      <c r="I2031" s="16" t="s">
        <v>2488</v>
      </c>
      <c r="J2031" s="13">
        <f t="shared" si="9"/>
        <v>4</v>
      </c>
      <c r="K2031" s="14" t="s">
        <v>15</v>
      </c>
    </row>
    <row r="2032" spans="1:11" x14ac:dyDescent="0.25">
      <c r="A2032" s="9">
        <v>13653</v>
      </c>
      <c r="B2032" s="10" t="s">
        <v>11</v>
      </c>
      <c r="C2032" s="10" t="s">
        <v>3856</v>
      </c>
      <c r="D2032" s="11">
        <v>3716000</v>
      </c>
      <c r="E2032" s="9">
        <v>1088335551</v>
      </c>
      <c r="F2032" s="10" t="s">
        <v>3857</v>
      </c>
      <c r="G2032" s="12">
        <v>46192</v>
      </c>
      <c r="H2032" s="10" t="s">
        <v>113</v>
      </c>
      <c r="I2032" s="16" t="s">
        <v>2870</v>
      </c>
      <c r="J2032" s="13">
        <f t="shared" si="9"/>
        <v>3</v>
      </c>
      <c r="K2032" s="14" t="s">
        <v>15</v>
      </c>
    </row>
    <row r="2033" spans="1:11" x14ac:dyDescent="0.25">
      <c r="A2033" s="9">
        <v>13654</v>
      </c>
      <c r="B2033" s="10" t="s">
        <v>11</v>
      </c>
      <c r="C2033" s="10" t="s">
        <v>3858</v>
      </c>
      <c r="D2033" s="11">
        <v>3716000</v>
      </c>
      <c r="E2033" s="9">
        <v>18561425</v>
      </c>
      <c r="F2033" s="10" t="s">
        <v>3859</v>
      </c>
      <c r="G2033" s="12">
        <v>46192</v>
      </c>
      <c r="H2033" s="10" t="s">
        <v>36</v>
      </c>
      <c r="I2033" s="16" t="s">
        <v>307</v>
      </c>
      <c r="J2033" s="13">
        <f t="shared" si="9"/>
        <v>5</v>
      </c>
      <c r="K2033" s="14" t="s">
        <v>15</v>
      </c>
    </row>
    <row r="2034" spans="1:11" x14ac:dyDescent="0.25">
      <c r="A2034" s="9">
        <v>13655</v>
      </c>
      <c r="B2034" s="10" t="s">
        <v>11</v>
      </c>
      <c r="C2034" s="10" t="s">
        <v>3860</v>
      </c>
      <c r="D2034" s="11">
        <v>4593000</v>
      </c>
      <c r="E2034" s="9">
        <v>42127441</v>
      </c>
      <c r="F2034" s="10" t="s">
        <v>3861</v>
      </c>
      <c r="G2034" s="12">
        <v>46192</v>
      </c>
      <c r="H2034" s="10" t="s">
        <v>36</v>
      </c>
      <c r="I2034" s="16" t="s">
        <v>2488</v>
      </c>
      <c r="J2034" s="13">
        <f t="shared" si="9"/>
        <v>4</v>
      </c>
      <c r="K2034" s="14" t="s">
        <v>15</v>
      </c>
    </row>
    <row r="2035" spans="1:11" x14ac:dyDescent="0.25">
      <c r="A2035" s="9">
        <v>13657</v>
      </c>
      <c r="B2035" s="10" t="s">
        <v>11</v>
      </c>
      <c r="C2035" s="10" t="s">
        <v>3862</v>
      </c>
      <c r="D2035" s="11">
        <v>4593000</v>
      </c>
      <c r="E2035" s="9">
        <v>53003391</v>
      </c>
      <c r="F2035" s="10" t="s">
        <v>3863</v>
      </c>
      <c r="G2035" s="12">
        <v>46192</v>
      </c>
      <c r="H2035" s="10" t="s">
        <v>36</v>
      </c>
      <c r="I2035" s="16" t="s">
        <v>2881</v>
      </c>
      <c r="J2035" s="16">
        <f t="shared" si="9"/>
        <v>6</v>
      </c>
      <c r="K2035" s="14" t="s">
        <v>15</v>
      </c>
    </row>
    <row r="2036" spans="1:11" x14ac:dyDescent="0.25">
      <c r="A2036" s="9">
        <v>13658</v>
      </c>
      <c r="B2036" s="10" t="s">
        <v>11</v>
      </c>
      <c r="C2036" s="10" t="s">
        <v>3864</v>
      </c>
      <c r="D2036" s="11">
        <v>121785586</v>
      </c>
      <c r="E2036" s="9">
        <v>900605096</v>
      </c>
      <c r="F2036" s="10" t="s">
        <v>3865</v>
      </c>
      <c r="G2036" s="12">
        <v>46192</v>
      </c>
      <c r="H2036" s="10" t="s">
        <v>24</v>
      </c>
      <c r="I2036" s="16" t="s">
        <v>2908</v>
      </c>
      <c r="J2036" s="13">
        <f t="shared" si="9"/>
        <v>7</v>
      </c>
      <c r="K2036" s="14" t="s">
        <v>21</v>
      </c>
    </row>
    <row r="2037" spans="1:11" x14ac:dyDescent="0.25">
      <c r="A2037" s="9">
        <v>13659</v>
      </c>
      <c r="B2037" s="10" t="s">
        <v>11</v>
      </c>
      <c r="C2037" s="10" t="s">
        <v>3866</v>
      </c>
      <c r="D2037" s="11">
        <v>5759174</v>
      </c>
      <c r="E2037" s="9">
        <v>42153117</v>
      </c>
      <c r="F2037" s="10" t="s">
        <v>2726</v>
      </c>
      <c r="G2037" s="12">
        <v>46192</v>
      </c>
      <c r="H2037" s="10" t="s">
        <v>24</v>
      </c>
      <c r="I2037" s="16" t="s">
        <v>2908</v>
      </c>
      <c r="J2037" s="13">
        <f t="shared" si="9"/>
        <v>7</v>
      </c>
      <c r="K2037" s="14" t="s">
        <v>21</v>
      </c>
    </row>
    <row r="2038" spans="1:11" x14ac:dyDescent="0.25">
      <c r="A2038" s="9">
        <v>13660</v>
      </c>
      <c r="B2038" s="10" t="s">
        <v>44</v>
      </c>
      <c r="C2038" s="10" t="s">
        <v>3867</v>
      </c>
      <c r="D2038" s="11">
        <v>96353700</v>
      </c>
      <c r="E2038" s="9">
        <v>899999055</v>
      </c>
      <c r="F2038" s="10" t="s">
        <v>3868</v>
      </c>
      <c r="G2038" s="12">
        <v>46193</v>
      </c>
      <c r="H2038" s="10" t="s">
        <v>113</v>
      </c>
      <c r="I2038" s="16" t="s">
        <v>307</v>
      </c>
      <c r="J2038" s="13">
        <f t="shared" si="9"/>
        <v>4</v>
      </c>
      <c r="K2038" s="14" t="s">
        <v>15</v>
      </c>
    </row>
    <row r="2039" spans="1:11" x14ac:dyDescent="0.25">
      <c r="A2039" s="9">
        <v>13661</v>
      </c>
      <c r="B2039" s="10" t="s">
        <v>11</v>
      </c>
      <c r="C2039" s="10" t="s">
        <v>3869</v>
      </c>
      <c r="D2039" s="11">
        <v>4132000</v>
      </c>
      <c r="E2039" s="9">
        <v>77016611</v>
      </c>
      <c r="F2039" s="10" t="s">
        <v>327</v>
      </c>
      <c r="G2039" s="12">
        <v>46193</v>
      </c>
      <c r="H2039" s="10" t="s">
        <v>125</v>
      </c>
      <c r="I2039" s="16" t="s">
        <v>2908</v>
      </c>
      <c r="J2039" s="13">
        <f t="shared" si="9"/>
        <v>6</v>
      </c>
      <c r="K2039" s="14" t="s">
        <v>15</v>
      </c>
    </row>
    <row r="2040" spans="1:11" x14ac:dyDescent="0.25">
      <c r="A2040" s="9">
        <v>13662</v>
      </c>
      <c r="B2040" s="10" t="s">
        <v>11</v>
      </c>
      <c r="C2040" s="10" t="s">
        <v>3870</v>
      </c>
      <c r="D2040" s="11">
        <v>3232000</v>
      </c>
      <c r="E2040" s="9">
        <v>1088276466</v>
      </c>
      <c r="F2040" s="10" t="s">
        <v>3871</v>
      </c>
      <c r="G2040" s="12">
        <v>46193</v>
      </c>
      <c r="H2040" s="10" t="s">
        <v>125</v>
      </c>
      <c r="I2040" s="16" t="s">
        <v>2870</v>
      </c>
      <c r="J2040" s="13">
        <f t="shared" si="9"/>
        <v>2</v>
      </c>
      <c r="K2040" s="14" t="s">
        <v>15</v>
      </c>
    </row>
    <row r="2041" spans="1:11" x14ac:dyDescent="0.25">
      <c r="A2041" s="9">
        <v>13663</v>
      </c>
      <c r="B2041" s="10" t="s">
        <v>11</v>
      </c>
      <c r="C2041" s="10" t="s">
        <v>3872</v>
      </c>
      <c r="D2041" s="11">
        <v>4132000</v>
      </c>
      <c r="E2041" s="9">
        <v>37844052</v>
      </c>
      <c r="F2041" s="10" t="s">
        <v>3873</v>
      </c>
      <c r="G2041" s="12">
        <v>46193</v>
      </c>
      <c r="H2041" s="10" t="s">
        <v>125</v>
      </c>
      <c r="I2041" s="16" t="s">
        <v>2908</v>
      </c>
      <c r="J2041" s="13">
        <f t="shared" si="9"/>
        <v>6</v>
      </c>
      <c r="K2041" s="14" t="s">
        <v>15</v>
      </c>
    </row>
    <row r="2042" spans="1:11" x14ac:dyDescent="0.25">
      <c r="A2042" s="9">
        <v>13664</v>
      </c>
      <c r="B2042" s="10" t="s">
        <v>11</v>
      </c>
      <c r="C2042" s="10" t="s">
        <v>3874</v>
      </c>
      <c r="D2042" s="11">
        <v>4132000</v>
      </c>
      <c r="E2042" s="9">
        <v>24765422</v>
      </c>
      <c r="F2042" s="10" t="s">
        <v>3875</v>
      </c>
      <c r="G2042" s="12">
        <v>46193</v>
      </c>
      <c r="H2042" s="10" t="s">
        <v>125</v>
      </c>
      <c r="I2042" s="16" t="s">
        <v>2908</v>
      </c>
      <c r="J2042" s="13">
        <f t="shared" si="9"/>
        <v>6</v>
      </c>
      <c r="K2042" s="14" t="s">
        <v>15</v>
      </c>
    </row>
    <row r="2043" spans="1:11" x14ac:dyDescent="0.25">
      <c r="A2043" s="9">
        <v>13665</v>
      </c>
      <c r="B2043" s="10" t="s">
        <v>433</v>
      </c>
      <c r="C2043" s="10" t="s">
        <v>3876</v>
      </c>
      <c r="D2043" s="11">
        <v>3251000</v>
      </c>
      <c r="E2043" s="9">
        <v>1004777742</v>
      </c>
      <c r="F2043" s="10" t="s">
        <v>3877</v>
      </c>
      <c r="G2043" s="12">
        <v>46193</v>
      </c>
      <c r="H2043" s="10" t="s">
        <v>36</v>
      </c>
      <c r="I2043" s="16" t="s">
        <v>2488</v>
      </c>
      <c r="J2043" s="16">
        <f t="shared" si="9"/>
        <v>3</v>
      </c>
      <c r="K2043" s="14" t="s">
        <v>15</v>
      </c>
    </row>
    <row r="2044" spans="1:11" x14ac:dyDescent="0.25">
      <c r="A2044" s="9">
        <v>13666</v>
      </c>
      <c r="B2044" s="10" t="s">
        <v>11</v>
      </c>
      <c r="C2044" s="10" t="s">
        <v>3878</v>
      </c>
      <c r="D2044" s="11">
        <v>3716000</v>
      </c>
      <c r="E2044" s="9">
        <v>1004521011</v>
      </c>
      <c r="F2044" s="10" t="s">
        <v>3879</v>
      </c>
      <c r="G2044" s="12">
        <v>46194</v>
      </c>
      <c r="H2044" s="10" t="s">
        <v>122</v>
      </c>
      <c r="I2044" s="16" t="s">
        <v>2908</v>
      </c>
      <c r="J2044" s="13">
        <f t="shared" si="9"/>
        <v>5</v>
      </c>
      <c r="K2044" s="14" t="s">
        <v>15</v>
      </c>
    </row>
    <row r="2045" spans="1:11" x14ac:dyDescent="0.25">
      <c r="A2045" s="9">
        <v>13667</v>
      </c>
      <c r="B2045" s="10" t="s">
        <v>11</v>
      </c>
      <c r="C2045" s="10" t="s">
        <v>3880</v>
      </c>
      <c r="D2045" s="11">
        <v>3716000</v>
      </c>
      <c r="E2045" s="9">
        <v>42067701</v>
      </c>
      <c r="F2045" s="10" t="s">
        <v>3881</v>
      </c>
      <c r="G2045" s="12">
        <v>46194</v>
      </c>
      <c r="H2045" s="10" t="s">
        <v>122</v>
      </c>
      <c r="I2045" s="16" t="s">
        <v>2908</v>
      </c>
      <c r="J2045" s="13">
        <f t="shared" si="9"/>
        <v>5</v>
      </c>
      <c r="K2045" s="14" t="s">
        <v>15</v>
      </c>
    </row>
    <row r="2046" spans="1:11" x14ac:dyDescent="0.25">
      <c r="A2046" s="9">
        <v>13668</v>
      </c>
      <c r="B2046" s="10" t="s">
        <v>11</v>
      </c>
      <c r="C2046" s="10" t="s">
        <v>3882</v>
      </c>
      <c r="D2046" s="11">
        <v>4132000</v>
      </c>
      <c r="E2046" s="9">
        <v>1087553503</v>
      </c>
      <c r="F2046" s="10" t="s">
        <v>3883</v>
      </c>
      <c r="G2046" s="12">
        <v>46194</v>
      </c>
      <c r="H2046" s="10" t="s">
        <v>122</v>
      </c>
      <c r="I2046" s="16" t="s">
        <v>2908</v>
      </c>
      <c r="J2046" s="13">
        <f t="shared" si="9"/>
        <v>5</v>
      </c>
      <c r="K2046" s="14" t="s">
        <v>15</v>
      </c>
    </row>
    <row r="2047" spans="1:11" x14ac:dyDescent="0.25">
      <c r="A2047" s="9">
        <v>13669</v>
      </c>
      <c r="B2047" s="10" t="s">
        <v>11</v>
      </c>
      <c r="C2047" s="10" t="s">
        <v>3884</v>
      </c>
      <c r="D2047" s="11">
        <v>5532000</v>
      </c>
      <c r="E2047" s="9">
        <v>1002636246</v>
      </c>
      <c r="F2047" s="10" t="s">
        <v>3885</v>
      </c>
      <c r="G2047" s="12">
        <v>46194</v>
      </c>
      <c r="H2047" s="10" t="s">
        <v>122</v>
      </c>
      <c r="I2047" s="16" t="s">
        <v>2908</v>
      </c>
      <c r="J2047" s="13">
        <f t="shared" si="9"/>
        <v>5</v>
      </c>
      <c r="K2047" s="14" t="s">
        <v>15</v>
      </c>
    </row>
    <row r="2048" spans="1:11" x14ac:dyDescent="0.25">
      <c r="A2048" s="9">
        <v>13670</v>
      </c>
      <c r="B2048" s="10" t="s">
        <v>11</v>
      </c>
      <c r="C2048" s="10" t="s">
        <v>3886</v>
      </c>
      <c r="D2048" s="11">
        <v>3716000</v>
      </c>
      <c r="E2048" s="9">
        <v>1088277614</v>
      </c>
      <c r="F2048" s="10" t="s">
        <v>3887</v>
      </c>
      <c r="G2048" s="12">
        <v>46194</v>
      </c>
      <c r="H2048" s="10" t="s">
        <v>122</v>
      </c>
      <c r="I2048" s="16" t="s">
        <v>2908</v>
      </c>
      <c r="J2048" s="13">
        <f t="shared" si="9"/>
        <v>5</v>
      </c>
      <c r="K2048" s="14" t="s">
        <v>15</v>
      </c>
    </row>
    <row r="2049" spans="1:11" x14ac:dyDescent="0.25">
      <c r="A2049" s="9">
        <v>13671</v>
      </c>
      <c r="B2049" s="10" t="s">
        <v>11</v>
      </c>
      <c r="C2049" s="10" t="s">
        <v>3888</v>
      </c>
      <c r="D2049" s="11">
        <v>4132000</v>
      </c>
      <c r="E2049" s="9">
        <v>9868186</v>
      </c>
      <c r="F2049" s="10" t="s">
        <v>3889</v>
      </c>
      <c r="G2049" s="12">
        <v>46194</v>
      </c>
      <c r="H2049" s="10" t="s">
        <v>36</v>
      </c>
      <c r="I2049" s="16" t="s">
        <v>2488</v>
      </c>
      <c r="J2049" s="16">
        <f t="shared" si="9"/>
        <v>2</v>
      </c>
      <c r="K2049" s="14" t="s">
        <v>15</v>
      </c>
    </row>
    <row r="2050" spans="1:11" x14ac:dyDescent="0.25">
      <c r="A2050" s="9">
        <v>13672</v>
      </c>
      <c r="B2050" s="10" t="s">
        <v>433</v>
      </c>
      <c r="C2050" s="10" t="s">
        <v>3890</v>
      </c>
      <c r="D2050" s="11">
        <v>3275000</v>
      </c>
      <c r="E2050" s="9">
        <v>42125937</v>
      </c>
      <c r="F2050" s="10" t="s">
        <v>3891</v>
      </c>
      <c r="G2050" s="12">
        <v>46194</v>
      </c>
      <c r="H2050" s="10" t="s">
        <v>36</v>
      </c>
      <c r="I2050" s="16" t="s">
        <v>2488</v>
      </c>
      <c r="J2050" s="16">
        <f t="shared" si="9"/>
        <v>2</v>
      </c>
      <c r="K2050" s="14" t="s">
        <v>15</v>
      </c>
    </row>
    <row r="2051" spans="1:11" x14ac:dyDescent="0.25">
      <c r="A2051" s="9">
        <v>13673</v>
      </c>
      <c r="B2051" s="10" t="s">
        <v>11</v>
      </c>
      <c r="C2051" s="10" t="s">
        <v>3892</v>
      </c>
      <c r="D2051" s="11">
        <v>3500000</v>
      </c>
      <c r="E2051" s="9">
        <v>1088312252</v>
      </c>
      <c r="F2051" s="10" t="s">
        <v>3893</v>
      </c>
      <c r="G2051" s="12">
        <v>46195</v>
      </c>
      <c r="H2051" s="10" t="s">
        <v>47</v>
      </c>
      <c r="I2051" s="16" t="s">
        <v>2488</v>
      </c>
      <c r="J2051" s="13">
        <f t="shared" si="9"/>
        <v>1</v>
      </c>
      <c r="K2051" s="14" t="s">
        <v>15</v>
      </c>
    </row>
    <row r="2052" spans="1:11" x14ac:dyDescent="0.25">
      <c r="A2052" s="9">
        <v>13674</v>
      </c>
      <c r="B2052" s="10" t="s">
        <v>11</v>
      </c>
      <c r="C2052" s="10" t="s">
        <v>3894</v>
      </c>
      <c r="D2052" s="11">
        <v>7500000</v>
      </c>
      <c r="E2052" s="9">
        <v>10001483</v>
      </c>
      <c r="F2052" s="10" t="s">
        <v>1252</v>
      </c>
      <c r="G2052" s="12">
        <v>46195</v>
      </c>
      <c r="H2052" s="10" t="s">
        <v>47</v>
      </c>
      <c r="I2052" s="16" t="s">
        <v>2488</v>
      </c>
      <c r="J2052" s="13">
        <f t="shared" si="9"/>
        <v>1</v>
      </c>
      <c r="K2052" s="14" t="s">
        <v>15</v>
      </c>
    </row>
    <row r="2053" spans="1:11" x14ac:dyDescent="0.25">
      <c r="A2053" s="9">
        <v>13675</v>
      </c>
      <c r="B2053" s="10" t="s">
        <v>11</v>
      </c>
      <c r="C2053" s="10" t="s">
        <v>3895</v>
      </c>
      <c r="D2053" s="11">
        <v>4132000</v>
      </c>
      <c r="E2053" s="9">
        <v>1088030565</v>
      </c>
      <c r="F2053" s="10" t="s">
        <v>110</v>
      </c>
      <c r="G2053" s="12">
        <v>46195</v>
      </c>
      <c r="H2053" s="10" t="s">
        <v>20</v>
      </c>
      <c r="I2053" s="16" t="s">
        <v>2881</v>
      </c>
      <c r="J2053" s="13">
        <f t="shared" si="9"/>
        <v>3</v>
      </c>
      <c r="K2053" s="14" t="s">
        <v>15</v>
      </c>
    </row>
    <row r="2054" spans="1:11" x14ac:dyDescent="0.25">
      <c r="A2054" s="9">
        <v>13676</v>
      </c>
      <c r="B2054" s="10" t="s">
        <v>11</v>
      </c>
      <c r="C2054" s="10" t="s">
        <v>3896</v>
      </c>
      <c r="D2054" s="11">
        <v>6500000</v>
      </c>
      <c r="E2054" s="9">
        <v>1088256497</v>
      </c>
      <c r="F2054" s="10" t="s">
        <v>3897</v>
      </c>
      <c r="G2054" s="12">
        <v>46195</v>
      </c>
      <c r="H2054" s="10" t="s">
        <v>47</v>
      </c>
      <c r="I2054" s="16" t="s">
        <v>2488</v>
      </c>
      <c r="J2054" s="13">
        <f t="shared" si="9"/>
        <v>1</v>
      </c>
      <c r="K2054" s="14" t="s">
        <v>15</v>
      </c>
    </row>
    <row r="2055" spans="1:11" x14ac:dyDescent="0.25">
      <c r="A2055" s="9">
        <v>13677</v>
      </c>
      <c r="B2055" s="10" t="s">
        <v>11</v>
      </c>
      <c r="C2055" s="10" t="s">
        <v>3898</v>
      </c>
      <c r="D2055" s="11">
        <v>2735000</v>
      </c>
      <c r="E2055" s="9">
        <v>1004518906</v>
      </c>
      <c r="F2055" s="10" t="s">
        <v>3899</v>
      </c>
      <c r="G2055" s="12">
        <v>46195</v>
      </c>
      <c r="H2055" s="10" t="s">
        <v>68</v>
      </c>
      <c r="I2055" s="16" t="s">
        <v>2908</v>
      </c>
      <c r="J2055" s="13">
        <f t="shared" si="9"/>
        <v>4</v>
      </c>
      <c r="K2055" s="14" t="s">
        <v>15</v>
      </c>
    </row>
    <row r="2056" spans="1:11" x14ac:dyDescent="0.25">
      <c r="A2056" s="9">
        <v>13678</v>
      </c>
      <c r="B2056" s="10" t="s">
        <v>11</v>
      </c>
      <c r="C2056" s="10" t="s">
        <v>3900</v>
      </c>
      <c r="D2056" s="11">
        <v>3500000</v>
      </c>
      <c r="E2056" s="9">
        <v>1225092099</v>
      </c>
      <c r="F2056" s="10" t="s">
        <v>3901</v>
      </c>
      <c r="G2056" s="12">
        <v>46195</v>
      </c>
      <c r="H2056" s="10" t="s">
        <v>47</v>
      </c>
      <c r="I2056" s="16" t="s">
        <v>2908</v>
      </c>
      <c r="J2056" s="13">
        <f t="shared" si="9"/>
        <v>4</v>
      </c>
      <c r="K2056" s="14" t="s">
        <v>15</v>
      </c>
    </row>
    <row r="2057" spans="1:11" x14ac:dyDescent="0.25">
      <c r="A2057" s="9">
        <v>13679</v>
      </c>
      <c r="B2057" s="10" t="s">
        <v>44</v>
      </c>
      <c r="C2057" s="10" t="s">
        <v>3902</v>
      </c>
      <c r="D2057" s="11">
        <v>135161</v>
      </c>
      <c r="E2057" s="9">
        <v>899999053</v>
      </c>
      <c r="F2057" s="10" t="s">
        <v>3903</v>
      </c>
      <c r="G2057" s="12">
        <v>46195</v>
      </c>
      <c r="H2057" s="10" t="s">
        <v>33</v>
      </c>
      <c r="I2057" s="16" t="s">
        <v>2881</v>
      </c>
      <c r="J2057" s="13">
        <f t="shared" si="9"/>
        <v>3</v>
      </c>
      <c r="K2057" s="14" t="s">
        <v>15</v>
      </c>
    </row>
    <row r="2058" spans="1:11" x14ac:dyDescent="0.25">
      <c r="A2058" s="9">
        <v>13680</v>
      </c>
      <c r="B2058" s="10" t="s">
        <v>11</v>
      </c>
      <c r="C2058" s="10" t="s">
        <v>3904</v>
      </c>
      <c r="D2058" s="11">
        <v>4132000</v>
      </c>
      <c r="E2058" s="9">
        <v>42113840</v>
      </c>
      <c r="F2058" s="10" t="s">
        <v>3905</v>
      </c>
      <c r="G2058" s="12">
        <v>46195</v>
      </c>
      <c r="H2058" s="10" t="s">
        <v>179</v>
      </c>
      <c r="I2058" s="16" t="s">
        <v>2881</v>
      </c>
      <c r="J2058" s="13">
        <f t="shared" si="9"/>
        <v>3</v>
      </c>
      <c r="K2058" s="14" t="s">
        <v>15</v>
      </c>
    </row>
    <row r="2059" spans="1:11" x14ac:dyDescent="0.25">
      <c r="A2059" s="9">
        <v>13681</v>
      </c>
      <c r="B2059" s="10" t="s">
        <v>44</v>
      </c>
      <c r="C2059" s="10" t="s">
        <v>3906</v>
      </c>
      <c r="D2059" s="11">
        <v>844928</v>
      </c>
      <c r="E2059" s="9">
        <v>899999063</v>
      </c>
      <c r="F2059" s="10" t="s">
        <v>3907</v>
      </c>
      <c r="G2059" s="12">
        <v>46195</v>
      </c>
      <c r="H2059" s="10" t="s">
        <v>33</v>
      </c>
      <c r="I2059" s="16" t="s">
        <v>2908</v>
      </c>
      <c r="J2059" s="13">
        <f t="shared" si="9"/>
        <v>4</v>
      </c>
      <c r="K2059" s="14" t="s">
        <v>15</v>
      </c>
    </row>
    <row r="2060" spans="1:11" x14ac:dyDescent="0.25">
      <c r="A2060" s="9">
        <v>13682</v>
      </c>
      <c r="B2060" s="10" t="s">
        <v>44</v>
      </c>
      <c r="C2060" s="10" t="s">
        <v>3908</v>
      </c>
      <c r="D2060" s="11">
        <v>199479990</v>
      </c>
      <c r="E2060" s="9">
        <v>891480030</v>
      </c>
      <c r="F2060" s="10" t="s">
        <v>3909</v>
      </c>
      <c r="G2060" s="12">
        <v>46195</v>
      </c>
      <c r="H2060" s="10" t="s">
        <v>33</v>
      </c>
      <c r="I2060" s="16" t="s">
        <v>2488</v>
      </c>
      <c r="J2060" s="13">
        <f t="shared" si="9"/>
        <v>1</v>
      </c>
      <c r="K2060" s="14" t="s">
        <v>15</v>
      </c>
    </row>
    <row r="2061" spans="1:11" x14ac:dyDescent="0.25">
      <c r="A2061" s="9">
        <v>13683</v>
      </c>
      <c r="B2061" s="10" t="s">
        <v>11</v>
      </c>
      <c r="C2061" s="10" t="s">
        <v>3910</v>
      </c>
      <c r="D2061" s="11">
        <v>4132000</v>
      </c>
      <c r="E2061" s="9">
        <v>89006973</v>
      </c>
      <c r="F2061" s="10" t="s">
        <v>3911</v>
      </c>
      <c r="G2061" s="12">
        <v>46195</v>
      </c>
      <c r="H2061" s="10" t="s">
        <v>179</v>
      </c>
      <c r="I2061" s="16" t="s">
        <v>2908</v>
      </c>
      <c r="J2061" s="13">
        <f t="shared" si="9"/>
        <v>4</v>
      </c>
      <c r="K2061" s="14" t="s">
        <v>15</v>
      </c>
    </row>
    <row r="2062" spans="1:11" x14ac:dyDescent="0.25">
      <c r="A2062" s="9">
        <v>13684</v>
      </c>
      <c r="B2062" s="10" t="s">
        <v>433</v>
      </c>
      <c r="C2062" s="10" t="s">
        <v>3912</v>
      </c>
      <c r="D2062" s="11">
        <v>5820000</v>
      </c>
      <c r="E2062" s="9">
        <v>25061896</v>
      </c>
      <c r="F2062" s="10" t="s">
        <v>3913</v>
      </c>
      <c r="G2062" s="12">
        <v>46195</v>
      </c>
      <c r="H2062" s="10" t="s">
        <v>36</v>
      </c>
      <c r="I2062" s="16" t="s">
        <v>2488</v>
      </c>
      <c r="J2062" s="13">
        <f t="shared" si="9"/>
        <v>1</v>
      </c>
      <c r="K2062" s="14" t="s">
        <v>15</v>
      </c>
    </row>
    <row r="2063" spans="1:11" x14ac:dyDescent="0.25">
      <c r="A2063" s="9">
        <v>13685</v>
      </c>
      <c r="B2063" s="10" t="s">
        <v>11</v>
      </c>
      <c r="C2063" s="10" t="s">
        <v>3914</v>
      </c>
      <c r="D2063" s="11">
        <v>3716000</v>
      </c>
      <c r="E2063" s="9">
        <v>43002456</v>
      </c>
      <c r="F2063" s="10" t="s">
        <v>3915</v>
      </c>
      <c r="G2063" s="12">
        <v>46195</v>
      </c>
      <c r="H2063" s="10" t="s">
        <v>57</v>
      </c>
      <c r="I2063" s="16" t="s">
        <v>2488</v>
      </c>
      <c r="J2063" s="13">
        <f t="shared" si="9"/>
        <v>1</v>
      </c>
      <c r="K2063" s="14" t="s">
        <v>15</v>
      </c>
    </row>
    <row r="2064" spans="1:11" x14ac:dyDescent="0.25">
      <c r="A2064" s="9">
        <v>13686</v>
      </c>
      <c r="B2064" s="10" t="s">
        <v>11</v>
      </c>
      <c r="C2064" s="10" t="s">
        <v>3916</v>
      </c>
      <c r="D2064" s="11">
        <v>3232000</v>
      </c>
      <c r="E2064" s="9">
        <v>15923619</v>
      </c>
      <c r="F2064" s="10" t="s">
        <v>3917</v>
      </c>
      <c r="G2064" s="12">
        <v>46195</v>
      </c>
      <c r="H2064" s="10" t="s">
        <v>57</v>
      </c>
      <c r="I2064" s="16" t="s">
        <v>2488</v>
      </c>
      <c r="J2064" s="13">
        <f t="shared" si="9"/>
        <v>1</v>
      </c>
      <c r="K2064" s="14" t="s">
        <v>15</v>
      </c>
    </row>
    <row r="2065" spans="1:11" x14ac:dyDescent="0.25">
      <c r="A2065" s="9">
        <v>13687</v>
      </c>
      <c r="B2065" s="10" t="s">
        <v>11</v>
      </c>
      <c r="C2065" s="10" t="s">
        <v>3918</v>
      </c>
      <c r="D2065" s="11">
        <v>3716000</v>
      </c>
      <c r="E2065" s="9">
        <v>18515232</v>
      </c>
      <c r="F2065" s="10" t="s">
        <v>3919</v>
      </c>
      <c r="G2065" s="12">
        <v>46195</v>
      </c>
      <c r="H2065" s="10" t="s">
        <v>57</v>
      </c>
      <c r="I2065" s="16" t="s">
        <v>2488</v>
      </c>
      <c r="J2065" s="13">
        <f t="shared" si="9"/>
        <v>1</v>
      </c>
      <c r="K2065" s="14" t="s">
        <v>15</v>
      </c>
    </row>
    <row r="2066" spans="1:11" x14ac:dyDescent="0.25">
      <c r="A2066" s="9">
        <v>13688</v>
      </c>
      <c r="B2066" s="10" t="s">
        <v>11</v>
      </c>
      <c r="C2066" s="10" t="s">
        <v>3920</v>
      </c>
      <c r="D2066" s="11">
        <v>56996000</v>
      </c>
      <c r="E2066" s="9">
        <v>901256954</v>
      </c>
      <c r="F2066" s="10" t="s">
        <v>3921</v>
      </c>
      <c r="G2066" s="12">
        <v>46195</v>
      </c>
      <c r="H2066" s="10" t="s">
        <v>68</v>
      </c>
      <c r="I2066" s="16" t="s">
        <v>2908</v>
      </c>
      <c r="J2066" s="13">
        <f t="shared" si="9"/>
        <v>4</v>
      </c>
      <c r="K2066" s="14" t="s">
        <v>15</v>
      </c>
    </row>
    <row r="2067" spans="1:11" x14ac:dyDescent="0.25">
      <c r="A2067" s="9">
        <v>13689</v>
      </c>
      <c r="B2067" s="10" t="s">
        <v>11</v>
      </c>
      <c r="C2067" s="10" t="s">
        <v>3922</v>
      </c>
      <c r="D2067" s="11">
        <v>3232000</v>
      </c>
      <c r="E2067" s="9">
        <v>1093229798</v>
      </c>
      <c r="F2067" s="10" t="s">
        <v>3923</v>
      </c>
      <c r="G2067" s="12">
        <v>46195</v>
      </c>
      <c r="H2067" s="10" t="s">
        <v>36</v>
      </c>
      <c r="I2067" s="16" t="s">
        <v>2488</v>
      </c>
      <c r="J2067" s="13">
        <f t="shared" si="9"/>
        <v>1</v>
      </c>
      <c r="K2067" s="14" t="s">
        <v>15</v>
      </c>
    </row>
    <row r="2068" spans="1:11" x14ac:dyDescent="0.25">
      <c r="A2068" s="9">
        <v>13690</v>
      </c>
      <c r="B2068" s="10" t="s">
        <v>11</v>
      </c>
      <c r="C2068" s="10" t="s">
        <v>3924</v>
      </c>
      <c r="D2068" s="11">
        <v>4132000</v>
      </c>
      <c r="E2068" s="9">
        <v>1093229441</v>
      </c>
      <c r="F2068" s="10" t="s">
        <v>3925</v>
      </c>
      <c r="G2068" s="12">
        <v>46195</v>
      </c>
      <c r="H2068" s="10" t="s">
        <v>24</v>
      </c>
      <c r="I2068" s="16" t="s">
        <v>2488</v>
      </c>
      <c r="J2068" s="13">
        <f t="shared" si="9"/>
        <v>1</v>
      </c>
      <c r="K2068" s="14" t="s">
        <v>15</v>
      </c>
    </row>
    <row r="2069" spans="1:11" x14ac:dyDescent="0.25">
      <c r="A2069" s="9">
        <v>13691</v>
      </c>
      <c r="B2069" s="10" t="s">
        <v>11</v>
      </c>
      <c r="C2069" s="10" t="s">
        <v>3926</v>
      </c>
      <c r="D2069" s="11">
        <v>2300000</v>
      </c>
      <c r="E2069" s="9">
        <v>1088240531</v>
      </c>
      <c r="F2069" s="10" t="s">
        <v>3927</v>
      </c>
      <c r="G2069" s="12">
        <v>46195</v>
      </c>
      <c r="H2069" s="10" t="s">
        <v>382</v>
      </c>
      <c r="I2069" s="16" t="s">
        <v>2488</v>
      </c>
      <c r="J2069" s="13">
        <f t="shared" si="9"/>
        <v>1</v>
      </c>
      <c r="K2069" s="14" t="s">
        <v>15</v>
      </c>
    </row>
    <row r="2070" spans="1:11" x14ac:dyDescent="0.25">
      <c r="A2070" s="9">
        <v>13692</v>
      </c>
      <c r="B2070" s="10" t="s">
        <v>11</v>
      </c>
      <c r="C2070" s="10" t="s">
        <v>3928</v>
      </c>
      <c r="D2070" s="11">
        <v>5500000</v>
      </c>
      <c r="E2070" s="9">
        <v>1114828168</v>
      </c>
      <c r="F2070" s="10" t="s">
        <v>3929</v>
      </c>
      <c r="G2070" s="12">
        <v>46195</v>
      </c>
      <c r="H2070" s="10" t="s">
        <v>47</v>
      </c>
      <c r="I2070" s="16" t="s">
        <v>2881</v>
      </c>
      <c r="J2070" s="13">
        <f t="shared" si="9"/>
        <v>3</v>
      </c>
      <c r="K2070" s="14" t="s">
        <v>15</v>
      </c>
    </row>
    <row r="2071" spans="1:11" x14ac:dyDescent="0.25">
      <c r="A2071" s="9">
        <v>13693</v>
      </c>
      <c r="B2071" s="10" t="s">
        <v>11</v>
      </c>
      <c r="C2071" s="10" t="s">
        <v>3930</v>
      </c>
      <c r="D2071" s="11">
        <v>4132000</v>
      </c>
      <c r="E2071" s="9">
        <v>1090076569</v>
      </c>
      <c r="F2071" s="10" t="s">
        <v>3931</v>
      </c>
      <c r="G2071" s="12">
        <v>46195</v>
      </c>
      <c r="H2071" s="10" t="s">
        <v>122</v>
      </c>
      <c r="I2071" s="16" t="s">
        <v>2908</v>
      </c>
      <c r="J2071" s="13">
        <f t="shared" si="9"/>
        <v>4</v>
      </c>
      <c r="K2071" s="14" t="s">
        <v>15</v>
      </c>
    </row>
    <row r="2072" spans="1:11" x14ac:dyDescent="0.25">
      <c r="A2072" s="9">
        <v>13694</v>
      </c>
      <c r="B2072" s="10" t="s">
        <v>11</v>
      </c>
      <c r="C2072" s="10" t="s">
        <v>3932</v>
      </c>
      <c r="D2072" s="11">
        <v>2735000</v>
      </c>
      <c r="E2072" s="9">
        <v>1088244522</v>
      </c>
      <c r="F2072" s="10" t="s">
        <v>3933</v>
      </c>
      <c r="G2072" s="12">
        <v>46195</v>
      </c>
      <c r="H2072" s="10" t="s">
        <v>20</v>
      </c>
      <c r="I2072" s="16" t="s">
        <v>2881</v>
      </c>
      <c r="J2072" s="13">
        <f t="shared" si="9"/>
        <v>3</v>
      </c>
      <c r="K2072" s="14" t="s">
        <v>15</v>
      </c>
    </row>
    <row r="2073" spans="1:11" x14ac:dyDescent="0.25">
      <c r="A2073" s="9">
        <v>13695</v>
      </c>
      <c r="B2073" s="10" t="s">
        <v>11</v>
      </c>
      <c r="C2073" s="10" t="s">
        <v>3934</v>
      </c>
      <c r="D2073" s="11">
        <v>2862000</v>
      </c>
      <c r="E2073" s="9">
        <v>42116705</v>
      </c>
      <c r="F2073" s="10" t="s">
        <v>3935</v>
      </c>
      <c r="G2073" s="12">
        <v>46195</v>
      </c>
      <c r="H2073" s="10" t="s">
        <v>382</v>
      </c>
      <c r="I2073" s="16" t="s">
        <v>2488</v>
      </c>
      <c r="J2073" s="13">
        <f t="shared" si="9"/>
        <v>1</v>
      </c>
      <c r="K2073" s="14" t="s">
        <v>15</v>
      </c>
    </row>
    <row r="2074" spans="1:11" x14ac:dyDescent="0.25">
      <c r="A2074" s="9">
        <v>13696</v>
      </c>
      <c r="B2074" s="10" t="s">
        <v>11</v>
      </c>
      <c r="C2074" s="10" t="s">
        <v>3936</v>
      </c>
      <c r="D2074" s="11">
        <v>4500000</v>
      </c>
      <c r="E2074" s="9">
        <v>1032436210</v>
      </c>
      <c r="F2074" s="10" t="s">
        <v>3937</v>
      </c>
      <c r="G2074" s="12">
        <v>46195</v>
      </c>
      <c r="H2074" s="10" t="s">
        <v>47</v>
      </c>
      <c r="I2074" s="16" t="s">
        <v>2908</v>
      </c>
      <c r="J2074" s="13">
        <f t="shared" si="9"/>
        <v>4</v>
      </c>
      <c r="K2074" s="14" t="s">
        <v>15</v>
      </c>
    </row>
    <row r="2075" spans="1:11" x14ac:dyDescent="0.25">
      <c r="A2075" s="9">
        <v>13697</v>
      </c>
      <c r="B2075" s="10" t="s">
        <v>11</v>
      </c>
      <c r="C2075" s="10" t="s">
        <v>3938</v>
      </c>
      <c r="D2075" s="11">
        <v>5532000</v>
      </c>
      <c r="E2075" s="9">
        <v>16138562</v>
      </c>
      <c r="F2075" s="10" t="s">
        <v>3939</v>
      </c>
      <c r="G2075" s="12">
        <v>46195</v>
      </c>
      <c r="H2075" s="10" t="s">
        <v>33</v>
      </c>
      <c r="I2075" s="16" t="s">
        <v>2881</v>
      </c>
      <c r="J2075" s="13">
        <f t="shared" si="9"/>
        <v>3</v>
      </c>
      <c r="K2075" s="14" t="s">
        <v>15</v>
      </c>
    </row>
    <row r="2076" spans="1:11" x14ac:dyDescent="0.25">
      <c r="A2076" s="9">
        <v>13698</v>
      </c>
      <c r="B2076" s="10" t="s">
        <v>11</v>
      </c>
      <c r="C2076" s="10" t="s">
        <v>3940</v>
      </c>
      <c r="D2076" s="11">
        <v>4132000</v>
      </c>
      <c r="E2076" s="9">
        <v>10033430</v>
      </c>
      <c r="F2076" s="10" t="s">
        <v>3941</v>
      </c>
      <c r="G2076" s="12">
        <v>46195</v>
      </c>
      <c r="H2076" s="10" t="s">
        <v>68</v>
      </c>
      <c r="I2076" s="16" t="s">
        <v>2488</v>
      </c>
      <c r="J2076" s="13">
        <f t="shared" si="9"/>
        <v>1</v>
      </c>
      <c r="K2076" s="14" t="s">
        <v>15</v>
      </c>
    </row>
    <row r="2077" spans="1:11" x14ac:dyDescent="0.25">
      <c r="A2077" s="9">
        <v>13699</v>
      </c>
      <c r="B2077" s="10" t="s">
        <v>11</v>
      </c>
      <c r="C2077" s="10" t="s">
        <v>3942</v>
      </c>
      <c r="D2077" s="11">
        <v>7800000</v>
      </c>
      <c r="E2077" s="9">
        <v>1088276162</v>
      </c>
      <c r="F2077" s="10" t="s">
        <v>3943</v>
      </c>
      <c r="G2077" s="12">
        <v>46195</v>
      </c>
      <c r="H2077" s="10" t="s">
        <v>122</v>
      </c>
      <c r="I2077" s="16" t="s">
        <v>2908</v>
      </c>
      <c r="J2077" s="13">
        <f t="shared" si="9"/>
        <v>4</v>
      </c>
      <c r="K2077" s="14" t="s">
        <v>15</v>
      </c>
    </row>
    <row r="2078" spans="1:11" x14ac:dyDescent="0.25">
      <c r="A2078" s="9">
        <v>13700</v>
      </c>
      <c r="B2078" s="10" t="s">
        <v>11</v>
      </c>
      <c r="C2078" s="10" t="s">
        <v>3944</v>
      </c>
      <c r="D2078" s="11">
        <v>5500000</v>
      </c>
      <c r="E2078" s="9">
        <v>80853904</v>
      </c>
      <c r="F2078" s="10" t="s">
        <v>3945</v>
      </c>
      <c r="G2078" s="12">
        <v>46195</v>
      </c>
      <c r="H2078" s="10" t="s">
        <v>47</v>
      </c>
      <c r="I2078" s="16" t="s">
        <v>2488</v>
      </c>
      <c r="J2078" s="13">
        <f t="shared" si="9"/>
        <v>1</v>
      </c>
      <c r="K2078" s="14" t="s">
        <v>15</v>
      </c>
    </row>
    <row r="2079" spans="1:11" x14ac:dyDescent="0.25">
      <c r="A2079" s="9">
        <v>13701</v>
      </c>
      <c r="B2079" s="10" t="s">
        <v>11</v>
      </c>
      <c r="C2079" s="10" t="s">
        <v>3946</v>
      </c>
      <c r="D2079" s="11">
        <v>2735000</v>
      </c>
      <c r="E2079" s="9">
        <v>42146182</v>
      </c>
      <c r="F2079" s="10" t="s">
        <v>3947</v>
      </c>
      <c r="G2079" s="12">
        <v>46195</v>
      </c>
      <c r="H2079" s="10" t="s">
        <v>57</v>
      </c>
      <c r="I2079" s="16" t="s">
        <v>2488</v>
      </c>
      <c r="J2079" s="13">
        <f t="shared" ref="J2079:J2142" si="10">I2079-G2079</f>
        <v>1</v>
      </c>
      <c r="K2079" s="14" t="s">
        <v>15</v>
      </c>
    </row>
    <row r="2080" spans="1:11" x14ac:dyDescent="0.25">
      <c r="A2080" s="9">
        <v>13702</v>
      </c>
      <c r="B2080" s="10" t="s">
        <v>11</v>
      </c>
      <c r="C2080" s="10" t="s">
        <v>3948</v>
      </c>
      <c r="D2080" s="11">
        <v>3716000</v>
      </c>
      <c r="E2080" s="9">
        <v>9869343</v>
      </c>
      <c r="F2080" s="10" t="s">
        <v>228</v>
      </c>
      <c r="G2080" s="12">
        <v>46195</v>
      </c>
      <c r="H2080" s="10" t="s">
        <v>36</v>
      </c>
      <c r="I2080" s="16" t="s">
        <v>307</v>
      </c>
      <c r="J2080" s="16">
        <f t="shared" si="10"/>
        <v>2</v>
      </c>
      <c r="K2080" s="14" t="s">
        <v>15</v>
      </c>
    </row>
    <row r="2081" spans="1:11" x14ac:dyDescent="0.25">
      <c r="A2081" s="9">
        <v>13703</v>
      </c>
      <c r="B2081" s="10" t="s">
        <v>11</v>
      </c>
      <c r="C2081" s="10" t="s">
        <v>3949</v>
      </c>
      <c r="D2081" s="11">
        <v>4132000</v>
      </c>
      <c r="E2081" s="9">
        <v>1118123494</v>
      </c>
      <c r="F2081" s="10" t="s">
        <v>3950</v>
      </c>
      <c r="G2081" s="12">
        <v>46195</v>
      </c>
      <c r="H2081" s="10" t="s">
        <v>36</v>
      </c>
      <c r="I2081" s="16" t="s">
        <v>2488</v>
      </c>
      <c r="J2081" s="13">
        <f t="shared" si="10"/>
        <v>1</v>
      </c>
      <c r="K2081" s="14" t="s">
        <v>15</v>
      </c>
    </row>
    <row r="2082" spans="1:11" x14ac:dyDescent="0.25">
      <c r="A2082" s="9">
        <v>13704</v>
      </c>
      <c r="B2082" s="10" t="s">
        <v>11</v>
      </c>
      <c r="C2082" s="10" t="s">
        <v>3951</v>
      </c>
      <c r="D2082" s="11">
        <v>3232000</v>
      </c>
      <c r="E2082" s="9">
        <v>10013984</v>
      </c>
      <c r="F2082" s="10" t="s">
        <v>3952</v>
      </c>
      <c r="G2082" s="12">
        <v>46195</v>
      </c>
      <c r="H2082" s="10" t="s">
        <v>57</v>
      </c>
      <c r="I2082" s="16" t="s">
        <v>2488</v>
      </c>
      <c r="J2082" s="13">
        <f t="shared" si="10"/>
        <v>1</v>
      </c>
      <c r="K2082" s="14" t="s">
        <v>15</v>
      </c>
    </row>
    <row r="2083" spans="1:11" x14ac:dyDescent="0.25">
      <c r="A2083" s="9">
        <v>13705</v>
      </c>
      <c r="B2083" s="10" t="s">
        <v>11</v>
      </c>
      <c r="C2083" s="10" t="s">
        <v>3953</v>
      </c>
      <c r="D2083" s="11">
        <v>5532000</v>
      </c>
      <c r="E2083" s="9">
        <v>10075267</v>
      </c>
      <c r="F2083" s="10" t="s">
        <v>3954</v>
      </c>
      <c r="G2083" s="12">
        <v>46195</v>
      </c>
      <c r="H2083" s="10" t="s">
        <v>36</v>
      </c>
      <c r="I2083" s="16" t="s">
        <v>2881</v>
      </c>
      <c r="J2083" s="13">
        <f t="shared" si="10"/>
        <v>3</v>
      </c>
      <c r="K2083" s="14" t="s">
        <v>15</v>
      </c>
    </row>
    <row r="2084" spans="1:11" x14ac:dyDescent="0.25">
      <c r="A2084" s="9">
        <v>13706</v>
      </c>
      <c r="B2084" s="10" t="s">
        <v>11</v>
      </c>
      <c r="C2084" s="10" t="s">
        <v>3955</v>
      </c>
      <c r="D2084" s="11">
        <v>4132000</v>
      </c>
      <c r="E2084" s="9">
        <v>94256752</v>
      </c>
      <c r="F2084" s="10" t="s">
        <v>3956</v>
      </c>
      <c r="G2084" s="12">
        <v>46195</v>
      </c>
      <c r="H2084" s="10" t="s">
        <v>152</v>
      </c>
      <c r="I2084" s="16" t="s">
        <v>2488</v>
      </c>
      <c r="J2084" s="13">
        <f t="shared" si="10"/>
        <v>1</v>
      </c>
      <c r="K2084" s="14" t="s">
        <v>15</v>
      </c>
    </row>
    <row r="2085" spans="1:11" x14ac:dyDescent="0.25">
      <c r="A2085" s="9">
        <v>13707</v>
      </c>
      <c r="B2085" s="10" t="s">
        <v>11</v>
      </c>
      <c r="C2085" s="10" t="s">
        <v>3957</v>
      </c>
      <c r="D2085" s="11">
        <v>4132000</v>
      </c>
      <c r="E2085" s="9">
        <v>25195676</v>
      </c>
      <c r="F2085" s="10" t="s">
        <v>3958</v>
      </c>
      <c r="G2085" s="12">
        <v>46195</v>
      </c>
      <c r="H2085" s="10" t="s">
        <v>122</v>
      </c>
      <c r="I2085" s="16" t="s">
        <v>2908</v>
      </c>
      <c r="J2085" s="13">
        <f t="shared" si="10"/>
        <v>4</v>
      </c>
      <c r="K2085" s="14" t="s">
        <v>15</v>
      </c>
    </row>
    <row r="2086" spans="1:11" x14ac:dyDescent="0.25">
      <c r="A2086" s="9">
        <v>13708</v>
      </c>
      <c r="B2086" s="10" t="s">
        <v>44</v>
      </c>
      <c r="C2086" s="10" t="s">
        <v>3959</v>
      </c>
      <c r="D2086" s="11">
        <v>2069718</v>
      </c>
      <c r="E2086" s="9">
        <v>80772644</v>
      </c>
      <c r="F2086" s="10" t="s">
        <v>1526</v>
      </c>
      <c r="G2086" s="12">
        <v>46195</v>
      </c>
      <c r="H2086" s="10" t="s">
        <v>14</v>
      </c>
      <c r="I2086" s="16" t="s">
        <v>2488</v>
      </c>
      <c r="J2086" s="13">
        <f t="shared" si="10"/>
        <v>1</v>
      </c>
      <c r="K2086" s="14" t="s">
        <v>15</v>
      </c>
    </row>
    <row r="2087" spans="1:11" x14ac:dyDescent="0.25">
      <c r="A2087" s="9">
        <v>13709</v>
      </c>
      <c r="B2087" s="10" t="s">
        <v>11</v>
      </c>
      <c r="C2087" s="10" t="s">
        <v>3960</v>
      </c>
      <c r="D2087" s="11">
        <v>4132000</v>
      </c>
      <c r="E2087" s="9">
        <v>42053066</v>
      </c>
      <c r="F2087" s="10" t="s">
        <v>3961</v>
      </c>
      <c r="G2087" s="12">
        <v>46195</v>
      </c>
      <c r="H2087" s="10" t="s">
        <v>122</v>
      </c>
      <c r="I2087" s="16" t="s">
        <v>2908</v>
      </c>
      <c r="J2087" s="13">
        <f t="shared" si="10"/>
        <v>4</v>
      </c>
      <c r="K2087" s="14" t="s">
        <v>15</v>
      </c>
    </row>
    <row r="2088" spans="1:11" x14ac:dyDescent="0.25">
      <c r="A2088" s="9">
        <v>13710</v>
      </c>
      <c r="B2088" s="10" t="s">
        <v>11</v>
      </c>
      <c r="C2088" s="10" t="s">
        <v>3962</v>
      </c>
      <c r="D2088" s="11">
        <v>4132000</v>
      </c>
      <c r="E2088" s="9">
        <v>1088288522</v>
      </c>
      <c r="F2088" s="10" t="s">
        <v>3425</v>
      </c>
      <c r="G2088" s="12">
        <v>46195</v>
      </c>
      <c r="H2088" s="10" t="s">
        <v>113</v>
      </c>
      <c r="I2088" s="16" t="s">
        <v>2488</v>
      </c>
      <c r="J2088" s="13">
        <f t="shared" si="10"/>
        <v>1</v>
      </c>
      <c r="K2088" s="14" t="s">
        <v>15</v>
      </c>
    </row>
    <row r="2089" spans="1:11" x14ac:dyDescent="0.25">
      <c r="A2089" s="9">
        <v>13711</v>
      </c>
      <c r="B2089" s="10" t="s">
        <v>11</v>
      </c>
      <c r="C2089" s="10" t="s">
        <v>3963</v>
      </c>
      <c r="D2089" s="11">
        <v>4132000</v>
      </c>
      <c r="E2089" s="9">
        <v>1088335252</v>
      </c>
      <c r="F2089" s="10" t="s">
        <v>3964</v>
      </c>
      <c r="G2089" s="12">
        <v>46195</v>
      </c>
      <c r="H2089" s="10" t="s">
        <v>122</v>
      </c>
      <c r="I2089" s="16" t="s">
        <v>2908</v>
      </c>
      <c r="J2089" s="13">
        <f t="shared" si="10"/>
        <v>4</v>
      </c>
      <c r="K2089" s="14" t="s">
        <v>15</v>
      </c>
    </row>
    <row r="2090" spans="1:11" x14ac:dyDescent="0.25">
      <c r="A2090" s="9">
        <v>13712</v>
      </c>
      <c r="B2090" s="10" t="s">
        <v>11</v>
      </c>
      <c r="C2090" s="10" t="s">
        <v>3965</v>
      </c>
      <c r="D2090" s="11">
        <v>6057000</v>
      </c>
      <c r="E2090" s="9">
        <v>30303155</v>
      </c>
      <c r="F2090" s="10" t="s">
        <v>3966</v>
      </c>
      <c r="G2090" s="12">
        <v>46195</v>
      </c>
      <c r="H2090" s="10" t="s">
        <v>14</v>
      </c>
      <c r="I2090" s="16" t="s">
        <v>2488</v>
      </c>
      <c r="J2090" s="13">
        <f t="shared" si="10"/>
        <v>1</v>
      </c>
      <c r="K2090" s="14" t="s">
        <v>15</v>
      </c>
    </row>
    <row r="2091" spans="1:11" x14ac:dyDescent="0.25">
      <c r="A2091" s="9">
        <v>13713</v>
      </c>
      <c r="B2091" s="10" t="s">
        <v>11</v>
      </c>
      <c r="C2091" s="10" t="s">
        <v>3967</v>
      </c>
      <c r="D2091" s="11">
        <v>5532000</v>
      </c>
      <c r="E2091" s="9">
        <v>10003854</v>
      </c>
      <c r="F2091" s="10" t="s">
        <v>3968</v>
      </c>
      <c r="G2091" s="12">
        <v>46195</v>
      </c>
      <c r="H2091" s="10" t="s">
        <v>47</v>
      </c>
      <c r="I2091" s="16" t="s">
        <v>2908</v>
      </c>
      <c r="J2091" s="13">
        <f t="shared" si="10"/>
        <v>4</v>
      </c>
      <c r="K2091" s="14" t="s">
        <v>15</v>
      </c>
    </row>
    <row r="2092" spans="1:11" x14ac:dyDescent="0.25">
      <c r="A2092" s="9">
        <v>13714</v>
      </c>
      <c r="B2092" s="10" t="s">
        <v>11</v>
      </c>
      <c r="C2092" s="10" t="s">
        <v>3969</v>
      </c>
      <c r="D2092" s="11">
        <v>3716000</v>
      </c>
      <c r="E2092" s="9">
        <v>1094895765</v>
      </c>
      <c r="F2092" s="10" t="s">
        <v>3970</v>
      </c>
      <c r="G2092" s="12">
        <v>46195</v>
      </c>
      <c r="H2092" s="10" t="s">
        <v>14</v>
      </c>
      <c r="I2092" s="16" t="s">
        <v>2488</v>
      </c>
      <c r="J2092" s="13">
        <f t="shared" si="10"/>
        <v>1</v>
      </c>
      <c r="K2092" s="14" t="s">
        <v>15</v>
      </c>
    </row>
    <row r="2093" spans="1:11" x14ac:dyDescent="0.25">
      <c r="A2093" s="9">
        <v>13715</v>
      </c>
      <c r="B2093" s="10" t="s">
        <v>11</v>
      </c>
      <c r="C2093" s="10" t="s">
        <v>3971</v>
      </c>
      <c r="D2093" s="11">
        <v>5532000</v>
      </c>
      <c r="E2093" s="9">
        <v>80499685</v>
      </c>
      <c r="F2093" s="10" t="s">
        <v>3972</v>
      </c>
      <c r="G2093" s="12">
        <v>46195</v>
      </c>
      <c r="H2093" s="10" t="s">
        <v>47</v>
      </c>
      <c r="I2093" s="16" t="s">
        <v>2488</v>
      </c>
      <c r="J2093" s="13">
        <f t="shared" si="10"/>
        <v>1</v>
      </c>
      <c r="K2093" s="14" t="s">
        <v>15</v>
      </c>
    </row>
    <row r="2094" spans="1:11" x14ac:dyDescent="0.25">
      <c r="A2094" s="9">
        <v>13716</v>
      </c>
      <c r="B2094" s="10" t="s">
        <v>433</v>
      </c>
      <c r="C2094" s="10" t="s">
        <v>3973</v>
      </c>
      <c r="D2094" s="11">
        <v>3716000</v>
      </c>
      <c r="E2094" s="9">
        <v>1088282153</v>
      </c>
      <c r="F2094" s="10" t="s">
        <v>3974</v>
      </c>
      <c r="G2094" s="12">
        <v>46195</v>
      </c>
      <c r="H2094" s="10" t="s">
        <v>179</v>
      </c>
      <c r="I2094" s="16" t="s">
        <v>2488</v>
      </c>
      <c r="J2094" s="13">
        <f t="shared" si="10"/>
        <v>1</v>
      </c>
      <c r="K2094" s="14" t="s">
        <v>15</v>
      </c>
    </row>
    <row r="2095" spans="1:11" x14ac:dyDescent="0.25">
      <c r="A2095" s="9">
        <v>13717</v>
      </c>
      <c r="B2095" s="10" t="s">
        <v>11</v>
      </c>
      <c r="C2095" s="10" t="s">
        <v>3975</v>
      </c>
      <c r="D2095" s="11">
        <v>4132000</v>
      </c>
      <c r="E2095" s="9">
        <v>1088358448</v>
      </c>
      <c r="F2095" s="10" t="s">
        <v>3976</v>
      </c>
      <c r="G2095" s="12">
        <v>46195</v>
      </c>
      <c r="H2095" s="10" t="s">
        <v>122</v>
      </c>
      <c r="I2095" s="16" t="s">
        <v>2908</v>
      </c>
      <c r="J2095" s="13">
        <f t="shared" si="10"/>
        <v>4</v>
      </c>
      <c r="K2095" s="14" t="s">
        <v>15</v>
      </c>
    </row>
    <row r="2096" spans="1:11" x14ac:dyDescent="0.25">
      <c r="A2096" s="9">
        <v>13718</v>
      </c>
      <c r="B2096" s="10" t="s">
        <v>11</v>
      </c>
      <c r="C2096" s="10" t="s">
        <v>3977</v>
      </c>
      <c r="D2096" s="11">
        <v>4132000</v>
      </c>
      <c r="E2096" s="9">
        <v>1088255171</v>
      </c>
      <c r="F2096" s="10" t="s">
        <v>3978</v>
      </c>
      <c r="G2096" s="12">
        <v>46195</v>
      </c>
      <c r="H2096" s="10" t="s">
        <v>152</v>
      </c>
      <c r="I2096" s="16" t="s">
        <v>2881</v>
      </c>
      <c r="J2096" s="13">
        <f t="shared" si="10"/>
        <v>3</v>
      </c>
      <c r="K2096" s="14" t="s">
        <v>15</v>
      </c>
    </row>
    <row r="2097" spans="1:11" x14ac:dyDescent="0.25">
      <c r="A2097" s="9">
        <v>13719</v>
      </c>
      <c r="B2097" s="10" t="s">
        <v>433</v>
      </c>
      <c r="C2097" s="10" t="s">
        <v>3979</v>
      </c>
      <c r="D2097" s="11">
        <v>3716000</v>
      </c>
      <c r="E2097" s="9">
        <v>42163001</v>
      </c>
      <c r="F2097" s="10" t="s">
        <v>3980</v>
      </c>
      <c r="G2097" s="12">
        <v>46195</v>
      </c>
      <c r="H2097" s="10" t="s">
        <v>113</v>
      </c>
      <c r="I2097" s="16" t="s">
        <v>2488</v>
      </c>
      <c r="J2097" s="16">
        <f t="shared" si="10"/>
        <v>1</v>
      </c>
      <c r="K2097" s="14" t="s">
        <v>15</v>
      </c>
    </row>
    <row r="2098" spans="1:11" x14ac:dyDescent="0.25">
      <c r="A2098" s="9">
        <v>13720</v>
      </c>
      <c r="B2098" s="10" t="s">
        <v>11</v>
      </c>
      <c r="C2098" s="10" t="s">
        <v>3981</v>
      </c>
      <c r="D2098" s="11">
        <v>2438000</v>
      </c>
      <c r="E2098" s="9">
        <v>16703121</v>
      </c>
      <c r="F2098" s="10" t="s">
        <v>3982</v>
      </c>
      <c r="G2098" s="12">
        <v>46195</v>
      </c>
      <c r="H2098" s="10" t="s">
        <v>382</v>
      </c>
      <c r="I2098" s="16" t="s">
        <v>307</v>
      </c>
      <c r="J2098" s="13">
        <f t="shared" si="10"/>
        <v>2</v>
      </c>
      <c r="K2098" s="14" t="s">
        <v>15</v>
      </c>
    </row>
    <row r="2099" spans="1:11" x14ac:dyDescent="0.25">
      <c r="A2099" s="9">
        <v>13721</v>
      </c>
      <c r="B2099" s="10" t="s">
        <v>11</v>
      </c>
      <c r="C2099" s="10" t="s">
        <v>3983</v>
      </c>
      <c r="D2099" s="11">
        <v>5532000</v>
      </c>
      <c r="E2099" s="9">
        <v>1088274840</v>
      </c>
      <c r="F2099" s="10" t="s">
        <v>3984</v>
      </c>
      <c r="G2099" s="12">
        <v>46195</v>
      </c>
      <c r="H2099" s="10" t="s">
        <v>14</v>
      </c>
      <c r="I2099" s="16" t="s">
        <v>2488</v>
      </c>
      <c r="J2099" s="13">
        <f t="shared" si="10"/>
        <v>1</v>
      </c>
      <c r="K2099" s="14" t="s">
        <v>15</v>
      </c>
    </row>
    <row r="2100" spans="1:11" x14ac:dyDescent="0.25">
      <c r="A2100" s="9">
        <v>13722</v>
      </c>
      <c r="B2100" s="10" t="s">
        <v>11</v>
      </c>
      <c r="C2100" s="10" t="s">
        <v>3985</v>
      </c>
      <c r="D2100" s="11">
        <v>2934000</v>
      </c>
      <c r="E2100" s="9">
        <v>42105180</v>
      </c>
      <c r="F2100" s="10" t="s">
        <v>3986</v>
      </c>
      <c r="G2100" s="12">
        <v>46195</v>
      </c>
      <c r="H2100" s="10" t="s">
        <v>14</v>
      </c>
      <c r="I2100" s="16" t="s">
        <v>2488</v>
      </c>
      <c r="J2100" s="13">
        <f t="shared" si="10"/>
        <v>1</v>
      </c>
      <c r="K2100" s="14" t="s">
        <v>15</v>
      </c>
    </row>
    <row r="2101" spans="1:11" x14ac:dyDescent="0.25">
      <c r="A2101" s="9">
        <v>13723</v>
      </c>
      <c r="B2101" s="10" t="s">
        <v>11</v>
      </c>
      <c r="C2101" s="10" t="s">
        <v>3987</v>
      </c>
      <c r="D2101" s="11">
        <v>4617000</v>
      </c>
      <c r="E2101" s="9">
        <v>79867722</v>
      </c>
      <c r="F2101" s="10" t="s">
        <v>3988</v>
      </c>
      <c r="G2101" s="12">
        <v>46195</v>
      </c>
      <c r="H2101" s="10" t="s">
        <v>68</v>
      </c>
      <c r="I2101" s="16" t="s">
        <v>2488</v>
      </c>
      <c r="J2101" s="13">
        <f t="shared" si="10"/>
        <v>1</v>
      </c>
      <c r="K2101" s="14" t="s">
        <v>15</v>
      </c>
    </row>
    <row r="2102" spans="1:11" x14ac:dyDescent="0.25">
      <c r="A2102" s="9">
        <v>13724</v>
      </c>
      <c r="B2102" s="10" t="s">
        <v>44</v>
      </c>
      <c r="C2102" s="10" t="s">
        <v>3989</v>
      </c>
      <c r="D2102" s="11">
        <v>7908440</v>
      </c>
      <c r="E2102" s="9">
        <v>900049445</v>
      </c>
      <c r="F2102" s="10" t="s">
        <v>3990</v>
      </c>
      <c r="G2102" s="12">
        <v>46195</v>
      </c>
      <c r="H2102" s="10" t="s">
        <v>36</v>
      </c>
      <c r="I2102" s="16" t="s">
        <v>2488</v>
      </c>
      <c r="J2102" s="16">
        <f t="shared" si="10"/>
        <v>1</v>
      </c>
      <c r="K2102" s="14" t="s">
        <v>15</v>
      </c>
    </row>
    <row r="2103" spans="1:11" x14ac:dyDescent="0.25">
      <c r="A2103" s="9">
        <v>13725</v>
      </c>
      <c r="B2103" s="10" t="s">
        <v>11</v>
      </c>
      <c r="C2103" s="10" t="s">
        <v>3991</v>
      </c>
      <c r="D2103" s="11">
        <v>5532000</v>
      </c>
      <c r="E2103" s="9">
        <v>10004758</v>
      </c>
      <c r="F2103" s="10" t="s">
        <v>274</v>
      </c>
      <c r="G2103" s="12">
        <v>46195</v>
      </c>
      <c r="H2103" s="10" t="s">
        <v>68</v>
      </c>
      <c r="I2103" s="16" t="s">
        <v>2881</v>
      </c>
      <c r="J2103" s="13">
        <f t="shared" si="10"/>
        <v>3</v>
      </c>
      <c r="K2103" s="14" t="s">
        <v>15</v>
      </c>
    </row>
    <row r="2104" spans="1:11" x14ac:dyDescent="0.25">
      <c r="A2104" s="9">
        <v>13726</v>
      </c>
      <c r="B2104" s="10" t="s">
        <v>11</v>
      </c>
      <c r="C2104" s="10" t="s">
        <v>3992</v>
      </c>
      <c r="D2104" s="11">
        <v>160798523</v>
      </c>
      <c r="E2104" s="9">
        <v>891480035</v>
      </c>
      <c r="F2104" s="10" t="s">
        <v>361</v>
      </c>
      <c r="G2104" s="12">
        <v>46195</v>
      </c>
      <c r="H2104" s="10" t="s">
        <v>57</v>
      </c>
      <c r="I2104" s="16" t="s">
        <v>3042</v>
      </c>
      <c r="J2104" s="13">
        <f t="shared" si="10"/>
        <v>8</v>
      </c>
      <c r="K2104" s="14" t="s">
        <v>21</v>
      </c>
    </row>
    <row r="2105" spans="1:11" x14ac:dyDescent="0.25">
      <c r="A2105" s="9">
        <v>13727</v>
      </c>
      <c r="B2105" s="10" t="s">
        <v>11</v>
      </c>
      <c r="C2105" s="10" t="s">
        <v>3993</v>
      </c>
      <c r="D2105" s="11">
        <v>3518000</v>
      </c>
      <c r="E2105" s="9">
        <v>1079411370</v>
      </c>
      <c r="F2105" s="10" t="s">
        <v>3994</v>
      </c>
      <c r="G2105" s="12">
        <v>46195</v>
      </c>
      <c r="H2105" s="10" t="s">
        <v>68</v>
      </c>
      <c r="I2105" s="16" t="s">
        <v>2488</v>
      </c>
      <c r="J2105" s="13">
        <f t="shared" si="10"/>
        <v>1</v>
      </c>
      <c r="K2105" s="14" t="s">
        <v>15</v>
      </c>
    </row>
    <row r="2106" spans="1:11" x14ac:dyDescent="0.25">
      <c r="A2106" s="9">
        <v>13728</v>
      </c>
      <c r="B2106" s="10" t="s">
        <v>11</v>
      </c>
      <c r="C2106" s="10" t="s">
        <v>3995</v>
      </c>
      <c r="D2106" s="11">
        <v>2934000</v>
      </c>
      <c r="E2106" s="9">
        <v>10126738</v>
      </c>
      <c r="F2106" s="10" t="s">
        <v>3996</v>
      </c>
      <c r="G2106" s="12">
        <v>46195</v>
      </c>
      <c r="H2106" s="10" t="s">
        <v>113</v>
      </c>
      <c r="I2106" s="16" t="s">
        <v>2908</v>
      </c>
      <c r="J2106" s="13">
        <f t="shared" si="10"/>
        <v>4</v>
      </c>
      <c r="K2106" s="14" t="s">
        <v>15</v>
      </c>
    </row>
    <row r="2107" spans="1:11" x14ac:dyDescent="0.25">
      <c r="A2107" s="9">
        <v>13729</v>
      </c>
      <c r="B2107" s="10" t="s">
        <v>11</v>
      </c>
      <c r="C2107" s="10" t="s">
        <v>3997</v>
      </c>
      <c r="D2107" s="11">
        <v>5532000</v>
      </c>
      <c r="E2107" s="9">
        <v>42143306</v>
      </c>
      <c r="F2107" s="10" t="s">
        <v>3998</v>
      </c>
      <c r="G2107" s="12">
        <v>46195</v>
      </c>
      <c r="H2107" s="10" t="s">
        <v>36</v>
      </c>
      <c r="I2107" s="16" t="s">
        <v>2488</v>
      </c>
      <c r="J2107" s="16">
        <f t="shared" si="10"/>
        <v>1</v>
      </c>
      <c r="K2107" s="14" t="s">
        <v>15</v>
      </c>
    </row>
    <row r="2108" spans="1:11" x14ac:dyDescent="0.25">
      <c r="A2108" s="9">
        <v>13730</v>
      </c>
      <c r="B2108" s="10" t="s">
        <v>11</v>
      </c>
      <c r="C2108" s="10" t="s">
        <v>3999</v>
      </c>
      <c r="D2108" s="11">
        <v>4132000</v>
      </c>
      <c r="E2108" s="9">
        <v>79524200</v>
      </c>
      <c r="F2108" s="10" t="s">
        <v>4000</v>
      </c>
      <c r="G2108" s="12">
        <v>46195</v>
      </c>
      <c r="H2108" s="10" t="s">
        <v>68</v>
      </c>
      <c r="I2108" s="16" t="s">
        <v>2908</v>
      </c>
      <c r="J2108" s="13">
        <f t="shared" si="10"/>
        <v>4</v>
      </c>
      <c r="K2108" s="14" t="s">
        <v>15</v>
      </c>
    </row>
    <row r="2109" spans="1:11" x14ac:dyDescent="0.25">
      <c r="A2109" s="9">
        <v>13731</v>
      </c>
      <c r="B2109" s="10" t="s">
        <v>11</v>
      </c>
      <c r="C2109" s="10" t="s">
        <v>4001</v>
      </c>
      <c r="D2109" s="11">
        <v>3716000</v>
      </c>
      <c r="E2109" s="9">
        <v>9874637</v>
      </c>
      <c r="F2109" s="10" t="s">
        <v>4002</v>
      </c>
      <c r="G2109" s="12">
        <v>46195</v>
      </c>
      <c r="H2109" s="10" t="s">
        <v>47</v>
      </c>
      <c r="I2109" s="16" t="s">
        <v>2488</v>
      </c>
      <c r="J2109" s="13">
        <f t="shared" si="10"/>
        <v>1</v>
      </c>
      <c r="K2109" s="14" t="s">
        <v>15</v>
      </c>
    </row>
    <row r="2110" spans="1:11" x14ac:dyDescent="0.25">
      <c r="A2110" s="9">
        <v>13732</v>
      </c>
      <c r="B2110" s="10" t="s">
        <v>11</v>
      </c>
      <c r="C2110" s="10" t="s">
        <v>4003</v>
      </c>
      <c r="D2110" s="11">
        <v>3251000</v>
      </c>
      <c r="E2110" s="9">
        <v>1088344495</v>
      </c>
      <c r="F2110" s="10" t="s">
        <v>4004</v>
      </c>
      <c r="G2110" s="12">
        <v>46195</v>
      </c>
      <c r="H2110" s="10" t="s">
        <v>57</v>
      </c>
      <c r="I2110" s="16" t="s">
        <v>2908</v>
      </c>
      <c r="J2110" s="13">
        <f t="shared" si="10"/>
        <v>4</v>
      </c>
      <c r="K2110" s="14" t="s">
        <v>15</v>
      </c>
    </row>
    <row r="2111" spans="1:11" x14ac:dyDescent="0.25">
      <c r="A2111" s="9">
        <v>13733</v>
      </c>
      <c r="B2111" s="10" t="s">
        <v>11</v>
      </c>
      <c r="C2111" s="10" t="s">
        <v>4005</v>
      </c>
      <c r="D2111" s="11">
        <v>1503308</v>
      </c>
      <c r="E2111" s="9">
        <v>900752952</v>
      </c>
      <c r="F2111" s="10" t="s">
        <v>630</v>
      </c>
      <c r="G2111" s="12">
        <v>46195</v>
      </c>
      <c r="H2111" s="10" t="s">
        <v>224</v>
      </c>
      <c r="I2111" s="16" t="s">
        <v>2488</v>
      </c>
      <c r="J2111" s="13">
        <f t="shared" si="10"/>
        <v>1</v>
      </c>
      <c r="K2111" s="14" t="s">
        <v>15</v>
      </c>
    </row>
    <row r="2112" spans="1:11" x14ac:dyDescent="0.25">
      <c r="A2112" s="9">
        <v>13734</v>
      </c>
      <c r="B2112" s="10" t="s">
        <v>76</v>
      </c>
      <c r="C2112" s="10" t="s">
        <v>4006</v>
      </c>
      <c r="D2112" s="11">
        <v>146400</v>
      </c>
      <c r="E2112" s="9">
        <v>7525628</v>
      </c>
      <c r="F2112" s="10" t="s">
        <v>4007</v>
      </c>
      <c r="G2112" s="12">
        <v>46195</v>
      </c>
      <c r="H2112" s="10"/>
      <c r="I2112" s="16" t="s">
        <v>3042</v>
      </c>
      <c r="J2112" s="13">
        <f t="shared" si="10"/>
        <v>8</v>
      </c>
      <c r="K2112" s="14" t="s">
        <v>21</v>
      </c>
    </row>
    <row r="2113" spans="1:11" x14ac:dyDescent="0.25">
      <c r="A2113" s="9">
        <v>13735</v>
      </c>
      <c r="B2113" s="10" t="s">
        <v>76</v>
      </c>
      <c r="C2113" s="10" t="s">
        <v>4008</v>
      </c>
      <c r="D2113" s="11">
        <v>531955565</v>
      </c>
      <c r="E2113" s="9">
        <v>800231235</v>
      </c>
      <c r="F2113" s="10" t="s">
        <v>561</v>
      </c>
      <c r="G2113" s="12">
        <v>46195</v>
      </c>
      <c r="H2113" s="10"/>
      <c r="I2113" s="16" t="s">
        <v>3042</v>
      </c>
      <c r="J2113" s="13">
        <f t="shared" si="10"/>
        <v>8</v>
      </c>
      <c r="K2113" s="14" t="s">
        <v>21</v>
      </c>
    </row>
    <row r="2114" spans="1:11" x14ac:dyDescent="0.25">
      <c r="A2114" s="9">
        <v>13736</v>
      </c>
      <c r="B2114" s="10" t="s">
        <v>11</v>
      </c>
      <c r="C2114" s="10" t="s">
        <v>4009</v>
      </c>
      <c r="D2114" s="11">
        <v>3716000</v>
      </c>
      <c r="E2114" s="9">
        <v>42160306</v>
      </c>
      <c r="F2114" s="10" t="s">
        <v>4010</v>
      </c>
      <c r="G2114" s="12">
        <v>46195</v>
      </c>
      <c r="H2114" s="10" t="s">
        <v>68</v>
      </c>
      <c r="I2114" s="16" t="s">
        <v>2881</v>
      </c>
      <c r="J2114" s="13">
        <f t="shared" si="10"/>
        <v>3</v>
      </c>
      <c r="K2114" s="14" t="s">
        <v>15</v>
      </c>
    </row>
    <row r="2115" spans="1:11" x14ac:dyDescent="0.25">
      <c r="A2115" s="9">
        <v>13737</v>
      </c>
      <c r="B2115" s="10" t="s">
        <v>11</v>
      </c>
      <c r="C2115" s="10" t="s">
        <v>4011</v>
      </c>
      <c r="D2115" s="11">
        <v>5820000</v>
      </c>
      <c r="E2115" s="9">
        <v>1088290213</v>
      </c>
      <c r="F2115" s="10" t="s">
        <v>3395</v>
      </c>
      <c r="G2115" s="12">
        <v>46195</v>
      </c>
      <c r="H2115" s="10" t="s">
        <v>14</v>
      </c>
      <c r="I2115" s="16" t="s">
        <v>2881</v>
      </c>
      <c r="J2115" s="13">
        <f t="shared" si="10"/>
        <v>3</v>
      </c>
      <c r="K2115" s="14" t="s">
        <v>15</v>
      </c>
    </row>
    <row r="2116" spans="1:11" x14ac:dyDescent="0.25">
      <c r="A2116" s="9">
        <v>13738</v>
      </c>
      <c r="B2116" s="10" t="s">
        <v>11</v>
      </c>
      <c r="C2116" s="10" t="s">
        <v>4012</v>
      </c>
      <c r="D2116" s="11">
        <v>4380000</v>
      </c>
      <c r="E2116" s="9">
        <v>42099410</v>
      </c>
      <c r="F2116" s="10" t="s">
        <v>4013</v>
      </c>
      <c r="G2116" s="12">
        <v>46195</v>
      </c>
      <c r="H2116" s="10" t="s">
        <v>113</v>
      </c>
      <c r="I2116" s="16" t="s">
        <v>2908</v>
      </c>
      <c r="J2116" s="13">
        <f t="shared" si="10"/>
        <v>4</v>
      </c>
      <c r="K2116" s="14" t="s">
        <v>15</v>
      </c>
    </row>
    <row r="2117" spans="1:11" x14ac:dyDescent="0.25">
      <c r="A2117" s="9">
        <v>13739</v>
      </c>
      <c r="B2117" s="10" t="s">
        <v>11</v>
      </c>
      <c r="C2117" s="10" t="s">
        <v>4014</v>
      </c>
      <c r="D2117" s="11">
        <v>4132000</v>
      </c>
      <c r="E2117" s="9">
        <v>42101317</v>
      </c>
      <c r="F2117" s="10" t="s">
        <v>4015</v>
      </c>
      <c r="G2117" s="12">
        <v>46195</v>
      </c>
      <c r="H2117" s="10" t="s">
        <v>20</v>
      </c>
      <c r="I2117" s="16" t="s">
        <v>2488</v>
      </c>
      <c r="J2117" s="13">
        <f t="shared" si="10"/>
        <v>1</v>
      </c>
      <c r="K2117" s="14" t="s">
        <v>15</v>
      </c>
    </row>
    <row r="2118" spans="1:11" x14ac:dyDescent="0.25">
      <c r="A2118" s="9">
        <v>13740</v>
      </c>
      <c r="B2118" s="10" t="s">
        <v>11</v>
      </c>
      <c r="C2118" s="10" t="s">
        <v>4016</v>
      </c>
      <c r="D2118" s="11">
        <v>4132000</v>
      </c>
      <c r="E2118" s="9">
        <v>10124470</v>
      </c>
      <c r="F2118" s="10" t="s">
        <v>4017</v>
      </c>
      <c r="G2118" s="12">
        <v>46195</v>
      </c>
      <c r="H2118" s="10" t="s">
        <v>14</v>
      </c>
      <c r="I2118" s="16" t="s">
        <v>2488</v>
      </c>
      <c r="J2118" s="13">
        <f t="shared" si="10"/>
        <v>1</v>
      </c>
      <c r="K2118" s="14" t="s">
        <v>15</v>
      </c>
    </row>
    <row r="2119" spans="1:11" x14ac:dyDescent="0.25">
      <c r="A2119" s="9">
        <v>13741</v>
      </c>
      <c r="B2119" s="10" t="s">
        <v>11</v>
      </c>
      <c r="C2119" s="10" t="s">
        <v>4018</v>
      </c>
      <c r="D2119" s="11">
        <v>9357886.2300000004</v>
      </c>
      <c r="E2119" s="9">
        <v>900836869</v>
      </c>
      <c r="F2119" s="10" t="s">
        <v>4019</v>
      </c>
      <c r="G2119" s="12">
        <v>46195</v>
      </c>
      <c r="H2119" s="10" t="s">
        <v>47</v>
      </c>
      <c r="I2119" s="16" t="s">
        <v>2908</v>
      </c>
      <c r="J2119" s="13">
        <f t="shared" si="10"/>
        <v>4</v>
      </c>
      <c r="K2119" s="14" t="s">
        <v>15</v>
      </c>
    </row>
    <row r="2120" spans="1:11" x14ac:dyDescent="0.25">
      <c r="A2120" s="9">
        <v>13742</v>
      </c>
      <c r="B2120" s="10" t="s">
        <v>11</v>
      </c>
      <c r="C2120" s="10" t="s">
        <v>4020</v>
      </c>
      <c r="D2120" s="11">
        <v>5820000</v>
      </c>
      <c r="E2120" s="9">
        <v>41907409</v>
      </c>
      <c r="F2120" s="10" t="s">
        <v>4021</v>
      </c>
      <c r="G2120" s="12">
        <v>46195</v>
      </c>
      <c r="H2120" s="10" t="s">
        <v>14</v>
      </c>
      <c r="I2120" s="16" t="s">
        <v>2488</v>
      </c>
      <c r="J2120" s="13">
        <f t="shared" si="10"/>
        <v>1</v>
      </c>
      <c r="K2120" s="14" t="s">
        <v>15</v>
      </c>
    </row>
    <row r="2121" spans="1:11" x14ac:dyDescent="0.25">
      <c r="A2121" s="9">
        <v>13743</v>
      </c>
      <c r="B2121" s="10" t="s">
        <v>11</v>
      </c>
      <c r="C2121" s="10" t="s">
        <v>4022</v>
      </c>
      <c r="D2121" s="11">
        <v>3000000</v>
      </c>
      <c r="E2121" s="9">
        <v>18520875</v>
      </c>
      <c r="F2121" s="10" t="s">
        <v>1404</v>
      </c>
      <c r="G2121" s="12">
        <v>46195</v>
      </c>
      <c r="H2121" s="10" t="s">
        <v>57</v>
      </c>
      <c r="I2121" s="16" t="s">
        <v>2881</v>
      </c>
      <c r="J2121" s="13">
        <f t="shared" si="10"/>
        <v>3</v>
      </c>
      <c r="K2121" s="14" t="s">
        <v>15</v>
      </c>
    </row>
    <row r="2122" spans="1:11" x14ac:dyDescent="0.25">
      <c r="A2122" s="9">
        <v>13744</v>
      </c>
      <c r="B2122" s="10" t="s">
        <v>11</v>
      </c>
      <c r="C2122" s="10" t="s">
        <v>4023</v>
      </c>
      <c r="D2122" s="11">
        <v>4132000</v>
      </c>
      <c r="E2122" s="9">
        <v>10111191</v>
      </c>
      <c r="F2122" s="10" t="s">
        <v>4024</v>
      </c>
      <c r="G2122" s="12">
        <v>46195</v>
      </c>
      <c r="H2122" s="10" t="s">
        <v>14</v>
      </c>
      <c r="I2122" s="16" t="s">
        <v>2488</v>
      </c>
      <c r="J2122" s="13">
        <f t="shared" si="10"/>
        <v>1</v>
      </c>
      <c r="K2122" s="14" t="s">
        <v>15</v>
      </c>
    </row>
    <row r="2123" spans="1:11" x14ac:dyDescent="0.25">
      <c r="A2123" s="9">
        <v>13745</v>
      </c>
      <c r="B2123" s="10" t="s">
        <v>11</v>
      </c>
      <c r="C2123" s="10" t="s">
        <v>4025</v>
      </c>
      <c r="D2123" s="11">
        <v>4132000</v>
      </c>
      <c r="E2123" s="9">
        <v>4514340</v>
      </c>
      <c r="F2123" s="10" t="s">
        <v>4026</v>
      </c>
      <c r="G2123" s="12">
        <v>46195</v>
      </c>
      <c r="H2123" s="10" t="s">
        <v>47</v>
      </c>
      <c r="I2123" s="16" t="s">
        <v>2908</v>
      </c>
      <c r="J2123" s="13">
        <f t="shared" si="10"/>
        <v>4</v>
      </c>
      <c r="K2123" s="14" t="s">
        <v>15</v>
      </c>
    </row>
    <row r="2124" spans="1:11" x14ac:dyDescent="0.25">
      <c r="A2124" s="9">
        <v>13746</v>
      </c>
      <c r="B2124" s="10" t="s">
        <v>11</v>
      </c>
      <c r="C2124" s="10" t="s">
        <v>4027</v>
      </c>
      <c r="D2124" s="11">
        <v>5820000</v>
      </c>
      <c r="E2124" s="9">
        <v>42143112</v>
      </c>
      <c r="F2124" s="10" t="s">
        <v>4028</v>
      </c>
      <c r="G2124" s="12">
        <v>46195</v>
      </c>
      <c r="H2124" s="10" t="s">
        <v>36</v>
      </c>
      <c r="I2124" s="16" t="s">
        <v>2488</v>
      </c>
      <c r="J2124" s="16">
        <f t="shared" si="10"/>
        <v>1</v>
      </c>
      <c r="K2124" s="14" t="s">
        <v>15</v>
      </c>
    </row>
    <row r="2125" spans="1:11" x14ac:dyDescent="0.25">
      <c r="A2125" s="9">
        <v>13747</v>
      </c>
      <c r="B2125" s="10" t="s">
        <v>11</v>
      </c>
      <c r="C2125" s="10" t="s">
        <v>4029</v>
      </c>
      <c r="D2125" s="11">
        <v>5532000</v>
      </c>
      <c r="E2125" s="9">
        <v>1061372246</v>
      </c>
      <c r="F2125" s="10" t="s">
        <v>4030</v>
      </c>
      <c r="G2125" s="12">
        <v>46195</v>
      </c>
      <c r="H2125" s="10" t="s">
        <v>24</v>
      </c>
      <c r="I2125" s="16" t="s">
        <v>2881</v>
      </c>
      <c r="J2125" s="13">
        <f t="shared" si="10"/>
        <v>3</v>
      </c>
      <c r="K2125" s="14" t="s">
        <v>15</v>
      </c>
    </row>
    <row r="2126" spans="1:11" x14ac:dyDescent="0.25">
      <c r="A2126" s="9">
        <v>13748</v>
      </c>
      <c r="B2126" s="10" t="s">
        <v>11</v>
      </c>
      <c r="C2126" s="10" t="s">
        <v>4031</v>
      </c>
      <c r="D2126" s="11">
        <v>5820000</v>
      </c>
      <c r="E2126" s="9">
        <v>1088005191</v>
      </c>
      <c r="F2126" s="10" t="s">
        <v>4032</v>
      </c>
      <c r="G2126" s="12">
        <v>46195</v>
      </c>
      <c r="H2126" s="10" t="s">
        <v>36</v>
      </c>
      <c r="I2126" s="16" t="s">
        <v>2488</v>
      </c>
      <c r="J2126" s="16">
        <f t="shared" si="10"/>
        <v>1</v>
      </c>
      <c r="K2126" s="14" t="s">
        <v>15</v>
      </c>
    </row>
    <row r="2127" spans="1:11" x14ac:dyDescent="0.25">
      <c r="A2127" s="9">
        <v>13749</v>
      </c>
      <c r="B2127" s="10" t="s">
        <v>11</v>
      </c>
      <c r="C2127" s="10" t="s">
        <v>4033</v>
      </c>
      <c r="D2127" s="11">
        <v>4132000</v>
      </c>
      <c r="E2127" s="9">
        <v>1088250335</v>
      </c>
      <c r="F2127" s="10" t="s">
        <v>4034</v>
      </c>
      <c r="G2127" s="12">
        <v>46195</v>
      </c>
      <c r="H2127" s="10" t="s">
        <v>14</v>
      </c>
      <c r="I2127" s="16" t="s">
        <v>2488</v>
      </c>
      <c r="J2127" s="13">
        <f t="shared" si="10"/>
        <v>1</v>
      </c>
      <c r="K2127" s="14" t="s">
        <v>15</v>
      </c>
    </row>
    <row r="2128" spans="1:11" x14ac:dyDescent="0.25">
      <c r="A2128" s="9">
        <v>13750</v>
      </c>
      <c r="B2128" s="10" t="s">
        <v>11</v>
      </c>
      <c r="C2128" s="10" t="s">
        <v>4035</v>
      </c>
      <c r="D2128" s="11">
        <v>4132000</v>
      </c>
      <c r="E2128" s="9">
        <v>42140803</v>
      </c>
      <c r="F2128" s="10" t="s">
        <v>4036</v>
      </c>
      <c r="G2128" s="12">
        <v>46195</v>
      </c>
      <c r="H2128" s="10" t="s">
        <v>152</v>
      </c>
      <c r="I2128" s="16" t="s">
        <v>2488</v>
      </c>
      <c r="J2128" s="13">
        <f t="shared" si="10"/>
        <v>1</v>
      </c>
      <c r="K2128" s="14" t="s">
        <v>15</v>
      </c>
    </row>
    <row r="2129" spans="1:11" x14ac:dyDescent="0.25">
      <c r="A2129" s="9">
        <v>13751</v>
      </c>
      <c r="B2129" s="10" t="s">
        <v>433</v>
      </c>
      <c r="C2129" s="10" t="s">
        <v>4037</v>
      </c>
      <c r="D2129" s="11">
        <v>146416615</v>
      </c>
      <c r="E2129" s="9">
        <v>891480035</v>
      </c>
      <c r="F2129" s="10" t="s">
        <v>361</v>
      </c>
      <c r="G2129" s="12">
        <v>46195</v>
      </c>
      <c r="H2129" s="10" t="s">
        <v>57</v>
      </c>
      <c r="I2129" s="16" t="s">
        <v>3042</v>
      </c>
      <c r="J2129" s="13">
        <f t="shared" si="10"/>
        <v>8</v>
      </c>
      <c r="K2129" s="14" t="s">
        <v>21</v>
      </c>
    </row>
    <row r="2130" spans="1:11" x14ac:dyDescent="0.25">
      <c r="A2130" s="9">
        <v>13753</v>
      </c>
      <c r="B2130" s="10" t="s">
        <v>11</v>
      </c>
      <c r="C2130" s="10" t="s">
        <v>4038</v>
      </c>
      <c r="D2130" s="11">
        <v>3716000</v>
      </c>
      <c r="E2130" s="9">
        <v>42010588</v>
      </c>
      <c r="F2130" s="10" t="s">
        <v>489</v>
      </c>
      <c r="G2130" s="12">
        <v>46195</v>
      </c>
      <c r="H2130" s="10" t="s">
        <v>47</v>
      </c>
      <c r="I2130" s="16" t="s">
        <v>2488</v>
      </c>
      <c r="J2130" s="13">
        <f t="shared" si="10"/>
        <v>1</v>
      </c>
      <c r="K2130" s="14" t="s">
        <v>15</v>
      </c>
    </row>
    <row r="2131" spans="1:11" x14ac:dyDescent="0.25">
      <c r="A2131" s="9">
        <v>13754</v>
      </c>
      <c r="B2131" s="10" t="s">
        <v>433</v>
      </c>
      <c r="C2131" s="10" t="s">
        <v>3992</v>
      </c>
      <c r="D2131" s="11">
        <v>439172</v>
      </c>
      <c r="E2131" s="9">
        <v>891480035</v>
      </c>
      <c r="F2131" s="10" t="s">
        <v>361</v>
      </c>
      <c r="G2131" s="12">
        <v>46195</v>
      </c>
      <c r="H2131" s="10" t="s">
        <v>57</v>
      </c>
      <c r="I2131" s="16" t="s">
        <v>3042</v>
      </c>
      <c r="J2131" s="13">
        <f t="shared" si="10"/>
        <v>8</v>
      </c>
      <c r="K2131" s="14" t="s">
        <v>21</v>
      </c>
    </row>
    <row r="2132" spans="1:11" x14ac:dyDescent="0.25">
      <c r="A2132" s="9">
        <v>13755</v>
      </c>
      <c r="B2132" s="10" t="s">
        <v>433</v>
      </c>
      <c r="C2132" s="10" t="s">
        <v>4039</v>
      </c>
      <c r="D2132" s="11">
        <v>4132000</v>
      </c>
      <c r="E2132" s="9">
        <v>1088281607</v>
      </c>
      <c r="F2132" s="10" t="s">
        <v>4040</v>
      </c>
      <c r="G2132" s="12">
        <v>46195</v>
      </c>
      <c r="H2132" s="10" t="s">
        <v>179</v>
      </c>
      <c r="I2132" s="16" t="s">
        <v>2881</v>
      </c>
      <c r="J2132" s="13">
        <f t="shared" si="10"/>
        <v>3</v>
      </c>
      <c r="K2132" s="14" t="s">
        <v>15</v>
      </c>
    </row>
    <row r="2133" spans="1:11" x14ac:dyDescent="0.25">
      <c r="A2133" s="9">
        <v>13756</v>
      </c>
      <c r="B2133" s="10" t="s">
        <v>11</v>
      </c>
      <c r="C2133" s="10" t="s">
        <v>4041</v>
      </c>
      <c r="D2133" s="11">
        <v>5820000</v>
      </c>
      <c r="E2133" s="9">
        <v>1088010313</v>
      </c>
      <c r="F2133" s="10" t="s">
        <v>394</v>
      </c>
      <c r="G2133" s="12">
        <v>46195</v>
      </c>
      <c r="H2133" s="10" t="s">
        <v>14</v>
      </c>
      <c r="I2133" s="16" t="s">
        <v>2488</v>
      </c>
      <c r="J2133" s="13">
        <f t="shared" si="10"/>
        <v>1</v>
      </c>
      <c r="K2133" s="14" t="s">
        <v>15</v>
      </c>
    </row>
    <row r="2134" spans="1:11" x14ac:dyDescent="0.25">
      <c r="A2134" s="9">
        <v>13757</v>
      </c>
      <c r="B2134" s="10" t="s">
        <v>11</v>
      </c>
      <c r="C2134" s="10" t="s">
        <v>4042</v>
      </c>
      <c r="D2134" s="11">
        <v>4132000</v>
      </c>
      <c r="E2134" s="9">
        <v>1112780284</v>
      </c>
      <c r="F2134" s="10" t="s">
        <v>52</v>
      </c>
      <c r="G2134" s="12">
        <v>46195</v>
      </c>
      <c r="H2134" s="10" t="s">
        <v>20</v>
      </c>
      <c r="I2134" s="16" t="s">
        <v>2488</v>
      </c>
      <c r="J2134" s="13">
        <f t="shared" si="10"/>
        <v>1</v>
      </c>
      <c r="K2134" s="14" t="s">
        <v>15</v>
      </c>
    </row>
    <row r="2135" spans="1:11" x14ac:dyDescent="0.25">
      <c r="A2135" s="9">
        <v>13758</v>
      </c>
      <c r="B2135" s="10" t="s">
        <v>11</v>
      </c>
      <c r="C2135" s="10" t="s">
        <v>4043</v>
      </c>
      <c r="D2135" s="11">
        <v>4132000</v>
      </c>
      <c r="E2135" s="9">
        <v>1088268009</v>
      </c>
      <c r="F2135" s="10" t="s">
        <v>4044</v>
      </c>
      <c r="G2135" s="12">
        <v>46195</v>
      </c>
      <c r="H2135" s="10" t="s">
        <v>36</v>
      </c>
      <c r="I2135" s="16" t="s">
        <v>307</v>
      </c>
      <c r="J2135" s="13">
        <f t="shared" si="10"/>
        <v>2</v>
      </c>
      <c r="K2135" s="14" t="s">
        <v>15</v>
      </c>
    </row>
    <row r="2136" spans="1:11" x14ac:dyDescent="0.25">
      <c r="A2136" s="9">
        <v>13759</v>
      </c>
      <c r="B2136" s="10" t="s">
        <v>11</v>
      </c>
      <c r="C2136" s="10" t="s">
        <v>4045</v>
      </c>
      <c r="D2136" s="11">
        <v>4132000</v>
      </c>
      <c r="E2136" s="9">
        <v>1088288742</v>
      </c>
      <c r="F2136" s="10" t="s">
        <v>4046</v>
      </c>
      <c r="G2136" s="12">
        <v>46195</v>
      </c>
      <c r="H2136" s="10" t="s">
        <v>113</v>
      </c>
      <c r="I2136" s="16" t="s">
        <v>2881</v>
      </c>
      <c r="J2136" s="13">
        <f t="shared" si="10"/>
        <v>3</v>
      </c>
      <c r="K2136" s="14" t="s">
        <v>15</v>
      </c>
    </row>
    <row r="2137" spans="1:11" x14ac:dyDescent="0.25">
      <c r="A2137" s="9">
        <v>13760</v>
      </c>
      <c r="B2137" s="10" t="s">
        <v>44</v>
      </c>
      <c r="C2137" s="10" t="s">
        <v>3989</v>
      </c>
      <c r="D2137" s="11">
        <v>4432379</v>
      </c>
      <c r="E2137" s="9">
        <v>800170759</v>
      </c>
      <c r="F2137" s="10" t="s">
        <v>106</v>
      </c>
      <c r="G2137" s="12">
        <v>46195</v>
      </c>
      <c r="H2137" s="10" t="s">
        <v>36</v>
      </c>
      <c r="I2137" s="16" t="s">
        <v>2488</v>
      </c>
      <c r="J2137" s="16">
        <f t="shared" si="10"/>
        <v>1</v>
      </c>
      <c r="K2137" s="14" t="s">
        <v>15</v>
      </c>
    </row>
    <row r="2138" spans="1:11" x14ac:dyDescent="0.25">
      <c r="A2138" s="9">
        <v>13761</v>
      </c>
      <c r="B2138" s="10" t="s">
        <v>11</v>
      </c>
      <c r="C2138" s="10" t="s">
        <v>4047</v>
      </c>
      <c r="D2138" s="11">
        <v>3716000</v>
      </c>
      <c r="E2138" s="9">
        <v>1088328306</v>
      </c>
      <c r="F2138" s="10" t="s">
        <v>4048</v>
      </c>
      <c r="G2138" s="12">
        <v>46195</v>
      </c>
      <c r="H2138" s="10" t="s">
        <v>224</v>
      </c>
      <c r="I2138" s="16" t="s">
        <v>2881</v>
      </c>
      <c r="J2138" s="13">
        <f t="shared" si="10"/>
        <v>3</v>
      </c>
      <c r="K2138" s="14" t="s">
        <v>15</v>
      </c>
    </row>
    <row r="2139" spans="1:11" x14ac:dyDescent="0.25">
      <c r="A2139" s="9">
        <v>13762</v>
      </c>
      <c r="B2139" s="10" t="s">
        <v>433</v>
      </c>
      <c r="C2139" s="10" t="s">
        <v>4049</v>
      </c>
      <c r="D2139" s="11">
        <v>5500000</v>
      </c>
      <c r="E2139" s="9">
        <v>1088276137</v>
      </c>
      <c r="F2139" s="10" t="s">
        <v>4050</v>
      </c>
      <c r="G2139" s="12">
        <v>46195</v>
      </c>
      <c r="H2139" s="10" t="s">
        <v>20</v>
      </c>
      <c r="I2139" s="16" t="s">
        <v>2488</v>
      </c>
      <c r="J2139" s="13">
        <f t="shared" si="10"/>
        <v>1</v>
      </c>
      <c r="K2139" s="14" t="s">
        <v>15</v>
      </c>
    </row>
    <row r="2140" spans="1:11" x14ac:dyDescent="0.25">
      <c r="A2140" s="9">
        <v>13763</v>
      </c>
      <c r="B2140" s="10" t="s">
        <v>11</v>
      </c>
      <c r="C2140" s="10" t="s">
        <v>4051</v>
      </c>
      <c r="D2140" s="11">
        <v>2934000</v>
      </c>
      <c r="E2140" s="9">
        <v>10034467</v>
      </c>
      <c r="F2140" s="10" t="s">
        <v>4052</v>
      </c>
      <c r="G2140" s="12">
        <v>46195</v>
      </c>
      <c r="H2140" s="10" t="s">
        <v>113</v>
      </c>
      <c r="I2140" s="16" t="s">
        <v>2881</v>
      </c>
      <c r="J2140" s="13">
        <f t="shared" si="10"/>
        <v>3</v>
      </c>
      <c r="K2140" s="14" t="s">
        <v>15</v>
      </c>
    </row>
    <row r="2141" spans="1:11" x14ac:dyDescent="0.25">
      <c r="A2141" s="9">
        <v>13764</v>
      </c>
      <c r="B2141" s="10" t="s">
        <v>11</v>
      </c>
      <c r="C2141" s="10" t="s">
        <v>4053</v>
      </c>
      <c r="D2141" s="11">
        <v>5532000</v>
      </c>
      <c r="E2141" s="9">
        <v>42160673</v>
      </c>
      <c r="F2141" s="10" t="s">
        <v>4054</v>
      </c>
      <c r="G2141" s="12">
        <v>46195</v>
      </c>
      <c r="H2141" s="10" t="s">
        <v>14</v>
      </c>
      <c r="I2141" s="16" t="s">
        <v>2881</v>
      </c>
      <c r="J2141" s="13">
        <f t="shared" si="10"/>
        <v>3</v>
      </c>
      <c r="K2141" s="14" t="s">
        <v>15</v>
      </c>
    </row>
    <row r="2142" spans="1:11" x14ac:dyDescent="0.25">
      <c r="A2142" s="9">
        <v>13765</v>
      </c>
      <c r="B2142" s="10" t="s">
        <v>11</v>
      </c>
      <c r="C2142" s="10" t="s">
        <v>4055</v>
      </c>
      <c r="D2142" s="11">
        <v>3716000</v>
      </c>
      <c r="E2142" s="9">
        <v>1088281733</v>
      </c>
      <c r="F2142" s="10" t="s">
        <v>4056</v>
      </c>
      <c r="G2142" s="12">
        <v>46195</v>
      </c>
      <c r="H2142" s="10" t="s">
        <v>24</v>
      </c>
      <c r="I2142" s="16" t="s">
        <v>2881</v>
      </c>
      <c r="J2142" s="13">
        <f t="shared" si="10"/>
        <v>3</v>
      </c>
      <c r="K2142" s="14" t="s">
        <v>15</v>
      </c>
    </row>
    <row r="2143" spans="1:11" x14ac:dyDescent="0.25">
      <c r="A2143" s="9">
        <v>13766</v>
      </c>
      <c r="B2143" s="10" t="s">
        <v>11</v>
      </c>
      <c r="C2143" s="10" t="s">
        <v>4057</v>
      </c>
      <c r="D2143" s="11">
        <v>3716000</v>
      </c>
      <c r="E2143" s="9">
        <v>1088026673</v>
      </c>
      <c r="F2143" s="10" t="s">
        <v>4058</v>
      </c>
      <c r="G2143" s="12">
        <v>46195</v>
      </c>
      <c r="H2143" s="10" t="s">
        <v>113</v>
      </c>
      <c r="I2143" s="16" t="s">
        <v>2488</v>
      </c>
      <c r="J2143" s="13">
        <f t="shared" ref="J2143:J2206" si="11">I2143-G2143</f>
        <v>1</v>
      </c>
      <c r="K2143" s="14" t="s">
        <v>15</v>
      </c>
    </row>
    <row r="2144" spans="1:11" x14ac:dyDescent="0.25">
      <c r="A2144" s="9">
        <v>13767</v>
      </c>
      <c r="B2144" s="10" t="s">
        <v>11</v>
      </c>
      <c r="C2144" s="10" t="s">
        <v>4059</v>
      </c>
      <c r="D2144" s="11">
        <v>2438000</v>
      </c>
      <c r="E2144" s="9">
        <v>1004680890</v>
      </c>
      <c r="F2144" s="10" t="s">
        <v>4060</v>
      </c>
      <c r="G2144" s="12">
        <v>46195</v>
      </c>
      <c r="H2144" s="10" t="s">
        <v>382</v>
      </c>
      <c r="I2144" s="16" t="s">
        <v>2881</v>
      </c>
      <c r="J2144" s="13">
        <f t="shared" si="11"/>
        <v>3</v>
      </c>
      <c r="K2144" s="14" t="s">
        <v>15</v>
      </c>
    </row>
    <row r="2145" spans="1:11" x14ac:dyDescent="0.25">
      <c r="A2145" s="9">
        <v>13768</v>
      </c>
      <c r="B2145" s="10" t="s">
        <v>11</v>
      </c>
      <c r="C2145" s="10" t="s">
        <v>4061</v>
      </c>
      <c r="D2145" s="11">
        <v>4617000</v>
      </c>
      <c r="E2145" s="9">
        <v>9915061</v>
      </c>
      <c r="F2145" s="10" t="s">
        <v>4062</v>
      </c>
      <c r="G2145" s="12">
        <v>46195</v>
      </c>
      <c r="H2145" s="10" t="s">
        <v>152</v>
      </c>
      <c r="I2145" s="16" t="s">
        <v>2488</v>
      </c>
      <c r="J2145" s="13">
        <f t="shared" si="11"/>
        <v>1</v>
      </c>
      <c r="K2145" s="14" t="s">
        <v>15</v>
      </c>
    </row>
    <row r="2146" spans="1:11" x14ac:dyDescent="0.25">
      <c r="A2146" s="9">
        <v>13769</v>
      </c>
      <c r="B2146" s="10" t="s">
        <v>11</v>
      </c>
      <c r="C2146" s="10" t="s">
        <v>4063</v>
      </c>
      <c r="D2146" s="11">
        <v>2934000</v>
      </c>
      <c r="E2146" s="9">
        <v>1088353490</v>
      </c>
      <c r="F2146" s="10" t="s">
        <v>4064</v>
      </c>
      <c r="G2146" s="12">
        <v>46195</v>
      </c>
      <c r="H2146" s="10" t="s">
        <v>113</v>
      </c>
      <c r="I2146" s="16" t="s">
        <v>2488</v>
      </c>
      <c r="J2146" s="13">
        <f t="shared" si="11"/>
        <v>1</v>
      </c>
      <c r="K2146" s="14" t="s">
        <v>15</v>
      </c>
    </row>
    <row r="2147" spans="1:11" x14ac:dyDescent="0.25">
      <c r="A2147" s="9">
        <v>13770</v>
      </c>
      <c r="B2147" s="10" t="s">
        <v>11</v>
      </c>
      <c r="C2147" s="10" t="s">
        <v>4065</v>
      </c>
      <c r="D2147" s="11">
        <v>4132000</v>
      </c>
      <c r="E2147" s="9">
        <v>1088020441</v>
      </c>
      <c r="F2147" s="10" t="s">
        <v>4066</v>
      </c>
      <c r="G2147" s="12">
        <v>46195</v>
      </c>
      <c r="H2147" s="10" t="s">
        <v>125</v>
      </c>
      <c r="I2147" s="16" t="s">
        <v>2488</v>
      </c>
      <c r="J2147" s="13">
        <f t="shared" si="11"/>
        <v>1</v>
      </c>
      <c r="K2147" s="14" t="s">
        <v>15</v>
      </c>
    </row>
    <row r="2148" spans="1:11" x14ac:dyDescent="0.25">
      <c r="A2148" s="9">
        <v>13771</v>
      </c>
      <c r="B2148" s="10" t="s">
        <v>11</v>
      </c>
      <c r="C2148" s="10" t="s">
        <v>4067</v>
      </c>
      <c r="D2148" s="11">
        <v>3518000</v>
      </c>
      <c r="E2148" s="9">
        <v>1088280301</v>
      </c>
      <c r="F2148" s="10" t="s">
        <v>4068</v>
      </c>
      <c r="G2148" s="12">
        <v>46195</v>
      </c>
      <c r="H2148" s="10" t="s">
        <v>152</v>
      </c>
      <c r="I2148" s="16" t="s">
        <v>2488</v>
      </c>
      <c r="J2148" s="13">
        <f t="shared" si="11"/>
        <v>1</v>
      </c>
      <c r="K2148" s="14" t="s">
        <v>15</v>
      </c>
    </row>
    <row r="2149" spans="1:11" x14ac:dyDescent="0.25">
      <c r="A2149" s="9">
        <v>13772</v>
      </c>
      <c r="B2149" s="10" t="s">
        <v>11</v>
      </c>
      <c r="C2149" s="10" t="s">
        <v>4069</v>
      </c>
      <c r="D2149" s="11">
        <v>3518000</v>
      </c>
      <c r="E2149" s="9">
        <v>1087999464</v>
      </c>
      <c r="F2149" s="10" t="s">
        <v>4070</v>
      </c>
      <c r="G2149" s="12">
        <v>46195</v>
      </c>
      <c r="H2149" s="10" t="s">
        <v>68</v>
      </c>
      <c r="I2149" s="16" t="s">
        <v>2881</v>
      </c>
      <c r="J2149" s="13">
        <f t="shared" si="11"/>
        <v>3</v>
      </c>
      <c r="K2149" s="14" t="s">
        <v>15</v>
      </c>
    </row>
    <row r="2150" spans="1:11" x14ac:dyDescent="0.25">
      <c r="A2150" s="9">
        <v>13773</v>
      </c>
      <c r="B2150" s="10" t="s">
        <v>433</v>
      </c>
      <c r="C2150" s="10" t="s">
        <v>4071</v>
      </c>
      <c r="D2150" s="11">
        <v>3716000</v>
      </c>
      <c r="E2150" s="9">
        <v>42130652</v>
      </c>
      <c r="F2150" s="10" t="s">
        <v>4072</v>
      </c>
      <c r="G2150" s="12">
        <v>46195</v>
      </c>
      <c r="H2150" s="10" t="s">
        <v>179</v>
      </c>
      <c r="I2150" s="16" t="s">
        <v>2908</v>
      </c>
      <c r="J2150" s="13">
        <f t="shared" si="11"/>
        <v>4</v>
      </c>
      <c r="K2150" s="14" t="s">
        <v>15</v>
      </c>
    </row>
    <row r="2151" spans="1:11" x14ac:dyDescent="0.25">
      <c r="A2151" s="9">
        <v>13774</v>
      </c>
      <c r="B2151" s="10" t="s">
        <v>11</v>
      </c>
      <c r="C2151" s="10" t="s">
        <v>4073</v>
      </c>
      <c r="D2151" s="11">
        <v>3251000</v>
      </c>
      <c r="E2151" s="9">
        <v>1088355479</v>
      </c>
      <c r="F2151" s="10" t="s">
        <v>528</v>
      </c>
      <c r="G2151" s="12">
        <v>46195</v>
      </c>
      <c r="H2151" s="10" t="s">
        <v>36</v>
      </c>
      <c r="I2151" s="16" t="s">
        <v>307</v>
      </c>
      <c r="J2151" s="16">
        <f t="shared" si="11"/>
        <v>2</v>
      </c>
      <c r="K2151" s="14" t="s">
        <v>15</v>
      </c>
    </row>
    <row r="2152" spans="1:11" x14ac:dyDescent="0.25">
      <c r="A2152" s="9">
        <v>13775</v>
      </c>
      <c r="B2152" s="10" t="s">
        <v>44</v>
      </c>
      <c r="C2152" s="10" t="s">
        <v>4074</v>
      </c>
      <c r="D2152" s="11">
        <v>6913800</v>
      </c>
      <c r="E2152" s="9">
        <v>860003020</v>
      </c>
      <c r="F2152" s="10" t="s">
        <v>2649</v>
      </c>
      <c r="G2152" s="12">
        <v>46195</v>
      </c>
      <c r="H2152" s="10" t="s">
        <v>113</v>
      </c>
      <c r="I2152" s="16" t="s">
        <v>3042</v>
      </c>
      <c r="J2152" s="13">
        <f t="shared" si="11"/>
        <v>8</v>
      </c>
      <c r="K2152" s="14" t="s">
        <v>21</v>
      </c>
    </row>
    <row r="2153" spans="1:11" x14ac:dyDescent="0.25">
      <c r="A2153" s="9">
        <v>13776</v>
      </c>
      <c r="B2153" s="10" t="s">
        <v>11</v>
      </c>
      <c r="C2153" s="10" t="s">
        <v>4075</v>
      </c>
      <c r="D2153" s="11">
        <v>4617000</v>
      </c>
      <c r="E2153" s="9">
        <v>16366970</v>
      </c>
      <c r="F2153" s="10" t="s">
        <v>4076</v>
      </c>
      <c r="G2153" s="12">
        <v>46195</v>
      </c>
      <c r="H2153" s="10" t="s">
        <v>68</v>
      </c>
      <c r="I2153" s="16" t="s">
        <v>2488</v>
      </c>
      <c r="J2153" s="13">
        <f t="shared" si="11"/>
        <v>1</v>
      </c>
      <c r="K2153" s="14" t="s">
        <v>15</v>
      </c>
    </row>
    <row r="2154" spans="1:11" x14ac:dyDescent="0.25">
      <c r="A2154" s="9">
        <v>13777</v>
      </c>
      <c r="B2154" s="10" t="s">
        <v>44</v>
      </c>
      <c r="C2154" s="10" t="s">
        <v>4077</v>
      </c>
      <c r="D2154" s="11">
        <v>360912</v>
      </c>
      <c r="E2154" s="9">
        <v>18513495</v>
      </c>
      <c r="F2154" s="10" t="s">
        <v>4078</v>
      </c>
      <c r="G2154" s="12">
        <v>46195</v>
      </c>
      <c r="H2154" s="10" t="s">
        <v>36</v>
      </c>
      <c r="I2154" s="16" t="s">
        <v>2488</v>
      </c>
      <c r="J2154" s="16">
        <f t="shared" si="11"/>
        <v>1</v>
      </c>
      <c r="K2154" s="14" t="s">
        <v>15</v>
      </c>
    </row>
    <row r="2155" spans="1:11" x14ac:dyDescent="0.25">
      <c r="A2155" s="9">
        <v>13778</v>
      </c>
      <c r="B2155" s="10" t="s">
        <v>11</v>
      </c>
      <c r="C2155" s="10" t="s">
        <v>4079</v>
      </c>
      <c r="D2155" s="11">
        <v>3251000</v>
      </c>
      <c r="E2155" s="9">
        <v>14568943</v>
      </c>
      <c r="F2155" s="10" t="s">
        <v>4080</v>
      </c>
      <c r="G2155" s="12">
        <v>46195</v>
      </c>
      <c r="H2155" s="10" t="s">
        <v>36</v>
      </c>
      <c r="I2155" s="16" t="s">
        <v>307</v>
      </c>
      <c r="J2155" s="16">
        <f t="shared" si="11"/>
        <v>2</v>
      </c>
      <c r="K2155" s="14" t="s">
        <v>15</v>
      </c>
    </row>
    <row r="2156" spans="1:11" x14ac:dyDescent="0.25">
      <c r="A2156" s="9">
        <v>13779</v>
      </c>
      <c r="B2156" s="10" t="s">
        <v>44</v>
      </c>
      <c r="C2156" s="10" t="s">
        <v>4081</v>
      </c>
      <c r="D2156" s="11">
        <v>112500000</v>
      </c>
      <c r="E2156" s="9">
        <v>860003020</v>
      </c>
      <c r="F2156" s="10" t="s">
        <v>2649</v>
      </c>
      <c r="G2156" s="12">
        <v>46195</v>
      </c>
      <c r="H2156" s="10" t="s">
        <v>113</v>
      </c>
      <c r="I2156" s="16" t="s">
        <v>3042</v>
      </c>
      <c r="J2156" s="13">
        <f t="shared" si="11"/>
        <v>8</v>
      </c>
      <c r="K2156" s="14" t="s">
        <v>21</v>
      </c>
    </row>
    <row r="2157" spans="1:11" x14ac:dyDescent="0.25">
      <c r="A2157" s="9">
        <v>13780</v>
      </c>
      <c r="B2157" s="10" t="s">
        <v>11</v>
      </c>
      <c r="C2157" s="10" t="s">
        <v>4082</v>
      </c>
      <c r="D2157" s="11">
        <v>5820000</v>
      </c>
      <c r="E2157" s="9">
        <v>18598297</v>
      </c>
      <c r="F2157" s="10" t="s">
        <v>4083</v>
      </c>
      <c r="G2157" s="12">
        <v>46195</v>
      </c>
      <c r="H2157" s="10" t="s">
        <v>14</v>
      </c>
      <c r="I2157" s="16" t="s">
        <v>2908</v>
      </c>
      <c r="J2157" s="13">
        <f t="shared" si="11"/>
        <v>4</v>
      </c>
      <c r="K2157" s="14" t="s">
        <v>15</v>
      </c>
    </row>
    <row r="2158" spans="1:11" x14ac:dyDescent="0.25">
      <c r="A2158" s="9">
        <v>13781</v>
      </c>
      <c r="B2158" s="10" t="s">
        <v>11</v>
      </c>
      <c r="C2158" s="10" t="s">
        <v>4084</v>
      </c>
      <c r="D2158" s="11">
        <v>3716000</v>
      </c>
      <c r="E2158" s="9">
        <v>42165626</v>
      </c>
      <c r="F2158" s="10" t="s">
        <v>535</v>
      </c>
      <c r="G2158" s="12">
        <v>46195</v>
      </c>
      <c r="H2158" s="10" t="s">
        <v>36</v>
      </c>
      <c r="I2158" s="16" t="s">
        <v>2488</v>
      </c>
      <c r="J2158" s="16">
        <f t="shared" si="11"/>
        <v>1</v>
      </c>
      <c r="K2158" s="14" t="s">
        <v>15</v>
      </c>
    </row>
    <row r="2159" spans="1:11" x14ac:dyDescent="0.25">
      <c r="A2159" s="9">
        <v>13782</v>
      </c>
      <c r="B2159" s="10" t="s">
        <v>44</v>
      </c>
      <c r="C2159" s="10" t="s">
        <v>4085</v>
      </c>
      <c r="D2159" s="11">
        <v>772944</v>
      </c>
      <c r="E2159" s="9">
        <v>13906007</v>
      </c>
      <c r="F2159" s="10" t="s">
        <v>4086</v>
      </c>
      <c r="G2159" s="12">
        <v>46195</v>
      </c>
      <c r="H2159" s="10" t="s">
        <v>36</v>
      </c>
      <c r="I2159" s="16" t="s">
        <v>2488</v>
      </c>
      <c r="J2159" s="13">
        <f t="shared" si="11"/>
        <v>1</v>
      </c>
      <c r="K2159" s="14" t="s">
        <v>15</v>
      </c>
    </row>
    <row r="2160" spans="1:11" x14ac:dyDescent="0.25">
      <c r="A2160" s="9">
        <v>13783</v>
      </c>
      <c r="B2160" s="10" t="s">
        <v>11</v>
      </c>
      <c r="C2160" s="10" t="s">
        <v>4087</v>
      </c>
      <c r="D2160" s="11">
        <v>3716000</v>
      </c>
      <c r="E2160" s="9">
        <v>42105299</v>
      </c>
      <c r="F2160" s="10" t="s">
        <v>4088</v>
      </c>
      <c r="G2160" s="12">
        <v>46195</v>
      </c>
      <c r="H2160" s="10" t="s">
        <v>122</v>
      </c>
      <c r="I2160" s="16" t="s">
        <v>2908</v>
      </c>
      <c r="J2160" s="13">
        <f t="shared" si="11"/>
        <v>4</v>
      </c>
      <c r="K2160" s="14" t="s">
        <v>15</v>
      </c>
    </row>
    <row r="2161" spans="1:11" x14ac:dyDescent="0.25">
      <c r="A2161" s="9">
        <v>13784</v>
      </c>
      <c r="B2161" s="10" t="s">
        <v>433</v>
      </c>
      <c r="C2161" s="10" t="s">
        <v>4089</v>
      </c>
      <c r="D2161" s="11">
        <v>3716000</v>
      </c>
      <c r="E2161" s="9">
        <v>1088297182</v>
      </c>
      <c r="F2161" s="10" t="s">
        <v>4090</v>
      </c>
      <c r="G2161" s="12">
        <v>46195</v>
      </c>
      <c r="H2161" s="10" t="s">
        <v>179</v>
      </c>
      <c r="I2161" s="16" t="s">
        <v>2488</v>
      </c>
      <c r="J2161" s="13">
        <f t="shared" si="11"/>
        <v>1</v>
      </c>
      <c r="K2161" s="14" t="s">
        <v>15</v>
      </c>
    </row>
    <row r="2162" spans="1:11" ht="150" x14ac:dyDescent="0.25">
      <c r="A2162" s="9">
        <v>13785</v>
      </c>
      <c r="B2162" s="10" t="s">
        <v>44</v>
      </c>
      <c r="C2162" s="15" t="s">
        <v>4091</v>
      </c>
      <c r="D2162" s="11">
        <v>237830</v>
      </c>
      <c r="E2162" s="9">
        <v>899999115</v>
      </c>
      <c r="F2162" s="10" t="s">
        <v>507</v>
      </c>
      <c r="G2162" s="12">
        <v>46195</v>
      </c>
      <c r="H2162" s="10" t="s">
        <v>33</v>
      </c>
      <c r="I2162" s="16" t="s">
        <v>2488</v>
      </c>
      <c r="J2162" s="13">
        <f t="shared" si="11"/>
        <v>1</v>
      </c>
      <c r="K2162" s="14" t="s">
        <v>15</v>
      </c>
    </row>
    <row r="2163" spans="1:11" x14ac:dyDescent="0.25">
      <c r="A2163" s="9">
        <v>13786</v>
      </c>
      <c r="B2163" s="10" t="s">
        <v>11</v>
      </c>
      <c r="C2163" s="10" t="s">
        <v>4092</v>
      </c>
      <c r="D2163" s="11">
        <v>4132000</v>
      </c>
      <c r="E2163" s="9">
        <v>51964752</v>
      </c>
      <c r="F2163" s="10" t="s">
        <v>4093</v>
      </c>
      <c r="G2163" s="12">
        <v>46195</v>
      </c>
      <c r="H2163" s="10" t="s">
        <v>57</v>
      </c>
      <c r="I2163" s="16" t="s">
        <v>2881</v>
      </c>
      <c r="J2163" s="13">
        <f t="shared" si="11"/>
        <v>3</v>
      </c>
      <c r="K2163" s="14" t="s">
        <v>15</v>
      </c>
    </row>
    <row r="2164" spans="1:11" x14ac:dyDescent="0.25">
      <c r="A2164" s="9">
        <v>13787</v>
      </c>
      <c r="B2164" s="10" t="s">
        <v>44</v>
      </c>
      <c r="C2164" s="10" t="s">
        <v>4094</v>
      </c>
      <c r="D2164" s="11">
        <v>135342</v>
      </c>
      <c r="E2164" s="9">
        <v>6445534</v>
      </c>
      <c r="F2164" s="10" t="s">
        <v>4095</v>
      </c>
      <c r="G2164" s="12">
        <v>46195</v>
      </c>
      <c r="H2164" s="10" t="s">
        <v>36</v>
      </c>
      <c r="I2164" s="16" t="s">
        <v>2488</v>
      </c>
      <c r="J2164" s="13">
        <f t="shared" si="11"/>
        <v>1</v>
      </c>
      <c r="K2164" s="14" t="s">
        <v>15</v>
      </c>
    </row>
    <row r="2165" spans="1:11" x14ac:dyDescent="0.25">
      <c r="A2165" s="9">
        <v>13788</v>
      </c>
      <c r="B2165" s="10" t="s">
        <v>11</v>
      </c>
      <c r="C2165" s="10" t="s">
        <v>4096</v>
      </c>
      <c r="D2165" s="11">
        <v>3518000</v>
      </c>
      <c r="E2165" s="9">
        <v>10106179</v>
      </c>
      <c r="F2165" s="10" t="s">
        <v>4097</v>
      </c>
      <c r="G2165" s="12">
        <v>46195</v>
      </c>
      <c r="H2165" s="10" t="s">
        <v>68</v>
      </c>
      <c r="I2165" s="16" t="s">
        <v>2488</v>
      </c>
      <c r="J2165" s="13">
        <f t="shared" si="11"/>
        <v>1</v>
      </c>
      <c r="K2165" s="14" t="s">
        <v>15</v>
      </c>
    </row>
    <row r="2166" spans="1:11" x14ac:dyDescent="0.25">
      <c r="A2166" s="9">
        <v>13789</v>
      </c>
      <c r="B2166" s="10" t="s">
        <v>11</v>
      </c>
      <c r="C2166" s="10" t="s">
        <v>4098</v>
      </c>
      <c r="D2166" s="11">
        <v>3716000</v>
      </c>
      <c r="E2166" s="9">
        <v>1088031367</v>
      </c>
      <c r="F2166" s="10" t="s">
        <v>4099</v>
      </c>
      <c r="G2166" s="12">
        <v>46195</v>
      </c>
      <c r="H2166" s="10" t="s">
        <v>57</v>
      </c>
      <c r="I2166" s="16" t="s">
        <v>2881</v>
      </c>
      <c r="J2166" s="13">
        <f t="shared" si="11"/>
        <v>3</v>
      </c>
      <c r="K2166" s="14" t="s">
        <v>15</v>
      </c>
    </row>
    <row r="2167" spans="1:11" x14ac:dyDescent="0.25">
      <c r="A2167" s="9">
        <v>13790</v>
      </c>
      <c r="B2167" s="10" t="s">
        <v>11</v>
      </c>
      <c r="C2167" s="10" t="s">
        <v>4100</v>
      </c>
      <c r="D2167" s="11">
        <v>5820000</v>
      </c>
      <c r="E2167" s="9">
        <v>10112884</v>
      </c>
      <c r="F2167" s="10" t="s">
        <v>4101</v>
      </c>
      <c r="G2167" s="12">
        <v>46195</v>
      </c>
      <c r="H2167" s="10" t="s">
        <v>68</v>
      </c>
      <c r="I2167" s="16" t="s">
        <v>2488</v>
      </c>
      <c r="J2167" s="13">
        <f t="shared" si="11"/>
        <v>1</v>
      </c>
      <c r="K2167" s="14" t="s">
        <v>15</v>
      </c>
    </row>
    <row r="2168" spans="1:11" x14ac:dyDescent="0.25">
      <c r="A2168" s="9">
        <v>13791</v>
      </c>
      <c r="B2168" s="10" t="s">
        <v>11</v>
      </c>
      <c r="C2168" s="10" t="s">
        <v>4102</v>
      </c>
      <c r="D2168" s="11">
        <v>3716000</v>
      </c>
      <c r="E2168" s="9">
        <v>1005090809</v>
      </c>
      <c r="F2168" s="10" t="s">
        <v>4103</v>
      </c>
      <c r="G2168" s="12">
        <v>46195</v>
      </c>
      <c r="H2168" s="10" t="s">
        <v>33</v>
      </c>
      <c r="I2168" s="16" t="s">
        <v>2881</v>
      </c>
      <c r="J2168" s="13">
        <f t="shared" si="11"/>
        <v>3</v>
      </c>
      <c r="K2168" s="14" t="s">
        <v>15</v>
      </c>
    </row>
    <row r="2169" spans="1:11" x14ac:dyDescent="0.25">
      <c r="A2169" s="9">
        <v>13792</v>
      </c>
      <c r="B2169" s="10" t="s">
        <v>11</v>
      </c>
      <c r="C2169" s="10" t="s">
        <v>4104</v>
      </c>
      <c r="D2169" s="11">
        <v>5820000</v>
      </c>
      <c r="E2169" s="9">
        <v>10011566</v>
      </c>
      <c r="F2169" s="10" t="s">
        <v>4105</v>
      </c>
      <c r="G2169" s="12">
        <v>46195</v>
      </c>
      <c r="H2169" s="10" t="s">
        <v>24</v>
      </c>
      <c r="I2169" s="16" t="s">
        <v>2488</v>
      </c>
      <c r="J2169" s="13">
        <f t="shared" si="11"/>
        <v>1</v>
      </c>
      <c r="K2169" s="14" t="s">
        <v>15</v>
      </c>
    </row>
    <row r="2170" spans="1:11" x14ac:dyDescent="0.25">
      <c r="A2170" s="9">
        <v>13793</v>
      </c>
      <c r="B2170" s="10" t="s">
        <v>44</v>
      </c>
      <c r="C2170" s="10" t="s">
        <v>4106</v>
      </c>
      <c r="D2170" s="11">
        <v>649201</v>
      </c>
      <c r="E2170" s="9">
        <v>94064331</v>
      </c>
      <c r="F2170" s="10" t="s">
        <v>4107</v>
      </c>
      <c r="G2170" s="12">
        <v>46195</v>
      </c>
      <c r="H2170" s="10" t="s">
        <v>36</v>
      </c>
      <c r="I2170" s="16" t="s">
        <v>2488</v>
      </c>
      <c r="J2170" s="13">
        <f t="shared" si="11"/>
        <v>1</v>
      </c>
      <c r="K2170" s="14" t="s">
        <v>15</v>
      </c>
    </row>
    <row r="2171" spans="1:11" x14ac:dyDescent="0.25">
      <c r="A2171" s="9">
        <v>13794</v>
      </c>
      <c r="B2171" s="10" t="s">
        <v>11</v>
      </c>
      <c r="C2171" s="10" t="s">
        <v>4108</v>
      </c>
      <c r="D2171" s="11">
        <v>3500000</v>
      </c>
      <c r="E2171" s="9">
        <v>10253169</v>
      </c>
      <c r="F2171" s="10" t="s">
        <v>4109</v>
      </c>
      <c r="G2171" s="12">
        <v>46195</v>
      </c>
      <c r="H2171" s="10" t="s">
        <v>382</v>
      </c>
      <c r="I2171" s="16" t="s">
        <v>307</v>
      </c>
      <c r="J2171" s="13">
        <f t="shared" si="11"/>
        <v>2</v>
      </c>
      <c r="K2171" s="14" t="s">
        <v>15</v>
      </c>
    </row>
    <row r="2172" spans="1:11" x14ac:dyDescent="0.25">
      <c r="A2172" s="9">
        <v>13795</v>
      </c>
      <c r="B2172" s="10" t="s">
        <v>11</v>
      </c>
      <c r="C2172" s="10" t="s">
        <v>4110</v>
      </c>
      <c r="D2172" s="11">
        <v>4132000</v>
      </c>
      <c r="E2172" s="9">
        <v>1040739905</v>
      </c>
      <c r="F2172" s="10" t="s">
        <v>1053</v>
      </c>
      <c r="G2172" s="12">
        <v>46195</v>
      </c>
      <c r="H2172" s="10" t="s">
        <v>122</v>
      </c>
      <c r="I2172" s="16" t="s">
        <v>2908</v>
      </c>
      <c r="J2172" s="13">
        <f t="shared" si="11"/>
        <v>4</v>
      </c>
      <c r="K2172" s="14" t="s">
        <v>15</v>
      </c>
    </row>
    <row r="2173" spans="1:11" x14ac:dyDescent="0.25">
      <c r="A2173" s="9">
        <v>13796</v>
      </c>
      <c r="B2173" s="10" t="s">
        <v>11</v>
      </c>
      <c r="C2173" s="10" t="s">
        <v>4111</v>
      </c>
      <c r="D2173" s="11">
        <v>3716000</v>
      </c>
      <c r="E2173" s="9">
        <v>1088333364</v>
      </c>
      <c r="F2173" s="10" t="s">
        <v>4112</v>
      </c>
      <c r="G2173" s="12">
        <v>46195</v>
      </c>
      <c r="H2173" s="10" t="s">
        <v>36</v>
      </c>
      <c r="I2173" s="16" t="s">
        <v>3042</v>
      </c>
      <c r="J2173" s="16">
        <f t="shared" si="11"/>
        <v>8</v>
      </c>
      <c r="K2173" s="14" t="s">
        <v>21</v>
      </c>
    </row>
    <row r="2174" spans="1:11" x14ac:dyDescent="0.25">
      <c r="A2174" s="9">
        <v>13797</v>
      </c>
      <c r="B2174" s="10" t="s">
        <v>11</v>
      </c>
      <c r="C2174" s="10" t="s">
        <v>4113</v>
      </c>
      <c r="D2174" s="11">
        <v>4132000</v>
      </c>
      <c r="E2174" s="9">
        <v>1088250835</v>
      </c>
      <c r="F2174" s="10" t="s">
        <v>4114</v>
      </c>
      <c r="G2174" s="12">
        <v>46195</v>
      </c>
      <c r="H2174" s="10" t="s">
        <v>57</v>
      </c>
      <c r="I2174" s="16" t="s">
        <v>2488</v>
      </c>
      <c r="J2174" s="13">
        <f t="shared" si="11"/>
        <v>1</v>
      </c>
      <c r="K2174" s="14" t="s">
        <v>15</v>
      </c>
    </row>
    <row r="2175" spans="1:11" x14ac:dyDescent="0.25">
      <c r="A2175" s="9">
        <v>13799</v>
      </c>
      <c r="B2175" s="10" t="s">
        <v>11</v>
      </c>
      <c r="C2175" s="10" t="s">
        <v>4115</v>
      </c>
      <c r="D2175" s="11">
        <v>5532000</v>
      </c>
      <c r="E2175" s="9">
        <v>42113507</v>
      </c>
      <c r="F2175" s="10" t="s">
        <v>4116</v>
      </c>
      <c r="G2175" s="12">
        <v>46195</v>
      </c>
      <c r="H2175" s="10" t="s">
        <v>33</v>
      </c>
      <c r="I2175" s="16" t="s">
        <v>2488</v>
      </c>
      <c r="J2175" s="13">
        <f t="shared" si="11"/>
        <v>1</v>
      </c>
      <c r="K2175" s="14" t="s">
        <v>15</v>
      </c>
    </row>
    <row r="2176" spans="1:11" x14ac:dyDescent="0.25">
      <c r="A2176" s="9">
        <v>13800</v>
      </c>
      <c r="B2176" s="10" t="s">
        <v>433</v>
      </c>
      <c r="C2176" s="10" t="s">
        <v>4117</v>
      </c>
      <c r="D2176" s="11">
        <v>2396000</v>
      </c>
      <c r="E2176" s="9">
        <v>1073691058</v>
      </c>
      <c r="F2176" s="10" t="s">
        <v>4118</v>
      </c>
      <c r="G2176" s="12">
        <v>46195</v>
      </c>
      <c r="H2176" s="10" t="s">
        <v>179</v>
      </c>
      <c r="I2176" s="16" t="s">
        <v>2881</v>
      </c>
      <c r="J2176" s="13">
        <f t="shared" si="11"/>
        <v>3</v>
      </c>
      <c r="K2176" s="14" t="s">
        <v>15</v>
      </c>
    </row>
    <row r="2177" spans="1:11" x14ac:dyDescent="0.25">
      <c r="A2177" s="9">
        <v>13801</v>
      </c>
      <c r="B2177" s="10" t="s">
        <v>11</v>
      </c>
      <c r="C2177" s="10" t="s">
        <v>4119</v>
      </c>
      <c r="D2177" s="11">
        <v>3716000</v>
      </c>
      <c r="E2177" s="9">
        <v>1088035799</v>
      </c>
      <c r="F2177" s="10" t="s">
        <v>4120</v>
      </c>
      <c r="G2177" s="12">
        <v>46195</v>
      </c>
      <c r="H2177" s="10" t="s">
        <v>24</v>
      </c>
      <c r="I2177" s="16" t="s">
        <v>2908</v>
      </c>
      <c r="J2177" s="13">
        <f t="shared" si="11"/>
        <v>4</v>
      </c>
      <c r="K2177" s="14" t="s">
        <v>15</v>
      </c>
    </row>
    <row r="2178" spans="1:11" x14ac:dyDescent="0.25">
      <c r="A2178" s="9">
        <v>13802</v>
      </c>
      <c r="B2178" s="10" t="s">
        <v>11</v>
      </c>
      <c r="C2178" s="10" t="s">
        <v>4121</v>
      </c>
      <c r="D2178" s="11">
        <v>3716000</v>
      </c>
      <c r="E2178" s="9">
        <v>1088014312</v>
      </c>
      <c r="F2178" s="10" t="s">
        <v>4122</v>
      </c>
      <c r="G2178" s="12">
        <v>46195</v>
      </c>
      <c r="H2178" s="10" t="s">
        <v>33</v>
      </c>
      <c r="I2178" s="16" t="s">
        <v>2881</v>
      </c>
      <c r="J2178" s="13">
        <f t="shared" si="11"/>
        <v>3</v>
      </c>
      <c r="K2178" s="14" t="s">
        <v>15</v>
      </c>
    </row>
    <row r="2179" spans="1:11" x14ac:dyDescent="0.25">
      <c r="A2179" s="9">
        <v>13803</v>
      </c>
      <c r="B2179" s="10" t="s">
        <v>44</v>
      </c>
      <c r="C2179" s="10" t="s">
        <v>4123</v>
      </c>
      <c r="D2179" s="11">
        <v>84090</v>
      </c>
      <c r="E2179" s="9">
        <v>42010343</v>
      </c>
      <c r="F2179" s="10" t="s">
        <v>4124</v>
      </c>
      <c r="G2179" s="12">
        <v>46195</v>
      </c>
      <c r="H2179" s="10" t="s">
        <v>36</v>
      </c>
      <c r="I2179" s="16" t="s">
        <v>307</v>
      </c>
      <c r="J2179" s="16">
        <f t="shared" si="11"/>
        <v>2</v>
      </c>
      <c r="K2179" s="14" t="s">
        <v>15</v>
      </c>
    </row>
    <row r="2180" spans="1:11" x14ac:dyDescent="0.25">
      <c r="A2180" s="9">
        <v>13804</v>
      </c>
      <c r="B2180" s="10" t="s">
        <v>11</v>
      </c>
      <c r="C2180" s="10" t="s">
        <v>4125</v>
      </c>
      <c r="D2180" s="11">
        <v>3251000</v>
      </c>
      <c r="E2180" s="9">
        <v>1058138793</v>
      </c>
      <c r="F2180" s="10" t="s">
        <v>4126</v>
      </c>
      <c r="G2180" s="12">
        <v>46195</v>
      </c>
      <c r="H2180" s="10" t="s">
        <v>57</v>
      </c>
      <c r="I2180" s="16" t="s">
        <v>2881</v>
      </c>
      <c r="J2180" s="13">
        <f t="shared" si="11"/>
        <v>3</v>
      </c>
      <c r="K2180" s="14" t="s">
        <v>15</v>
      </c>
    </row>
    <row r="2181" spans="1:11" x14ac:dyDescent="0.25">
      <c r="A2181" s="9">
        <v>13805</v>
      </c>
      <c r="B2181" s="10" t="s">
        <v>11</v>
      </c>
      <c r="C2181" s="10" t="s">
        <v>4127</v>
      </c>
      <c r="D2181" s="11">
        <v>5820000</v>
      </c>
      <c r="E2181" s="9">
        <v>1088020945</v>
      </c>
      <c r="F2181" s="10" t="s">
        <v>4128</v>
      </c>
      <c r="G2181" s="12">
        <v>46195</v>
      </c>
      <c r="H2181" s="10" t="s">
        <v>57</v>
      </c>
      <c r="I2181" s="16" t="s">
        <v>2908</v>
      </c>
      <c r="J2181" s="13">
        <f t="shared" si="11"/>
        <v>4</v>
      </c>
      <c r="K2181" s="14" t="s">
        <v>15</v>
      </c>
    </row>
    <row r="2182" spans="1:11" x14ac:dyDescent="0.25">
      <c r="A2182" s="9">
        <v>13806</v>
      </c>
      <c r="B2182" s="10" t="s">
        <v>11</v>
      </c>
      <c r="C2182" s="10" t="s">
        <v>4129</v>
      </c>
      <c r="D2182" s="11">
        <v>4132000</v>
      </c>
      <c r="E2182" s="9">
        <v>1088287945</v>
      </c>
      <c r="F2182" s="10" t="s">
        <v>4130</v>
      </c>
      <c r="G2182" s="12">
        <v>46195</v>
      </c>
      <c r="H2182" s="10" t="s">
        <v>125</v>
      </c>
      <c r="I2182" s="16" t="s">
        <v>2881</v>
      </c>
      <c r="J2182" s="13">
        <f t="shared" si="11"/>
        <v>3</v>
      </c>
      <c r="K2182" s="14" t="s">
        <v>15</v>
      </c>
    </row>
    <row r="2183" spans="1:11" x14ac:dyDescent="0.25">
      <c r="A2183" s="9">
        <v>13807</v>
      </c>
      <c r="B2183" s="10" t="s">
        <v>11</v>
      </c>
      <c r="C2183" s="10" t="s">
        <v>4131</v>
      </c>
      <c r="D2183" s="11">
        <v>4132000</v>
      </c>
      <c r="E2183" s="9">
        <v>1087993341</v>
      </c>
      <c r="F2183" s="10" t="s">
        <v>4132</v>
      </c>
      <c r="G2183" s="12">
        <v>46195</v>
      </c>
      <c r="H2183" s="10" t="s">
        <v>57</v>
      </c>
      <c r="I2183" s="16" t="s">
        <v>2908</v>
      </c>
      <c r="J2183" s="13">
        <f t="shared" si="11"/>
        <v>4</v>
      </c>
      <c r="K2183" s="14" t="s">
        <v>15</v>
      </c>
    </row>
    <row r="2184" spans="1:11" x14ac:dyDescent="0.25">
      <c r="A2184" s="9">
        <v>13808</v>
      </c>
      <c r="B2184" s="10" t="s">
        <v>11</v>
      </c>
      <c r="C2184" s="10" t="s">
        <v>4133</v>
      </c>
      <c r="D2184" s="11">
        <v>4617000</v>
      </c>
      <c r="E2184" s="9">
        <v>10198442</v>
      </c>
      <c r="F2184" s="10" t="s">
        <v>4134</v>
      </c>
      <c r="G2184" s="12">
        <v>46195</v>
      </c>
      <c r="H2184" s="10" t="s">
        <v>122</v>
      </c>
      <c r="I2184" s="16" t="s">
        <v>2908</v>
      </c>
      <c r="J2184" s="13">
        <f t="shared" si="11"/>
        <v>4</v>
      </c>
      <c r="K2184" s="14" t="s">
        <v>15</v>
      </c>
    </row>
    <row r="2185" spans="1:11" x14ac:dyDescent="0.25">
      <c r="A2185" s="9">
        <v>13809</v>
      </c>
      <c r="B2185" s="10" t="s">
        <v>11</v>
      </c>
      <c r="C2185" s="10" t="s">
        <v>4135</v>
      </c>
      <c r="D2185" s="11">
        <v>4132000</v>
      </c>
      <c r="E2185" s="9">
        <v>1088302357</v>
      </c>
      <c r="F2185" s="10" t="s">
        <v>4136</v>
      </c>
      <c r="G2185" s="12">
        <v>46195</v>
      </c>
      <c r="H2185" s="10" t="s">
        <v>57</v>
      </c>
      <c r="I2185" s="16" t="s">
        <v>2881</v>
      </c>
      <c r="J2185" s="13">
        <f t="shared" si="11"/>
        <v>3</v>
      </c>
      <c r="K2185" s="14" t="s">
        <v>15</v>
      </c>
    </row>
    <row r="2186" spans="1:11" x14ac:dyDescent="0.25">
      <c r="A2186" s="9">
        <v>13810</v>
      </c>
      <c r="B2186" s="10" t="s">
        <v>11</v>
      </c>
      <c r="C2186" s="10" t="s">
        <v>4137</v>
      </c>
      <c r="D2186" s="11">
        <v>4132000</v>
      </c>
      <c r="E2186" s="9">
        <v>27145473</v>
      </c>
      <c r="F2186" s="10" t="s">
        <v>4138</v>
      </c>
      <c r="G2186" s="12">
        <v>46195</v>
      </c>
      <c r="H2186" s="10" t="s">
        <v>122</v>
      </c>
      <c r="I2186" s="16" t="s">
        <v>2908</v>
      </c>
      <c r="J2186" s="13">
        <f t="shared" si="11"/>
        <v>4</v>
      </c>
      <c r="K2186" s="14" t="s">
        <v>15</v>
      </c>
    </row>
    <row r="2187" spans="1:11" x14ac:dyDescent="0.25">
      <c r="A2187" s="9">
        <v>13811</v>
      </c>
      <c r="B2187" s="10" t="s">
        <v>11</v>
      </c>
      <c r="C2187" s="10" t="s">
        <v>4139</v>
      </c>
      <c r="D2187" s="11">
        <v>4132000</v>
      </c>
      <c r="E2187" s="9">
        <v>1088000260</v>
      </c>
      <c r="F2187" s="10" t="s">
        <v>873</v>
      </c>
      <c r="G2187" s="12">
        <v>46195</v>
      </c>
      <c r="H2187" s="10" t="s">
        <v>57</v>
      </c>
      <c r="I2187" s="16" t="s">
        <v>2881</v>
      </c>
      <c r="J2187" s="13">
        <f t="shared" si="11"/>
        <v>3</v>
      </c>
      <c r="K2187" s="14" t="s">
        <v>15</v>
      </c>
    </row>
    <row r="2188" spans="1:11" x14ac:dyDescent="0.25">
      <c r="A2188" s="9">
        <v>13812</v>
      </c>
      <c r="B2188" s="10" t="s">
        <v>11</v>
      </c>
      <c r="C2188" s="10" t="s">
        <v>4140</v>
      </c>
      <c r="D2188" s="11">
        <v>4132000</v>
      </c>
      <c r="E2188" s="9">
        <v>1088284164</v>
      </c>
      <c r="F2188" s="10" t="s">
        <v>4141</v>
      </c>
      <c r="G2188" s="12">
        <v>46195</v>
      </c>
      <c r="H2188" s="10" t="s">
        <v>47</v>
      </c>
      <c r="I2188" s="16" t="s">
        <v>2908</v>
      </c>
      <c r="J2188" s="13">
        <f t="shared" si="11"/>
        <v>4</v>
      </c>
      <c r="K2188" s="14" t="s">
        <v>15</v>
      </c>
    </row>
    <row r="2189" spans="1:11" x14ac:dyDescent="0.25">
      <c r="A2189" s="9">
        <v>13813</v>
      </c>
      <c r="B2189" s="10" t="s">
        <v>433</v>
      </c>
      <c r="C2189" s="10" t="s">
        <v>4142</v>
      </c>
      <c r="D2189" s="11">
        <v>4132000</v>
      </c>
      <c r="E2189" s="9">
        <v>1112767385</v>
      </c>
      <c r="F2189" s="10" t="s">
        <v>4143</v>
      </c>
      <c r="G2189" s="12">
        <v>46195</v>
      </c>
      <c r="H2189" s="10" t="s">
        <v>36</v>
      </c>
      <c r="I2189" s="16" t="s">
        <v>2488</v>
      </c>
      <c r="J2189" s="16">
        <f t="shared" si="11"/>
        <v>1</v>
      </c>
      <c r="K2189" s="14" t="s">
        <v>15</v>
      </c>
    </row>
    <row r="2190" spans="1:11" x14ac:dyDescent="0.25">
      <c r="A2190" s="9">
        <v>13814</v>
      </c>
      <c r="B2190" s="10" t="s">
        <v>11</v>
      </c>
      <c r="C2190" s="10" t="s">
        <v>4144</v>
      </c>
      <c r="D2190" s="11">
        <v>4132000</v>
      </c>
      <c r="E2190" s="9">
        <v>33967158</v>
      </c>
      <c r="F2190" s="10" t="s">
        <v>4145</v>
      </c>
      <c r="G2190" s="12">
        <v>46195</v>
      </c>
      <c r="H2190" s="10" t="s">
        <v>122</v>
      </c>
      <c r="I2190" s="16" t="s">
        <v>2881</v>
      </c>
      <c r="J2190" s="13">
        <f t="shared" si="11"/>
        <v>3</v>
      </c>
      <c r="K2190" s="14" t="s">
        <v>15</v>
      </c>
    </row>
    <row r="2191" spans="1:11" x14ac:dyDescent="0.25">
      <c r="A2191" s="9">
        <v>13815</v>
      </c>
      <c r="B2191" s="10" t="s">
        <v>11</v>
      </c>
      <c r="C2191" s="10" t="s">
        <v>4146</v>
      </c>
      <c r="D2191" s="11">
        <v>4132000</v>
      </c>
      <c r="E2191" s="9">
        <v>42107212</v>
      </c>
      <c r="F2191" s="10" t="s">
        <v>4147</v>
      </c>
      <c r="G2191" s="12">
        <v>46195</v>
      </c>
      <c r="H2191" s="10" t="s">
        <v>122</v>
      </c>
      <c r="I2191" s="16" t="s">
        <v>2881</v>
      </c>
      <c r="J2191" s="13">
        <f t="shared" si="11"/>
        <v>3</v>
      </c>
      <c r="K2191" s="14" t="s">
        <v>15</v>
      </c>
    </row>
    <row r="2192" spans="1:11" x14ac:dyDescent="0.25">
      <c r="A2192" s="9">
        <v>13816</v>
      </c>
      <c r="B2192" s="10" t="s">
        <v>11</v>
      </c>
      <c r="C2192" s="10" t="s">
        <v>4148</v>
      </c>
      <c r="D2192" s="11">
        <v>387112967</v>
      </c>
      <c r="E2192" s="9">
        <v>891408248</v>
      </c>
      <c r="F2192" s="10" t="s">
        <v>4149</v>
      </c>
      <c r="G2192" s="12">
        <v>46195</v>
      </c>
      <c r="H2192" s="10" t="s">
        <v>122</v>
      </c>
      <c r="I2192" s="16" t="s">
        <v>3042</v>
      </c>
      <c r="J2192" s="13">
        <f t="shared" si="11"/>
        <v>8</v>
      </c>
      <c r="K2192" s="14" t="s">
        <v>21</v>
      </c>
    </row>
    <row r="2193" spans="1:11" x14ac:dyDescent="0.25">
      <c r="A2193" s="9">
        <v>13817</v>
      </c>
      <c r="B2193" s="10" t="s">
        <v>11</v>
      </c>
      <c r="C2193" s="10" t="s">
        <v>4150</v>
      </c>
      <c r="D2193" s="11">
        <v>4132000</v>
      </c>
      <c r="E2193" s="9">
        <v>71667108</v>
      </c>
      <c r="F2193" s="10" t="s">
        <v>4151</v>
      </c>
      <c r="G2193" s="12">
        <v>46195</v>
      </c>
      <c r="H2193" s="10" t="s">
        <v>68</v>
      </c>
      <c r="I2193" s="16" t="s">
        <v>2488</v>
      </c>
      <c r="J2193" s="13">
        <f t="shared" si="11"/>
        <v>1</v>
      </c>
      <c r="K2193" s="14" t="s">
        <v>15</v>
      </c>
    </row>
    <row r="2194" spans="1:11" x14ac:dyDescent="0.25">
      <c r="A2194" s="9">
        <v>13818</v>
      </c>
      <c r="B2194" s="10" t="s">
        <v>11</v>
      </c>
      <c r="C2194" s="10" t="s">
        <v>4152</v>
      </c>
      <c r="D2194" s="11">
        <v>4132000</v>
      </c>
      <c r="E2194" s="9">
        <v>9763260</v>
      </c>
      <c r="F2194" s="10" t="s">
        <v>4153</v>
      </c>
      <c r="G2194" s="12">
        <v>46195</v>
      </c>
      <c r="H2194" s="10" t="s">
        <v>68</v>
      </c>
      <c r="I2194" s="16" t="s">
        <v>2881</v>
      </c>
      <c r="J2194" s="13">
        <f t="shared" si="11"/>
        <v>3</v>
      </c>
      <c r="K2194" s="14" t="s">
        <v>15</v>
      </c>
    </row>
    <row r="2195" spans="1:11" x14ac:dyDescent="0.25">
      <c r="A2195" s="9">
        <v>13819</v>
      </c>
      <c r="B2195" s="10" t="s">
        <v>11</v>
      </c>
      <c r="C2195" s="10" t="s">
        <v>4154</v>
      </c>
      <c r="D2195" s="11">
        <v>4132000</v>
      </c>
      <c r="E2195" s="9">
        <v>1088002962</v>
      </c>
      <c r="F2195" s="10" t="s">
        <v>4155</v>
      </c>
      <c r="G2195" s="12">
        <v>46195</v>
      </c>
      <c r="H2195" s="10" t="s">
        <v>152</v>
      </c>
      <c r="I2195" s="16" t="s">
        <v>2488</v>
      </c>
      <c r="J2195" s="13">
        <f t="shared" si="11"/>
        <v>1</v>
      </c>
      <c r="K2195" s="14" t="s">
        <v>15</v>
      </c>
    </row>
    <row r="2196" spans="1:11" x14ac:dyDescent="0.25">
      <c r="A2196" s="9">
        <v>13820</v>
      </c>
      <c r="B2196" s="10" t="s">
        <v>11</v>
      </c>
      <c r="C2196" s="10" t="s">
        <v>4156</v>
      </c>
      <c r="D2196" s="11">
        <v>5532000</v>
      </c>
      <c r="E2196" s="9">
        <v>1088307118</v>
      </c>
      <c r="F2196" s="10" t="s">
        <v>4157</v>
      </c>
      <c r="G2196" s="12">
        <v>46195</v>
      </c>
      <c r="H2196" s="10" t="s">
        <v>125</v>
      </c>
      <c r="I2196" s="16" t="s">
        <v>2881</v>
      </c>
      <c r="J2196" s="13">
        <f t="shared" si="11"/>
        <v>3</v>
      </c>
      <c r="K2196" s="14" t="s">
        <v>15</v>
      </c>
    </row>
    <row r="2197" spans="1:11" x14ac:dyDescent="0.25">
      <c r="A2197" s="9">
        <v>13821</v>
      </c>
      <c r="B2197" s="10" t="s">
        <v>11</v>
      </c>
      <c r="C2197" s="10" t="s">
        <v>4158</v>
      </c>
      <c r="D2197" s="11">
        <v>4132000</v>
      </c>
      <c r="E2197" s="9">
        <v>1093214517</v>
      </c>
      <c r="F2197" s="10" t="s">
        <v>4159</v>
      </c>
      <c r="G2197" s="12">
        <v>46195</v>
      </c>
      <c r="H2197" s="10" t="s">
        <v>125</v>
      </c>
      <c r="I2197" s="16" t="s">
        <v>2908</v>
      </c>
      <c r="J2197" s="13">
        <f t="shared" si="11"/>
        <v>4</v>
      </c>
      <c r="K2197" s="14" t="s">
        <v>15</v>
      </c>
    </row>
    <row r="2198" spans="1:11" x14ac:dyDescent="0.25">
      <c r="A2198" s="9">
        <v>13822</v>
      </c>
      <c r="B2198" s="10" t="s">
        <v>11</v>
      </c>
      <c r="C2198" s="10" t="s">
        <v>4160</v>
      </c>
      <c r="D2198" s="11">
        <v>3251000</v>
      </c>
      <c r="E2198" s="9">
        <v>1087992440</v>
      </c>
      <c r="F2198" s="10" t="s">
        <v>4161</v>
      </c>
      <c r="G2198" s="12">
        <v>46195</v>
      </c>
      <c r="H2198" s="10" t="s">
        <v>125</v>
      </c>
      <c r="I2198" s="16" t="s">
        <v>2488</v>
      </c>
      <c r="J2198" s="13">
        <f t="shared" si="11"/>
        <v>1</v>
      </c>
      <c r="K2198" s="14" t="s">
        <v>15</v>
      </c>
    </row>
    <row r="2199" spans="1:11" x14ac:dyDescent="0.25">
      <c r="A2199" s="9">
        <v>13823</v>
      </c>
      <c r="B2199" s="10" t="s">
        <v>11</v>
      </c>
      <c r="C2199" s="10" t="s">
        <v>4162</v>
      </c>
      <c r="D2199" s="11">
        <v>4132000</v>
      </c>
      <c r="E2199" s="9">
        <v>9870729</v>
      </c>
      <c r="F2199" s="10" t="s">
        <v>4163</v>
      </c>
      <c r="G2199" s="12">
        <v>46195</v>
      </c>
      <c r="H2199" s="10" t="s">
        <v>68</v>
      </c>
      <c r="I2199" s="16" t="s">
        <v>2488</v>
      </c>
      <c r="J2199" s="13">
        <f t="shared" si="11"/>
        <v>1</v>
      </c>
      <c r="K2199" s="14" t="s">
        <v>15</v>
      </c>
    </row>
    <row r="2200" spans="1:11" x14ac:dyDescent="0.25">
      <c r="A2200" s="9">
        <v>13824</v>
      </c>
      <c r="B2200" s="10" t="s">
        <v>11</v>
      </c>
      <c r="C2200" s="10" t="s">
        <v>4164</v>
      </c>
      <c r="D2200" s="11">
        <v>4132000</v>
      </c>
      <c r="E2200" s="9">
        <v>10130294</v>
      </c>
      <c r="F2200" s="10" t="s">
        <v>481</v>
      </c>
      <c r="G2200" s="12">
        <v>46195</v>
      </c>
      <c r="H2200" s="10" t="s">
        <v>68</v>
      </c>
      <c r="I2200" s="16" t="s">
        <v>2908</v>
      </c>
      <c r="J2200" s="13">
        <f t="shared" si="11"/>
        <v>4</v>
      </c>
      <c r="K2200" s="14" t="s">
        <v>15</v>
      </c>
    </row>
    <row r="2201" spans="1:11" x14ac:dyDescent="0.25">
      <c r="A2201" s="9">
        <v>13825</v>
      </c>
      <c r="B2201" s="10" t="s">
        <v>11</v>
      </c>
      <c r="C2201" s="10" t="s">
        <v>4165</v>
      </c>
      <c r="D2201" s="11">
        <v>4132000</v>
      </c>
      <c r="E2201" s="9">
        <v>34065176</v>
      </c>
      <c r="F2201" s="10" t="s">
        <v>4166</v>
      </c>
      <c r="G2201" s="12">
        <v>46195</v>
      </c>
      <c r="H2201" s="10" t="s">
        <v>122</v>
      </c>
      <c r="I2201" s="16" t="s">
        <v>2908</v>
      </c>
      <c r="J2201" s="13">
        <f t="shared" si="11"/>
        <v>4</v>
      </c>
      <c r="K2201" s="14" t="s">
        <v>15</v>
      </c>
    </row>
    <row r="2202" spans="1:11" x14ac:dyDescent="0.25">
      <c r="A2202" s="9">
        <v>13826</v>
      </c>
      <c r="B2202" s="10" t="s">
        <v>44</v>
      </c>
      <c r="C2202" s="10" t="s">
        <v>4167</v>
      </c>
      <c r="D2202" s="11">
        <v>773836</v>
      </c>
      <c r="E2202" s="9">
        <v>38885310</v>
      </c>
      <c r="F2202" s="10" t="s">
        <v>4168</v>
      </c>
      <c r="G2202" s="12">
        <v>46195</v>
      </c>
      <c r="H2202" s="10" t="s">
        <v>36</v>
      </c>
      <c r="I2202" s="16" t="s">
        <v>2488</v>
      </c>
      <c r="J2202" s="13">
        <f t="shared" si="11"/>
        <v>1</v>
      </c>
      <c r="K2202" s="14" t="s">
        <v>15</v>
      </c>
    </row>
    <row r="2203" spans="1:11" x14ac:dyDescent="0.25">
      <c r="A2203" s="9">
        <v>13827</v>
      </c>
      <c r="B2203" s="10" t="s">
        <v>11</v>
      </c>
      <c r="C2203" s="10" t="s">
        <v>4169</v>
      </c>
      <c r="D2203" s="11">
        <v>3518000</v>
      </c>
      <c r="E2203" s="9">
        <v>10124823</v>
      </c>
      <c r="F2203" s="10" t="s">
        <v>4170</v>
      </c>
      <c r="G2203" s="12">
        <v>46195</v>
      </c>
      <c r="H2203" s="10" t="s">
        <v>68</v>
      </c>
      <c r="I2203" s="16" t="s">
        <v>2881</v>
      </c>
      <c r="J2203" s="13">
        <f t="shared" si="11"/>
        <v>3</v>
      </c>
      <c r="K2203" s="14" t="s">
        <v>15</v>
      </c>
    </row>
    <row r="2204" spans="1:11" x14ac:dyDescent="0.25">
      <c r="A2204" s="9">
        <v>13828</v>
      </c>
      <c r="B2204" s="10" t="s">
        <v>44</v>
      </c>
      <c r="C2204" s="10" t="s">
        <v>4171</v>
      </c>
      <c r="D2204" s="11">
        <v>798504</v>
      </c>
      <c r="E2204" s="9">
        <v>10121155</v>
      </c>
      <c r="F2204" s="10" t="s">
        <v>4172</v>
      </c>
      <c r="G2204" s="12">
        <v>46195</v>
      </c>
      <c r="H2204" s="10" t="s">
        <v>36</v>
      </c>
      <c r="I2204" s="16" t="s">
        <v>2488</v>
      </c>
      <c r="J2204" s="13">
        <f t="shared" si="11"/>
        <v>1</v>
      </c>
      <c r="K2204" s="14" t="s">
        <v>15</v>
      </c>
    </row>
    <row r="2205" spans="1:11" x14ac:dyDescent="0.25">
      <c r="A2205" s="9">
        <v>13829</v>
      </c>
      <c r="B2205" s="10" t="s">
        <v>44</v>
      </c>
      <c r="C2205" s="10" t="s">
        <v>4173</v>
      </c>
      <c r="D2205" s="11">
        <v>250856</v>
      </c>
      <c r="E2205" s="9">
        <v>18561822</v>
      </c>
      <c r="F2205" s="10" t="s">
        <v>4174</v>
      </c>
      <c r="G2205" s="12">
        <v>46195</v>
      </c>
      <c r="H2205" s="10" t="s">
        <v>36</v>
      </c>
      <c r="I2205" s="16" t="s">
        <v>2488</v>
      </c>
      <c r="J2205" s="13">
        <f t="shared" si="11"/>
        <v>1</v>
      </c>
      <c r="K2205" s="14" t="s">
        <v>15</v>
      </c>
    </row>
    <row r="2206" spans="1:11" x14ac:dyDescent="0.25">
      <c r="A2206" s="9">
        <v>13830</v>
      </c>
      <c r="B2206" s="10" t="s">
        <v>11</v>
      </c>
      <c r="C2206" s="10" t="s">
        <v>4175</v>
      </c>
      <c r="D2206" s="11">
        <v>2934000</v>
      </c>
      <c r="E2206" s="9">
        <v>1088333819</v>
      </c>
      <c r="F2206" s="10" t="s">
        <v>4176</v>
      </c>
      <c r="G2206" s="12">
        <v>46195</v>
      </c>
      <c r="H2206" s="10" t="s">
        <v>122</v>
      </c>
      <c r="I2206" s="16" t="s">
        <v>2908</v>
      </c>
      <c r="J2206" s="13">
        <f t="shared" si="11"/>
        <v>4</v>
      </c>
      <c r="K2206" s="14" t="s">
        <v>15</v>
      </c>
    </row>
    <row r="2207" spans="1:11" x14ac:dyDescent="0.25">
      <c r="A2207" s="9">
        <v>13831</v>
      </c>
      <c r="B2207" s="10" t="s">
        <v>11</v>
      </c>
      <c r="C2207" s="10" t="s">
        <v>4177</v>
      </c>
      <c r="D2207" s="11">
        <v>3518000</v>
      </c>
      <c r="E2207" s="9">
        <v>14219710</v>
      </c>
      <c r="F2207" s="10" t="s">
        <v>4178</v>
      </c>
      <c r="G2207" s="12">
        <v>46195</v>
      </c>
      <c r="H2207" s="10" t="s">
        <v>68</v>
      </c>
      <c r="I2207" s="16" t="s">
        <v>2488</v>
      </c>
      <c r="J2207" s="13">
        <f t="shared" ref="J2207:J2270" si="12">I2207-G2207</f>
        <v>1</v>
      </c>
      <c r="K2207" s="14" t="s">
        <v>15</v>
      </c>
    </row>
    <row r="2208" spans="1:11" x14ac:dyDescent="0.25">
      <c r="A2208" s="9">
        <v>13832</v>
      </c>
      <c r="B2208" s="10" t="s">
        <v>11</v>
      </c>
      <c r="C2208" s="10" t="s">
        <v>4179</v>
      </c>
      <c r="D2208" s="11">
        <v>4132000</v>
      </c>
      <c r="E2208" s="9">
        <v>1088025957</v>
      </c>
      <c r="F2208" s="10" t="s">
        <v>4180</v>
      </c>
      <c r="G2208" s="12">
        <v>46195</v>
      </c>
      <c r="H2208" s="10" t="s">
        <v>68</v>
      </c>
      <c r="I2208" s="16" t="s">
        <v>2488</v>
      </c>
      <c r="J2208" s="13">
        <f t="shared" si="12"/>
        <v>1</v>
      </c>
      <c r="K2208" s="14" t="s">
        <v>15</v>
      </c>
    </row>
    <row r="2209" spans="1:11" x14ac:dyDescent="0.25">
      <c r="A2209" s="9">
        <v>13833</v>
      </c>
      <c r="B2209" s="10" t="s">
        <v>11</v>
      </c>
      <c r="C2209" s="10" t="s">
        <v>4181</v>
      </c>
      <c r="D2209" s="11">
        <v>3232000</v>
      </c>
      <c r="E2209" s="9">
        <v>9893734</v>
      </c>
      <c r="F2209" s="10" t="s">
        <v>4182</v>
      </c>
      <c r="G2209" s="12">
        <v>46195</v>
      </c>
      <c r="H2209" s="10" t="s">
        <v>122</v>
      </c>
      <c r="I2209" s="16" t="s">
        <v>2908</v>
      </c>
      <c r="J2209" s="13">
        <f t="shared" si="12"/>
        <v>4</v>
      </c>
      <c r="K2209" s="14" t="s">
        <v>15</v>
      </c>
    </row>
    <row r="2210" spans="1:11" x14ac:dyDescent="0.25">
      <c r="A2210" s="9">
        <v>13834</v>
      </c>
      <c r="B2210" s="10" t="s">
        <v>11</v>
      </c>
      <c r="C2210" s="10" t="s">
        <v>4183</v>
      </c>
      <c r="D2210" s="11">
        <v>4593000</v>
      </c>
      <c r="E2210" s="9">
        <v>1086278938</v>
      </c>
      <c r="F2210" s="10" t="s">
        <v>4184</v>
      </c>
      <c r="G2210" s="12">
        <v>46195</v>
      </c>
      <c r="H2210" s="10" t="s">
        <v>36</v>
      </c>
      <c r="I2210" s="16" t="s">
        <v>2488</v>
      </c>
      <c r="J2210" s="13">
        <f t="shared" si="12"/>
        <v>1</v>
      </c>
      <c r="K2210" s="14" t="s">
        <v>15</v>
      </c>
    </row>
    <row r="2211" spans="1:11" x14ac:dyDescent="0.25">
      <c r="A2211" s="9">
        <v>13835</v>
      </c>
      <c r="B2211" s="10" t="s">
        <v>11</v>
      </c>
      <c r="C2211" s="10" t="s">
        <v>4185</v>
      </c>
      <c r="D2211" s="11">
        <v>3251000</v>
      </c>
      <c r="E2211" s="9">
        <v>1003970817</v>
      </c>
      <c r="F2211" s="10" t="s">
        <v>4186</v>
      </c>
      <c r="G2211" s="12">
        <v>46195</v>
      </c>
      <c r="H2211" s="10" t="s">
        <v>24</v>
      </c>
      <c r="I2211" s="16" t="s">
        <v>2881</v>
      </c>
      <c r="J2211" s="13">
        <f t="shared" si="12"/>
        <v>3</v>
      </c>
      <c r="K2211" s="14" t="s">
        <v>15</v>
      </c>
    </row>
    <row r="2212" spans="1:11" x14ac:dyDescent="0.25">
      <c r="A2212" s="9">
        <v>13836</v>
      </c>
      <c r="B2212" s="10" t="s">
        <v>11</v>
      </c>
      <c r="C2212" s="10" t="s">
        <v>4187</v>
      </c>
      <c r="D2212" s="11">
        <v>5532000</v>
      </c>
      <c r="E2212" s="9">
        <v>1088018635</v>
      </c>
      <c r="F2212" s="10" t="s">
        <v>4188</v>
      </c>
      <c r="G2212" s="12">
        <v>46195</v>
      </c>
      <c r="H2212" s="10" t="s">
        <v>24</v>
      </c>
      <c r="I2212" s="16" t="s">
        <v>2881</v>
      </c>
      <c r="J2212" s="13">
        <f t="shared" si="12"/>
        <v>3</v>
      </c>
      <c r="K2212" s="14" t="s">
        <v>15</v>
      </c>
    </row>
    <row r="2213" spans="1:11" x14ac:dyDescent="0.25">
      <c r="A2213" s="9">
        <v>13837</v>
      </c>
      <c r="B2213" s="10" t="s">
        <v>11</v>
      </c>
      <c r="C2213" s="10" t="s">
        <v>4189</v>
      </c>
      <c r="D2213" s="11">
        <v>4132000</v>
      </c>
      <c r="E2213" s="9">
        <v>98484079</v>
      </c>
      <c r="F2213" s="10" t="s">
        <v>4190</v>
      </c>
      <c r="G2213" s="12">
        <v>46195</v>
      </c>
      <c r="H2213" s="10" t="s">
        <v>24</v>
      </c>
      <c r="I2213" s="16" t="s">
        <v>2881</v>
      </c>
      <c r="J2213" s="13">
        <f t="shared" si="12"/>
        <v>3</v>
      </c>
      <c r="K2213" s="14" t="s">
        <v>15</v>
      </c>
    </row>
    <row r="2214" spans="1:11" x14ac:dyDescent="0.25">
      <c r="A2214" s="9">
        <v>13838</v>
      </c>
      <c r="B2214" s="10" t="s">
        <v>11</v>
      </c>
      <c r="C2214" s="10" t="s">
        <v>4191</v>
      </c>
      <c r="D2214" s="11">
        <v>23662824</v>
      </c>
      <c r="E2214" s="9">
        <v>890301415</v>
      </c>
      <c r="F2214" s="10" t="s">
        <v>1166</v>
      </c>
      <c r="G2214" s="12">
        <v>46195</v>
      </c>
      <c r="H2214" s="10" t="s">
        <v>122</v>
      </c>
      <c r="I2214" s="16" t="s">
        <v>2908</v>
      </c>
      <c r="J2214" s="13">
        <f t="shared" si="12"/>
        <v>4</v>
      </c>
      <c r="K2214" s="14" t="s">
        <v>15</v>
      </c>
    </row>
    <row r="2215" spans="1:11" x14ac:dyDescent="0.25">
      <c r="A2215" s="9">
        <v>13839</v>
      </c>
      <c r="B2215" s="10" t="s">
        <v>11</v>
      </c>
      <c r="C2215" s="10" t="s">
        <v>4192</v>
      </c>
      <c r="D2215" s="11">
        <v>3716000</v>
      </c>
      <c r="E2215" s="9">
        <v>41934580</v>
      </c>
      <c r="F2215" s="10" t="s">
        <v>1663</v>
      </c>
      <c r="G2215" s="12">
        <v>46195</v>
      </c>
      <c r="H2215" s="10" t="s">
        <v>57</v>
      </c>
      <c r="I2215" s="16" t="s">
        <v>2908</v>
      </c>
      <c r="J2215" s="13">
        <f t="shared" si="12"/>
        <v>4</v>
      </c>
      <c r="K2215" s="14" t="s">
        <v>15</v>
      </c>
    </row>
    <row r="2216" spans="1:11" x14ac:dyDescent="0.25">
      <c r="A2216" s="9">
        <v>13840</v>
      </c>
      <c r="B2216" s="10" t="s">
        <v>11</v>
      </c>
      <c r="C2216" s="10" t="s">
        <v>4193</v>
      </c>
      <c r="D2216" s="11">
        <v>3716000</v>
      </c>
      <c r="E2216" s="9">
        <v>42134648</v>
      </c>
      <c r="F2216" s="10" t="s">
        <v>4194</v>
      </c>
      <c r="G2216" s="12">
        <v>46196</v>
      </c>
      <c r="H2216" s="10" t="s">
        <v>57</v>
      </c>
      <c r="I2216" s="16" t="s">
        <v>2908</v>
      </c>
      <c r="J2216" s="13">
        <f t="shared" si="12"/>
        <v>3</v>
      </c>
      <c r="K2216" s="14" t="s">
        <v>15</v>
      </c>
    </row>
    <row r="2217" spans="1:11" x14ac:dyDescent="0.25">
      <c r="A2217" s="9">
        <v>13841</v>
      </c>
      <c r="B2217" s="10" t="s">
        <v>11</v>
      </c>
      <c r="C2217" s="10" t="s">
        <v>4195</v>
      </c>
      <c r="D2217" s="11">
        <v>11797635</v>
      </c>
      <c r="E2217" s="9">
        <v>890801256</v>
      </c>
      <c r="F2217" s="10" t="s">
        <v>2673</v>
      </c>
      <c r="G2217" s="12">
        <v>46196</v>
      </c>
      <c r="H2217" s="10" t="s">
        <v>122</v>
      </c>
      <c r="I2217" s="16" t="s">
        <v>2908</v>
      </c>
      <c r="J2217" s="13">
        <f t="shared" si="12"/>
        <v>3</v>
      </c>
      <c r="K2217" s="14" t="s">
        <v>15</v>
      </c>
    </row>
    <row r="2218" spans="1:11" x14ac:dyDescent="0.25">
      <c r="A2218" s="9">
        <v>13842</v>
      </c>
      <c r="B2218" s="10" t="s">
        <v>433</v>
      </c>
      <c r="C2218" s="10" t="s">
        <v>4196</v>
      </c>
      <c r="D2218" s="11">
        <v>2066000</v>
      </c>
      <c r="E2218" s="9">
        <v>10007625</v>
      </c>
      <c r="F2218" s="10" t="s">
        <v>1210</v>
      </c>
      <c r="G2218" s="12">
        <v>46196</v>
      </c>
      <c r="H2218" s="10" t="s">
        <v>179</v>
      </c>
      <c r="I2218" s="16" t="s">
        <v>307</v>
      </c>
      <c r="J2218" s="13">
        <f t="shared" si="12"/>
        <v>1</v>
      </c>
      <c r="K2218" s="14" t="s">
        <v>15</v>
      </c>
    </row>
    <row r="2219" spans="1:11" x14ac:dyDescent="0.25">
      <c r="A2219" s="9">
        <v>13843</v>
      </c>
      <c r="B2219" s="10" t="s">
        <v>11</v>
      </c>
      <c r="C2219" s="10" t="s">
        <v>4197</v>
      </c>
      <c r="D2219" s="11">
        <v>3716000</v>
      </c>
      <c r="E2219" s="9">
        <v>1088239100</v>
      </c>
      <c r="F2219" s="10" t="s">
        <v>4198</v>
      </c>
      <c r="G2219" s="12">
        <v>46196</v>
      </c>
      <c r="H2219" s="10" t="s">
        <v>20</v>
      </c>
      <c r="I2219" s="16" t="s">
        <v>307</v>
      </c>
      <c r="J2219" s="13">
        <f t="shared" si="12"/>
        <v>1</v>
      </c>
      <c r="K2219" s="14" t="s">
        <v>15</v>
      </c>
    </row>
    <row r="2220" spans="1:11" x14ac:dyDescent="0.25">
      <c r="A2220" s="9">
        <v>13844</v>
      </c>
      <c r="B2220" s="10" t="s">
        <v>433</v>
      </c>
      <c r="C2220" s="10" t="s">
        <v>4199</v>
      </c>
      <c r="D2220" s="11">
        <v>3251000</v>
      </c>
      <c r="E2220" s="9">
        <v>42005711</v>
      </c>
      <c r="F2220" s="10" t="s">
        <v>4200</v>
      </c>
      <c r="G2220" s="12">
        <v>46196</v>
      </c>
      <c r="H2220" s="10" t="s">
        <v>36</v>
      </c>
      <c r="I2220" s="16" t="s">
        <v>307</v>
      </c>
      <c r="J2220" s="16">
        <f t="shared" si="12"/>
        <v>1</v>
      </c>
      <c r="K2220" s="14" t="s">
        <v>15</v>
      </c>
    </row>
    <row r="2221" spans="1:11" x14ac:dyDescent="0.25">
      <c r="A2221" s="9">
        <v>13845</v>
      </c>
      <c r="B2221" s="10" t="s">
        <v>11</v>
      </c>
      <c r="C2221" s="10" t="s">
        <v>4201</v>
      </c>
      <c r="D2221" s="11">
        <v>2934000</v>
      </c>
      <c r="E2221" s="9">
        <v>1007223942</v>
      </c>
      <c r="F2221" s="10" t="s">
        <v>4202</v>
      </c>
      <c r="G2221" s="12">
        <v>46196</v>
      </c>
      <c r="H2221" s="10" t="s">
        <v>113</v>
      </c>
      <c r="I2221" s="16" t="s">
        <v>2881</v>
      </c>
      <c r="J2221" s="13">
        <f t="shared" si="12"/>
        <v>2</v>
      </c>
      <c r="K2221" s="14" t="s">
        <v>15</v>
      </c>
    </row>
    <row r="2222" spans="1:11" x14ac:dyDescent="0.25">
      <c r="A2222" s="9">
        <v>13846</v>
      </c>
      <c r="B2222" s="10" t="s">
        <v>11</v>
      </c>
      <c r="C2222" s="10" t="s">
        <v>4203</v>
      </c>
      <c r="D2222" s="11">
        <v>3716000</v>
      </c>
      <c r="E2222" s="9">
        <v>24580651</v>
      </c>
      <c r="F2222" s="10" t="s">
        <v>4204</v>
      </c>
      <c r="G2222" s="12">
        <v>46196</v>
      </c>
      <c r="H2222" s="10" t="s">
        <v>24</v>
      </c>
      <c r="I2222" s="16" t="s">
        <v>307</v>
      </c>
      <c r="J2222" s="13">
        <f t="shared" si="12"/>
        <v>1</v>
      </c>
      <c r="K2222" s="14" t="s">
        <v>15</v>
      </c>
    </row>
    <row r="2223" spans="1:11" x14ac:dyDescent="0.25">
      <c r="A2223" s="9">
        <v>13847</v>
      </c>
      <c r="B2223" s="10" t="s">
        <v>11</v>
      </c>
      <c r="C2223" s="10" t="s">
        <v>4205</v>
      </c>
      <c r="D2223" s="11">
        <v>4500000</v>
      </c>
      <c r="E2223" s="9">
        <v>14571874</v>
      </c>
      <c r="F2223" s="10" t="s">
        <v>4206</v>
      </c>
      <c r="G2223" s="12">
        <v>46196</v>
      </c>
      <c r="H2223" s="10" t="s">
        <v>47</v>
      </c>
      <c r="I2223" s="16" t="s">
        <v>307</v>
      </c>
      <c r="J2223" s="13">
        <f t="shared" si="12"/>
        <v>1</v>
      </c>
      <c r="K2223" s="14" t="s">
        <v>15</v>
      </c>
    </row>
    <row r="2224" spans="1:11" x14ac:dyDescent="0.25">
      <c r="A2224" s="9">
        <v>13848</v>
      </c>
      <c r="B2224" s="10" t="s">
        <v>11</v>
      </c>
      <c r="C2224" s="10" t="s">
        <v>4207</v>
      </c>
      <c r="D2224" s="11">
        <v>3716000</v>
      </c>
      <c r="E2224" s="9">
        <v>1088278845</v>
      </c>
      <c r="F2224" s="10" t="s">
        <v>4208</v>
      </c>
      <c r="G2224" s="12">
        <v>46196</v>
      </c>
      <c r="H2224" s="10" t="s">
        <v>113</v>
      </c>
      <c r="I2224" s="16" t="s">
        <v>2908</v>
      </c>
      <c r="J2224" s="13">
        <f t="shared" si="12"/>
        <v>3</v>
      </c>
      <c r="K2224" s="14" t="s">
        <v>15</v>
      </c>
    </row>
    <row r="2225" spans="1:11" x14ac:dyDescent="0.25">
      <c r="A2225" s="9">
        <v>13849</v>
      </c>
      <c r="B2225" s="10" t="s">
        <v>11</v>
      </c>
      <c r="C2225" s="10" t="s">
        <v>4209</v>
      </c>
      <c r="D2225" s="11">
        <v>4132000</v>
      </c>
      <c r="E2225" s="9">
        <v>1088295590</v>
      </c>
      <c r="F2225" s="10" t="s">
        <v>4210</v>
      </c>
      <c r="G2225" s="12">
        <v>46196</v>
      </c>
      <c r="H2225" s="10" t="s">
        <v>20</v>
      </c>
      <c r="I2225" s="16" t="s">
        <v>2881</v>
      </c>
      <c r="J2225" s="13">
        <f t="shared" si="12"/>
        <v>2</v>
      </c>
      <c r="K2225" s="14" t="s">
        <v>15</v>
      </c>
    </row>
    <row r="2226" spans="1:11" x14ac:dyDescent="0.25">
      <c r="A2226" s="9">
        <v>13850</v>
      </c>
      <c r="B2226" s="10" t="s">
        <v>11</v>
      </c>
      <c r="C2226" s="10" t="s">
        <v>4211</v>
      </c>
      <c r="D2226" s="11">
        <v>3716000</v>
      </c>
      <c r="E2226" s="9">
        <v>1037642153</v>
      </c>
      <c r="F2226" s="10" t="s">
        <v>4212</v>
      </c>
      <c r="G2226" s="12">
        <v>46196</v>
      </c>
      <c r="H2226" s="10" t="s">
        <v>113</v>
      </c>
      <c r="I2226" s="16" t="s">
        <v>2908</v>
      </c>
      <c r="J2226" s="13">
        <f t="shared" si="12"/>
        <v>3</v>
      </c>
      <c r="K2226" s="14" t="s">
        <v>15</v>
      </c>
    </row>
    <row r="2227" spans="1:11" x14ac:dyDescent="0.25">
      <c r="A2227" s="9">
        <v>13851</v>
      </c>
      <c r="B2227" s="10" t="s">
        <v>11</v>
      </c>
      <c r="C2227" s="10" t="s">
        <v>4213</v>
      </c>
      <c r="D2227" s="11">
        <v>3716000</v>
      </c>
      <c r="E2227" s="9">
        <v>1088298400</v>
      </c>
      <c r="F2227" s="10" t="s">
        <v>4214</v>
      </c>
      <c r="G2227" s="12">
        <v>46196</v>
      </c>
      <c r="H2227" s="10" t="s">
        <v>122</v>
      </c>
      <c r="I2227" s="16" t="s">
        <v>2908</v>
      </c>
      <c r="J2227" s="13">
        <f t="shared" si="12"/>
        <v>3</v>
      </c>
      <c r="K2227" s="14" t="s">
        <v>15</v>
      </c>
    </row>
    <row r="2228" spans="1:11" x14ac:dyDescent="0.25">
      <c r="A2228" s="9">
        <v>13852</v>
      </c>
      <c r="B2228" s="10" t="s">
        <v>11</v>
      </c>
      <c r="C2228" s="10" t="s">
        <v>4215</v>
      </c>
      <c r="D2228" s="11">
        <v>3716000</v>
      </c>
      <c r="E2228" s="9">
        <v>1059696828</v>
      </c>
      <c r="F2228" s="10" t="s">
        <v>4216</v>
      </c>
      <c r="G2228" s="12">
        <v>46196</v>
      </c>
      <c r="H2228" s="10" t="s">
        <v>122</v>
      </c>
      <c r="I2228" s="16" t="s">
        <v>2908</v>
      </c>
      <c r="J2228" s="13">
        <f t="shared" si="12"/>
        <v>3</v>
      </c>
      <c r="K2228" s="14" t="s">
        <v>15</v>
      </c>
    </row>
    <row r="2229" spans="1:11" x14ac:dyDescent="0.25">
      <c r="A2229" s="9">
        <v>13853</v>
      </c>
      <c r="B2229" s="10" t="s">
        <v>11</v>
      </c>
      <c r="C2229" s="10" t="s">
        <v>4217</v>
      </c>
      <c r="D2229" s="11">
        <v>4500000</v>
      </c>
      <c r="E2229" s="9">
        <v>1088351097</v>
      </c>
      <c r="F2229" s="10" t="s">
        <v>4218</v>
      </c>
      <c r="G2229" s="12">
        <v>46196</v>
      </c>
      <c r="H2229" s="10" t="s">
        <v>47</v>
      </c>
      <c r="I2229" s="16" t="s">
        <v>2881</v>
      </c>
      <c r="J2229" s="13">
        <f t="shared" si="12"/>
        <v>2</v>
      </c>
      <c r="K2229" s="14" t="s">
        <v>15</v>
      </c>
    </row>
    <row r="2230" spans="1:11" x14ac:dyDescent="0.25">
      <c r="A2230" s="9">
        <v>13854</v>
      </c>
      <c r="B2230" s="10" t="s">
        <v>11</v>
      </c>
      <c r="C2230" s="10" t="s">
        <v>4219</v>
      </c>
      <c r="D2230" s="11">
        <v>3716000</v>
      </c>
      <c r="E2230" s="9">
        <v>1088294063</v>
      </c>
      <c r="F2230" s="10" t="s">
        <v>4220</v>
      </c>
      <c r="G2230" s="12">
        <v>46196</v>
      </c>
      <c r="H2230" s="10" t="s">
        <v>113</v>
      </c>
      <c r="I2230" s="16" t="s">
        <v>2881</v>
      </c>
      <c r="J2230" s="13">
        <f t="shared" si="12"/>
        <v>2</v>
      </c>
      <c r="K2230" s="14" t="s">
        <v>15</v>
      </c>
    </row>
    <row r="2231" spans="1:11" x14ac:dyDescent="0.25">
      <c r="A2231" s="9">
        <v>13855</v>
      </c>
      <c r="B2231" s="10" t="s">
        <v>11</v>
      </c>
      <c r="C2231" s="10" t="s">
        <v>4221</v>
      </c>
      <c r="D2231" s="11">
        <v>3500000</v>
      </c>
      <c r="E2231" s="9">
        <v>1088030666</v>
      </c>
      <c r="F2231" s="10" t="s">
        <v>4222</v>
      </c>
      <c r="G2231" s="12">
        <v>46196</v>
      </c>
      <c r="H2231" s="10" t="s">
        <v>47</v>
      </c>
      <c r="I2231" s="16" t="s">
        <v>2908</v>
      </c>
      <c r="J2231" s="13">
        <f t="shared" si="12"/>
        <v>3</v>
      </c>
      <c r="K2231" s="14" t="s">
        <v>15</v>
      </c>
    </row>
    <row r="2232" spans="1:11" x14ac:dyDescent="0.25">
      <c r="A2232" s="9">
        <v>13857</v>
      </c>
      <c r="B2232" s="10" t="s">
        <v>433</v>
      </c>
      <c r="C2232" s="10" t="s">
        <v>4223</v>
      </c>
      <c r="D2232" s="11">
        <v>3716000</v>
      </c>
      <c r="E2232" s="9">
        <v>1088272849</v>
      </c>
      <c r="F2232" s="10" t="s">
        <v>4224</v>
      </c>
      <c r="G2232" s="12">
        <v>46196</v>
      </c>
      <c r="H2232" s="10" t="s">
        <v>179</v>
      </c>
      <c r="I2232" s="16" t="s">
        <v>2881</v>
      </c>
      <c r="J2232" s="13">
        <f t="shared" si="12"/>
        <v>2</v>
      </c>
      <c r="K2232" s="14" t="s">
        <v>15</v>
      </c>
    </row>
    <row r="2233" spans="1:11" x14ac:dyDescent="0.25">
      <c r="A2233" s="9">
        <v>13858</v>
      </c>
      <c r="B2233" s="10" t="s">
        <v>11</v>
      </c>
      <c r="C2233" s="10" t="s">
        <v>4225</v>
      </c>
      <c r="D2233" s="11">
        <v>3251000</v>
      </c>
      <c r="E2233" s="9">
        <v>1004756973</v>
      </c>
      <c r="F2233" s="10" t="s">
        <v>4226</v>
      </c>
      <c r="G2233" s="12">
        <v>46196</v>
      </c>
      <c r="H2233" s="10" t="s">
        <v>113</v>
      </c>
      <c r="I2233" s="16" t="s">
        <v>307</v>
      </c>
      <c r="J2233" s="13">
        <f t="shared" si="12"/>
        <v>1</v>
      </c>
      <c r="K2233" s="14" t="s">
        <v>15</v>
      </c>
    </row>
    <row r="2234" spans="1:11" x14ac:dyDescent="0.25">
      <c r="A2234" s="9">
        <v>13859</v>
      </c>
      <c r="B2234" s="10" t="s">
        <v>11</v>
      </c>
      <c r="C2234" s="10" t="s">
        <v>4227</v>
      </c>
      <c r="D2234" s="11">
        <v>3716000</v>
      </c>
      <c r="E2234" s="9">
        <v>10194286</v>
      </c>
      <c r="F2234" s="10" t="s">
        <v>4228</v>
      </c>
      <c r="G2234" s="12">
        <v>46196</v>
      </c>
      <c r="H2234" s="10" t="s">
        <v>68</v>
      </c>
      <c r="I2234" s="16" t="s">
        <v>2881</v>
      </c>
      <c r="J2234" s="13">
        <f t="shared" si="12"/>
        <v>2</v>
      </c>
      <c r="K2234" s="14" t="s">
        <v>15</v>
      </c>
    </row>
    <row r="2235" spans="1:11" x14ac:dyDescent="0.25">
      <c r="A2235" s="9">
        <v>13860</v>
      </c>
      <c r="B2235" s="10" t="s">
        <v>11</v>
      </c>
      <c r="C2235" s="10" t="s">
        <v>4229</v>
      </c>
      <c r="D2235" s="11">
        <v>3716000</v>
      </c>
      <c r="E2235" s="9">
        <v>9874251</v>
      </c>
      <c r="F2235" s="10" t="s">
        <v>4230</v>
      </c>
      <c r="G2235" s="12">
        <v>46196</v>
      </c>
      <c r="H2235" s="10" t="s">
        <v>47</v>
      </c>
      <c r="I2235" s="16" t="s">
        <v>2881</v>
      </c>
      <c r="J2235" s="13">
        <f t="shared" si="12"/>
        <v>2</v>
      </c>
      <c r="K2235" s="14" t="s">
        <v>15</v>
      </c>
    </row>
    <row r="2236" spans="1:11" x14ac:dyDescent="0.25">
      <c r="A2236" s="9">
        <v>13861</v>
      </c>
      <c r="B2236" s="10" t="s">
        <v>11</v>
      </c>
      <c r="C2236" s="10" t="s">
        <v>4231</v>
      </c>
      <c r="D2236" s="11">
        <v>5532000</v>
      </c>
      <c r="E2236" s="9">
        <v>1088256291</v>
      </c>
      <c r="F2236" s="10" t="s">
        <v>4232</v>
      </c>
      <c r="G2236" s="12">
        <v>46196</v>
      </c>
      <c r="H2236" s="10" t="s">
        <v>95</v>
      </c>
      <c r="I2236" s="16" t="s">
        <v>2881</v>
      </c>
      <c r="J2236" s="13">
        <f t="shared" si="12"/>
        <v>2</v>
      </c>
      <c r="K2236" s="14" t="s">
        <v>15</v>
      </c>
    </row>
    <row r="2237" spans="1:11" x14ac:dyDescent="0.25">
      <c r="A2237" s="9">
        <v>13862</v>
      </c>
      <c r="B2237" s="10" t="s">
        <v>11</v>
      </c>
      <c r="C2237" s="10" t="s">
        <v>4233</v>
      </c>
      <c r="D2237" s="11">
        <v>4132000</v>
      </c>
      <c r="E2237" s="9">
        <v>1088261898</v>
      </c>
      <c r="F2237" s="10" t="s">
        <v>4234</v>
      </c>
      <c r="G2237" s="12">
        <v>46196</v>
      </c>
      <c r="H2237" s="10" t="s">
        <v>20</v>
      </c>
      <c r="I2237" s="16" t="s">
        <v>2881</v>
      </c>
      <c r="J2237" s="13">
        <f t="shared" si="12"/>
        <v>2</v>
      </c>
      <c r="K2237" s="14" t="s">
        <v>15</v>
      </c>
    </row>
    <row r="2238" spans="1:11" x14ac:dyDescent="0.25">
      <c r="A2238" s="9">
        <v>13863</v>
      </c>
      <c r="B2238" s="10" t="s">
        <v>11</v>
      </c>
      <c r="C2238" s="10" t="s">
        <v>4235</v>
      </c>
      <c r="D2238" s="11">
        <v>3716000</v>
      </c>
      <c r="E2238" s="9">
        <v>10093906</v>
      </c>
      <c r="F2238" s="10" t="s">
        <v>4236</v>
      </c>
      <c r="G2238" s="12">
        <v>46196</v>
      </c>
      <c r="H2238" s="10" t="s">
        <v>113</v>
      </c>
      <c r="I2238" s="16" t="s">
        <v>307</v>
      </c>
      <c r="J2238" s="13">
        <f t="shared" si="12"/>
        <v>1</v>
      </c>
      <c r="K2238" s="14" t="s">
        <v>15</v>
      </c>
    </row>
    <row r="2239" spans="1:11" x14ac:dyDescent="0.25">
      <c r="A2239" s="9">
        <v>13864</v>
      </c>
      <c r="B2239" s="10" t="s">
        <v>11</v>
      </c>
      <c r="C2239" s="10" t="s">
        <v>4237</v>
      </c>
      <c r="D2239" s="11">
        <v>3716000</v>
      </c>
      <c r="E2239" s="9">
        <v>4415959</v>
      </c>
      <c r="F2239" s="10" t="s">
        <v>4238</v>
      </c>
      <c r="G2239" s="12">
        <v>46196</v>
      </c>
      <c r="H2239" s="10" t="s">
        <v>33</v>
      </c>
      <c r="I2239" s="16" t="s">
        <v>2881</v>
      </c>
      <c r="J2239" s="13">
        <f t="shared" si="12"/>
        <v>2</v>
      </c>
      <c r="K2239" s="14" t="s">
        <v>15</v>
      </c>
    </row>
    <row r="2240" spans="1:11" x14ac:dyDescent="0.25">
      <c r="A2240" s="9">
        <v>13865</v>
      </c>
      <c r="B2240" s="10" t="s">
        <v>433</v>
      </c>
      <c r="C2240" s="10" t="s">
        <v>4239</v>
      </c>
      <c r="D2240" s="11">
        <v>3716000</v>
      </c>
      <c r="E2240" s="9">
        <v>1088316190</v>
      </c>
      <c r="F2240" s="10" t="s">
        <v>2239</v>
      </c>
      <c r="G2240" s="12">
        <v>46196</v>
      </c>
      <c r="H2240" s="10" t="s">
        <v>179</v>
      </c>
      <c r="I2240" s="16" t="s">
        <v>2881</v>
      </c>
      <c r="J2240" s="13">
        <f t="shared" si="12"/>
        <v>2</v>
      </c>
      <c r="K2240" s="14" t="s">
        <v>15</v>
      </c>
    </row>
    <row r="2241" spans="1:11" x14ac:dyDescent="0.25">
      <c r="A2241" s="9">
        <v>13866</v>
      </c>
      <c r="B2241" s="10" t="s">
        <v>11</v>
      </c>
      <c r="C2241" s="10" t="s">
        <v>4240</v>
      </c>
      <c r="D2241" s="11">
        <v>4132000</v>
      </c>
      <c r="E2241" s="9">
        <v>1093224423</v>
      </c>
      <c r="F2241" s="10" t="s">
        <v>4241</v>
      </c>
      <c r="G2241" s="12">
        <v>46196</v>
      </c>
      <c r="H2241" s="10" t="s">
        <v>122</v>
      </c>
      <c r="I2241" s="16" t="s">
        <v>2908</v>
      </c>
      <c r="J2241" s="13">
        <f t="shared" si="12"/>
        <v>3</v>
      </c>
      <c r="K2241" s="14" t="s">
        <v>15</v>
      </c>
    </row>
    <row r="2242" spans="1:11" x14ac:dyDescent="0.25">
      <c r="A2242" s="9">
        <v>13867</v>
      </c>
      <c r="B2242" s="10" t="s">
        <v>11</v>
      </c>
      <c r="C2242" s="10" t="s">
        <v>4242</v>
      </c>
      <c r="D2242" s="11">
        <v>3251000</v>
      </c>
      <c r="E2242" s="9">
        <v>42136957</v>
      </c>
      <c r="F2242" s="10" t="s">
        <v>4243</v>
      </c>
      <c r="G2242" s="12">
        <v>46196</v>
      </c>
      <c r="H2242" s="10" t="s">
        <v>47</v>
      </c>
      <c r="I2242" s="16" t="s">
        <v>307</v>
      </c>
      <c r="J2242" s="13">
        <f t="shared" si="12"/>
        <v>1</v>
      </c>
      <c r="K2242" s="14" t="s">
        <v>15</v>
      </c>
    </row>
    <row r="2243" spans="1:11" x14ac:dyDescent="0.25">
      <c r="A2243" s="9">
        <v>13868</v>
      </c>
      <c r="B2243" s="10" t="s">
        <v>433</v>
      </c>
      <c r="C2243" s="10" t="s">
        <v>4244</v>
      </c>
      <c r="D2243" s="11">
        <v>5820000</v>
      </c>
      <c r="E2243" s="9">
        <v>1088311664</v>
      </c>
      <c r="F2243" s="10" t="s">
        <v>4245</v>
      </c>
      <c r="G2243" s="12">
        <v>46196</v>
      </c>
      <c r="H2243" s="10" t="s">
        <v>36</v>
      </c>
      <c r="I2243" s="16" t="s">
        <v>2881</v>
      </c>
      <c r="J2243" s="13">
        <f t="shared" si="12"/>
        <v>2</v>
      </c>
      <c r="K2243" s="14" t="s">
        <v>15</v>
      </c>
    </row>
    <row r="2244" spans="1:11" x14ac:dyDescent="0.25">
      <c r="A2244" s="9">
        <v>13869</v>
      </c>
      <c r="B2244" s="10" t="s">
        <v>11</v>
      </c>
      <c r="C2244" s="10" t="s">
        <v>4246</v>
      </c>
      <c r="D2244" s="11">
        <v>4132000</v>
      </c>
      <c r="E2244" s="9">
        <v>42101663</v>
      </c>
      <c r="F2244" s="10" t="s">
        <v>4247</v>
      </c>
      <c r="G2244" s="12">
        <v>46196</v>
      </c>
      <c r="H2244" s="10" t="s">
        <v>14</v>
      </c>
      <c r="I2244" s="16" t="s">
        <v>2881</v>
      </c>
      <c r="J2244" s="13">
        <f t="shared" si="12"/>
        <v>2</v>
      </c>
      <c r="K2244" s="14" t="s">
        <v>15</v>
      </c>
    </row>
    <row r="2245" spans="1:11" x14ac:dyDescent="0.25">
      <c r="A2245" s="9">
        <v>13870</v>
      </c>
      <c r="B2245" s="10" t="s">
        <v>11</v>
      </c>
      <c r="C2245" s="10" t="s">
        <v>4248</v>
      </c>
      <c r="D2245" s="11">
        <v>3251000</v>
      </c>
      <c r="E2245" s="9">
        <v>52703787</v>
      </c>
      <c r="F2245" s="10" t="s">
        <v>4249</v>
      </c>
      <c r="G2245" s="12">
        <v>46196</v>
      </c>
      <c r="H2245" s="10" t="s">
        <v>33</v>
      </c>
      <c r="I2245" s="16" t="s">
        <v>2908</v>
      </c>
      <c r="J2245" s="13">
        <f t="shared" si="12"/>
        <v>3</v>
      </c>
      <c r="K2245" s="14" t="s">
        <v>15</v>
      </c>
    </row>
    <row r="2246" spans="1:11" x14ac:dyDescent="0.25">
      <c r="A2246" s="9">
        <v>13871</v>
      </c>
      <c r="B2246" s="10" t="s">
        <v>11</v>
      </c>
      <c r="C2246" s="10" t="s">
        <v>4250</v>
      </c>
      <c r="D2246" s="11">
        <v>4132000</v>
      </c>
      <c r="E2246" s="9">
        <v>9868398</v>
      </c>
      <c r="F2246" s="10" t="s">
        <v>4251</v>
      </c>
      <c r="G2246" s="12">
        <v>46196</v>
      </c>
      <c r="H2246" s="10" t="s">
        <v>33</v>
      </c>
      <c r="I2246" s="16" t="s">
        <v>2908</v>
      </c>
      <c r="J2246" s="13">
        <f t="shared" si="12"/>
        <v>3</v>
      </c>
      <c r="K2246" s="14" t="s">
        <v>15</v>
      </c>
    </row>
    <row r="2247" spans="1:11" x14ac:dyDescent="0.25">
      <c r="A2247" s="9">
        <v>13872</v>
      </c>
      <c r="B2247" s="10" t="s">
        <v>11</v>
      </c>
      <c r="C2247" s="10" t="s">
        <v>4252</v>
      </c>
      <c r="D2247" s="11">
        <v>4132000</v>
      </c>
      <c r="E2247" s="9">
        <v>10011761</v>
      </c>
      <c r="F2247" s="10" t="s">
        <v>4253</v>
      </c>
      <c r="G2247" s="12">
        <v>46196</v>
      </c>
      <c r="H2247" s="10" t="s">
        <v>152</v>
      </c>
      <c r="I2247" s="16" t="s">
        <v>2881</v>
      </c>
      <c r="J2247" s="13">
        <f t="shared" si="12"/>
        <v>2</v>
      </c>
      <c r="K2247" s="14" t="s">
        <v>15</v>
      </c>
    </row>
    <row r="2248" spans="1:11" x14ac:dyDescent="0.25">
      <c r="A2248" s="9">
        <v>13873</v>
      </c>
      <c r="B2248" s="10" t="s">
        <v>44</v>
      </c>
      <c r="C2248" s="10" t="s">
        <v>4254</v>
      </c>
      <c r="D2248" s="11">
        <v>1762390</v>
      </c>
      <c r="E2248" s="9">
        <v>830122566</v>
      </c>
      <c r="F2248" s="10" t="s">
        <v>997</v>
      </c>
      <c r="G2248" s="12">
        <v>46196</v>
      </c>
      <c r="H2248" s="10" t="s">
        <v>33</v>
      </c>
      <c r="I2248" s="16" t="s">
        <v>307</v>
      </c>
      <c r="J2248" s="13">
        <f t="shared" si="12"/>
        <v>1</v>
      </c>
      <c r="K2248" s="14" t="s">
        <v>15</v>
      </c>
    </row>
    <row r="2249" spans="1:11" x14ac:dyDescent="0.25">
      <c r="A2249" s="9">
        <v>13874</v>
      </c>
      <c r="B2249" s="10" t="s">
        <v>11</v>
      </c>
      <c r="C2249" s="10" t="s">
        <v>4255</v>
      </c>
      <c r="D2249" s="11">
        <v>4132000</v>
      </c>
      <c r="E2249" s="9">
        <v>1024484870</v>
      </c>
      <c r="F2249" s="10" t="s">
        <v>4256</v>
      </c>
      <c r="G2249" s="12">
        <v>46196</v>
      </c>
      <c r="H2249" s="10" t="s">
        <v>36</v>
      </c>
      <c r="I2249" s="16" t="s">
        <v>2881</v>
      </c>
      <c r="J2249" s="13">
        <f t="shared" si="12"/>
        <v>2</v>
      </c>
      <c r="K2249" s="14" t="s">
        <v>15</v>
      </c>
    </row>
    <row r="2250" spans="1:11" x14ac:dyDescent="0.25">
      <c r="A2250" s="9">
        <v>13875</v>
      </c>
      <c r="B2250" s="10" t="s">
        <v>11</v>
      </c>
      <c r="C2250" s="10" t="s">
        <v>4257</v>
      </c>
      <c r="D2250" s="11">
        <v>3716000</v>
      </c>
      <c r="E2250" s="9">
        <v>1088336657</v>
      </c>
      <c r="F2250" s="10" t="s">
        <v>4258</v>
      </c>
      <c r="G2250" s="12">
        <v>46196</v>
      </c>
      <c r="H2250" s="10" t="s">
        <v>33</v>
      </c>
      <c r="I2250" s="16" t="s">
        <v>2881</v>
      </c>
      <c r="J2250" s="13">
        <f t="shared" si="12"/>
        <v>2</v>
      </c>
      <c r="K2250" s="14" t="s">
        <v>15</v>
      </c>
    </row>
    <row r="2251" spans="1:11" x14ac:dyDescent="0.25">
      <c r="A2251" s="9">
        <v>13876</v>
      </c>
      <c r="B2251" s="10" t="s">
        <v>11</v>
      </c>
      <c r="C2251" s="10" t="s">
        <v>4259</v>
      </c>
      <c r="D2251" s="11">
        <v>4132000</v>
      </c>
      <c r="E2251" s="9">
        <v>1088315439</v>
      </c>
      <c r="F2251" s="10" t="s">
        <v>725</v>
      </c>
      <c r="G2251" s="12">
        <v>46196</v>
      </c>
      <c r="H2251" s="10" t="s">
        <v>68</v>
      </c>
      <c r="I2251" s="16" t="s">
        <v>307</v>
      </c>
      <c r="J2251" s="13">
        <f t="shared" si="12"/>
        <v>1</v>
      </c>
      <c r="K2251" s="14" t="s">
        <v>15</v>
      </c>
    </row>
    <row r="2252" spans="1:11" x14ac:dyDescent="0.25">
      <c r="A2252" s="9">
        <v>13877</v>
      </c>
      <c r="B2252" s="10" t="s">
        <v>11</v>
      </c>
      <c r="C2252" s="10" t="s">
        <v>4260</v>
      </c>
      <c r="D2252" s="11">
        <v>2934000</v>
      </c>
      <c r="E2252" s="9">
        <v>1090151023</v>
      </c>
      <c r="F2252" s="10" t="s">
        <v>4261</v>
      </c>
      <c r="G2252" s="12">
        <v>46196</v>
      </c>
      <c r="H2252" s="10" t="s">
        <v>33</v>
      </c>
      <c r="I2252" s="16" t="s">
        <v>2881</v>
      </c>
      <c r="J2252" s="13">
        <f t="shared" si="12"/>
        <v>2</v>
      </c>
      <c r="K2252" s="14" t="s">
        <v>15</v>
      </c>
    </row>
    <row r="2253" spans="1:11" x14ac:dyDescent="0.25">
      <c r="A2253" s="9">
        <v>13878</v>
      </c>
      <c r="B2253" s="10" t="s">
        <v>433</v>
      </c>
      <c r="C2253" s="10" t="s">
        <v>4262</v>
      </c>
      <c r="D2253" s="11">
        <v>5820000</v>
      </c>
      <c r="E2253" s="9">
        <v>1088350703</v>
      </c>
      <c r="F2253" s="10" t="s">
        <v>4263</v>
      </c>
      <c r="G2253" s="12">
        <v>46196</v>
      </c>
      <c r="H2253" s="10" t="s">
        <v>36</v>
      </c>
      <c r="I2253" s="16" t="s">
        <v>2881</v>
      </c>
      <c r="J2253" s="13">
        <f t="shared" si="12"/>
        <v>2</v>
      </c>
      <c r="K2253" s="14" t="s">
        <v>15</v>
      </c>
    </row>
    <row r="2254" spans="1:11" x14ac:dyDescent="0.25">
      <c r="A2254" s="9">
        <v>13879</v>
      </c>
      <c r="B2254" s="10" t="s">
        <v>11</v>
      </c>
      <c r="C2254" s="10" t="s">
        <v>4264</v>
      </c>
      <c r="D2254" s="11">
        <v>3232000</v>
      </c>
      <c r="E2254" s="9">
        <v>1088317310</v>
      </c>
      <c r="F2254" s="10" t="s">
        <v>4265</v>
      </c>
      <c r="G2254" s="12">
        <v>46196</v>
      </c>
      <c r="H2254" s="10" t="s">
        <v>33</v>
      </c>
      <c r="I2254" s="16" t="s">
        <v>2881</v>
      </c>
      <c r="J2254" s="13">
        <f t="shared" si="12"/>
        <v>2</v>
      </c>
      <c r="K2254" s="14" t="s">
        <v>15</v>
      </c>
    </row>
    <row r="2255" spans="1:11" x14ac:dyDescent="0.25">
      <c r="A2255" s="9">
        <v>13880</v>
      </c>
      <c r="B2255" s="10" t="s">
        <v>11</v>
      </c>
      <c r="C2255" s="10" t="s">
        <v>4266</v>
      </c>
      <c r="D2255" s="11">
        <v>4132000</v>
      </c>
      <c r="E2255" s="9">
        <v>1088303329</v>
      </c>
      <c r="F2255" s="10" t="s">
        <v>4267</v>
      </c>
      <c r="G2255" s="12">
        <v>46196</v>
      </c>
      <c r="H2255" s="10" t="s">
        <v>36</v>
      </c>
      <c r="I2255" s="16" t="s">
        <v>2881</v>
      </c>
      <c r="J2255" s="16">
        <f t="shared" si="12"/>
        <v>2</v>
      </c>
      <c r="K2255" s="14" t="s">
        <v>15</v>
      </c>
    </row>
    <row r="2256" spans="1:11" x14ac:dyDescent="0.25">
      <c r="A2256" s="9">
        <v>13881</v>
      </c>
      <c r="B2256" s="10" t="s">
        <v>11</v>
      </c>
      <c r="C2256" s="10" t="s">
        <v>4268</v>
      </c>
      <c r="D2256" s="11">
        <v>5532000</v>
      </c>
      <c r="E2256" s="9">
        <v>409482</v>
      </c>
      <c r="F2256" s="10" t="s">
        <v>4269</v>
      </c>
      <c r="G2256" s="12">
        <v>46196</v>
      </c>
      <c r="H2256" s="10" t="s">
        <v>152</v>
      </c>
      <c r="I2256" s="16" t="s">
        <v>2881</v>
      </c>
      <c r="J2256" s="13">
        <f t="shared" si="12"/>
        <v>2</v>
      </c>
      <c r="K2256" s="14" t="s">
        <v>15</v>
      </c>
    </row>
    <row r="2257" spans="1:11" x14ac:dyDescent="0.25">
      <c r="A2257" s="9">
        <v>13882</v>
      </c>
      <c r="B2257" s="10" t="s">
        <v>11</v>
      </c>
      <c r="C2257" s="10" t="s">
        <v>4270</v>
      </c>
      <c r="D2257" s="11">
        <v>3251000</v>
      </c>
      <c r="E2257" s="9">
        <v>1088330689</v>
      </c>
      <c r="F2257" s="10" t="s">
        <v>4271</v>
      </c>
      <c r="G2257" s="12">
        <v>46196</v>
      </c>
      <c r="H2257" s="10" t="s">
        <v>95</v>
      </c>
      <c r="I2257" s="16" t="s">
        <v>2881</v>
      </c>
      <c r="J2257" s="13">
        <f t="shared" si="12"/>
        <v>2</v>
      </c>
      <c r="K2257" s="14" t="s">
        <v>15</v>
      </c>
    </row>
    <row r="2258" spans="1:11" x14ac:dyDescent="0.25">
      <c r="A2258" s="9">
        <v>13883</v>
      </c>
      <c r="B2258" s="10" t="s">
        <v>11</v>
      </c>
      <c r="C2258" s="10" t="s">
        <v>4272</v>
      </c>
      <c r="D2258" s="11">
        <v>3716000</v>
      </c>
      <c r="E2258" s="9">
        <v>42160435</v>
      </c>
      <c r="F2258" s="10" t="s">
        <v>4273</v>
      </c>
      <c r="G2258" s="12">
        <v>46196</v>
      </c>
      <c r="H2258" s="10" t="s">
        <v>33</v>
      </c>
      <c r="I2258" s="16" t="s">
        <v>2881</v>
      </c>
      <c r="J2258" s="13">
        <f t="shared" si="12"/>
        <v>2</v>
      </c>
      <c r="K2258" s="14" t="s">
        <v>15</v>
      </c>
    </row>
    <row r="2259" spans="1:11" x14ac:dyDescent="0.25">
      <c r="A2259" s="9">
        <v>13884</v>
      </c>
      <c r="B2259" s="10" t="s">
        <v>11</v>
      </c>
      <c r="C2259" s="10" t="s">
        <v>4274</v>
      </c>
      <c r="D2259" s="11">
        <v>5820000</v>
      </c>
      <c r="E2259" s="9">
        <v>1088268162</v>
      </c>
      <c r="F2259" s="10" t="s">
        <v>4275</v>
      </c>
      <c r="G2259" s="12">
        <v>46196</v>
      </c>
      <c r="H2259" s="10" t="s">
        <v>14</v>
      </c>
      <c r="I2259" s="16" t="s">
        <v>2881</v>
      </c>
      <c r="J2259" s="13">
        <f t="shared" si="12"/>
        <v>2</v>
      </c>
      <c r="K2259" s="14" t="s">
        <v>15</v>
      </c>
    </row>
    <row r="2260" spans="1:11" x14ac:dyDescent="0.25">
      <c r="A2260" s="9">
        <v>13885</v>
      </c>
      <c r="B2260" s="10" t="s">
        <v>11</v>
      </c>
      <c r="C2260" s="10" t="s">
        <v>4276</v>
      </c>
      <c r="D2260" s="11">
        <v>5532000</v>
      </c>
      <c r="E2260" s="9">
        <v>1088339759</v>
      </c>
      <c r="F2260" s="10" t="s">
        <v>4277</v>
      </c>
      <c r="G2260" s="12">
        <v>46196</v>
      </c>
      <c r="H2260" s="10" t="s">
        <v>36</v>
      </c>
      <c r="I2260" s="16" t="s">
        <v>307</v>
      </c>
      <c r="J2260" s="16">
        <f t="shared" si="12"/>
        <v>1</v>
      </c>
      <c r="K2260" s="14" t="s">
        <v>15</v>
      </c>
    </row>
    <row r="2261" spans="1:11" x14ac:dyDescent="0.25">
      <c r="A2261" s="9">
        <v>13886</v>
      </c>
      <c r="B2261" s="10" t="s">
        <v>11</v>
      </c>
      <c r="C2261" s="10" t="s">
        <v>4278</v>
      </c>
      <c r="D2261" s="11">
        <v>3251000</v>
      </c>
      <c r="E2261" s="9">
        <v>42154293</v>
      </c>
      <c r="F2261" s="10" t="s">
        <v>4279</v>
      </c>
      <c r="G2261" s="12">
        <v>46196</v>
      </c>
      <c r="H2261" s="10" t="s">
        <v>95</v>
      </c>
      <c r="I2261" s="16" t="s">
        <v>2881</v>
      </c>
      <c r="J2261" s="13">
        <f t="shared" si="12"/>
        <v>2</v>
      </c>
      <c r="K2261" s="14" t="s">
        <v>15</v>
      </c>
    </row>
    <row r="2262" spans="1:11" x14ac:dyDescent="0.25">
      <c r="A2262" s="9">
        <v>13887</v>
      </c>
      <c r="B2262" s="10" t="s">
        <v>11</v>
      </c>
      <c r="C2262" s="10" t="s">
        <v>4280</v>
      </c>
      <c r="D2262" s="11">
        <v>3716000</v>
      </c>
      <c r="E2262" s="9">
        <v>10019158</v>
      </c>
      <c r="F2262" s="10" t="s">
        <v>4281</v>
      </c>
      <c r="G2262" s="12">
        <v>46196</v>
      </c>
      <c r="H2262" s="10" t="s">
        <v>33</v>
      </c>
      <c r="I2262" s="16" t="s">
        <v>2881</v>
      </c>
      <c r="J2262" s="13">
        <f t="shared" si="12"/>
        <v>2</v>
      </c>
      <c r="K2262" s="14" t="s">
        <v>15</v>
      </c>
    </row>
    <row r="2263" spans="1:11" x14ac:dyDescent="0.25">
      <c r="A2263" s="9">
        <v>13888</v>
      </c>
      <c r="B2263" s="10" t="s">
        <v>11</v>
      </c>
      <c r="C2263" s="10" t="s">
        <v>4282</v>
      </c>
      <c r="D2263" s="11">
        <v>4132000</v>
      </c>
      <c r="E2263" s="9">
        <v>16074104</v>
      </c>
      <c r="F2263" s="10" t="s">
        <v>4283</v>
      </c>
      <c r="G2263" s="12">
        <v>46196</v>
      </c>
      <c r="H2263" s="10" t="s">
        <v>113</v>
      </c>
      <c r="I2263" s="16" t="s">
        <v>2908</v>
      </c>
      <c r="J2263" s="13">
        <f t="shared" si="12"/>
        <v>3</v>
      </c>
      <c r="K2263" s="14" t="s">
        <v>15</v>
      </c>
    </row>
    <row r="2264" spans="1:11" x14ac:dyDescent="0.25">
      <c r="A2264" s="9">
        <v>13889</v>
      </c>
      <c r="B2264" s="10" t="s">
        <v>11</v>
      </c>
      <c r="C2264" s="10" t="s">
        <v>4284</v>
      </c>
      <c r="D2264" s="11">
        <v>2396000</v>
      </c>
      <c r="E2264" s="9">
        <v>42083334</v>
      </c>
      <c r="F2264" s="10" t="s">
        <v>4285</v>
      </c>
      <c r="G2264" s="12">
        <v>46196</v>
      </c>
      <c r="H2264" s="10" t="s">
        <v>33</v>
      </c>
      <c r="I2264" s="16" t="s">
        <v>2881</v>
      </c>
      <c r="J2264" s="13">
        <f t="shared" si="12"/>
        <v>2</v>
      </c>
      <c r="K2264" s="14" t="s">
        <v>15</v>
      </c>
    </row>
    <row r="2265" spans="1:11" x14ac:dyDescent="0.25">
      <c r="A2265" s="9">
        <v>13890</v>
      </c>
      <c r="B2265" s="10" t="s">
        <v>11</v>
      </c>
      <c r="C2265" s="10" t="s">
        <v>4286</v>
      </c>
      <c r="D2265" s="11">
        <v>5820000</v>
      </c>
      <c r="E2265" s="9">
        <v>9869408</v>
      </c>
      <c r="F2265" s="10" t="s">
        <v>4287</v>
      </c>
      <c r="G2265" s="12">
        <v>46196</v>
      </c>
      <c r="H2265" s="10" t="s">
        <v>95</v>
      </c>
      <c r="I2265" s="16" t="s">
        <v>2908</v>
      </c>
      <c r="J2265" s="13">
        <f t="shared" si="12"/>
        <v>3</v>
      </c>
      <c r="K2265" s="14" t="s">
        <v>15</v>
      </c>
    </row>
    <row r="2266" spans="1:11" x14ac:dyDescent="0.25">
      <c r="A2266" s="9">
        <v>13891</v>
      </c>
      <c r="B2266" s="10" t="s">
        <v>11</v>
      </c>
      <c r="C2266" s="10" t="s">
        <v>4288</v>
      </c>
      <c r="D2266" s="11">
        <v>5820000</v>
      </c>
      <c r="E2266" s="9">
        <v>42163773</v>
      </c>
      <c r="F2266" s="10" t="s">
        <v>4289</v>
      </c>
      <c r="G2266" s="12">
        <v>46196</v>
      </c>
      <c r="H2266" s="10" t="s">
        <v>14</v>
      </c>
      <c r="I2266" s="16" t="s">
        <v>2881</v>
      </c>
      <c r="J2266" s="13">
        <f t="shared" si="12"/>
        <v>2</v>
      </c>
      <c r="K2266" s="14" t="s">
        <v>15</v>
      </c>
    </row>
    <row r="2267" spans="1:11" x14ac:dyDescent="0.25">
      <c r="A2267" s="9">
        <v>13892</v>
      </c>
      <c r="B2267" s="10" t="s">
        <v>433</v>
      </c>
      <c r="C2267" s="10" t="s">
        <v>4290</v>
      </c>
      <c r="D2267" s="11">
        <v>3392000</v>
      </c>
      <c r="E2267" s="9">
        <v>4588457</v>
      </c>
      <c r="F2267" s="10" t="s">
        <v>4291</v>
      </c>
      <c r="G2267" s="12">
        <v>46196</v>
      </c>
      <c r="H2267" s="10" t="s">
        <v>36</v>
      </c>
      <c r="I2267" s="16" t="s">
        <v>2881</v>
      </c>
      <c r="J2267" s="13">
        <f t="shared" si="12"/>
        <v>2</v>
      </c>
      <c r="K2267" s="14" t="s">
        <v>15</v>
      </c>
    </row>
    <row r="2268" spans="1:11" x14ac:dyDescent="0.25">
      <c r="A2268" s="9">
        <v>13893</v>
      </c>
      <c r="B2268" s="10" t="s">
        <v>11</v>
      </c>
      <c r="C2268" s="10" t="s">
        <v>4292</v>
      </c>
      <c r="D2268" s="11">
        <v>4132000</v>
      </c>
      <c r="E2268" s="9">
        <v>42112501</v>
      </c>
      <c r="F2268" s="10" t="s">
        <v>4293</v>
      </c>
      <c r="G2268" s="12">
        <v>46196</v>
      </c>
      <c r="H2268" s="10" t="s">
        <v>68</v>
      </c>
      <c r="I2268" s="16" t="s">
        <v>307</v>
      </c>
      <c r="J2268" s="13">
        <f t="shared" si="12"/>
        <v>1</v>
      </c>
      <c r="K2268" s="14" t="s">
        <v>15</v>
      </c>
    </row>
    <row r="2269" spans="1:11" x14ac:dyDescent="0.25">
      <c r="A2269" s="9">
        <v>13894</v>
      </c>
      <c r="B2269" s="10" t="s">
        <v>11</v>
      </c>
      <c r="C2269" s="10" t="s">
        <v>4294</v>
      </c>
      <c r="D2269" s="11">
        <v>5820000</v>
      </c>
      <c r="E2269" s="9">
        <v>1088277267</v>
      </c>
      <c r="F2269" s="10" t="s">
        <v>4295</v>
      </c>
      <c r="G2269" s="12">
        <v>46196</v>
      </c>
      <c r="H2269" s="10" t="s">
        <v>122</v>
      </c>
      <c r="I2269" s="16" t="s">
        <v>2908</v>
      </c>
      <c r="J2269" s="13">
        <f t="shared" si="12"/>
        <v>3</v>
      </c>
      <c r="K2269" s="14" t="s">
        <v>15</v>
      </c>
    </row>
    <row r="2270" spans="1:11" x14ac:dyDescent="0.25">
      <c r="A2270" s="9">
        <v>13895</v>
      </c>
      <c r="B2270" s="10" t="s">
        <v>433</v>
      </c>
      <c r="C2270" s="10" t="s">
        <v>4296</v>
      </c>
      <c r="D2270" s="11">
        <v>3000000</v>
      </c>
      <c r="E2270" s="9">
        <v>25164176</v>
      </c>
      <c r="F2270" s="10" t="s">
        <v>4297</v>
      </c>
      <c r="G2270" s="12">
        <v>46196</v>
      </c>
      <c r="H2270" s="10" t="s">
        <v>57</v>
      </c>
      <c r="I2270" s="16" t="s">
        <v>2881</v>
      </c>
      <c r="J2270" s="13">
        <f t="shared" si="12"/>
        <v>2</v>
      </c>
      <c r="K2270" s="14" t="s">
        <v>15</v>
      </c>
    </row>
    <row r="2271" spans="1:11" x14ac:dyDescent="0.25">
      <c r="A2271" s="9">
        <v>13896</v>
      </c>
      <c r="B2271" s="10" t="s">
        <v>433</v>
      </c>
      <c r="C2271" s="10" t="s">
        <v>4298</v>
      </c>
      <c r="D2271" s="11">
        <v>3716000</v>
      </c>
      <c r="E2271" s="9">
        <v>16545513</v>
      </c>
      <c r="F2271" s="10" t="s">
        <v>4299</v>
      </c>
      <c r="G2271" s="12">
        <v>46196</v>
      </c>
      <c r="H2271" s="10" t="s">
        <v>179</v>
      </c>
      <c r="I2271" s="16" t="s">
        <v>2908</v>
      </c>
      <c r="J2271" s="13">
        <f t="shared" ref="J2271:J2334" si="13">I2271-G2271</f>
        <v>3</v>
      </c>
      <c r="K2271" s="14" t="s">
        <v>15</v>
      </c>
    </row>
    <row r="2272" spans="1:11" x14ac:dyDescent="0.25">
      <c r="A2272" s="9">
        <v>13897</v>
      </c>
      <c r="B2272" s="10" t="s">
        <v>11</v>
      </c>
      <c r="C2272" s="10" t="s">
        <v>4300</v>
      </c>
      <c r="D2272" s="11">
        <v>5000000</v>
      </c>
      <c r="E2272" s="9">
        <v>24341125</v>
      </c>
      <c r="F2272" s="10" t="s">
        <v>4301</v>
      </c>
      <c r="G2272" s="12">
        <v>46196</v>
      </c>
      <c r="H2272" s="10" t="s">
        <v>68</v>
      </c>
      <c r="I2272" s="16" t="s">
        <v>2908</v>
      </c>
      <c r="J2272" s="13">
        <f t="shared" si="13"/>
        <v>3</v>
      </c>
      <c r="K2272" s="14" t="s">
        <v>15</v>
      </c>
    </row>
    <row r="2273" spans="1:11" x14ac:dyDescent="0.25">
      <c r="A2273" s="9">
        <v>13898</v>
      </c>
      <c r="B2273" s="10" t="s">
        <v>11</v>
      </c>
      <c r="C2273" s="10" t="s">
        <v>4302</v>
      </c>
      <c r="D2273" s="11">
        <v>2934000</v>
      </c>
      <c r="E2273" s="9">
        <v>1114451021</v>
      </c>
      <c r="F2273" s="10" t="s">
        <v>4303</v>
      </c>
      <c r="G2273" s="12">
        <v>46196</v>
      </c>
      <c r="H2273" s="10" t="s">
        <v>33</v>
      </c>
      <c r="I2273" s="16" t="s">
        <v>2881</v>
      </c>
      <c r="J2273" s="13">
        <f t="shared" si="13"/>
        <v>2</v>
      </c>
      <c r="K2273" s="14" t="s">
        <v>15</v>
      </c>
    </row>
    <row r="2274" spans="1:11" x14ac:dyDescent="0.25">
      <c r="A2274" s="9">
        <v>13899</v>
      </c>
      <c r="B2274" s="10" t="s">
        <v>11</v>
      </c>
      <c r="C2274" s="10" t="s">
        <v>4304</v>
      </c>
      <c r="D2274" s="11">
        <v>3716000</v>
      </c>
      <c r="E2274" s="9">
        <v>22584477</v>
      </c>
      <c r="F2274" s="10" t="s">
        <v>4305</v>
      </c>
      <c r="G2274" s="12">
        <v>46196</v>
      </c>
      <c r="H2274" s="10" t="s">
        <v>57</v>
      </c>
      <c r="I2274" s="16" t="s">
        <v>2881</v>
      </c>
      <c r="J2274" s="13">
        <f t="shared" si="13"/>
        <v>2</v>
      </c>
      <c r="K2274" s="14" t="s">
        <v>15</v>
      </c>
    </row>
    <row r="2275" spans="1:11" x14ac:dyDescent="0.25">
      <c r="A2275" s="9">
        <v>13900</v>
      </c>
      <c r="B2275" s="10" t="s">
        <v>44</v>
      </c>
      <c r="C2275" s="10" t="s">
        <v>4306</v>
      </c>
      <c r="D2275" s="11">
        <v>5865300</v>
      </c>
      <c r="E2275" s="9">
        <v>10008300</v>
      </c>
      <c r="F2275" s="10" t="s">
        <v>4307</v>
      </c>
      <c r="G2275" s="12">
        <v>46196</v>
      </c>
      <c r="H2275" s="10" t="s">
        <v>122</v>
      </c>
      <c r="I2275" s="16" t="s">
        <v>307</v>
      </c>
      <c r="J2275" s="13">
        <f t="shared" si="13"/>
        <v>1</v>
      </c>
      <c r="K2275" s="14" t="s">
        <v>15</v>
      </c>
    </row>
    <row r="2276" spans="1:11" x14ac:dyDescent="0.25">
      <c r="A2276" s="9">
        <v>13902</v>
      </c>
      <c r="B2276" s="10" t="s">
        <v>11</v>
      </c>
      <c r="C2276" s="10" t="s">
        <v>4308</v>
      </c>
      <c r="D2276" s="11">
        <v>3232000</v>
      </c>
      <c r="E2276" s="9">
        <v>1088257834</v>
      </c>
      <c r="F2276" s="10" t="s">
        <v>4309</v>
      </c>
      <c r="G2276" s="12">
        <v>46196</v>
      </c>
      <c r="H2276" s="10" t="s">
        <v>57</v>
      </c>
      <c r="I2276" s="16" t="s">
        <v>2881</v>
      </c>
      <c r="J2276" s="13">
        <f t="shared" si="13"/>
        <v>2</v>
      </c>
      <c r="K2276" s="14" t="s">
        <v>15</v>
      </c>
    </row>
    <row r="2277" spans="1:11" x14ac:dyDescent="0.25">
      <c r="A2277" s="9">
        <v>13903</v>
      </c>
      <c r="B2277" s="10" t="s">
        <v>11</v>
      </c>
      <c r="C2277" s="10" t="s">
        <v>4310</v>
      </c>
      <c r="D2277" s="11">
        <v>3716000</v>
      </c>
      <c r="E2277" s="9">
        <v>1004754972</v>
      </c>
      <c r="F2277" s="10" t="s">
        <v>4311</v>
      </c>
      <c r="G2277" s="12">
        <v>46196</v>
      </c>
      <c r="H2277" s="10" t="s">
        <v>68</v>
      </c>
      <c r="I2277" s="16" t="s">
        <v>2881</v>
      </c>
      <c r="J2277" s="13">
        <f t="shared" si="13"/>
        <v>2</v>
      </c>
      <c r="K2277" s="14" t="s">
        <v>15</v>
      </c>
    </row>
    <row r="2278" spans="1:11" x14ac:dyDescent="0.25">
      <c r="A2278" s="9">
        <v>13904</v>
      </c>
      <c r="B2278" s="10" t="s">
        <v>11</v>
      </c>
      <c r="C2278" s="10" t="s">
        <v>4312</v>
      </c>
      <c r="D2278" s="11">
        <v>2396000</v>
      </c>
      <c r="E2278" s="9">
        <v>42074787</v>
      </c>
      <c r="F2278" s="10" t="s">
        <v>4313</v>
      </c>
      <c r="G2278" s="12">
        <v>46196</v>
      </c>
      <c r="H2278" s="10" t="s">
        <v>33</v>
      </c>
      <c r="I2278" s="16" t="s">
        <v>2881</v>
      </c>
      <c r="J2278" s="13">
        <f t="shared" si="13"/>
        <v>2</v>
      </c>
      <c r="K2278" s="14" t="s">
        <v>15</v>
      </c>
    </row>
    <row r="2279" spans="1:11" x14ac:dyDescent="0.25">
      <c r="A2279" s="9">
        <v>13905</v>
      </c>
      <c r="B2279" s="10" t="s">
        <v>11</v>
      </c>
      <c r="C2279" s="10" t="s">
        <v>4314</v>
      </c>
      <c r="D2279" s="11">
        <v>4132000</v>
      </c>
      <c r="E2279" s="9">
        <v>1088342608</v>
      </c>
      <c r="F2279" s="10" t="s">
        <v>4315</v>
      </c>
      <c r="G2279" s="12">
        <v>46196</v>
      </c>
      <c r="H2279" s="10" t="s">
        <v>122</v>
      </c>
      <c r="I2279" s="16" t="s">
        <v>2908</v>
      </c>
      <c r="J2279" s="13">
        <f t="shared" si="13"/>
        <v>3</v>
      </c>
      <c r="K2279" s="14" t="s">
        <v>15</v>
      </c>
    </row>
    <row r="2280" spans="1:11" x14ac:dyDescent="0.25">
      <c r="A2280" s="9">
        <v>13906</v>
      </c>
      <c r="B2280" s="10" t="s">
        <v>11</v>
      </c>
      <c r="C2280" s="10" t="s">
        <v>4316</v>
      </c>
      <c r="D2280" s="11">
        <v>3251000</v>
      </c>
      <c r="E2280" s="9">
        <v>1004774573</v>
      </c>
      <c r="F2280" s="10" t="s">
        <v>4317</v>
      </c>
      <c r="G2280" s="12">
        <v>46196</v>
      </c>
      <c r="H2280" s="10" t="s">
        <v>113</v>
      </c>
      <c r="I2280" s="16" t="s">
        <v>307</v>
      </c>
      <c r="J2280" s="13">
        <f t="shared" si="13"/>
        <v>1</v>
      </c>
      <c r="K2280" s="14" t="s">
        <v>15</v>
      </c>
    </row>
    <row r="2281" spans="1:11" x14ac:dyDescent="0.25">
      <c r="A2281" s="9">
        <v>13907</v>
      </c>
      <c r="B2281" s="10" t="s">
        <v>11</v>
      </c>
      <c r="C2281" s="10" t="s">
        <v>4318</v>
      </c>
      <c r="D2281" s="11">
        <v>4132000</v>
      </c>
      <c r="E2281" s="9">
        <v>16947473</v>
      </c>
      <c r="F2281" s="10" t="s">
        <v>168</v>
      </c>
      <c r="G2281" s="12">
        <v>46196</v>
      </c>
      <c r="H2281" s="10" t="s">
        <v>122</v>
      </c>
      <c r="I2281" s="16" t="s">
        <v>2908</v>
      </c>
      <c r="J2281" s="13">
        <f t="shared" si="13"/>
        <v>3</v>
      </c>
      <c r="K2281" s="14" t="s">
        <v>15</v>
      </c>
    </row>
    <row r="2282" spans="1:11" x14ac:dyDescent="0.25">
      <c r="A2282" s="9">
        <v>13908</v>
      </c>
      <c r="B2282" s="10" t="s">
        <v>11</v>
      </c>
      <c r="C2282" s="10" t="s">
        <v>4319</v>
      </c>
      <c r="D2282" s="11">
        <v>2934000</v>
      </c>
      <c r="E2282" s="9">
        <v>1088258568</v>
      </c>
      <c r="F2282" s="10" t="s">
        <v>4320</v>
      </c>
      <c r="G2282" s="12">
        <v>46196</v>
      </c>
      <c r="H2282" s="10" t="s">
        <v>122</v>
      </c>
      <c r="I2282" s="16" t="s">
        <v>2908</v>
      </c>
      <c r="J2282" s="13">
        <f t="shared" si="13"/>
        <v>3</v>
      </c>
      <c r="K2282" s="14" t="s">
        <v>15</v>
      </c>
    </row>
    <row r="2283" spans="1:11" x14ac:dyDescent="0.25">
      <c r="A2283" s="9">
        <v>13909</v>
      </c>
      <c r="B2283" s="10" t="s">
        <v>11</v>
      </c>
      <c r="C2283" s="10" t="s">
        <v>4321</v>
      </c>
      <c r="D2283" s="11">
        <v>2934000</v>
      </c>
      <c r="E2283" s="9">
        <v>32183106</v>
      </c>
      <c r="F2283" s="10" t="s">
        <v>4322</v>
      </c>
      <c r="G2283" s="12">
        <v>46196</v>
      </c>
      <c r="H2283" s="10" t="s">
        <v>33</v>
      </c>
      <c r="I2283" s="16" t="s">
        <v>2881</v>
      </c>
      <c r="J2283" s="13">
        <f t="shared" si="13"/>
        <v>2</v>
      </c>
      <c r="K2283" s="14" t="s">
        <v>15</v>
      </c>
    </row>
    <row r="2284" spans="1:11" x14ac:dyDescent="0.25">
      <c r="A2284" s="9">
        <v>13910</v>
      </c>
      <c r="B2284" s="10" t="s">
        <v>44</v>
      </c>
      <c r="C2284" s="10" t="s">
        <v>4323</v>
      </c>
      <c r="D2284" s="11">
        <v>92318060</v>
      </c>
      <c r="E2284" s="9">
        <v>899999115</v>
      </c>
      <c r="F2284" s="10" t="s">
        <v>507</v>
      </c>
      <c r="G2284" s="12">
        <v>46196</v>
      </c>
      <c r="H2284" s="10" t="s">
        <v>33</v>
      </c>
      <c r="I2284" s="16" t="s">
        <v>307</v>
      </c>
      <c r="J2284" s="13">
        <f t="shared" si="13"/>
        <v>1</v>
      </c>
      <c r="K2284" s="14" t="s">
        <v>15</v>
      </c>
    </row>
    <row r="2285" spans="1:11" x14ac:dyDescent="0.25">
      <c r="A2285" s="9">
        <v>13911</v>
      </c>
      <c r="B2285" s="10" t="s">
        <v>11</v>
      </c>
      <c r="C2285" s="10" t="s">
        <v>4324</v>
      </c>
      <c r="D2285" s="11">
        <v>4132000</v>
      </c>
      <c r="E2285" s="9">
        <v>1098793499</v>
      </c>
      <c r="F2285" s="10" t="s">
        <v>4325</v>
      </c>
      <c r="G2285" s="12">
        <v>46196</v>
      </c>
      <c r="H2285" s="10" t="s">
        <v>57</v>
      </c>
      <c r="I2285" s="16" t="s">
        <v>2908</v>
      </c>
      <c r="J2285" s="13">
        <f t="shared" si="13"/>
        <v>3</v>
      </c>
      <c r="K2285" s="14" t="s">
        <v>15</v>
      </c>
    </row>
    <row r="2286" spans="1:11" x14ac:dyDescent="0.25">
      <c r="A2286" s="9">
        <v>13912</v>
      </c>
      <c r="B2286" s="10" t="s">
        <v>11</v>
      </c>
      <c r="C2286" s="10" t="s">
        <v>4326</v>
      </c>
      <c r="D2286" s="11">
        <v>7500000</v>
      </c>
      <c r="E2286" s="9">
        <v>10127902</v>
      </c>
      <c r="F2286" s="10" t="s">
        <v>4327</v>
      </c>
      <c r="G2286" s="12">
        <v>46196</v>
      </c>
      <c r="H2286" s="10" t="s">
        <v>47</v>
      </c>
      <c r="I2286" s="16" t="s">
        <v>2881</v>
      </c>
      <c r="J2286" s="13">
        <f t="shared" si="13"/>
        <v>2</v>
      </c>
      <c r="K2286" s="14" t="s">
        <v>15</v>
      </c>
    </row>
    <row r="2287" spans="1:11" x14ac:dyDescent="0.25">
      <c r="A2287" s="9">
        <v>13914</v>
      </c>
      <c r="B2287" s="10" t="s">
        <v>11</v>
      </c>
      <c r="C2287" s="10" t="s">
        <v>4328</v>
      </c>
      <c r="D2287" s="11">
        <v>3716000</v>
      </c>
      <c r="E2287" s="9">
        <v>1020794842</v>
      </c>
      <c r="F2287" s="10" t="s">
        <v>4329</v>
      </c>
      <c r="G2287" s="12">
        <v>46196</v>
      </c>
      <c r="H2287" s="10" t="s">
        <v>68</v>
      </c>
      <c r="I2287" s="16" t="s">
        <v>2908</v>
      </c>
      <c r="J2287" s="13">
        <f t="shared" si="13"/>
        <v>3</v>
      </c>
      <c r="K2287" s="14" t="s">
        <v>15</v>
      </c>
    </row>
    <row r="2288" spans="1:11" x14ac:dyDescent="0.25">
      <c r="A2288" s="9">
        <v>13915</v>
      </c>
      <c r="B2288" s="10" t="s">
        <v>11</v>
      </c>
      <c r="C2288" s="10" t="s">
        <v>4330</v>
      </c>
      <c r="D2288" s="11">
        <v>4132000</v>
      </c>
      <c r="E2288" s="9">
        <v>1094956271</v>
      </c>
      <c r="F2288" s="10" t="s">
        <v>4331</v>
      </c>
      <c r="G2288" s="12">
        <v>46196</v>
      </c>
      <c r="H2288" s="10" t="s">
        <v>57</v>
      </c>
      <c r="I2288" s="16" t="s">
        <v>2881</v>
      </c>
      <c r="J2288" s="13">
        <f t="shared" si="13"/>
        <v>2</v>
      </c>
      <c r="K2288" s="14" t="s">
        <v>15</v>
      </c>
    </row>
    <row r="2289" spans="1:11" x14ac:dyDescent="0.25">
      <c r="A2289" s="9">
        <v>13916</v>
      </c>
      <c r="B2289" s="10" t="s">
        <v>11</v>
      </c>
      <c r="C2289" s="10" t="s">
        <v>4332</v>
      </c>
      <c r="D2289" s="11">
        <v>3232000</v>
      </c>
      <c r="E2289" s="9">
        <v>9817859</v>
      </c>
      <c r="F2289" s="10" t="s">
        <v>4333</v>
      </c>
      <c r="G2289" s="12">
        <v>46196</v>
      </c>
      <c r="H2289" s="10" t="s">
        <v>57</v>
      </c>
      <c r="I2289" s="16" t="s">
        <v>2881</v>
      </c>
      <c r="J2289" s="13">
        <f t="shared" si="13"/>
        <v>2</v>
      </c>
      <c r="K2289" s="14" t="s">
        <v>15</v>
      </c>
    </row>
    <row r="2290" spans="1:11" x14ac:dyDescent="0.25">
      <c r="A2290" s="9">
        <v>13917</v>
      </c>
      <c r="B2290" s="10" t="s">
        <v>11</v>
      </c>
      <c r="C2290" s="10" t="s">
        <v>4334</v>
      </c>
      <c r="D2290" s="11">
        <v>3716000</v>
      </c>
      <c r="E2290" s="9">
        <v>1060266565</v>
      </c>
      <c r="F2290" s="10" t="s">
        <v>4335</v>
      </c>
      <c r="G2290" s="12">
        <v>46196</v>
      </c>
      <c r="H2290" s="10" t="s">
        <v>20</v>
      </c>
      <c r="I2290" s="16" t="s">
        <v>2881</v>
      </c>
      <c r="J2290" s="13">
        <f t="shared" si="13"/>
        <v>2</v>
      </c>
      <c r="K2290" s="14" t="s">
        <v>15</v>
      </c>
    </row>
    <row r="2291" spans="1:11" x14ac:dyDescent="0.25">
      <c r="A2291" s="9">
        <v>13918</v>
      </c>
      <c r="B2291" s="10" t="s">
        <v>11</v>
      </c>
      <c r="C2291" s="10" t="s">
        <v>4336</v>
      </c>
      <c r="D2291" s="11">
        <v>4132000</v>
      </c>
      <c r="E2291" s="9">
        <v>1088328589</v>
      </c>
      <c r="F2291" s="10" t="s">
        <v>4337</v>
      </c>
      <c r="G2291" s="12">
        <v>46196</v>
      </c>
      <c r="H2291" s="10" t="s">
        <v>36</v>
      </c>
      <c r="I2291" s="16" t="s">
        <v>2881</v>
      </c>
      <c r="J2291" s="16">
        <f t="shared" si="13"/>
        <v>2</v>
      </c>
      <c r="K2291" s="14" t="s">
        <v>15</v>
      </c>
    </row>
    <row r="2292" spans="1:11" x14ac:dyDescent="0.25">
      <c r="A2292" s="9">
        <v>13919</v>
      </c>
      <c r="B2292" s="10" t="s">
        <v>433</v>
      </c>
      <c r="C2292" s="10" t="s">
        <v>4338</v>
      </c>
      <c r="D2292" s="11">
        <v>4132000</v>
      </c>
      <c r="E2292" s="9">
        <v>1088315169</v>
      </c>
      <c r="F2292" s="10" t="s">
        <v>4339</v>
      </c>
      <c r="G2292" s="12">
        <v>46196</v>
      </c>
      <c r="H2292" s="10" t="s">
        <v>179</v>
      </c>
      <c r="I2292" s="16" t="s">
        <v>2881</v>
      </c>
      <c r="J2292" s="13">
        <f t="shared" si="13"/>
        <v>2</v>
      </c>
      <c r="K2292" s="14" t="s">
        <v>15</v>
      </c>
    </row>
    <row r="2293" spans="1:11" x14ac:dyDescent="0.25">
      <c r="A2293" s="9">
        <v>13920</v>
      </c>
      <c r="B2293" s="10" t="s">
        <v>11</v>
      </c>
      <c r="C2293" s="10" t="s">
        <v>4340</v>
      </c>
      <c r="D2293" s="11">
        <v>4132000</v>
      </c>
      <c r="E2293" s="9">
        <v>42156916</v>
      </c>
      <c r="F2293" s="10" t="s">
        <v>4341</v>
      </c>
      <c r="G2293" s="12">
        <v>46196</v>
      </c>
      <c r="H2293" s="10" t="s">
        <v>68</v>
      </c>
      <c r="I2293" s="16" t="s">
        <v>2881</v>
      </c>
      <c r="J2293" s="13">
        <f t="shared" si="13"/>
        <v>2</v>
      </c>
      <c r="K2293" s="14" t="s">
        <v>15</v>
      </c>
    </row>
    <row r="2294" spans="1:11" x14ac:dyDescent="0.25">
      <c r="A2294" s="9">
        <v>13921</v>
      </c>
      <c r="B2294" s="10" t="s">
        <v>11</v>
      </c>
      <c r="C2294" s="10" t="s">
        <v>4342</v>
      </c>
      <c r="D2294" s="11">
        <v>4132000</v>
      </c>
      <c r="E2294" s="9">
        <v>1020785280</v>
      </c>
      <c r="F2294" s="10" t="s">
        <v>4343</v>
      </c>
      <c r="G2294" s="12">
        <v>46196</v>
      </c>
      <c r="H2294" s="10" t="s">
        <v>57</v>
      </c>
      <c r="I2294" s="16" t="s">
        <v>2881</v>
      </c>
      <c r="J2294" s="13">
        <f t="shared" si="13"/>
        <v>2</v>
      </c>
      <c r="K2294" s="14" t="s">
        <v>15</v>
      </c>
    </row>
    <row r="2295" spans="1:11" x14ac:dyDescent="0.25">
      <c r="A2295" s="9">
        <v>13922</v>
      </c>
      <c r="B2295" s="10" t="s">
        <v>11</v>
      </c>
      <c r="C2295" s="10" t="s">
        <v>4344</v>
      </c>
      <c r="D2295" s="11">
        <v>4132000</v>
      </c>
      <c r="E2295" s="9">
        <v>1088343337</v>
      </c>
      <c r="F2295" s="10" t="s">
        <v>4345</v>
      </c>
      <c r="G2295" s="12">
        <v>46196</v>
      </c>
      <c r="H2295" s="10" t="s">
        <v>57</v>
      </c>
      <c r="I2295" s="16" t="s">
        <v>2881</v>
      </c>
      <c r="J2295" s="13">
        <f t="shared" si="13"/>
        <v>2</v>
      </c>
      <c r="K2295" s="14" t="s">
        <v>15</v>
      </c>
    </row>
    <row r="2296" spans="1:11" x14ac:dyDescent="0.25">
      <c r="A2296" s="9">
        <v>13923</v>
      </c>
      <c r="B2296" s="10" t="s">
        <v>44</v>
      </c>
      <c r="C2296" s="10" t="s">
        <v>4346</v>
      </c>
      <c r="D2296" s="11">
        <v>1231639</v>
      </c>
      <c r="E2296" s="9">
        <v>899999053</v>
      </c>
      <c r="F2296" s="10" t="s">
        <v>3903</v>
      </c>
      <c r="G2296" s="12">
        <v>46196</v>
      </c>
      <c r="H2296" s="10" t="s">
        <v>33</v>
      </c>
      <c r="I2296" s="16" t="s">
        <v>2881</v>
      </c>
      <c r="J2296" s="13">
        <f t="shared" si="13"/>
        <v>2</v>
      </c>
      <c r="K2296" s="14" t="s">
        <v>15</v>
      </c>
    </row>
    <row r="2297" spans="1:11" x14ac:dyDescent="0.25">
      <c r="A2297" s="9">
        <v>13924</v>
      </c>
      <c r="B2297" s="10" t="s">
        <v>11</v>
      </c>
      <c r="C2297" s="10" t="s">
        <v>4347</v>
      </c>
      <c r="D2297" s="11">
        <v>4522000</v>
      </c>
      <c r="E2297" s="9">
        <v>10139281</v>
      </c>
      <c r="F2297" s="10" t="s">
        <v>4348</v>
      </c>
      <c r="G2297" s="12">
        <v>46196</v>
      </c>
      <c r="H2297" s="10" t="s">
        <v>95</v>
      </c>
      <c r="I2297" s="16" t="s">
        <v>2881</v>
      </c>
      <c r="J2297" s="13">
        <f t="shared" si="13"/>
        <v>2</v>
      </c>
      <c r="K2297" s="14" t="s">
        <v>15</v>
      </c>
    </row>
    <row r="2298" spans="1:11" x14ac:dyDescent="0.25">
      <c r="A2298" s="9">
        <v>13925</v>
      </c>
      <c r="B2298" s="10" t="s">
        <v>11</v>
      </c>
      <c r="C2298" s="10" t="s">
        <v>4349</v>
      </c>
      <c r="D2298" s="11">
        <v>5532000</v>
      </c>
      <c r="E2298" s="9">
        <v>1053777656</v>
      </c>
      <c r="F2298" s="10" t="s">
        <v>4350</v>
      </c>
      <c r="G2298" s="12">
        <v>46196</v>
      </c>
      <c r="H2298" s="10" t="s">
        <v>122</v>
      </c>
      <c r="I2298" s="16" t="s">
        <v>2908</v>
      </c>
      <c r="J2298" s="13">
        <f t="shared" si="13"/>
        <v>3</v>
      </c>
      <c r="K2298" s="14" t="s">
        <v>15</v>
      </c>
    </row>
    <row r="2299" spans="1:11" x14ac:dyDescent="0.25">
      <c r="A2299" s="9">
        <v>13926</v>
      </c>
      <c r="B2299" s="10" t="s">
        <v>11</v>
      </c>
      <c r="C2299" s="10" t="s">
        <v>4351</v>
      </c>
      <c r="D2299" s="11">
        <v>3716000</v>
      </c>
      <c r="E2299" s="9">
        <v>1088302060</v>
      </c>
      <c r="F2299" s="10" t="s">
        <v>4352</v>
      </c>
      <c r="G2299" s="12">
        <v>46196</v>
      </c>
      <c r="H2299" s="10" t="s">
        <v>113</v>
      </c>
      <c r="I2299" s="16" t="s">
        <v>2881</v>
      </c>
      <c r="J2299" s="13">
        <f t="shared" si="13"/>
        <v>2</v>
      </c>
      <c r="K2299" s="14" t="s">
        <v>15</v>
      </c>
    </row>
    <row r="2300" spans="1:11" ht="165" x14ac:dyDescent="0.25">
      <c r="A2300" s="9">
        <v>13927</v>
      </c>
      <c r="B2300" s="10" t="s">
        <v>44</v>
      </c>
      <c r="C2300" s="15" t="s">
        <v>4353</v>
      </c>
      <c r="D2300" s="11">
        <v>934178</v>
      </c>
      <c r="E2300" s="9">
        <v>816002019</v>
      </c>
      <c r="F2300" s="10" t="s">
        <v>145</v>
      </c>
      <c r="G2300" s="12">
        <v>46196</v>
      </c>
      <c r="H2300" s="10" t="s">
        <v>33</v>
      </c>
      <c r="I2300" s="16" t="s">
        <v>307</v>
      </c>
      <c r="J2300" s="13">
        <f t="shared" si="13"/>
        <v>1</v>
      </c>
      <c r="K2300" s="14" t="s">
        <v>15</v>
      </c>
    </row>
    <row r="2301" spans="1:11" x14ac:dyDescent="0.25">
      <c r="A2301" s="9">
        <v>13928</v>
      </c>
      <c r="B2301" s="10" t="s">
        <v>11</v>
      </c>
      <c r="C2301" s="10" t="s">
        <v>4354</v>
      </c>
      <c r="D2301" s="11">
        <v>4132000</v>
      </c>
      <c r="E2301" s="9">
        <v>1088323485</v>
      </c>
      <c r="F2301" s="10" t="s">
        <v>4355</v>
      </c>
      <c r="G2301" s="12">
        <v>46196</v>
      </c>
      <c r="H2301" s="10" t="s">
        <v>47</v>
      </c>
      <c r="I2301" s="16" t="s">
        <v>2908</v>
      </c>
      <c r="J2301" s="13">
        <f t="shared" si="13"/>
        <v>3</v>
      </c>
      <c r="K2301" s="14" t="s">
        <v>15</v>
      </c>
    </row>
    <row r="2302" spans="1:11" x14ac:dyDescent="0.25">
      <c r="A2302" s="9">
        <v>13929</v>
      </c>
      <c r="B2302" s="10" t="s">
        <v>11</v>
      </c>
      <c r="C2302" s="10" t="s">
        <v>4356</v>
      </c>
      <c r="D2302" s="11">
        <v>4132000</v>
      </c>
      <c r="E2302" s="9">
        <v>4519362</v>
      </c>
      <c r="F2302" s="10" t="s">
        <v>4357</v>
      </c>
      <c r="G2302" s="12">
        <v>46196</v>
      </c>
      <c r="H2302" s="10" t="s">
        <v>68</v>
      </c>
      <c r="I2302" s="16" t="s">
        <v>2881</v>
      </c>
      <c r="J2302" s="13">
        <f t="shared" si="13"/>
        <v>2</v>
      </c>
      <c r="K2302" s="14" t="s">
        <v>15</v>
      </c>
    </row>
    <row r="2303" spans="1:11" x14ac:dyDescent="0.25">
      <c r="A2303" s="9">
        <v>13930</v>
      </c>
      <c r="B2303" s="10" t="s">
        <v>11</v>
      </c>
      <c r="C2303" s="10" t="s">
        <v>4358</v>
      </c>
      <c r="D2303" s="11">
        <v>3716000</v>
      </c>
      <c r="E2303" s="9">
        <v>10034243</v>
      </c>
      <c r="F2303" s="10" t="s">
        <v>4359</v>
      </c>
      <c r="G2303" s="12">
        <v>46196</v>
      </c>
      <c r="H2303" s="10" t="s">
        <v>24</v>
      </c>
      <c r="I2303" s="16" t="s">
        <v>2908</v>
      </c>
      <c r="J2303" s="13">
        <f t="shared" si="13"/>
        <v>3</v>
      </c>
      <c r="K2303" s="14" t="s">
        <v>15</v>
      </c>
    </row>
    <row r="2304" spans="1:11" x14ac:dyDescent="0.25">
      <c r="A2304" s="9">
        <v>13931</v>
      </c>
      <c r="B2304" s="10" t="s">
        <v>11</v>
      </c>
      <c r="C2304" s="10" t="s">
        <v>4360</v>
      </c>
      <c r="D2304" s="11">
        <v>2934000</v>
      </c>
      <c r="E2304" s="9">
        <v>1093230860</v>
      </c>
      <c r="F2304" s="10" t="s">
        <v>4361</v>
      </c>
      <c r="G2304" s="12">
        <v>46196</v>
      </c>
      <c r="H2304" s="10" t="s">
        <v>47</v>
      </c>
      <c r="I2304" s="16" t="s">
        <v>2908</v>
      </c>
      <c r="J2304" s="13">
        <f t="shared" si="13"/>
        <v>3</v>
      </c>
      <c r="K2304" s="14" t="s">
        <v>15</v>
      </c>
    </row>
    <row r="2305" spans="1:11" x14ac:dyDescent="0.25">
      <c r="A2305" s="9">
        <v>13932</v>
      </c>
      <c r="B2305" s="10" t="s">
        <v>11</v>
      </c>
      <c r="C2305" s="10" t="s">
        <v>4362</v>
      </c>
      <c r="D2305" s="11">
        <v>2396000</v>
      </c>
      <c r="E2305" s="9">
        <v>25173806</v>
      </c>
      <c r="F2305" s="10" t="s">
        <v>4363</v>
      </c>
      <c r="G2305" s="12">
        <v>46196</v>
      </c>
      <c r="H2305" s="10" t="s">
        <v>33</v>
      </c>
      <c r="I2305" s="16" t="s">
        <v>2908</v>
      </c>
      <c r="J2305" s="13">
        <f t="shared" si="13"/>
        <v>3</v>
      </c>
      <c r="K2305" s="14" t="s">
        <v>15</v>
      </c>
    </row>
    <row r="2306" spans="1:11" x14ac:dyDescent="0.25">
      <c r="A2306" s="9">
        <v>13933</v>
      </c>
      <c r="B2306" s="10" t="s">
        <v>11</v>
      </c>
      <c r="C2306" s="10" t="s">
        <v>4364</v>
      </c>
      <c r="D2306" s="11">
        <v>13206838</v>
      </c>
      <c r="E2306" s="9">
        <v>891408429</v>
      </c>
      <c r="F2306" s="10" t="s">
        <v>193</v>
      </c>
      <c r="G2306" s="12">
        <v>46196</v>
      </c>
      <c r="H2306" s="10" t="s">
        <v>47</v>
      </c>
      <c r="I2306" s="16" t="s">
        <v>2908</v>
      </c>
      <c r="J2306" s="13">
        <f t="shared" si="13"/>
        <v>3</v>
      </c>
      <c r="K2306" s="14" t="s">
        <v>15</v>
      </c>
    </row>
    <row r="2307" spans="1:11" x14ac:dyDescent="0.25">
      <c r="A2307" s="9">
        <v>13934</v>
      </c>
      <c r="B2307" s="10" t="s">
        <v>11</v>
      </c>
      <c r="C2307" s="10" t="s">
        <v>4365</v>
      </c>
      <c r="D2307" s="11">
        <v>4132000</v>
      </c>
      <c r="E2307" s="9">
        <v>42103569</v>
      </c>
      <c r="F2307" s="10" t="s">
        <v>4366</v>
      </c>
      <c r="G2307" s="12">
        <v>46196</v>
      </c>
      <c r="H2307" s="10" t="s">
        <v>14</v>
      </c>
      <c r="I2307" s="16" t="s">
        <v>2908</v>
      </c>
      <c r="J2307" s="13">
        <f t="shared" si="13"/>
        <v>3</v>
      </c>
      <c r="K2307" s="14" t="s">
        <v>15</v>
      </c>
    </row>
    <row r="2308" spans="1:11" x14ac:dyDescent="0.25">
      <c r="A2308" s="9">
        <v>13935</v>
      </c>
      <c r="B2308" s="10" t="s">
        <v>11</v>
      </c>
      <c r="C2308" s="10" t="s">
        <v>4367</v>
      </c>
      <c r="D2308" s="11">
        <v>4132000</v>
      </c>
      <c r="E2308" s="9">
        <v>15923063</v>
      </c>
      <c r="F2308" s="10" t="s">
        <v>4368</v>
      </c>
      <c r="G2308" s="12">
        <v>46196</v>
      </c>
      <c r="H2308" s="10" t="s">
        <v>152</v>
      </c>
      <c r="I2308" s="16" t="s">
        <v>2881</v>
      </c>
      <c r="J2308" s="13">
        <f t="shared" si="13"/>
        <v>2</v>
      </c>
      <c r="K2308" s="14" t="s">
        <v>15</v>
      </c>
    </row>
    <row r="2309" spans="1:11" x14ac:dyDescent="0.25">
      <c r="A2309" s="9">
        <v>13936</v>
      </c>
      <c r="B2309" s="10" t="s">
        <v>11</v>
      </c>
      <c r="C2309" s="10" t="s">
        <v>4369</v>
      </c>
      <c r="D2309" s="11">
        <v>3716000</v>
      </c>
      <c r="E2309" s="9">
        <v>1088278821</v>
      </c>
      <c r="F2309" s="10" t="s">
        <v>4370</v>
      </c>
      <c r="G2309" s="12">
        <v>46196</v>
      </c>
      <c r="H2309" s="10" t="s">
        <v>95</v>
      </c>
      <c r="I2309" s="16" t="s">
        <v>2908</v>
      </c>
      <c r="J2309" s="13">
        <f t="shared" si="13"/>
        <v>3</v>
      </c>
      <c r="K2309" s="14" t="s">
        <v>15</v>
      </c>
    </row>
    <row r="2310" spans="1:11" x14ac:dyDescent="0.25">
      <c r="A2310" s="9">
        <v>13937</v>
      </c>
      <c r="B2310" s="10" t="s">
        <v>11</v>
      </c>
      <c r="C2310" s="10" t="s">
        <v>4371</v>
      </c>
      <c r="D2310" s="11">
        <v>3716000</v>
      </c>
      <c r="E2310" s="9">
        <v>1088272374</v>
      </c>
      <c r="F2310" s="10" t="s">
        <v>4372</v>
      </c>
      <c r="G2310" s="12">
        <v>46196</v>
      </c>
      <c r="H2310" s="10" t="s">
        <v>113</v>
      </c>
      <c r="I2310" s="16" t="s">
        <v>2908</v>
      </c>
      <c r="J2310" s="13">
        <f t="shared" si="13"/>
        <v>3</v>
      </c>
      <c r="K2310" s="14" t="s">
        <v>15</v>
      </c>
    </row>
    <row r="2311" spans="1:11" x14ac:dyDescent="0.25">
      <c r="A2311" s="9">
        <v>13938</v>
      </c>
      <c r="B2311" s="10" t="s">
        <v>11</v>
      </c>
      <c r="C2311" s="10" t="s">
        <v>4373</v>
      </c>
      <c r="D2311" s="11">
        <v>4132000</v>
      </c>
      <c r="E2311" s="9">
        <v>1093227102</v>
      </c>
      <c r="F2311" s="10" t="s">
        <v>4374</v>
      </c>
      <c r="G2311" s="12">
        <v>46196</v>
      </c>
      <c r="H2311" s="10" t="s">
        <v>95</v>
      </c>
      <c r="I2311" s="16" t="s">
        <v>2881</v>
      </c>
      <c r="J2311" s="13">
        <f t="shared" si="13"/>
        <v>2</v>
      </c>
      <c r="K2311" s="14" t="s">
        <v>15</v>
      </c>
    </row>
    <row r="2312" spans="1:11" x14ac:dyDescent="0.25">
      <c r="A2312" s="9">
        <v>13939</v>
      </c>
      <c r="B2312" s="10" t="s">
        <v>11</v>
      </c>
      <c r="C2312" s="10" t="s">
        <v>4375</v>
      </c>
      <c r="D2312" s="11">
        <v>2934000</v>
      </c>
      <c r="E2312" s="9">
        <v>10034986</v>
      </c>
      <c r="F2312" s="10" t="s">
        <v>4376</v>
      </c>
      <c r="G2312" s="12">
        <v>46196</v>
      </c>
      <c r="H2312" s="10" t="s">
        <v>20</v>
      </c>
      <c r="I2312" s="16" t="s">
        <v>2908</v>
      </c>
      <c r="J2312" s="13">
        <f t="shared" si="13"/>
        <v>3</v>
      </c>
      <c r="K2312" s="14" t="s">
        <v>15</v>
      </c>
    </row>
    <row r="2313" spans="1:11" x14ac:dyDescent="0.25">
      <c r="A2313" s="9">
        <v>13940</v>
      </c>
      <c r="B2313" s="10" t="s">
        <v>11</v>
      </c>
      <c r="C2313" s="10" t="s">
        <v>4377</v>
      </c>
      <c r="D2313" s="11">
        <v>2735000</v>
      </c>
      <c r="E2313" s="9">
        <v>18502528</v>
      </c>
      <c r="F2313" s="10" t="s">
        <v>4378</v>
      </c>
      <c r="G2313" s="12">
        <v>46196</v>
      </c>
      <c r="H2313" s="10" t="s">
        <v>68</v>
      </c>
      <c r="I2313" s="16" t="s">
        <v>2881</v>
      </c>
      <c r="J2313" s="13">
        <f t="shared" si="13"/>
        <v>2</v>
      </c>
      <c r="K2313" s="14" t="s">
        <v>15</v>
      </c>
    </row>
    <row r="2314" spans="1:11" x14ac:dyDescent="0.25">
      <c r="A2314" s="9">
        <v>13941</v>
      </c>
      <c r="B2314" s="10" t="s">
        <v>11</v>
      </c>
      <c r="C2314" s="10" t="s">
        <v>4379</v>
      </c>
      <c r="D2314" s="11">
        <v>4132000</v>
      </c>
      <c r="E2314" s="9">
        <v>1088304681</v>
      </c>
      <c r="F2314" s="10" t="s">
        <v>4380</v>
      </c>
      <c r="G2314" s="12">
        <v>46196</v>
      </c>
      <c r="H2314" s="10" t="s">
        <v>125</v>
      </c>
      <c r="I2314" s="16" t="s">
        <v>2908</v>
      </c>
      <c r="J2314" s="13">
        <f t="shared" si="13"/>
        <v>3</v>
      </c>
      <c r="K2314" s="14" t="s">
        <v>15</v>
      </c>
    </row>
    <row r="2315" spans="1:11" x14ac:dyDescent="0.25">
      <c r="A2315" s="9">
        <v>13942</v>
      </c>
      <c r="B2315" s="10" t="s">
        <v>11</v>
      </c>
      <c r="C2315" s="10" t="s">
        <v>4381</v>
      </c>
      <c r="D2315" s="11">
        <v>5820000</v>
      </c>
      <c r="E2315" s="9">
        <v>1088345805</v>
      </c>
      <c r="F2315" s="10" t="s">
        <v>4382</v>
      </c>
      <c r="G2315" s="12">
        <v>46196</v>
      </c>
      <c r="H2315" s="10" t="s">
        <v>57</v>
      </c>
      <c r="I2315" s="16" t="s">
        <v>2881</v>
      </c>
      <c r="J2315" s="13">
        <f t="shared" si="13"/>
        <v>2</v>
      </c>
      <c r="K2315" s="14" t="s">
        <v>15</v>
      </c>
    </row>
    <row r="2316" spans="1:11" ht="165" x14ac:dyDescent="0.25">
      <c r="A2316" s="9">
        <v>13943</v>
      </c>
      <c r="B2316" s="10" t="s">
        <v>44</v>
      </c>
      <c r="C2316" s="15" t="s">
        <v>4383</v>
      </c>
      <c r="D2316" s="11">
        <v>433340</v>
      </c>
      <c r="E2316" s="9">
        <v>900092385</v>
      </c>
      <c r="F2316" s="10" t="s">
        <v>4384</v>
      </c>
      <c r="G2316" s="12">
        <v>46196</v>
      </c>
      <c r="H2316" s="10" t="s">
        <v>33</v>
      </c>
      <c r="I2316" s="16" t="s">
        <v>307</v>
      </c>
      <c r="J2316" s="13">
        <f t="shared" si="13"/>
        <v>1</v>
      </c>
      <c r="K2316" s="14" t="s">
        <v>15</v>
      </c>
    </row>
    <row r="2317" spans="1:11" x14ac:dyDescent="0.25">
      <c r="A2317" s="9">
        <v>13944</v>
      </c>
      <c r="B2317" s="10" t="s">
        <v>11</v>
      </c>
      <c r="C2317" s="10" t="s">
        <v>4385</v>
      </c>
      <c r="D2317" s="11">
        <v>4132000</v>
      </c>
      <c r="E2317" s="9">
        <v>1088340191</v>
      </c>
      <c r="F2317" s="10" t="s">
        <v>4386</v>
      </c>
      <c r="G2317" s="12">
        <v>46196</v>
      </c>
      <c r="H2317" s="10" t="s">
        <v>14</v>
      </c>
      <c r="I2317" s="16" t="s">
        <v>2908</v>
      </c>
      <c r="J2317" s="13">
        <f t="shared" si="13"/>
        <v>3</v>
      </c>
      <c r="K2317" s="14" t="s">
        <v>15</v>
      </c>
    </row>
    <row r="2318" spans="1:11" x14ac:dyDescent="0.25">
      <c r="A2318" s="9">
        <v>13945</v>
      </c>
      <c r="B2318" s="10" t="s">
        <v>11</v>
      </c>
      <c r="C2318" s="10" t="s">
        <v>4387</v>
      </c>
      <c r="D2318" s="11">
        <v>2934000</v>
      </c>
      <c r="E2318" s="9">
        <v>42090188</v>
      </c>
      <c r="F2318" s="10" t="s">
        <v>4388</v>
      </c>
      <c r="G2318" s="12">
        <v>46196</v>
      </c>
      <c r="H2318" s="10" t="s">
        <v>95</v>
      </c>
      <c r="I2318" s="16" t="s">
        <v>2881</v>
      </c>
      <c r="J2318" s="13">
        <f t="shared" si="13"/>
        <v>2</v>
      </c>
      <c r="K2318" s="14" t="s">
        <v>15</v>
      </c>
    </row>
    <row r="2319" spans="1:11" x14ac:dyDescent="0.25">
      <c r="A2319" s="9">
        <v>13946</v>
      </c>
      <c r="B2319" s="10" t="s">
        <v>11</v>
      </c>
      <c r="C2319" s="10" t="s">
        <v>4389</v>
      </c>
      <c r="D2319" s="11">
        <v>3518000</v>
      </c>
      <c r="E2319" s="9">
        <v>1130611530</v>
      </c>
      <c r="F2319" s="10" t="s">
        <v>4390</v>
      </c>
      <c r="G2319" s="12">
        <v>46196</v>
      </c>
      <c r="H2319" s="10" t="s">
        <v>57</v>
      </c>
      <c r="I2319" s="16" t="s">
        <v>2881</v>
      </c>
      <c r="J2319" s="13">
        <f t="shared" si="13"/>
        <v>2</v>
      </c>
      <c r="K2319" s="14" t="s">
        <v>15</v>
      </c>
    </row>
    <row r="2320" spans="1:11" x14ac:dyDescent="0.25">
      <c r="A2320" s="9">
        <v>13947</v>
      </c>
      <c r="B2320" s="10" t="s">
        <v>11</v>
      </c>
      <c r="C2320" s="10" t="s">
        <v>4391</v>
      </c>
      <c r="D2320" s="11">
        <v>3500000</v>
      </c>
      <c r="E2320" s="9">
        <v>1088270481</v>
      </c>
      <c r="F2320" s="10" t="s">
        <v>4392</v>
      </c>
      <c r="G2320" s="12">
        <v>46196</v>
      </c>
      <c r="H2320" s="10" t="s">
        <v>47</v>
      </c>
      <c r="I2320" s="16" t="s">
        <v>2881</v>
      </c>
      <c r="J2320" s="13">
        <f t="shared" si="13"/>
        <v>2</v>
      </c>
      <c r="K2320" s="14" t="s">
        <v>15</v>
      </c>
    </row>
    <row r="2321" spans="1:11" x14ac:dyDescent="0.25">
      <c r="A2321" s="9">
        <v>13948</v>
      </c>
      <c r="B2321" s="10" t="s">
        <v>11</v>
      </c>
      <c r="C2321" s="10" t="s">
        <v>4393</v>
      </c>
      <c r="D2321" s="11">
        <v>4132000</v>
      </c>
      <c r="E2321" s="9">
        <v>1093224988</v>
      </c>
      <c r="F2321" s="10" t="s">
        <v>3039</v>
      </c>
      <c r="G2321" s="12">
        <v>46196</v>
      </c>
      <c r="H2321" s="10" t="s">
        <v>24</v>
      </c>
      <c r="I2321" s="16" t="s">
        <v>2908</v>
      </c>
      <c r="J2321" s="13">
        <f t="shared" si="13"/>
        <v>3</v>
      </c>
      <c r="K2321" s="14" t="s">
        <v>15</v>
      </c>
    </row>
    <row r="2322" spans="1:11" x14ac:dyDescent="0.25">
      <c r="A2322" s="9">
        <v>13949</v>
      </c>
      <c r="B2322" s="10" t="s">
        <v>11</v>
      </c>
      <c r="C2322" s="10" t="s">
        <v>4394</v>
      </c>
      <c r="D2322" s="11">
        <v>3232000</v>
      </c>
      <c r="E2322" s="9">
        <v>10083739</v>
      </c>
      <c r="F2322" s="10" t="s">
        <v>4395</v>
      </c>
      <c r="G2322" s="12">
        <v>46196</v>
      </c>
      <c r="H2322" s="10" t="s">
        <v>68</v>
      </c>
      <c r="I2322" s="16" t="s">
        <v>2881</v>
      </c>
      <c r="J2322" s="13">
        <f t="shared" si="13"/>
        <v>2</v>
      </c>
      <c r="K2322" s="14" t="s">
        <v>15</v>
      </c>
    </row>
    <row r="2323" spans="1:11" x14ac:dyDescent="0.25">
      <c r="A2323" s="9">
        <v>13950</v>
      </c>
      <c r="B2323" s="10" t="s">
        <v>11</v>
      </c>
      <c r="C2323" s="10" t="s">
        <v>4396</v>
      </c>
      <c r="D2323" s="11">
        <v>4132000</v>
      </c>
      <c r="E2323" s="9">
        <v>1088341976</v>
      </c>
      <c r="F2323" s="10" t="s">
        <v>4397</v>
      </c>
      <c r="G2323" s="12">
        <v>46196</v>
      </c>
      <c r="H2323" s="10" t="s">
        <v>36</v>
      </c>
      <c r="I2323" s="16" t="s">
        <v>2881</v>
      </c>
      <c r="J2323" s="16">
        <f t="shared" si="13"/>
        <v>2</v>
      </c>
      <c r="K2323" s="14" t="s">
        <v>15</v>
      </c>
    </row>
    <row r="2324" spans="1:11" x14ac:dyDescent="0.25">
      <c r="A2324" s="9">
        <v>13951</v>
      </c>
      <c r="B2324" s="10" t="s">
        <v>11</v>
      </c>
      <c r="C2324" s="10" t="s">
        <v>4398</v>
      </c>
      <c r="D2324" s="11">
        <v>2438000</v>
      </c>
      <c r="E2324" s="9">
        <v>9861504</v>
      </c>
      <c r="F2324" s="10" t="s">
        <v>4399</v>
      </c>
      <c r="G2324" s="12">
        <v>46196</v>
      </c>
      <c r="H2324" s="10" t="s">
        <v>382</v>
      </c>
      <c r="I2324" s="16" t="s">
        <v>2881</v>
      </c>
      <c r="J2324" s="13">
        <f t="shared" si="13"/>
        <v>2</v>
      </c>
      <c r="K2324" s="14" t="s">
        <v>15</v>
      </c>
    </row>
    <row r="2325" spans="1:11" x14ac:dyDescent="0.25">
      <c r="A2325" s="9">
        <v>13952</v>
      </c>
      <c r="B2325" s="10" t="s">
        <v>433</v>
      </c>
      <c r="C2325" s="10" t="s">
        <v>4400</v>
      </c>
      <c r="D2325" s="11">
        <v>4132000</v>
      </c>
      <c r="E2325" s="9">
        <v>1088260334</v>
      </c>
      <c r="F2325" s="10" t="s">
        <v>3558</v>
      </c>
      <c r="G2325" s="12">
        <v>46196</v>
      </c>
      <c r="H2325" s="10" t="s">
        <v>36</v>
      </c>
      <c r="I2325" s="16" t="s">
        <v>2881</v>
      </c>
      <c r="J2325" s="13">
        <f t="shared" si="13"/>
        <v>2</v>
      </c>
      <c r="K2325" s="14" t="s">
        <v>15</v>
      </c>
    </row>
    <row r="2326" spans="1:11" x14ac:dyDescent="0.25">
      <c r="A2326" s="9">
        <v>13953</v>
      </c>
      <c r="B2326" s="10" t="s">
        <v>11</v>
      </c>
      <c r="C2326" s="10" t="s">
        <v>4401</v>
      </c>
      <c r="D2326" s="11">
        <v>6295000</v>
      </c>
      <c r="E2326" s="9">
        <v>1088283252</v>
      </c>
      <c r="F2326" s="10" t="s">
        <v>4402</v>
      </c>
      <c r="G2326" s="12">
        <v>46196</v>
      </c>
      <c r="H2326" s="10" t="s">
        <v>14</v>
      </c>
      <c r="I2326" s="16" t="s">
        <v>2881</v>
      </c>
      <c r="J2326" s="13">
        <f t="shared" si="13"/>
        <v>2</v>
      </c>
      <c r="K2326" s="14" t="s">
        <v>15</v>
      </c>
    </row>
    <row r="2327" spans="1:11" x14ac:dyDescent="0.25">
      <c r="A2327" s="9">
        <v>13954</v>
      </c>
      <c r="B2327" s="10" t="s">
        <v>11</v>
      </c>
      <c r="C2327" s="10" t="s">
        <v>4403</v>
      </c>
      <c r="D2327" s="11">
        <v>3000000</v>
      </c>
      <c r="E2327" s="9">
        <v>1088352782</v>
      </c>
      <c r="F2327" s="10" t="s">
        <v>4404</v>
      </c>
      <c r="G2327" s="12">
        <v>46196</v>
      </c>
      <c r="H2327" s="10" t="s">
        <v>20</v>
      </c>
      <c r="I2327" s="16" t="s">
        <v>2881</v>
      </c>
      <c r="J2327" s="13">
        <f t="shared" si="13"/>
        <v>2</v>
      </c>
      <c r="K2327" s="14" t="s">
        <v>15</v>
      </c>
    </row>
    <row r="2328" spans="1:11" x14ac:dyDescent="0.25">
      <c r="A2328" s="9">
        <v>13955</v>
      </c>
      <c r="B2328" s="10" t="s">
        <v>11</v>
      </c>
      <c r="C2328" s="10" t="s">
        <v>4405</v>
      </c>
      <c r="D2328" s="11">
        <v>3232000</v>
      </c>
      <c r="E2328" s="9">
        <v>1088245992</v>
      </c>
      <c r="F2328" s="10" t="s">
        <v>4406</v>
      </c>
      <c r="G2328" s="12">
        <v>46196</v>
      </c>
      <c r="H2328" s="10" t="s">
        <v>152</v>
      </c>
      <c r="I2328" s="16" t="s">
        <v>2908</v>
      </c>
      <c r="J2328" s="13">
        <f t="shared" si="13"/>
        <v>3</v>
      </c>
      <c r="K2328" s="14" t="s">
        <v>15</v>
      </c>
    </row>
    <row r="2329" spans="1:11" x14ac:dyDescent="0.25">
      <c r="A2329" s="9">
        <v>13957</v>
      </c>
      <c r="B2329" s="10" t="s">
        <v>11</v>
      </c>
      <c r="C2329" s="10" t="s">
        <v>4407</v>
      </c>
      <c r="D2329" s="11">
        <v>4132000</v>
      </c>
      <c r="E2329" s="9">
        <v>1088269953</v>
      </c>
      <c r="F2329" s="10" t="s">
        <v>4408</v>
      </c>
      <c r="G2329" s="12">
        <v>46196</v>
      </c>
      <c r="H2329" s="10" t="s">
        <v>179</v>
      </c>
      <c r="I2329" s="16" t="s">
        <v>2908</v>
      </c>
      <c r="J2329" s="13">
        <f t="shared" si="13"/>
        <v>3</v>
      </c>
      <c r="K2329" s="14" t="s">
        <v>15</v>
      </c>
    </row>
    <row r="2330" spans="1:11" x14ac:dyDescent="0.25">
      <c r="A2330" s="9">
        <v>13958</v>
      </c>
      <c r="B2330" s="10" t="s">
        <v>11</v>
      </c>
      <c r="C2330" s="10" t="s">
        <v>4409</v>
      </c>
      <c r="D2330" s="11">
        <v>4132000</v>
      </c>
      <c r="E2330" s="9">
        <v>10027428</v>
      </c>
      <c r="F2330" s="10" t="s">
        <v>4410</v>
      </c>
      <c r="G2330" s="12">
        <v>46196</v>
      </c>
      <c r="H2330" s="10" t="s">
        <v>57</v>
      </c>
      <c r="I2330" s="16" t="s">
        <v>2908</v>
      </c>
      <c r="J2330" s="13">
        <f t="shared" si="13"/>
        <v>3</v>
      </c>
      <c r="K2330" s="14" t="s">
        <v>15</v>
      </c>
    </row>
    <row r="2331" spans="1:11" x14ac:dyDescent="0.25">
      <c r="A2331" s="9">
        <v>13959</v>
      </c>
      <c r="B2331" s="10" t="s">
        <v>11</v>
      </c>
      <c r="C2331" s="10" t="s">
        <v>4411</v>
      </c>
      <c r="D2331" s="11">
        <v>3716000</v>
      </c>
      <c r="E2331" s="9">
        <v>1112780276</v>
      </c>
      <c r="F2331" s="10" t="s">
        <v>4412</v>
      </c>
      <c r="G2331" s="12">
        <v>46196</v>
      </c>
      <c r="H2331" s="10" t="s">
        <v>36</v>
      </c>
      <c r="I2331" s="16" t="s">
        <v>2881</v>
      </c>
      <c r="J2331" s="16">
        <f t="shared" si="13"/>
        <v>2</v>
      </c>
      <c r="K2331" s="14" t="s">
        <v>15</v>
      </c>
    </row>
    <row r="2332" spans="1:11" x14ac:dyDescent="0.25">
      <c r="A2332" s="9">
        <v>13960</v>
      </c>
      <c r="B2332" s="10" t="s">
        <v>11</v>
      </c>
      <c r="C2332" s="10" t="s">
        <v>4413</v>
      </c>
      <c r="D2332" s="11">
        <v>3716000</v>
      </c>
      <c r="E2332" s="9">
        <v>42110291</v>
      </c>
      <c r="F2332" s="10" t="s">
        <v>4414</v>
      </c>
      <c r="G2332" s="12">
        <v>46196</v>
      </c>
      <c r="H2332" s="10" t="s">
        <v>95</v>
      </c>
      <c r="I2332" s="16" t="s">
        <v>2908</v>
      </c>
      <c r="J2332" s="13">
        <f t="shared" si="13"/>
        <v>3</v>
      </c>
      <c r="K2332" s="14" t="s">
        <v>15</v>
      </c>
    </row>
    <row r="2333" spans="1:11" x14ac:dyDescent="0.25">
      <c r="A2333" s="9">
        <v>13961</v>
      </c>
      <c r="B2333" s="10" t="s">
        <v>11</v>
      </c>
      <c r="C2333" s="10" t="s">
        <v>4415</v>
      </c>
      <c r="D2333" s="11">
        <v>4132000</v>
      </c>
      <c r="E2333" s="9">
        <v>42137065</v>
      </c>
      <c r="F2333" s="10" t="s">
        <v>981</v>
      </c>
      <c r="G2333" s="12">
        <v>46196</v>
      </c>
      <c r="H2333" s="10" t="s">
        <v>122</v>
      </c>
      <c r="I2333" s="16" t="s">
        <v>2908</v>
      </c>
      <c r="J2333" s="13">
        <f t="shared" si="13"/>
        <v>3</v>
      </c>
      <c r="K2333" s="14" t="s">
        <v>15</v>
      </c>
    </row>
    <row r="2334" spans="1:11" x14ac:dyDescent="0.25">
      <c r="A2334" s="9">
        <v>13962</v>
      </c>
      <c r="B2334" s="10" t="s">
        <v>11</v>
      </c>
      <c r="C2334" s="10" t="s">
        <v>4416</v>
      </c>
      <c r="D2334" s="11">
        <v>3232000</v>
      </c>
      <c r="E2334" s="9">
        <v>24396633</v>
      </c>
      <c r="F2334" s="10" t="s">
        <v>4417</v>
      </c>
      <c r="G2334" s="12">
        <v>46196</v>
      </c>
      <c r="H2334" s="10" t="s">
        <v>68</v>
      </c>
      <c r="I2334" s="16" t="s">
        <v>2881</v>
      </c>
      <c r="J2334" s="13">
        <f t="shared" si="13"/>
        <v>2</v>
      </c>
      <c r="K2334" s="14" t="s">
        <v>15</v>
      </c>
    </row>
    <row r="2335" spans="1:11" x14ac:dyDescent="0.25">
      <c r="A2335" s="9">
        <v>13963</v>
      </c>
      <c r="B2335" s="10" t="s">
        <v>11</v>
      </c>
      <c r="C2335" s="10" t="s">
        <v>4418</v>
      </c>
      <c r="D2335" s="11">
        <v>3518000</v>
      </c>
      <c r="E2335" s="9">
        <v>6272876</v>
      </c>
      <c r="F2335" s="10" t="s">
        <v>4419</v>
      </c>
      <c r="G2335" s="12">
        <v>46196</v>
      </c>
      <c r="H2335" s="10" t="s">
        <v>152</v>
      </c>
      <c r="I2335" s="16" t="s">
        <v>2881</v>
      </c>
      <c r="J2335" s="13">
        <f t="shared" ref="J2335:J2398" si="14">I2335-G2335</f>
        <v>2</v>
      </c>
      <c r="K2335" s="14" t="s">
        <v>15</v>
      </c>
    </row>
    <row r="2336" spans="1:11" x14ac:dyDescent="0.25">
      <c r="A2336" s="9">
        <v>13964</v>
      </c>
      <c r="B2336" s="10" t="s">
        <v>11</v>
      </c>
      <c r="C2336" s="10" t="s">
        <v>4420</v>
      </c>
      <c r="D2336" s="11">
        <v>2862000</v>
      </c>
      <c r="E2336" s="9">
        <v>25175016</v>
      </c>
      <c r="F2336" s="10" t="s">
        <v>4421</v>
      </c>
      <c r="G2336" s="12">
        <v>46196</v>
      </c>
      <c r="H2336" s="10" t="s">
        <v>382</v>
      </c>
      <c r="I2336" s="16" t="s">
        <v>307</v>
      </c>
      <c r="J2336" s="13">
        <f t="shared" si="14"/>
        <v>1</v>
      </c>
      <c r="K2336" s="14" t="s">
        <v>15</v>
      </c>
    </row>
    <row r="2337" spans="1:11" x14ac:dyDescent="0.25">
      <c r="A2337" s="9">
        <v>13965</v>
      </c>
      <c r="B2337" s="10" t="s">
        <v>11</v>
      </c>
      <c r="C2337" s="10" t="s">
        <v>4422</v>
      </c>
      <c r="D2337" s="11">
        <v>4132000</v>
      </c>
      <c r="E2337" s="9">
        <v>15041122</v>
      </c>
      <c r="F2337" s="10" t="s">
        <v>4423</v>
      </c>
      <c r="G2337" s="12">
        <v>46196</v>
      </c>
      <c r="H2337" s="10" t="s">
        <v>68</v>
      </c>
      <c r="I2337" s="16" t="s">
        <v>307</v>
      </c>
      <c r="J2337" s="13">
        <f t="shared" si="14"/>
        <v>1</v>
      </c>
      <c r="K2337" s="14" t="s">
        <v>15</v>
      </c>
    </row>
    <row r="2338" spans="1:11" x14ac:dyDescent="0.25">
      <c r="A2338" s="9">
        <v>13966</v>
      </c>
      <c r="B2338" s="10" t="s">
        <v>11</v>
      </c>
      <c r="C2338" s="10" t="s">
        <v>4424</v>
      </c>
      <c r="D2338" s="11">
        <v>3716000</v>
      </c>
      <c r="E2338" s="9">
        <v>30275980</v>
      </c>
      <c r="F2338" s="10" t="s">
        <v>4425</v>
      </c>
      <c r="G2338" s="12">
        <v>46196</v>
      </c>
      <c r="H2338" s="10" t="s">
        <v>57</v>
      </c>
      <c r="I2338" s="16" t="s">
        <v>2908</v>
      </c>
      <c r="J2338" s="13">
        <f t="shared" si="14"/>
        <v>3</v>
      </c>
      <c r="K2338" s="14" t="s">
        <v>15</v>
      </c>
    </row>
    <row r="2339" spans="1:11" x14ac:dyDescent="0.25">
      <c r="A2339" s="9">
        <v>13968</v>
      </c>
      <c r="B2339" s="10" t="s">
        <v>11</v>
      </c>
      <c r="C2339" s="10" t="s">
        <v>4426</v>
      </c>
      <c r="D2339" s="11">
        <v>4132000</v>
      </c>
      <c r="E2339" s="9">
        <v>10000868</v>
      </c>
      <c r="F2339" s="10" t="s">
        <v>4427</v>
      </c>
      <c r="G2339" s="12">
        <v>46196</v>
      </c>
      <c r="H2339" s="10" t="s">
        <v>152</v>
      </c>
      <c r="I2339" s="16" t="s">
        <v>2881</v>
      </c>
      <c r="J2339" s="13">
        <f t="shared" si="14"/>
        <v>2</v>
      </c>
      <c r="K2339" s="14" t="s">
        <v>15</v>
      </c>
    </row>
    <row r="2340" spans="1:11" x14ac:dyDescent="0.25">
      <c r="A2340" s="9">
        <v>13969</v>
      </c>
      <c r="B2340" s="10" t="s">
        <v>11</v>
      </c>
      <c r="C2340" s="10" t="s">
        <v>4428</v>
      </c>
      <c r="D2340" s="11">
        <v>4380000</v>
      </c>
      <c r="E2340" s="9">
        <v>1088275316</v>
      </c>
      <c r="F2340" s="10" t="s">
        <v>4429</v>
      </c>
      <c r="G2340" s="12">
        <v>46196</v>
      </c>
      <c r="H2340" s="10" t="s">
        <v>20</v>
      </c>
      <c r="I2340" s="16" t="s">
        <v>2908</v>
      </c>
      <c r="J2340" s="13">
        <f t="shared" si="14"/>
        <v>3</v>
      </c>
      <c r="K2340" s="14" t="s">
        <v>15</v>
      </c>
    </row>
    <row r="2341" spans="1:11" x14ac:dyDescent="0.25">
      <c r="A2341" s="9">
        <v>13970</v>
      </c>
      <c r="B2341" s="10" t="s">
        <v>433</v>
      </c>
      <c r="C2341" s="10" t="s">
        <v>4430</v>
      </c>
      <c r="D2341" s="11">
        <v>5532000</v>
      </c>
      <c r="E2341" s="9">
        <v>1088345302</v>
      </c>
      <c r="F2341" s="10" t="s">
        <v>570</v>
      </c>
      <c r="G2341" s="12">
        <v>46196</v>
      </c>
      <c r="H2341" s="10" t="s">
        <v>36</v>
      </c>
      <c r="I2341" s="16" t="s">
        <v>2881</v>
      </c>
      <c r="J2341" s="16">
        <f t="shared" si="14"/>
        <v>2</v>
      </c>
      <c r="K2341" s="14" t="s">
        <v>15</v>
      </c>
    </row>
    <row r="2342" spans="1:11" x14ac:dyDescent="0.25">
      <c r="A2342" s="9">
        <v>13971</v>
      </c>
      <c r="B2342" s="10" t="s">
        <v>11</v>
      </c>
      <c r="C2342" s="10" t="s">
        <v>4431</v>
      </c>
      <c r="D2342" s="11">
        <v>8000000</v>
      </c>
      <c r="E2342" s="9">
        <v>430568</v>
      </c>
      <c r="F2342" s="10" t="s">
        <v>4432</v>
      </c>
      <c r="G2342" s="12">
        <v>46196</v>
      </c>
      <c r="H2342" s="10" t="s">
        <v>47</v>
      </c>
      <c r="I2342" s="16" t="s">
        <v>2881</v>
      </c>
      <c r="J2342" s="13">
        <f t="shared" si="14"/>
        <v>2</v>
      </c>
      <c r="K2342" s="14" t="s">
        <v>15</v>
      </c>
    </row>
    <row r="2343" spans="1:11" x14ac:dyDescent="0.25">
      <c r="A2343" s="9">
        <v>13972</v>
      </c>
      <c r="B2343" s="10" t="s">
        <v>11</v>
      </c>
      <c r="C2343" s="10" t="s">
        <v>4433</v>
      </c>
      <c r="D2343" s="11">
        <v>4132000</v>
      </c>
      <c r="E2343" s="9">
        <v>4512625</v>
      </c>
      <c r="F2343" s="10" t="s">
        <v>4434</v>
      </c>
      <c r="G2343" s="12">
        <v>46196</v>
      </c>
      <c r="H2343" s="10" t="s">
        <v>179</v>
      </c>
      <c r="I2343" s="16" t="s">
        <v>2908</v>
      </c>
      <c r="J2343" s="13">
        <f t="shared" si="14"/>
        <v>3</v>
      </c>
      <c r="K2343" s="14" t="s">
        <v>15</v>
      </c>
    </row>
    <row r="2344" spans="1:11" x14ac:dyDescent="0.25">
      <c r="A2344" s="9">
        <v>13973</v>
      </c>
      <c r="B2344" s="10" t="s">
        <v>11</v>
      </c>
      <c r="C2344" s="10" t="s">
        <v>4435</v>
      </c>
      <c r="D2344" s="11">
        <v>4132000</v>
      </c>
      <c r="E2344" s="9">
        <v>1017198591</v>
      </c>
      <c r="F2344" s="10" t="s">
        <v>4436</v>
      </c>
      <c r="G2344" s="12">
        <v>46196</v>
      </c>
      <c r="H2344" s="10" t="s">
        <v>57</v>
      </c>
      <c r="I2344" s="16" t="s">
        <v>2881</v>
      </c>
      <c r="J2344" s="13">
        <f t="shared" si="14"/>
        <v>2</v>
      </c>
      <c r="K2344" s="14" t="s">
        <v>15</v>
      </c>
    </row>
    <row r="2345" spans="1:11" x14ac:dyDescent="0.25">
      <c r="A2345" s="9">
        <v>13974</v>
      </c>
      <c r="B2345" s="10" t="s">
        <v>11</v>
      </c>
      <c r="C2345" s="10" t="s">
        <v>4437</v>
      </c>
      <c r="D2345" s="11">
        <v>2735000</v>
      </c>
      <c r="E2345" s="9">
        <v>1093212951</v>
      </c>
      <c r="F2345" s="10" t="s">
        <v>2174</v>
      </c>
      <c r="G2345" s="12">
        <v>46196</v>
      </c>
      <c r="H2345" s="10" t="s">
        <v>14</v>
      </c>
      <c r="I2345" s="16" t="s">
        <v>2908</v>
      </c>
      <c r="J2345" s="13">
        <f t="shared" si="14"/>
        <v>3</v>
      </c>
      <c r="K2345" s="14" t="s">
        <v>15</v>
      </c>
    </row>
    <row r="2346" spans="1:11" x14ac:dyDescent="0.25">
      <c r="A2346" s="9">
        <v>13975</v>
      </c>
      <c r="B2346" s="10" t="s">
        <v>433</v>
      </c>
      <c r="C2346" s="10" t="s">
        <v>4438</v>
      </c>
      <c r="D2346" s="11">
        <v>3000000</v>
      </c>
      <c r="E2346" s="9">
        <v>901968966</v>
      </c>
      <c r="F2346" s="10" t="s">
        <v>2314</v>
      </c>
      <c r="G2346" s="12">
        <v>46196</v>
      </c>
      <c r="H2346" s="10" t="s">
        <v>57</v>
      </c>
      <c r="I2346" s="16" t="s">
        <v>2908</v>
      </c>
      <c r="J2346" s="13">
        <f t="shared" si="14"/>
        <v>3</v>
      </c>
      <c r="K2346" s="14" t="s">
        <v>15</v>
      </c>
    </row>
    <row r="2347" spans="1:11" x14ac:dyDescent="0.25">
      <c r="A2347" s="9">
        <v>13976</v>
      </c>
      <c r="B2347" s="10" t="s">
        <v>433</v>
      </c>
      <c r="C2347" s="10" t="s">
        <v>4439</v>
      </c>
      <c r="D2347" s="11">
        <v>5532000</v>
      </c>
      <c r="E2347" s="9">
        <v>1088282010</v>
      </c>
      <c r="F2347" s="10" t="s">
        <v>4440</v>
      </c>
      <c r="G2347" s="12">
        <v>46196</v>
      </c>
      <c r="H2347" s="10" t="s">
        <v>179</v>
      </c>
      <c r="I2347" s="16" t="s">
        <v>2881</v>
      </c>
      <c r="J2347" s="13">
        <f t="shared" si="14"/>
        <v>2</v>
      </c>
      <c r="K2347" s="14" t="s">
        <v>15</v>
      </c>
    </row>
    <row r="2348" spans="1:11" x14ac:dyDescent="0.25">
      <c r="A2348" s="9">
        <v>13977</v>
      </c>
      <c r="B2348" s="10" t="s">
        <v>11</v>
      </c>
      <c r="C2348" s="10" t="s">
        <v>4441</v>
      </c>
      <c r="D2348" s="11">
        <v>2934000</v>
      </c>
      <c r="E2348" s="9">
        <v>1088250887</v>
      </c>
      <c r="F2348" s="10" t="s">
        <v>4442</v>
      </c>
      <c r="G2348" s="12">
        <v>46196</v>
      </c>
      <c r="H2348" s="10" t="s">
        <v>14</v>
      </c>
      <c r="I2348" s="16" t="s">
        <v>2881</v>
      </c>
      <c r="J2348" s="13">
        <f t="shared" si="14"/>
        <v>2</v>
      </c>
      <c r="K2348" s="14" t="s">
        <v>15</v>
      </c>
    </row>
    <row r="2349" spans="1:11" x14ac:dyDescent="0.25">
      <c r="A2349" s="9">
        <v>13978</v>
      </c>
      <c r="B2349" s="10" t="s">
        <v>433</v>
      </c>
      <c r="C2349" s="10" t="s">
        <v>4443</v>
      </c>
      <c r="D2349" s="11">
        <v>3716000</v>
      </c>
      <c r="E2349" s="9">
        <v>24339935</v>
      </c>
      <c r="F2349" s="10" t="s">
        <v>4444</v>
      </c>
      <c r="G2349" s="12">
        <v>46196</v>
      </c>
      <c r="H2349" s="10" t="s">
        <v>179</v>
      </c>
      <c r="I2349" s="16" t="s">
        <v>2881</v>
      </c>
      <c r="J2349" s="13">
        <f t="shared" si="14"/>
        <v>2</v>
      </c>
      <c r="K2349" s="14" t="s">
        <v>15</v>
      </c>
    </row>
    <row r="2350" spans="1:11" x14ac:dyDescent="0.25">
      <c r="A2350" s="9">
        <v>13979</v>
      </c>
      <c r="B2350" s="10" t="s">
        <v>11</v>
      </c>
      <c r="C2350" s="10" t="s">
        <v>4445</v>
      </c>
      <c r="D2350" s="11">
        <v>2600000</v>
      </c>
      <c r="E2350" s="9">
        <v>4585347</v>
      </c>
      <c r="F2350" s="10" t="s">
        <v>4446</v>
      </c>
      <c r="G2350" s="12">
        <v>46196</v>
      </c>
      <c r="H2350" s="10" t="s">
        <v>57</v>
      </c>
      <c r="I2350" s="16" t="s">
        <v>2908</v>
      </c>
      <c r="J2350" s="13">
        <f t="shared" si="14"/>
        <v>3</v>
      </c>
      <c r="K2350" s="14" t="s">
        <v>15</v>
      </c>
    </row>
    <row r="2351" spans="1:11" x14ac:dyDescent="0.25">
      <c r="A2351" s="9">
        <v>13980</v>
      </c>
      <c r="B2351" s="10" t="s">
        <v>11</v>
      </c>
      <c r="C2351" s="10" t="s">
        <v>4447</v>
      </c>
      <c r="D2351" s="11">
        <v>4132000</v>
      </c>
      <c r="E2351" s="9">
        <v>1088329114</v>
      </c>
      <c r="F2351" s="10" t="s">
        <v>4448</v>
      </c>
      <c r="G2351" s="12">
        <v>46196</v>
      </c>
      <c r="H2351" s="10" t="s">
        <v>57</v>
      </c>
      <c r="I2351" s="16" t="s">
        <v>2908</v>
      </c>
      <c r="J2351" s="13">
        <f t="shared" si="14"/>
        <v>3</v>
      </c>
      <c r="K2351" s="14" t="s">
        <v>15</v>
      </c>
    </row>
    <row r="2352" spans="1:11" x14ac:dyDescent="0.25">
      <c r="A2352" s="9">
        <v>13981</v>
      </c>
      <c r="B2352" s="10" t="s">
        <v>11</v>
      </c>
      <c r="C2352" s="10" t="s">
        <v>4449</v>
      </c>
      <c r="D2352" s="11">
        <v>2934000</v>
      </c>
      <c r="E2352" s="9">
        <v>84451415</v>
      </c>
      <c r="F2352" s="10" t="s">
        <v>4450</v>
      </c>
      <c r="G2352" s="12">
        <v>46196</v>
      </c>
      <c r="H2352" s="10" t="s">
        <v>33</v>
      </c>
      <c r="I2352" s="16" t="s">
        <v>2908</v>
      </c>
      <c r="J2352" s="13">
        <f t="shared" si="14"/>
        <v>3</v>
      </c>
      <c r="K2352" s="14" t="s">
        <v>15</v>
      </c>
    </row>
    <row r="2353" spans="1:11" ht="195" x14ac:dyDescent="0.25">
      <c r="A2353" s="9">
        <v>13982</v>
      </c>
      <c r="B2353" s="10" t="s">
        <v>44</v>
      </c>
      <c r="C2353" s="15" t="s">
        <v>4451</v>
      </c>
      <c r="D2353" s="11">
        <v>30000000</v>
      </c>
      <c r="E2353" s="9">
        <v>816007702</v>
      </c>
      <c r="F2353" s="10" t="s">
        <v>4452</v>
      </c>
      <c r="G2353" s="12">
        <v>46196</v>
      </c>
      <c r="H2353" s="10" t="s">
        <v>33</v>
      </c>
      <c r="I2353" s="16" t="s">
        <v>2881</v>
      </c>
      <c r="J2353" s="13">
        <f t="shared" si="14"/>
        <v>2</v>
      </c>
      <c r="K2353" s="14" t="s">
        <v>15</v>
      </c>
    </row>
    <row r="2354" spans="1:11" x14ac:dyDescent="0.25">
      <c r="A2354" s="9">
        <v>13983</v>
      </c>
      <c r="B2354" s="10" t="s">
        <v>11</v>
      </c>
      <c r="C2354" s="10" t="s">
        <v>4453</v>
      </c>
      <c r="D2354" s="11">
        <v>4132000</v>
      </c>
      <c r="E2354" s="9">
        <v>1010131626</v>
      </c>
      <c r="F2354" s="10" t="s">
        <v>4454</v>
      </c>
      <c r="G2354" s="12">
        <v>46196</v>
      </c>
      <c r="H2354" s="10" t="s">
        <v>122</v>
      </c>
      <c r="I2354" s="16" t="s">
        <v>2908</v>
      </c>
      <c r="J2354" s="13">
        <f t="shared" si="14"/>
        <v>3</v>
      </c>
      <c r="K2354" s="14" t="s">
        <v>15</v>
      </c>
    </row>
    <row r="2355" spans="1:11" x14ac:dyDescent="0.25">
      <c r="A2355" s="9">
        <v>13984</v>
      </c>
      <c r="B2355" s="10" t="s">
        <v>11</v>
      </c>
      <c r="C2355" s="10" t="s">
        <v>4455</v>
      </c>
      <c r="D2355" s="11">
        <v>3716000</v>
      </c>
      <c r="E2355" s="9">
        <v>10004896</v>
      </c>
      <c r="F2355" s="10" t="s">
        <v>4456</v>
      </c>
      <c r="G2355" s="12">
        <v>46196</v>
      </c>
      <c r="H2355" s="10" t="s">
        <v>113</v>
      </c>
      <c r="I2355" s="16" t="s">
        <v>2908</v>
      </c>
      <c r="J2355" s="13">
        <f t="shared" si="14"/>
        <v>3</v>
      </c>
      <c r="K2355" s="14" t="s">
        <v>15</v>
      </c>
    </row>
    <row r="2356" spans="1:11" x14ac:dyDescent="0.25">
      <c r="A2356" s="9">
        <v>13985</v>
      </c>
      <c r="B2356" s="10" t="s">
        <v>11</v>
      </c>
      <c r="C2356" s="10" t="s">
        <v>4457</v>
      </c>
      <c r="D2356" s="11">
        <v>4132000</v>
      </c>
      <c r="E2356" s="9">
        <v>1088295531</v>
      </c>
      <c r="F2356" s="10" t="s">
        <v>4458</v>
      </c>
      <c r="G2356" s="12">
        <v>46196</v>
      </c>
      <c r="H2356" s="10" t="s">
        <v>57</v>
      </c>
      <c r="I2356" s="16" t="s">
        <v>2908</v>
      </c>
      <c r="J2356" s="13">
        <f t="shared" si="14"/>
        <v>3</v>
      </c>
      <c r="K2356" s="14" t="s">
        <v>15</v>
      </c>
    </row>
    <row r="2357" spans="1:11" x14ac:dyDescent="0.25">
      <c r="A2357" s="9">
        <v>13986</v>
      </c>
      <c r="B2357" s="10" t="s">
        <v>11</v>
      </c>
      <c r="C2357" s="10" t="s">
        <v>4459</v>
      </c>
      <c r="D2357" s="11">
        <v>7500000</v>
      </c>
      <c r="E2357" s="9">
        <v>1088278568</v>
      </c>
      <c r="F2357" s="10" t="s">
        <v>4460</v>
      </c>
      <c r="G2357" s="12">
        <v>46196</v>
      </c>
      <c r="H2357" s="10" t="s">
        <v>47</v>
      </c>
      <c r="I2357" s="16" t="s">
        <v>2908</v>
      </c>
      <c r="J2357" s="13">
        <f t="shared" si="14"/>
        <v>3</v>
      </c>
      <c r="K2357" s="14" t="s">
        <v>15</v>
      </c>
    </row>
    <row r="2358" spans="1:11" x14ac:dyDescent="0.25">
      <c r="A2358" s="9">
        <v>13987</v>
      </c>
      <c r="B2358" s="10" t="s">
        <v>11</v>
      </c>
      <c r="C2358" s="10" t="s">
        <v>4461</v>
      </c>
      <c r="D2358" s="11">
        <v>2668852</v>
      </c>
      <c r="E2358" s="9">
        <v>891480045</v>
      </c>
      <c r="F2358" s="10" t="s">
        <v>4462</v>
      </c>
      <c r="G2358" s="12">
        <v>46196</v>
      </c>
      <c r="H2358" s="10" t="s">
        <v>47</v>
      </c>
      <c r="I2358" s="16" t="s">
        <v>2908</v>
      </c>
      <c r="J2358" s="13">
        <f t="shared" si="14"/>
        <v>3</v>
      </c>
      <c r="K2358" s="14" t="s">
        <v>15</v>
      </c>
    </row>
    <row r="2359" spans="1:11" x14ac:dyDescent="0.25">
      <c r="A2359" s="9">
        <v>13989</v>
      </c>
      <c r="B2359" s="10" t="s">
        <v>11</v>
      </c>
      <c r="C2359" s="10" t="s">
        <v>4463</v>
      </c>
      <c r="D2359" s="11">
        <v>4132000</v>
      </c>
      <c r="E2359" s="9">
        <v>1088261898</v>
      </c>
      <c r="F2359" s="10" t="s">
        <v>4234</v>
      </c>
      <c r="G2359" s="12">
        <v>46196</v>
      </c>
      <c r="H2359" s="10" t="s">
        <v>152</v>
      </c>
      <c r="I2359" s="16" t="s">
        <v>2908</v>
      </c>
      <c r="J2359" s="13">
        <f t="shared" si="14"/>
        <v>3</v>
      </c>
      <c r="K2359" s="14" t="s">
        <v>15</v>
      </c>
    </row>
    <row r="2360" spans="1:11" x14ac:dyDescent="0.25">
      <c r="A2360" s="9">
        <v>13991</v>
      </c>
      <c r="B2360" s="10" t="s">
        <v>11</v>
      </c>
      <c r="C2360" s="10" t="s">
        <v>4464</v>
      </c>
      <c r="D2360" s="11">
        <v>3716000</v>
      </c>
      <c r="E2360" s="9">
        <v>1004739119</v>
      </c>
      <c r="F2360" s="10" t="s">
        <v>4465</v>
      </c>
      <c r="G2360" s="12">
        <v>46196</v>
      </c>
      <c r="H2360" s="10" t="s">
        <v>33</v>
      </c>
      <c r="I2360" s="16" t="s">
        <v>2881</v>
      </c>
      <c r="J2360" s="13">
        <f t="shared" si="14"/>
        <v>2</v>
      </c>
      <c r="K2360" s="14" t="s">
        <v>15</v>
      </c>
    </row>
    <row r="2361" spans="1:11" x14ac:dyDescent="0.25">
      <c r="A2361" s="9">
        <v>13992</v>
      </c>
      <c r="B2361" s="10" t="s">
        <v>11</v>
      </c>
      <c r="C2361" s="10" t="s">
        <v>4466</v>
      </c>
      <c r="D2361" s="11">
        <v>4132000</v>
      </c>
      <c r="E2361" s="9">
        <v>42145884</v>
      </c>
      <c r="F2361" s="10" t="s">
        <v>4467</v>
      </c>
      <c r="G2361" s="12">
        <v>46196</v>
      </c>
      <c r="H2361" s="10" t="s">
        <v>152</v>
      </c>
      <c r="I2361" s="16" t="s">
        <v>2908</v>
      </c>
      <c r="J2361" s="13">
        <f t="shared" si="14"/>
        <v>3</v>
      </c>
      <c r="K2361" s="14" t="s">
        <v>15</v>
      </c>
    </row>
    <row r="2362" spans="1:11" x14ac:dyDescent="0.25">
      <c r="A2362" s="9">
        <v>13993</v>
      </c>
      <c r="B2362" s="10" t="s">
        <v>11</v>
      </c>
      <c r="C2362" s="10" t="s">
        <v>4468</v>
      </c>
      <c r="D2362" s="11">
        <v>4132000</v>
      </c>
      <c r="E2362" s="9">
        <v>10138675</v>
      </c>
      <c r="F2362" s="10" t="s">
        <v>4469</v>
      </c>
      <c r="G2362" s="12">
        <v>46196</v>
      </c>
      <c r="H2362" s="10" t="s">
        <v>57</v>
      </c>
      <c r="I2362" s="16" t="s">
        <v>2908</v>
      </c>
      <c r="J2362" s="13">
        <f t="shared" si="14"/>
        <v>3</v>
      </c>
      <c r="K2362" s="14" t="s">
        <v>15</v>
      </c>
    </row>
    <row r="2363" spans="1:11" x14ac:dyDescent="0.25">
      <c r="A2363" s="9">
        <v>13994</v>
      </c>
      <c r="B2363" s="10" t="s">
        <v>11</v>
      </c>
      <c r="C2363" s="10" t="s">
        <v>4470</v>
      </c>
      <c r="D2363" s="11">
        <v>4132000</v>
      </c>
      <c r="E2363" s="9">
        <v>1088337610</v>
      </c>
      <c r="F2363" s="10" t="s">
        <v>4471</v>
      </c>
      <c r="G2363" s="12">
        <v>46196</v>
      </c>
      <c r="H2363" s="10" t="s">
        <v>152</v>
      </c>
      <c r="I2363" s="16" t="s">
        <v>2908</v>
      </c>
      <c r="J2363" s="13">
        <f t="shared" si="14"/>
        <v>3</v>
      </c>
      <c r="K2363" s="14" t="s">
        <v>15</v>
      </c>
    </row>
    <row r="2364" spans="1:11" x14ac:dyDescent="0.25">
      <c r="A2364" s="9">
        <v>13995</v>
      </c>
      <c r="B2364" s="10" t="s">
        <v>11</v>
      </c>
      <c r="C2364" s="10" t="s">
        <v>4472</v>
      </c>
      <c r="D2364" s="11">
        <v>3232000</v>
      </c>
      <c r="E2364" s="9">
        <v>86088655</v>
      </c>
      <c r="F2364" s="10" t="s">
        <v>4473</v>
      </c>
      <c r="G2364" s="12">
        <v>46196</v>
      </c>
      <c r="H2364" s="10" t="s">
        <v>57</v>
      </c>
      <c r="I2364" s="16" t="s">
        <v>2908</v>
      </c>
      <c r="J2364" s="13">
        <f t="shared" si="14"/>
        <v>3</v>
      </c>
      <c r="K2364" s="14" t="s">
        <v>15</v>
      </c>
    </row>
    <row r="2365" spans="1:11" x14ac:dyDescent="0.25">
      <c r="A2365" s="9">
        <v>13996</v>
      </c>
      <c r="B2365" s="10" t="s">
        <v>11</v>
      </c>
      <c r="C2365" s="10" t="s">
        <v>4474</v>
      </c>
      <c r="D2365" s="11">
        <v>4132000</v>
      </c>
      <c r="E2365" s="9">
        <v>1088018086</v>
      </c>
      <c r="F2365" s="10" t="s">
        <v>4475</v>
      </c>
      <c r="G2365" s="12">
        <v>46196</v>
      </c>
      <c r="H2365" s="10" t="s">
        <v>14</v>
      </c>
      <c r="I2365" s="16" t="s">
        <v>2881</v>
      </c>
      <c r="J2365" s="13">
        <f t="shared" si="14"/>
        <v>2</v>
      </c>
      <c r="K2365" s="14" t="s">
        <v>15</v>
      </c>
    </row>
    <row r="2366" spans="1:11" x14ac:dyDescent="0.25">
      <c r="A2366" s="9">
        <v>13997</v>
      </c>
      <c r="B2366" s="10" t="s">
        <v>11</v>
      </c>
      <c r="C2366" s="10" t="s">
        <v>4476</v>
      </c>
      <c r="D2366" s="11">
        <v>155327585</v>
      </c>
      <c r="E2366" s="9">
        <v>900810687</v>
      </c>
      <c r="F2366" s="10" t="s">
        <v>4477</v>
      </c>
      <c r="G2366" s="12">
        <v>46196</v>
      </c>
      <c r="H2366" s="10" t="s">
        <v>33</v>
      </c>
      <c r="I2366" s="16" t="s">
        <v>3042</v>
      </c>
      <c r="J2366" s="13">
        <f t="shared" si="14"/>
        <v>7</v>
      </c>
      <c r="K2366" s="14" t="s">
        <v>21</v>
      </c>
    </row>
    <row r="2367" spans="1:11" x14ac:dyDescent="0.25">
      <c r="A2367" s="9">
        <v>13998</v>
      </c>
      <c r="B2367" s="10" t="s">
        <v>11</v>
      </c>
      <c r="C2367" s="10" t="s">
        <v>4478</v>
      </c>
      <c r="D2367" s="11">
        <v>4132000</v>
      </c>
      <c r="E2367" s="9">
        <v>10030689</v>
      </c>
      <c r="F2367" s="10" t="s">
        <v>4479</v>
      </c>
      <c r="G2367" s="12">
        <v>46196</v>
      </c>
      <c r="H2367" s="10" t="s">
        <v>122</v>
      </c>
      <c r="I2367" s="16" t="s">
        <v>2908</v>
      </c>
      <c r="J2367" s="13">
        <f t="shared" si="14"/>
        <v>3</v>
      </c>
      <c r="K2367" s="14" t="s">
        <v>15</v>
      </c>
    </row>
    <row r="2368" spans="1:11" x14ac:dyDescent="0.25">
      <c r="A2368" s="9">
        <v>13999</v>
      </c>
      <c r="B2368" s="10" t="s">
        <v>11</v>
      </c>
      <c r="C2368" s="10" t="s">
        <v>4480</v>
      </c>
      <c r="D2368" s="11">
        <v>3251000</v>
      </c>
      <c r="E2368" s="9">
        <v>42018135</v>
      </c>
      <c r="F2368" s="10" t="s">
        <v>4481</v>
      </c>
      <c r="G2368" s="12">
        <v>46196</v>
      </c>
      <c r="H2368" s="10" t="s">
        <v>33</v>
      </c>
      <c r="I2368" s="16" t="s">
        <v>2908</v>
      </c>
      <c r="J2368" s="13">
        <f t="shared" si="14"/>
        <v>3</v>
      </c>
      <c r="K2368" s="14" t="s">
        <v>15</v>
      </c>
    </row>
    <row r="2369" spans="1:11" x14ac:dyDescent="0.25">
      <c r="A2369" s="9">
        <v>14000</v>
      </c>
      <c r="B2369" s="10" t="s">
        <v>433</v>
      </c>
      <c r="C2369" s="10" t="s">
        <v>4482</v>
      </c>
      <c r="D2369" s="11">
        <v>3716000</v>
      </c>
      <c r="E2369" s="9">
        <v>10116249</v>
      </c>
      <c r="F2369" s="10" t="s">
        <v>4483</v>
      </c>
      <c r="G2369" s="12">
        <v>46196</v>
      </c>
      <c r="H2369" s="10" t="s">
        <v>36</v>
      </c>
      <c r="I2369" s="16" t="s">
        <v>3042</v>
      </c>
      <c r="J2369" s="16">
        <f t="shared" si="14"/>
        <v>7</v>
      </c>
      <c r="K2369" s="14" t="s">
        <v>21</v>
      </c>
    </row>
    <row r="2370" spans="1:11" x14ac:dyDescent="0.25">
      <c r="A2370" s="9">
        <v>14001</v>
      </c>
      <c r="B2370" s="10" t="s">
        <v>44</v>
      </c>
      <c r="C2370" s="10" t="s">
        <v>4484</v>
      </c>
      <c r="D2370" s="11">
        <v>50000000</v>
      </c>
      <c r="E2370" s="9">
        <v>900201347</v>
      </c>
      <c r="F2370" s="10" t="s">
        <v>4485</v>
      </c>
      <c r="G2370" s="12">
        <v>46196</v>
      </c>
      <c r="H2370" s="10" t="s">
        <v>33</v>
      </c>
      <c r="I2370" s="16" t="s">
        <v>2881</v>
      </c>
      <c r="J2370" s="13">
        <f t="shared" si="14"/>
        <v>2</v>
      </c>
      <c r="K2370" s="14" t="s">
        <v>15</v>
      </c>
    </row>
    <row r="2371" spans="1:11" x14ac:dyDescent="0.25">
      <c r="A2371" s="9">
        <v>14002</v>
      </c>
      <c r="B2371" s="10" t="s">
        <v>11</v>
      </c>
      <c r="C2371" s="10" t="s">
        <v>4486</v>
      </c>
      <c r="D2371" s="11">
        <v>5532000</v>
      </c>
      <c r="E2371" s="9">
        <v>1085269118</v>
      </c>
      <c r="F2371" s="10" t="s">
        <v>424</v>
      </c>
      <c r="G2371" s="12">
        <v>46196</v>
      </c>
      <c r="H2371" s="10" t="s">
        <v>33</v>
      </c>
      <c r="I2371" s="16" t="s">
        <v>2908</v>
      </c>
      <c r="J2371" s="13">
        <f t="shared" si="14"/>
        <v>3</v>
      </c>
      <c r="K2371" s="14" t="s">
        <v>15</v>
      </c>
    </row>
    <row r="2372" spans="1:11" x14ac:dyDescent="0.25">
      <c r="A2372" s="9">
        <v>14003</v>
      </c>
      <c r="B2372" s="10" t="s">
        <v>11</v>
      </c>
      <c r="C2372" s="10" t="s">
        <v>4487</v>
      </c>
      <c r="D2372" s="11">
        <v>4132000</v>
      </c>
      <c r="E2372" s="9">
        <v>1088311503</v>
      </c>
      <c r="F2372" s="10" t="s">
        <v>4488</v>
      </c>
      <c r="G2372" s="12">
        <v>46196</v>
      </c>
      <c r="H2372" s="10" t="s">
        <v>24</v>
      </c>
      <c r="I2372" s="16" t="s">
        <v>2881</v>
      </c>
      <c r="J2372" s="13">
        <f t="shared" si="14"/>
        <v>2</v>
      </c>
      <c r="K2372" s="14" t="s">
        <v>15</v>
      </c>
    </row>
    <row r="2373" spans="1:11" x14ac:dyDescent="0.25">
      <c r="A2373" s="9">
        <v>14004</v>
      </c>
      <c r="B2373" s="10" t="s">
        <v>11</v>
      </c>
      <c r="C2373" s="10" t="s">
        <v>4489</v>
      </c>
      <c r="D2373" s="11">
        <v>5532000</v>
      </c>
      <c r="E2373" s="9">
        <v>18394297</v>
      </c>
      <c r="F2373" s="10" t="s">
        <v>4490</v>
      </c>
      <c r="G2373" s="12">
        <v>46196</v>
      </c>
      <c r="H2373" s="10" t="s">
        <v>68</v>
      </c>
      <c r="I2373" s="16" t="s">
        <v>2881</v>
      </c>
      <c r="J2373" s="13">
        <f t="shared" si="14"/>
        <v>2</v>
      </c>
      <c r="K2373" s="14" t="s">
        <v>15</v>
      </c>
    </row>
    <row r="2374" spans="1:11" x14ac:dyDescent="0.25">
      <c r="A2374" s="9">
        <v>14005</v>
      </c>
      <c r="B2374" s="10" t="s">
        <v>11</v>
      </c>
      <c r="C2374" s="10" t="s">
        <v>4491</v>
      </c>
      <c r="D2374" s="11">
        <v>2862000</v>
      </c>
      <c r="E2374" s="9">
        <v>30336479</v>
      </c>
      <c r="F2374" s="10" t="s">
        <v>4492</v>
      </c>
      <c r="G2374" s="12">
        <v>46196</v>
      </c>
      <c r="H2374" s="10" t="s">
        <v>382</v>
      </c>
      <c r="I2374" s="16" t="s">
        <v>2881</v>
      </c>
      <c r="J2374" s="13">
        <f t="shared" si="14"/>
        <v>2</v>
      </c>
      <c r="K2374" s="14" t="s">
        <v>15</v>
      </c>
    </row>
    <row r="2375" spans="1:11" x14ac:dyDescent="0.25">
      <c r="A2375" s="9">
        <v>14006</v>
      </c>
      <c r="B2375" s="10" t="s">
        <v>76</v>
      </c>
      <c r="C2375" s="10" t="s">
        <v>4493</v>
      </c>
      <c r="D2375" s="11">
        <v>254400</v>
      </c>
      <c r="E2375" s="9">
        <v>10768147</v>
      </c>
      <c r="F2375" s="10" t="s">
        <v>4494</v>
      </c>
      <c r="G2375" s="12">
        <v>46196</v>
      </c>
      <c r="H2375" s="10"/>
      <c r="I2375" s="16" t="s">
        <v>3042</v>
      </c>
      <c r="J2375" s="13">
        <f t="shared" si="14"/>
        <v>7</v>
      </c>
      <c r="K2375" s="14" t="s">
        <v>21</v>
      </c>
    </row>
    <row r="2376" spans="1:11" x14ac:dyDescent="0.25">
      <c r="A2376" s="9">
        <v>14007</v>
      </c>
      <c r="B2376" s="10" t="s">
        <v>11</v>
      </c>
      <c r="C2376" s="10" t="s">
        <v>4495</v>
      </c>
      <c r="D2376" s="11">
        <v>3518000</v>
      </c>
      <c r="E2376" s="9">
        <v>1078179799</v>
      </c>
      <c r="F2376" s="10" t="s">
        <v>4496</v>
      </c>
      <c r="G2376" s="12">
        <v>46196</v>
      </c>
      <c r="H2376" s="10" t="s">
        <v>113</v>
      </c>
      <c r="I2376" s="16" t="s">
        <v>2881</v>
      </c>
      <c r="J2376" s="13">
        <f t="shared" si="14"/>
        <v>2</v>
      </c>
      <c r="K2376" s="14" t="s">
        <v>15</v>
      </c>
    </row>
    <row r="2377" spans="1:11" x14ac:dyDescent="0.25">
      <c r="A2377" s="9">
        <v>14008</v>
      </c>
      <c r="B2377" s="10" t="s">
        <v>11</v>
      </c>
      <c r="C2377" s="10" t="s">
        <v>4497</v>
      </c>
      <c r="D2377" s="11">
        <v>5820000</v>
      </c>
      <c r="E2377" s="9">
        <v>4517887</v>
      </c>
      <c r="F2377" s="10" t="s">
        <v>4498</v>
      </c>
      <c r="G2377" s="12">
        <v>46196</v>
      </c>
      <c r="H2377" s="10" t="s">
        <v>95</v>
      </c>
      <c r="I2377" s="16" t="s">
        <v>2881</v>
      </c>
      <c r="J2377" s="13">
        <f t="shared" si="14"/>
        <v>2</v>
      </c>
      <c r="K2377" s="14" t="s">
        <v>15</v>
      </c>
    </row>
    <row r="2378" spans="1:11" x14ac:dyDescent="0.25">
      <c r="A2378" s="9">
        <v>14009</v>
      </c>
      <c r="B2378" s="10" t="s">
        <v>433</v>
      </c>
      <c r="C2378" s="10" t="s">
        <v>4499</v>
      </c>
      <c r="D2378" s="11">
        <v>4132000</v>
      </c>
      <c r="E2378" s="9">
        <v>10010200</v>
      </c>
      <c r="F2378" s="10" t="s">
        <v>4500</v>
      </c>
      <c r="G2378" s="12">
        <v>46196</v>
      </c>
      <c r="H2378" s="10" t="s">
        <v>179</v>
      </c>
      <c r="I2378" s="16" t="s">
        <v>2908</v>
      </c>
      <c r="J2378" s="13">
        <f t="shared" si="14"/>
        <v>3</v>
      </c>
      <c r="K2378" s="14" t="s">
        <v>15</v>
      </c>
    </row>
    <row r="2379" spans="1:11" x14ac:dyDescent="0.25">
      <c r="A2379" s="9">
        <v>14010</v>
      </c>
      <c r="B2379" s="10" t="s">
        <v>11</v>
      </c>
      <c r="C2379" s="10" t="s">
        <v>4501</v>
      </c>
      <c r="D2379" s="11">
        <v>3500000</v>
      </c>
      <c r="E2379" s="9">
        <v>1088030906</v>
      </c>
      <c r="F2379" s="10" t="s">
        <v>4502</v>
      </c>
      <c r="G2379" s="12">
        <v>46196</v>
      </c>
      <c r="H2379" s="10" t="s">
        <v>382</v>
      </c>
      <c r="I2379" s="16" t="s">
        <v>307</v>
      </c>
      <c r="J2379" s="13">
        <f t="shared" si="14"/>
        <v>1</v>
      </c>
      <c r="K2379" s="14" t="s">
        <v>15</v>
      </c>
    </row>
    <row r="2380" spans="1:11" x14ac:dyDescent="0.25">
      <c r="A2380" s="9">
        <v>14011</v>
      </c>
      <c r="B2380" s="10" t="s">
        <v>11</v>
      </c>
      <c r="C2380" s="10" t="s">
        <v>4503</v>
      </c>
      <c r="D2380" s="11">
        <v>3716000</v>
      </c>
      <c r="E2380" s="9">
        <v>1010091195</v>
      </c>
      <c r="F2380" s="10" t="s">
        <v>4504</v>
      </c>
      <c r="G2380" s="12">
        <v>46196</v>
      </c>
      <c r="H2380" s="10" t="s">
        <v>57</v>
      </c>
      <c r="I2380" s="16" t="s">
        <v>2908</v>
      </c>
      <c r="J2380" s="13">
        <f t="shared" si="14"/>
        <v>3</v>
      </c>
      <c r="K2380" s="14" t="s">
        <v>15</v>
      </c>
    </row>
    <row r="2381" spans="1:11" ht="240" x14ac:dyDescent="0.25">
      <c r="A2381" s="9">
        <v>14012</v>
      </c>
      <c r="B2381" s="10" t="s">
        <v>44</v>
      </c>
      <c r="C2381" s="15" t="s">
        <v>4505</v>
      </c>
      <c r="D2381" s="11">
        <v>104114</v>
      </c>
      <c r="E2381" s="9">
        <v>18503402</v>
      </c>
      <c r="F2381" s="10" t="s">
        <v>4506</v>
      </c>
      <c r="G2381" s="12">
        <v>46196</v>
      </c>
      <c r="H2381" s="10" t="s">
        <v>33</v>
      </c>
      <c r="I2381" s="16" t="s">
        <v>2881</v>
      </c>
      <c r="J2381" s="13">
        <f t="shared" si="14"/>
        <v>2</v>
      </c>
      <c r="K2381" s="14" t="s">
        <v>15</v>
      </c>
    </row>
    <row r="2382" spans="1:11" x14ac:dyDescent="0.25">
      <c r="A2382" s="9">
        <v>14013</v>
      </c>
      <c r="B2382" s="10" t="s">
        <v>11</v>
      </c>
      <c r="C2382" s="10" t="s">
        <v>4507</v>
      </c>
      <c r="D2382" s="11">
        <v>3716000</v>
      </c>
      <c r="E2382" s="9">
        <v>1093217708</v>
      </c>
      <c r="F2382" s="10" t="s">
        <v>4508</v>
      </c>
      <c r="G2382" s="12">
        <v>46196</v>
      </c>
      <c r="H2382" s="10" t="s">
        <v>33</v>
      </c>
      <c r="I2382" s="16" t="s">
        <v>2881</v>
      </c>
      <c r="J2382" s="13">
        <f t="shared" si="14"/>
        <v>2</v>
      </c>
      <c r="K2382" s="14" t="s">
        <v>15</v>
      </c>
    </row>
    <row r="2383" spans="1:11" x14ac:dyDescent="0.25">
      <c r="A2383" s="9">
        <v>14014</v>
      </c>
      <c r="B2383" s="10" t="s">
        <v>11</v>
      </c>
      <c r="C2383" s="10" t="s">
        <v>4509</v>
      </c>
      <c r="D2383" s="11">
        <v>5820000</v>
      </c>
      <c r="E2383" s="9">
        <v>10142477</v>
      </c>
      <c r="F2383" s="10" t="s">
        <v>4510</v>
      </c>
      <c r="G2383" s="12">
        <v>46196</v>
      </c>
      <c r="H2383" s="10" t="s">
        <v>36</v>
      </c>
      <c r="I2383" s="16" t="s">
        <v>307</v>
      </c>
      <c r="J2383" s="13">
        <f t="shared" si="14"/>
        <v>1</v>
      </c>
      <c r="K2383" s="14" t="s">
        <v>15</v>
      </c>
    </row>
    <row r="2384" spans="1:11" x14ac:dyDescent="0.25">
      <c r="A2384" s="9">
        <v>14015</v>
      </c>
      <c r="B2384" s="10" t="s">
        <v>11</v>
      </c>
      <c r="C2384" s="10" t="s">
        <v>4511</v>
      </c>
      <c r="D2384" s="11">
        <v>4132000</v>
      </c>
      <c r="E2384" s="9">
        <v>4348078</v>
      </c>
      <c r="F2384" s="10" t="s">
        <v>4512</v>
      </c>
      <c r="G2384" s="12">
        <v>46196</v>
      </c>
      <c r="H2384" s="10" t="s">
        <v>68</v>
      </c>
      <c r="I2384" s="16" t="s">
        <v>2881</v>
      </c>
      <c r="J2384" s="13">
        <f t="shared" si="14"/>
        <v>2</v>
      </c>
      <c r="K2384" s="14" t="s">
        <v>15</v>
      </c>
    </row>
    <row r="2385" spans="1:11" x14ac:dyDescent="0.25">
      <c r="A2385" s="9">
        <v>14016</v>
      </c>
      <c r="B2385" s="10" t="s">
        <v>11</v>
      </c>
      <c r="C2385" s="10" t="s">
        <v>4513</v>
      </c>
      <c r="D2385" s="11">
        <v>506360739</v>
      </c>
      <c r="E2385" s="9">
        <v>891411663</v>
      </c>
      <c r="F2385" s="10" t="s">
        <v>4514</v>
      </c>
      <c r="G2385" s="12">
        <v>46196</v>
      </c>
      <c r="H2385" s="10" t="s">
        <v>36</v>
      </c>
      <c r="I2385" s="16" t="s">
        <v>2908</v>
      </c>
      <c r="J2385" s="13">
        <f t="shared" si="14"/>
        <v>3</v>
      </c>
      <c r="K2385" s="14" t="s">
        <v>15</v>
      </c>
    </row>
    <row r="2386" spans="1:11" x14ac:dyDescent="0.25">
      <c r="A2386" s="9">
        <v>14017</v>
      </c>
      <c r="B2386" s="10" t="s">
        <v>433</v>
      </c>
      <c r="C2386" s="10" t="s">
        <v>4515</v>
      </c>
      <c r="D2386" s="11">
        <v>5000000</v>
      </c>
      <c r="E2386" s="9">
        <v>901791892</v>
      </c>
      <c r="F2386" s="10" t="s">
        <v>4516</v>
      </c>
      <c r="G2386" s="12">
        <v>46196</v>
      </c>
      <c r="H2386" s="10" t="s">
        <v>57</v>
      </c>
      <c r="I2386" s="16" t="s">
        <v>3042</v>
      </c>
      <c r="J2386" s="13">
        <f t="shared" si="14"/>
        <v>7</v>
      </c>
      <c r="K2386" s="14" t="s">
        <v>21</v>
      </c>
    </row>
    <row r="2387" spans="1:11" x14ac:dyDescent="0.25">
      <c r="A2387" s="9">
        <v>14018</v>
      </c>
      <c r="B2387" s="10" t="s">
        <v>11</v>
      </c>
      <c r="C2387" s="10" t="s">
        <v>4517</v>
      </c>
      <c r="D2387" s="11">
        <v>2396000</v>
      </c>
      <c r="E2387" s="9">
        <v>1088321322</v>
      </c>
      <c r="F2387" s="10" t="s">
        <v>4518</v>
      </c>
      <c r="G2387" s="12">
        <v>46196</v>
      </c>
      <c r="H2387" s="10" t="s">
        <v>95</v>
      </c>
      <c r="I2387" s="16" t="s">
        <v>2881</v>
      </c>
      <c r="J2387" s="13">
        <f t="shared" si="14"/>
        <v>2</v>
      </c>
      <c r="K2387" s="14" t="s">
        <v>15</v>
      </c>
    </row>
    <row r="2388" spans="1:11" x14ac:dyDescent="0.25">
      <c r="A2388" s="9">
        <v>14019</v>
      </c>
      <c r="B2388" s="10" t="s">
        <v>11</v>
      </c>
      <c r="C2388" s="10" t="s">
        <v>4519</v>
      </c>
      <c r="D2388" s="11">
        <v>6500000</v>
      </c>
      <c r="E2388" s="9">
        <v>10142368</v>
      </c>
      <c r="F2388" s="10" t="s">
        <v>4520</v>
      </c>
      <c r="G2388" s="12">
        <v>46196</v>
      </c>
      <c r="H2388" s="10" t="s">
        <v>47</v>
      </c>
      <c r="I2388" s="16" t="s">
        <v>2881</v>
      </c>
      <c r="J2388" s="13">
        <f t="shared" si="14"/>
        <v>2</v>
      </c>
      <c r="K2388" s="14" t="s">
        <v>15</v>
      </c>
    </row>
    <row r="2389" spans="1:11" x14ac:dyDescent="0.25">
      <c r="A2389" s="9">
        <v>14020</v>
      </c>
      <c r="B2389" s="10" t="s">
        <v>11</v>
      </c>
      <c r="C2389" s="10" t="s">
        <v>4521</v>
      </c>
      <c r="D2389" s="11">
        <v>4132000</v>
      </c>
      <c r="E2389" s="9">
        <v>1088258764</v>
      </c>
      <c r="F2389" s="10" t="s">
        <v>4522</v>
      </c>
      <c r="G2389" s="12">
        <v>46196</v>
      </c>
      <c r="H2389" s="10" t="s">
        <v>57</v>
      </c>
      <c r="I2389" s="16" t="s">
        <v>2908</v>
      </c>
      <c r="J2389" s="13">
        <f t="shared" si="14"/>
        <v>3</v>
      </c>
      <c r="K2389" s="14" t="s">
        <v>15</v>
      </c>
    </row>
    <row r="2390" spans="1:11" x14ac:dyDescent="0.25">
      <c r="A2390" s="9">
        <v>14021</v>
      </c>
      <c r="B2390" s="10" t="s">
        <v>76</v>
      </c>
      <c r="C2390" s="10" t="s">
        <v>4523</v>
      </c>
      <c r="D2390" s="11">
        <v>133800</v>
      </c>
      <c r="E2390" s="9">
        <v>1128905711</v>
      </c>
      <c r="F2390" s="10" t="s">
        <v>4524</v>
      </c>
      <c r="G2390" s="12">
        <v>46196</v>
      </c>
      <c r="H2390" s="10"/>
      <c r="I2390" s="16" t="s">
        <v>3042</v>
      </c>
      <c r="J2390" s="13">
        <f t="shared" si="14"/>
        <v>7</v>
      </c>
      <c r="K2390" s="14" t="s">
        <v>21</v>
      </c>
    </row>
    <row r="2391" spans="1:11" x14ac:dyDescent="0.25">
      <c r="A2391" s="9">
        <v>14022</v>
      </c>
      <c r="B2391" s="10" t="s">
        <v>11</v>
      </c>
      <c r="C2391" s="10" t="s">
        <v>4525</v>
      </c>
      <c r="D2391" s="11">
        <v>4132000</v>
      </c>
      <c r="E2391" s="9">
        <v>1088006906</v>
      </c>
      <c r="F2391" s="10" t="s">
        <v>4526</v>
      </c>
      <c r="G2391" s="12">
        <v>46196</v>
      </c>
      <c r="H2391" s="10" t="s">
        <v>57</v>
      </c>
      <c r="I2391" s="16" t="s">
        <v>2881</v>
      </c>
      <c r="J2391" s="13">
        <f t="shared" si="14"/>
        <v>2</v>
      </c>
      <c r="K2391" s="14" t="s">
        <v>15</v>
      </c>
    </row>
    <row r="2392" spans="1:11" x14ac:dyDescent="0.25">
      <c r="A2392" s="9">
        <v>14023</v>
      </c>
      <c r="B2392" s="10" t="s">
        <v>11</v>
      </c>
      <c r="C2392" s="10" t="s">
        <v>4527</v>
      </c>
      <c r="D2392" s="11">
        <v>4132000</v>
      </c>
      <c r="E2392" s="9">
        <v>4581791</v>
      </c>
      <c r="F2392" s="10" t="s">
        <v>4528</v>
      </c>
      <c r="G2392" s="12">
        <v>46196</v>
      </c>
      <c r="H2392" s="10" t="s">
        <v>152</v>
      </c>
      <c r="I2392" s="16" t="s">
        <v>2881</v>
      </c>
      <c r="J2392" s="13">
        <f t="shared" si="14"/>
        <v>2</v>
      </c>
      <c r="K2392" s="14" t="s">
        <v>15</v>
      </c>
    </row>
    <row r="2393" spans="1:11" x14ac:dyDescent="0.25">
      <c r="A2393" s="9">
        <v>14024</v>
      </c>
      <c r="B2393" s="10" t="s">
        <v>11</v>
      </c>
      <c r="C2393" s="10" t="s">
        <v>4529</v>
      </c>
      <c r="D2393" s="11">
        <v>4132000</v>
      </c>
      <c r="E2393" s="9">
        <v>1088323325</v>
      </c>
      <c r="F2393" s="10" t="s">
        <v>4530</v>
      </c>
      <c r="G2393" s="12">
        <v>46196</v>
      </c>
      <c r="H2393" s="10" t="s">
        <v>24</v>
      </c>
      <c r="I2393" s="16" t="s">
        <v>2908</v>
      </c>
      <c r="J2393" s="13">
        <f t="shared" si="14"/>
        <v>3</v>
      </c>
      <c r="K2393" s="14" t="s">
        <v>15</v>
      </c>
    </row>
    <row r="2394" spans="1:11" x14ac:dyDescent="0.25">
      <c r="A2394" s="9">
        <v>14025</v>
      </c>
      <c r="B2394" s="10" t="s">
        <v>11</v>
      </c>
      <c r="C2394" s="10" t="s">
        <v>4531</v>
      </c>
      <c r="D2394" s="11">
        <v>4132000</v>
      </c>
      <c r="E2394" s="9">
        <v>1088301457</v>
      </c>
      <c r="F2394" s="10" t="s">
        <v>4532</v>
      </c>
      <c r="G2394" s="12">
        <v>46196</v>
      </c>
      <c r="H2394" s="10" t="s">
        <v>68</v>
      </c>
      <c r="I2394" s="16" t="s">
        <v>2881</v>
      </c>
      <c r="J2394" s="13">
        <f t="shared" si="14"/>
        <v>2</v>
      </c>
      <c r="K2394" s="14" t="s">
        <v>15</v>
      </c>
    </row>
    <row r="2395" spans="1:11" x14ac:dyDescent="0.25">
      <c r="A2395" s="9">
        <v>14026</v>
      </c>
      <c r="B2395" s="10" t="s">
        <v>433</v>
      </c>
      <c r="C2395" s="10" t="s">
        <v>4533</v>
      </c>
      <c r="D2395" s="11">
        <v>5532000</v>
      </c>
      <c r="E2395" s="9">
        <v>1088251641</v>
      </c>
      <c r="F2395" s="10" t="s">
        <v>4534</v>
      </c>
      <c r="G2395" s="12">
        <v>46196</v>
      </c>
      <c r="H2395" s="10" t="s">
        <v>36</v>
      </c>
      <c r="I2395" s="16" t="s">
        <v>2881</v>
      </c>
      <c r="J2395" s="16">
        <f t="shared" si="14"/>
        <v>2</v>
      </c>
      <c r="K2395" s="14" t="s">
        <v>15</v>
      </c>
    </row>
    <row r="2396" spans="1:11" x14ac:dyDescent="0.25">
      <c r="A2396" s="9">
        <v>14027</v>
      </c>
      <c r="B2396" s="10" t="s">
        <v>11</v>
      </c>
      <c r="C2396" s="10" t="s">
        <v>4535</v>
      </c>
      <c r="D2396" s="11">
        <v>3232000</v>
      </c>
      <c r="E2396" s="9">
        <v>1004778889</v>
      </c>
      <c r="F2396" s="10" t="s">
        <v>4536</v>
      </c>
      <c r="G2396" s="12">
        <v>46196</v>
      </c>
      <c r="H2396" s="10" t="s">
        <v>152</v>
      </c>
      <c r="I2396" s="16" t="s">
        <v>2881</v>
      </c>
      <c r="J2396" s="13">
        <f t="shared" si="14"/>
        <v>2</v>
      </c>
      <c r="K2396" s="14" t="s">
        <v>15</v>
      </c>
    </row>
    <row r="2397" spans="1:11" x14ac:dyDescent="0.25">
      <c r="A2397" s="9">
        <v>14028</v>
      </c>
      <c r="B2397" s="10" t="s">
        <v>433</v>
      </c>
      <c r="C2397" s="10" t="s">
        <v>4537</v>
      </c>
      <c r="D2397" s="11">
        <v>4593000</v>
      </c>
      <c r="E2397" s="9">
        <v>1088295825</v>
      </c>
      <c r="F2397" s="10" t="s">
        <v>4538</v>
      </c>
      <c r="G2397" s="12">
        <v>46196</v>
      </c>
      <c r="H2397" s="10" t="s">
        <v>36</v>
      </c>
      <c r="I2397" s="16" t="s">
        <v>2881</v>
      </c>
      <c r="J2397" s="16">
        <f t="shared" si="14"/>
        <v>2</v>
      </c>
      <c r="K2397" s="14" t="s">
        <v>15</v>
      </c>
    </row>
    <row r="2398" spans="1:11" x14ac:dyDescent="0.25">
      <c r="A2398" s="9">
        <v>14029</v>
      </c>
      <c r="B2398" s="10" t="s">
        <v>11</v>
      </c>
      <c r="C2398" s="10" t="s">
        <v>4539</v>
      </c>
      <c r="D2398" s="11">
        <v>4500000</v>
      </c>
      <c r="E2398" s="9">
        <v>1232398233</v>
      </c>
      <c r="F2398" s="10" t="s">
        <v>4540</v>
      </c>
      <c r="G2398" s="12">
        <v>46196</v>
      </c>
      <c r="H2398" s="10" t="s">
        <v>47</v>
      </c>
      <c r="I2398" s="16" t="s">
        <v>2881</v>
      </c>
      <c r="J2398" s="13">
        <f t="shared" si="14"/>
        <v>2</v>
      </c>
      <c r="K2398" s="14" t="s">
        <v>15</v>
      </c>
    </row>
    <row r="2399" spans="1:11" x14ac:dyDescent="0.25">
      <c r="A2399" s="9">
        <v>14030</v>
      </c>
      <c r="B2399" s="10" t="s">
        <v>11</v>
      </c>
      <c r="C2399" s="10" t="s">
        <v>4541</v>
      </c>
      <c r="D2399" s="11">
        <v>4132000</v>
      </c>
      <c r="E2399" s="9">
        <v>1088311745</v>
      </c>
      <c r="F2399" s="10" t="s">
        <v>4542</v>
      </c>
      <c r="G2399" s="12">
        <v>46196</v>
      </c>
      <c r="H2399" s="10" t="s">
        <v>57</v>
      </c>
      <c r="I2399" s="16" t="s">
        <v>2908</v>
      </c>
      <c r="J2399" s="13">
        <f t="shared" ref="J2399:J2462" si="15">I2399-G2399</f>
        <v>3</v>
      </c>
      <c r="K2399" s="14" t="s">
        <v>15</v>
      </c>
    </row>
    <row r="2400" spans="1:11" x14ac:dyDescent="0.25">
      <c r="A2400" s="9">
        <v>14031</v>
      </c>
      <c r="B2400" s="10" t="s">
        <v>11</v>
      </c>
      <c r="C2400" s="10" t="s">
        <v>4543</v>
      </c>
      <c r="D2400" s="11">
        <v>3251000</v>
      </c>
      <c r="E2400" s="9">
        <v>1004737585</v>
      </c>
      <c r="F2400" s="10" t="s">
        <v>4544</v>
      </c>
      <c r="G2400" s="12">
        <v>46196</v>
      </c>
      <c r="H2400" s="10" t="s">
        <v>152</v>
      </c>
      <c r="I2400" s="16" t="s">
        <v>2908</v>
      </c>
      <c r="J2400" s="13">
        <f t="shared" si="15"/>
        <v>3</v>
      </c>
      <c r="K2400" s="14" t="s">
        <v>15</v>
      </c>
    </row>
    <row r="2401" spans="1:11" x14ac:dyDescent="0.25">
      <c r="A2401" s="9">
        <v>14032</v>
      </c>
      <c r="B2401" s="10" t="s">
        <v>11</v>
      </c>
      <c r="C2401" s="10" t="s">
        <v>4545</v>
      </c>
      <c r="D2401" s="11">
        <v>3716000</v>
      </c>
      <c r="E2401" s="9">
        <v>42159406</v>
      </c>
      <c r="F2401" s="10" t="s">
        <v>4546</v>
      </c>
      <c r="G2401" s="12">
        <v>46196</v>
      </c>
      <c r="H2401" s="10" t="s">
        <v>113</v>
      </c>
      <c r="I2401" s="16" t="s">
        <v>2881</v>
      </c>
      <c r="J2401" s="13">
        <f t="shared" si="15"/>
        <v>2</v>
      </c>
      <c r="K2401" s="14" t="s">
        <v>15</v>
      </c>
    </row>
    <row r="2402" spans="1:11" x14ac:dyDescent="0.25">
      <c r="A2402" s="9">
        <v>14033</v>
      </c>
      <c r="B2402" s="10" t="s">
        <v>11</v>
      </c>
      <c r="C2402" s="10" t="s">
        <v>4547</v>
      </c>
      <c r="D2402" s="11">
        <v>3000000</v>
      </c>
      <c r="E2402" s="9">
        <v>10009550</v>
      </c>
      <c r="F2402" s="10" t="s">
        <v>4548</v>
      </c>
      <c r="G2402" s="12">
        <v>46196</v>
      </c>
      <c r="H2402" s="10" t="s">
        <v>57</v>
      </c>
      <c r="I2402" s="16" t="s">
        <v>2908</v>
      </c>
      <c r="J2402" s="13">
        <f t="shared" si="15"/>
        <v>3</v>
      </c>
      <c r="K2402" s="14" t="s">
        <v>15</v>
      </c>
    </row>
    <row r="2403" spans="1:11" x14ac:dyDescent="0.25">
      <c r="A2403" s="9">
        <v>14034</v>
      </c>
      <c r="B2403" s="10" t="s">
        <v>433</v>
      </c>
      <c r="C2403" s="10" t="s">
        <v>4549</v>
      </c>
      <c r="D2403" s="11">
        <v>3716000</v>
      </c>
      <c r="E2403" s="9">
        <v>4514141</v>
      </c>
      <c r="F2403" s="10" t="s">
        <v>4550</v>
      </c>
      <c r="G2403" s="12">
        <v>46196</v>
      </c>
      <c r="H2403" s="10" t="s">
        <v>36</v>
      </c>
      <c r="I2403" s="16" t="s">
        <v>307</v>
      </c>
      <c r="J2403" s="16">
        <f t="shared" si="15"/>
        <v>1</v>
      </c>
      <c r="K2403" s="14" t="s">
        <v>15</v>
      </c>
    </row>
    <row r="2404" spans="1:11" x14ac:dyDescent="0.25">
      <c r="A2404" s="9">
        <v>14035</v>
      </c>
      <c r="B2404" s="10" t="s">
        <v>11</v>
      </c>
      <c r="C2404" s="10" t="s">
        <v>4551</v>
      </c>
      <c r="D2404" s="11">
        <v>3716000</v>
      </c>
      <c r="E2404" s="9">
        <v>42124964</v>
      </c>
      <c r="F2404" s="10" t="s">
        <v>4552</v>
      </c>
      <c r="G2404" s="12">
        <v>46196</v>
      </c>
      <c r="H2404" s="10" t="s">
        <v>33</v>
      </c>
      <c r="I2404" s="16" t="s">
        <v>2908</v>
      </c>
      <c r="J2404" s="13">
        <f t="shared" si="15"/>
        <v>3</v>
      </c>
      <c r="K2404" s="14" t="s">
        <v>15</v>
      </c>
    </row>
    <row r="2405" spans="1:11" x14ac:dyDescent="0.25">
      <c r="A2405" s="9">
        <v>14036</v>
      </c>
      <c r="B2405" s="10" t="s">
        <v>11</v>
      </c>
      <c r="C2405" s="10" t="s">
        <v>4553</v>
      </c>
      <c r="D2405" s="11">
        <v>3251000</v>
      </c>
      <c r="E2405" s="9">
        <v>1088286197</v>
      </c>
      <c r="F2405" s="10" t="s">
        <v>4554</v>
      </c>
      <c r="G2405" s="12">
        <v>46196</v>
      </c>
      <c r="H2405" s="10" t="s">
        <v>113</v>
      </c>
      <c r="I2405" s="16" t="s">
        <v>2881</v>
      </c>
      <c r="J2405" s="13">
        <f t="shared" si="15"/>
        <v>2</v>
      </c>
      <c r="K2405" s="14" t="s">
        <v>15</v>
      </c>
    </row>
    <row r="2406" spans="1:11" x14ac:dyDescent="0.25">
      <c r="A2406" s="9">
        <v>14037</v>
      </c>
      <c r="B2406" s="10" t="s">
        <v>11</v>
      </c>
      <c r="C2406" s="10" t="s">
        <v>4555</v>
      </c>
      <c r="D2406" s="11">
        <v>5820000</v>
      </c>
      <c r="E2406" s="9">
        <v>42121535</v>
      </c>
      <c r="F2406" s="10" t="s">
        <v>2570</v>
      </c>
      <c r="G2406" s="12">
        <v>46196</v>
      </c>
      <c r="H2406" s="10" t="s">
        <v>36</v>
      </c>
      <c r="I2406" s="16" t="s">
        <v>2881</v>
      </c>
      <c r="J2406" s="16">
        <f t="shared" si="15"/>
        <v>2</v>
      </c>
      <c r="K2406" s="14" t="s">
        <v>15</v>
      </c>
    </row>
    <row r="2407" spans="1:11" x14ac:dyDescent="0.25">
      <c r="A2407" s="9">
        <v>14038</v>
      </c>
      <c r="B2407" s="10" t="s">
        <v>11</v>
      </c>
      <c r="C2407" s="10" t="s">
        <v>4556</v>
      </c>
      <c r="D2407" s="11">
        <v>4132000</v>
      </c>
      <c r="E2407" s="9">
        <v>1088316075</v>
      </c>
      <c r="F2407" s="10" t="s">
        <v>4557</v>
      </c>
      <c r="G2407" s="12">
        <v>46196</v>
      </c>
      <c r="H2407" s="10" t="s">
        <v>122</v>
      </c>
      <c r="I2407" s="16" t="s">
        <v>2908</v>
      </c>
      <c r="J2407" s="13">
        <f t="shared" si="15"/>
        <v>3</v>
      </c>
      <c r="K2407" s="14" t="s">
        <v>15</v>
      </c>
    </row>
    <row r="2408" spans="1:11" x14ac:dyDescent="0.25">
      <c r="A2408" s="9">
        <v>14039</v>
      </c>
      <c r="B2408" s="10" t="s">
        <v>11</v>
      </c>
      <c r="C2408" s="10" t="s">
        <v>4558</v>
      </c>
      <c r="D2408" s="11">
        <v>4132000</v>
      </c>
      <c r="E2408" s="9">
        <v>1093533558</v>
      </c>
      <c r="F2408" s="10" t="s">
        <v>4559</v>
      </c>
      <c r="G2408" s="12">
        <v>46196</v>
      </c>
      <c r="H2408" s="10" t="s">
        <v>24</v>
      </c>
      <c r="I2408" s="16" t="s">
        <v>2881</v>
      </c>
      <c r="J2408" s="13">
        <f t="shared" si="15"/>
        <v>2</v>
      </c>
      <c r="K2408" s="14" t="s">
        <v>15</v>
      </c>
    </row>
    <row r="2409" spans="1:11" x14ac:dyDescent="0.25">
      <c r="A2409" s="9">
        <v>14040</v>
      </c>
      <c r="B2409" s="10" t="s">
        <v>11</v>
      </c>
      <c r="C2409" s="10" t="s">
        <v>4560</v>
      </c>
      <c r="D2409" s="11">
        <v>4132000</v>
      </c>
      <c r="E2409" s="9">
        <v>1088022846</v>
      </c>
      <c r="F2409" s="10" t="s">
        <v>4561</v>
      </c>
      <c r="G2409" s="12">
        <v>46196</v>
      </c>
      <c r="H2409" s="10" t="s">
        <v>20</v>
      </c>
      <c r="I2409" s="16" t="s">
        <v>2881</v>
      </c>
      <c r="J2409" s="13">
        <f t="shared" si="15"/>
        <v>2</v>
      </c>
      <c r="K2409" s="14" t="s">
        <v>15</v>
      </c>
    </row>
    <row r="2410" spans="1:11" x14ac:dyDescent="0.25">
      <c r="A2410" s="9">
        <v>14041</v>
      </c>
      <c r="B2410" s="10" t="s">
        <v>11</v>
      </c>
      <c r="C2410" s="10" t="s">
        <v>4562</v>
      </c>
      <c r="D2410" s="11">
        <v>3716000</v>
      </c>
      <c r="E2410" s="9">
        <v>1088304372</v>
      </c>
      <c r="F2410" s="10" t="s">
        <v>4563</v>
      </c>
      <c r="G2410" s="12">
        <v>46196</v>
      </c>
      <c r="H2410" s="10" t="s">
        <v>113</v>
      </c>
      <c r="I2410" s="16" t="s">
        <v>2881</v>
      </c>
      <c r="J2410" s="16">
        <f t="shared" si="15"/>
        <v>2</v>
      </c>
      <c r="K2410" s="14" t="s">
        <v>15</v>
      </c>
    </row>
    <row r="2411" spans="1:11" x14ac:dyDescent="0.25">
      <c r="A2411" s="9">
        <v>14042</v>
      </c>
      <c r="B2411" s="10" t="s">
        <v>11</v>
      </c>
      <c r="C2411" s="10" t="s">
        <v>4564</v>
      </c>
      <c r="D2411" s="11">
        <v>3500000</v>
      </c>
      <c r="E2411" s="9">
        <v>1225090973</v>
      </c>
      <c r="F2411" s="10" t="s">
        <v>4565</v>
      </c>
      <c r="G2411" s="12">
        <v>46196</v>
      </c>
      <c r="H2411" s="10" t="s">
        <v>47</v>
      </c>
      <c r="I2411" s="16" t="s">
        <v>2908</v>
      </c>
      <c r="J2411" s="13">
        <f t="shared" si="15"/>
        <v>3</v>
      </c>
      <c r="K2411" s="14" t="s">
        <v>15</v>
      </c>
    </row>
    <row r="2412" spans="1:11" x14ac:dyDescent="0.25">
      <c r="A2412" s="9">
        <v>14043</v>
      </c>
      <c r="B2412" s="10" t="s">
        <v>433</v>
      </c>
      <c r="C2412" s="10" t="s">
        <v>4566</v>
      </c>
      <c r="D2412" s="11">
        <v>3716000</v>
      </c>
      <c r="E2412" s="9">
        <v>18533059</v>
      </c>
      <c r="F2412" s="10" t="s">
        <v>4567</v>
      </c>
      <c r="G2412" s="12">
        <v>46196</v>
      </c>
      <c r="H2412" s="10" t="s">
        <v>36</v>
      </c>
      <c r="I2412" s="16" t="s">
        <v>2881</v>
      </c>
      <c r="J2412" s="16">
        <f t="shared" si="15"/>
        <v>2</v>
      </c>
      <c r="K2412" s="14" t="s">
        <v>15</v>
      </c>
    </row>
    <row r="2413" spans="1:11" x14ac:dyDescent="0.25">
      <c r="A2413" s="9">
        <v>14044</v>
      </c>
      <c r="B2413" s="10" t="s">
        <v>11</v>
      </c>
      <c r="C2413" s="10" t="s">
        <v>4568</v>
      </c>
      <c r="D2413" s="11">
        <v>4132000</v>
      </c>
      <c r="E2413" s="9">
        <v>18613692</v>
      </c>
      <c r="F2413" s="10" t="s">
        <v>4569</v>
      </c>
      <c r="G2413" s="12">
        <v>46196</v>
      </c>
      <c r="H2413" s="10" t="s">
        <v>95</v>
      </c>
      <c r="I2413" s="16" t="s">
        <v>2881</v>
      </c>
      <c r="J2413" s="13">
        <f t="shared" si="15"/>
        <v>2</v>
      </c>
      <c r="K2413" s="14" t="s">
        <v>15</v>
      </c>
    </row>
    <row r="2414" spans="1:11" x14ac:dyDescent="0.25">
      <c r="A2414" s="9">
        <v>14045</v>
      </c>
      <c r="B2414" s="10" t="s">
        <v>11</v>
      </c>
      <c r="C2414" s="10" t="s">
        <v>4570</v>
      </c>
      <c r="D2414" s="11">
        <v>4132000</v>
      </c>
      <c r="E2414" s="9">
        <v>10020029</v>
      </c>
      <c r="F2414" s="10" t="s">
        <v>4571</v>
      </c>
      <c r="G2414" s="12">
        <v>46196</v>
      </c>
      <c r="H2414" s="10" t="s">
        <v>113</v>
      </c>
      <c r="I2414" s="16" t="s">
        <v>2881</v>
      </c>
      <c r="J2414" s="13">
        <f t="shared" si="15"/>
        <v>2</v>
      </c>
      <c r="K2414" s="14" t="s">
        <v>15</v>
      </c>
    </row>
    <row r="2415" spans="1:11" x14ac:dyDescent="0.25">
      <c r="A2415" s="9">
        <v>14046</v>
      </c>
      <c r="B2415" s="10" t="s">
        <v>11</v>
      </c>
      <c r="C2415" s="10" t="s">
        <v>4572</v>
      </c>
      <c r="D2415" s="11">
        <v>6315000</v>
      </c>
      <c r="E2415" s="9">
        <v>42110822</v>
      </c>
      <c r="F2415" s="10" t="s">
        <v>4573</v>
      </c>
      <c r="G2415" s="12">
        <v>46196</v>
      </c>
      <c r="H2415" s="10" t="s">
        <v>36</v>
      </c>
      <c r="I2415" s="16" t="s">
        <v>2881</v>
      </c>
      <c r="J2415" s="13">
        <f t="shared" si="15"/>
        <v>2</v>
      </c>
      <c r="K2415" s="14" t="s">
        <v>15</v>
      </c>
    </row>
    <row r="2416" spans="1:11" x14ac:dyDescent="0.25">
      <c r="A2416" s="9">
        <v>14047</v>
      </c>
      <c r="B2416" s="10" t="s">
        <v>11</v>
      </c>
      <c r="C2416" s="10" t="s">
        <v>4574</v>
      </c>
      <c r="D2416" s="11">
        <v>4617000</v>
      </c>
      <c r="E2416" s="9">
        <v>1096037338</v>
      </c>
      <c r="F2416" s="10" t="s">
        <v>1086</v>
      </c>
      <c r="G2416" s="12">
        <v>46196</v>
      </c>
      <c r="H2416" s="10" t="s">
        <v>68</v>
      </c>
      <c r="I2416" s="16" t="s">
        <v>2881</v>
      </c>
      <c r="J2416" s="13">
        <f t="shared" si="15"/>
        <v>2</v>
      </c>
      <c r="K2416" s="14" t="s">
        <v>15</v>
      </c>
    </row>
    <row r="2417" spans="1:11" x14ac:dyDescent="0.25">
      <c r="A2417" s="9">
        <v>14048</v>
      </c>
      <c r="B2417" s="10" t="s">
        <v>11</v>
      </c>
      <c r="C2417" s="10" t="s">
        <v>4575</v>
      </c>
      <c r="D2417" s="11">
        <v>5532000</v>
      </c>
      <c r="E2417" s="9">
        <v>18505272</v>
      </c>
      <c r="F2417" s="10" t="s">
        <v>4576</v>
      </c>
      <c r="G2417" s="12">
        <v>46196</v>
      </c>
      <c r="H2417" s="10" t="s">
        <v>122</v>
      </c>
      <c r="I2417" s="16" t="s">
        <v>2908</v>
      </c>
      <c r="J2417" s="13">
        <f t="shared" si="15"/>
        <v>3</v>
      </c>
      <c r="K2417" s="14" t="s">
        <v>15</v>
      </c>
    </row>
    <row r="2418" spans="1:11" x14ac:dyDescent="0.25">
      <c r="A2418" s="9">
        <v>14049</v>
      </c>
      <c r="B2418" s="10" t="s">
        <v>11</v>
      </c>
      <c r="C2418" s="10" t="s">
        <v>4577</v>
      </c>
      <c r="D2418" s="11">
        <v>4132000</v>
      </c>
      <c r="E2418" s="9">
        <v>1004752023</v>
      </c>
      <c r="F2418" s="10" t="s">
        <v>1483</v>
      </c>
      <c r="G2418" s="12">
        <v>46196</v>
      </c>
      <c r="H2418" s="10" t="s">
        <v>152</v>
      </c>
      <c r="I2418" s="16" t="s">
        <v>2881</v>
      </c>
      <c r="J2418" s="13">
        <f t="shared" si="15"/>
        <v>2</v>
      </c>
      <c r="K2418" s="14" t="s">
        <v>15</v>
      </c>
    </row>
    <row r="2419" spans="1:11" x14ac:dyDescent="0.25">
      <c r="A2419" s="9">
        <v>14050</v>
      </c>
      <c r="B2419" s="10" t="s">
        <v>11</v>
      </c>
      <c r="C2419" s="10" t="s">
        <v>4578</v>
      </c>
      <c r="D2419" s="11">
        <v>5820000</v>
      </c>
      <c r="E2419" s="9">
        <v>1088293909</v>
      </c>
      <c r="F2419" s="10" t="s">
        <v>589</v>
      </c>
      <c r="G2419" s="12">
        <v>46196</v>
      </c>
      <c r="H2419" s="10" t="s">
        <v>122</v>
      </c>
      <c r="I2419" s="16" t="s">
        <v>2908</v>
      </c>
      <c r="J2419" s="13">
        <f t="shared" si="15"/>
        <v>3</v>
      </c>
      <c r="K2419" s="14" t="s">
        <v>15</v>
      </c>
    </row>
    <row r="2420" spans="1:11" x14ac:dyDescent="0.25">
      <c r="A2420" s="9">
        <v>14051</v>
      </c>
      <c r="B2420" s="10" t="s">
        <v>44</v>
      </c>
      <c r="C2420" s="10" t="s">
        <v>4579</v>
      </c>
      <c r="D2420" s="11">
        <v>510000</v>
      </c>
      <c r="E2420" s="9">
        <v>816008698</v>
      </c>
      <c r="F2420" s="10" t="s">
        <v>2756</v>
      </c>
      <c r="G2420" s="12">
        <v>46196</v>
      </c>
      <c r="H2420" s="10" t="s">
        <v>382</v>
      </c>
      <c r="I2420" s="16" t="s">
        <v>307</v>
      </c>
      <c r="J2420" s="13">
        <f t="shared" si="15"/>
        <v>1</v>
      </c>
      <c r="K2420" s="14" t="s">
        <v>15</v>
      </c>
    </row>
    <row r="2421" spans="1:11" x14ac:dyDescent="0.25">
      <c r="A2421" s="9">
        <v>14052</v>
      </c>
      <c r="B2421" s="10" t="s">
        <v>11</v>
      </c>
      <c r="C2421" s="10" t="s">
        <v>4580</v>
      </c>
      <c r="D2421" s="11">
        <v>3716000</v>
      </c>
      <c r="E2421" s="9">
        <v>1088014210</v>
      </c>
      <c r="F2421" s="10" t="s">
        <v>4581</v>
      </c>
      <c r="G2421" s="12">
        <v>46196</v>
      </c>
      <c r="H2421" s="10" t="s">
        <v>20</v>
      </c>
      <c r="I2421" s="16" t="s">
        <v>2908</v>
      </c>
      <c r="J2421" s="13">
        <f t="shared" si="15"/>
        <v>3</v>
      </c>
      <c r="K2421" s="14" t="s">
        <v>15</v>
      </c>
    </row>
    <row r="2422" spans="1:11" x14ac:dyDescent="0.25">
      <c r="A2422" s="9">
        <v>14053</v>
      </c>
      <c r="B2422" s="10" t="s">
        <v>11</v>
      </c>
      <c r="C2422" s="10" t="s">
        <v>4582</v>
      </c>
      <c r="D2422" s="11">
        <v>3716000</v>
      </c>
      <c r="E2422" s="9">
        <v>1088241842</v>
      </c>
      <c r="F2422" s="10" t="s">
        <v>4583</v>
      </c>
      <c r="G2422" s="12">
        <v>46196</v>
      </c>
      <c r="H2422" s="10" t="s">
        <v>14</v>
      </c>
      <c r="I2422" s="16" t="s">
        <v>2881</v>
      </c>
      <c r="J2422" s="13">
        <f t="shared" si="15"/>
        <v>2</v>
      </c>
      <c r="K2422" s="14" t="s">
        <v>15</v>
      </c>
    </row>
    <row r="2423" spans="1:11" x14ac:dyDescent="0.25">
      <c r="A2423" s="9">
        <v>14054</v>
      </c>
      <c r="B2423" s="10" t="s">
        <v>44</v>
      </c>
      <c r="C2423" s="10" t="s">
        <v>4584</v>
      </c>
      <c r="D2423" s="11">
        <v>385283</v>
      </c>
      <c r="E2423" s="9">
        <v>42019620</v>
      </c>
      <c r="F2423" s="10" t="s">
        <v>4585</v>
      </c>
      <c r="G2423" s="12">
        <v>46196</v>
      </c>
      <c r="H2423" s="10" t="s">
        <v>382</v>
      </c>
      <c r="I2423" s="16" t="s">
        <v>2908</v>
      </c>
      <c r="J2423" s="13">
        <f t="shared" si="15"/>
        <v>3</v>
      </c>
      <c r="K2423" s="14" t="s">
        <v>15</v>
      </c>
    </row>
    <row r="2424" spans="1:11" x14ac:dyDescent="0.25">
      <c r="A2424" s="9">
        <v>14055</v>
      </c>
      <c r="B2424" s="10" t="s">
        <v>11</v>
      </c>
      <c r="C2424" s="10" t="s">
        <v>4586</v>
      </c>
      <c r="D2424" s="11">
        <v>3716000</v>
      </c>
      <c r="E2424" s="9">
        <v>1088267429</v>
      </c>
      <c r="F2424" s="10" t="s">
        <v>4587</v>
      </c>
      <c r="G2424" s="12">
        <v>46196</v>
      </c>
      <c r="H2424" s="10" t="s">
        <v>95</v>
      </c>
      <c r="I2424" s="16" t="s">
        <v>2908</v>
      </c>
      <c r="J2424" s="13">
        <f t="shared" si="15"/>
        <v>3</v>
      </c>
      <c r="K2424" s="14" t="s">
        <v>15</v>
      </c>
    </row>
    <row r="2425" spans="1:11" x14ac:dyDescent="0.25">
      <c r="A2425" s="9">
        <v>14056</v>
      </c>
      <c r="B2425" s="10" t="s">
        <v>11</v>
      </c>
      <c r="C2425" s="10" t="s">
        <v>4588</v>
      </c>
      <c r="D2425" s="11">
        <v>2735000</v>
      </c>
      <c r="E2425" s="9">
        <v>11796005</v>
      </c>
      <c r="F2425" s="10" t="s">
        <v>4589</v>
      </c>
      <c r="G2425" s="12">
        <v>46196</v>
      </c>
      <c r="H2425" s="10" t="s">
        <v>20</v>
      </c>
      <c r="I2425" s="16" t="s">
        <v>2908</v>
      </c>
      <c r="J2425" s="13">
        <f t="shared" si="15"/>
        <v>3</v>
      </c>
      <c r="K2425" s="14" t="s">
        <v>15</v>
      </c>
    </row>
    <row r="2426" spans="1:11" x14ac:dyDescent="0.25">
      <c r="A2426" s="9">
        <v>14057</v>
      </c>
      <c r="B2426" s="10" t="s">
        <v>11</v>
      </c>
      <c r="C2426" s="10" t="s">
        <v>4590</v>
      </c>
      <c r="D2426" s="11">
        <v>3716000</v>
      </c>
      <c r="E2426" s="9">
        <v>1088316493</v>
      </c>
      <c r="F2426" s="10" t="s">
        <v>4591</v>
      </c>
      <c r="G2426" s="12">
        <v>46196</v>
      </c>
      <c r="H2426" s="10" t="s">
        <v>113</v>
      </c>
      <c r="I2426" s="16" t="s">
        <v>2881</v>
      </c>
      <c r="J2426" s="13">
        <f t="shared" si="15"/>
        <v>2</v>
      </c>
      <c r="K2426" s="14" t="s">
        <v>15</v>
      </c>
    </row>
    <row r="2427" spans="1:11" x14ac:dyDescent="0.25">
      <c r="A2427" s="9">
        <v>14058</v>
      </c>
      <c r="B2427" s="10" t="s">
        <v>11</v>
      </c>
      <c r="C2427" s="10" t="s">
        <v>4592</v>
      </c>
      <c r="D2427" s="11">
        <v>5820000</v>
      </c>
      <c r="E2427" s="9">
        <v>1088261725</v>
      </c>
      <c r="F2427" s="10" t="s">
        <v>4593</v>
      </c>
      <c r="G2427" s="12">
        <v>46196</v>
      </c>
      <c r="H2427" s="10" t="s">
        <v>152</v>
      </c>
      <c r="I2427" s="16" t="s">
        <v>3042</v>
      </c>
      <c r="J2427" s="13">
        <f t="shared" si="15"/>
        <v>7</v>
      </c>
      <c r="K2427" s="14" t="s">
        <v>21</v>
      </c>
    </row>
    <row r="2428" spans="1:11" x14ac:dyDescent="0.25">
      <c r="A2428" s="9">
        <v>14059</v>
      </c>
      <c r="B2428" s="10" t="s">
        <v>11</v>
      </c>
      <c r="C2428" s="10" t="s">
        <v>4594</v>
      </c>
      <c r="D2428" s="11">
        <v>3716000</v>
      </c>
      <c r="E2428" s="9">
        <v>1088536193</v>
      </c>
      <c r="F2428" s="10" t="s">
        <v>4595</v>
      </c>
      <c r="G2428" s="12">
        <v>46196</v>
      </c>
      <c r="H2428" s="10" t="s">
        <v>122</v>
      </c>
      <c r="I2428" s="16" t="s">
        <v>2908</v>
      </c>
      <c r="J2428" s="13">
        <f t="shared" si="15"/>
        <v>3</v>
      </c>
      <c r="K2428" s="14" t="s">
        <v>15</v>
      </c>
    </row>
    <row r="2429" spans="1:11" x14ac:dyDescent="0.25">
      <c r="A2429" s="9">
        <v>14060</v>
      </c>
      <c r="B2429" s="10" t="s">
        <v>11</v>
      </c>
      <c r="C2429" s="10" t="s">
        <v>4596</v>
      </c>
      <c r="D2429" s="11">
        <v>3716000</v>
      </c>
      <c r="E2429" s="9">
        <v>9817479</v>
      </c>
      <c r="F2429" s="10" t="s">
        <v>4597</v>
      </c>
      <c r="G2429" s="12">
        <v>46196</v>
      </c>
      <c r="H2429" s="10" t="s">
        <v>95</v>
      </c>
      <c r="I2429" s="16" t="s">
        <v>2881</v>
      </c>
      <c r="J2429" s="13">
        <f t="shared" si="15"/>
        <v>2</v>
      </c>
      <c r="K2429" s="14" t="s">
        <v>15</v>
      </c>
    </row>
    <row r="2430" spans="1:11" x14ac:dyDescent="0.25">
      <c r="A2430" s="9">
        <v>14061</v>
      </c>
      <c r="B2430" s="10" t="s">
        <v>11</v>
      </c>
      <c r="C2430" s="10" t="s">
        <v>4598</v>
      </c>
      <c r="D2430" s="11">
        <v>5820000</v>
      </c>
      <c r="E2430" s="9">
        <v>1088261949</v>
      </c>
      <c r="F2430" s="10" t="s">
        <v>4599</v>
      </c>
      <c r="G2430" s="12">
        <v>46196</v>
      </c>
      <c r="H2430" s="10" t="s">
        <v>20</v>
      </c>
      <c r="I2430" s="16" t="s">
        <v>2881</v>
      </c>
      <c r="J2430" s="13">
        <f t="shared" si="15"/>
        <v>2</v>
      </c>
      <c r="K2430" s="14" t="s">
        <v>15</v>
      </c>
    </row>
    <row r="2431" spans="1:11" x14ac:dyDescent="0.25">
      <c r="A2431" s="9">
        <v>14062</v>
      </c>
      <c r="B2431" s="10" t="s">
        <v>11</v>
      </c>
      <c r="C2431" s="10" t="s">
        <v>4600</v>
      </c>
      <c r="D2431" s="11">
        <v>4132000</v>
      </c>
      <c r="E2431" s="9">
        <v>1088351604</v>
      </c>
      <c r="F2431" s="10" t="s">
        <v>1244</v>
      </c>
      <c r="G2431" s="12">
        <v>46196</v>
      </c>
      <c r="H2431" s="10" t="s">
        <v>152</v>
      </c>
      <c r="I2431" s="16" t="s">
        <v>2881</v>
      </c>
      <c r="J2431" s="13">
        <f t="shared" si="15"/>
        <v>2</v>
      </c>
      <c r="K2431" s="14" t="s">
        <v>15</v>
      </c>
    </row>
    <row r="2432" spans="1:11" x14ac:dyDescent="0.25">
      <c r="A2432" s="9">
        <v>14063</v>
      </c>
      <c r="B2432" s="10" t="s">
        <v>11</v>
      </c>
      <c r="C2432" s="10" t="s">
        <v>4601</v>
      </c>
      <c r="D2432" s="11">
        <v>4132000</v>
      </c>
      <c r="E2432" s="9">
        <v>1053824589</v>
      </c>
      <c r="F2432" s="10" t="s">
        <v>4602</v>
      </c>
      <c r="G2432" s="12">
        <v>46196</v>
      </c>
      <c r="H2432" s="10" t="s">
        <v>122</v>
      </c>
      <c r="I2432" s="16" t="s">
        <v>2908</v>
      </c>
      <c r="J2432" s="13">
        <f t="shared" si="15"/>
        <v>3</v>
      </c>
      <c r="K2432" s="14" t="s">
        <v>15</v>
      </c>
    </row>
    <row r="2433" spans="1:11" x14ac:dyDescent="0.25">
      <c r="A2433" s="9">
        <v>14064</v>
      </c>
      <c r="B2433" s="10" t="s">
        <v>11</v>
      </c>
      <c r="C2433" s="10" t="s">
        <v>4603</v>
      </c>
      <c r="D2433" s="11">
        <v>5820000</v>
      </c>
      <c r="E2433" s="9">
        <v>1088266497</v>
      </c>
      <c r="F2433" s="10" t="s">
        <v>4604</v>
      </c>
      <c r="G2433" s="12">
        <v>46196</v>
      </c>
      <c r="H2433" s="10" t="s">
        <v>36</v>
      </c>
      <c r="I2433" s="16" t="s">
        <v>2881</v>
      </c>
      <c r="J2433" s="16">
        <f t="shared" si="15"/>
        <v>2</v>
      </c>
      <c r="K2433" s="14" t="s">
        <v>15</v>
      </c>
    </row>
    <row r="2434" spans="1:11" x14ac:dyDescent="0.25">
      <c r="A2434" s="9">
        <v>14065</v>
      </c>
      <c r="B2434" s="10" t="s">
        <v>11</v>
      </c>
      <c r="C2434" s="10" t="s">
        <v>4605</v>
      </c>
      <c r="D2434" s="11">
        <v>3716000</v>
      </c>
      <c r="E2434" s="9">
        <v>1088293318</v>
      </c>
      <c r="F2434" s="10" t="s">
        <v>4606</v>
      </c>
      <c r="G2434" s="12">
        <v>46196</v>
      </c>
      <c r="H2434" s="10" t="s">
        <v>113</v>
      </c>
      <c r="I2434" s="16" t="s">
        <v>2881</v>
      </c>
      <c r="J2434" s="13">
        <f t="shared" si="15"/>
        <v>2</v>
      </c>
      <c r="K2434" s="14" t="s">
        <v>15</v>
      </c>
    </row>
    <row r="2435" spans="1:11" x14ac:dyDescent="0.25">
      <c r="A2435" s="9">
        <v>14066</v>
      </c>
      <c r="B2435" s="10" t="s">
        <v>11</v>
      </c>
      <c r="C2435" s="10" t="s">
        <v>4607</v>
      </c>
      <c r="D2435" s="11">
        <v>5532000</v>
      </c>
      <c r="E2435" s="9">
        <v>1053797163</v>
      </c>
      <c r="F2435" s="10" t="s">
        <v>4608</v>
      </c>
      <c r="G2435" s="12">
        <v>46196</v>
      </c>
      <c r="H2435" s="10" t="s">
        <v>20</v>
      </c>
      <c r="I2435" s="16" t="s">
        <v>2881</v>
      </c>
      <c r="J2435" s="13">
        <f t="shared" si="15"/>
        <v>2</v>
      </c>
      <c r="K2435" s="14" t="s">
        <v>15</v>
      </c>
    </row>
    <row r="2436" spans="1:11" x14ac:dyDescent="0.25">
      <c r="A2436" s="9">
        <v>14068</v>
      </c>
      <c r="B2436" s="10" t="s">
        <v>11</v>
      </c>
      <c r="C2436" s="10" t="s">
        <v>4609</v>
      </c>
      <c r="D2436" s="11">
        <v>4132000</v>
      </c>
      <c r="E2436" s="9">
        <v>1087991694</v>
      </c>
      <c r="F2436" s="10" t="s">
        <v>4610</v>
      </c>
      <c r="G2436" s="12">
        <v>46196</v>
      </c>
      <c r="H2436" s="10" t="s">
        <v>125</v>
      </c>
      <c r="I2436" s="16" t="s">
        <v>307</v>
      </c>
      <c r="J2436" s="13">
        <f t="shared" si="15"/>
        <v>1</v>
      </c>
      <c r="K2436" s="14" t="s">
        <v>15</v>
      </c>
    </row>
    <row r="2437" spans="1:11" x14ac:dyDescent="0.25">
      <c r="A2437" s="9">
        <v>14069</v>
      </c>
      <c r="B2437" s="10" t="s">
        <v>11</v>
      </c>
      <c r="C2437" s="10" t="s">
        <v>4611</v>
      </c>
      <c r="D2437" s="11">
        <v>2862000</v>
      </c>
      <c r="E2437" s="9">
        <v>1088263144</v>
      </c>
      <c r="F2437" s="10" t="s">
        <v>4612</v>
      </c>
      <c r="G2437" s="12">
        <v>46196</v>
      </c>
      <c r="H2437" s="10" t="s">
        <v>382</v>
      </c>
      <c r="I2437" s="16" t="s">
        <v>2881</v>
      </c>
      <c r="J2437" s="13">
        <f t="shared" si="15"/>
        <v>2</v>
      </c>
      <c r="K2437" s="14" t="s">
        <v>15</v>
      </c>
    </row>
    <row r="2438" spans="1:11" x14ac:dyDescent="0.25">
      <c r="A2438" s="9">
        <v>14070</v>
      </c>
      <c r="B2438" s="10" t="s">
        <v>433</v>
      </c>
      <c r="C2438" s="10" t="s">
        <v>4613</v>
      </c>
      <c r="D2438" s="11">
        <v>4132000</v>
      </c>
      <c r="E2438" s="9">
        <v>1088268842</v>
      </c>
      <c r="F2438" s="10" t="s">
        <v>4614</v>
      </c>
      <c r="G2438" s="12">
        <v>46196</v>
      </c>
      <c r="H2438" s="10" t="s">
        <v>179</v>
      </c>
      <c r="I2438" s="16" t="s">
        <v>2881</v>
      </c>
      <c r="J2438" s="13">
        <f t="shared" si="15"/>
        <v>2</v>
      </c>
      <c r="K2438" s="14" t="s">
        <v>15</v>
      </c>
    </row>
    <row r="2439" spans="1:11" x14ac:dyDescent="0.25">
      <c r="A2439" s="9">
        <v>14071</v>
      </c>
      <c r="B2439" s="10" t="s">
        <v>11</v>
      </c>
      <c r="C2439" s="10" t="s">
        <v>4615</v>
      </c>
      <c r="D2439" s="11">
        <v>4132000</v>
      </c>
      <c r="E2439" s="9">
        <v>1004519328</v>
      </c>
      <c r="F2439" s="10" t="s">
        <v>4616</v>
      </c>
      <c r="G2439" s="12">
        <v>46196</v>
      </c>
      <c r="H2439" s="10" t="s">
        <v>14</v>
      </c>
      <c r="I2439" s="16" t="s">
        <v>2908</v>
      </c>
      <c r="J2439" s="13">
        <f t="shared" si="15"/>
        <v>3</v>
      </c>
      <c r="K2439" s="14" t="s">
        <v>15</v>
      </c>
    </row>
    <row r="2440" spans="1:11" x14ac:dyDescent="0.25">
      <c r="A2440" s="9">
        <v>14072</v>
      </c>
      <c r="B2440" s="10" t="s">
        <v>11</v>
      </c>
      <c r="C2440" s="10" t="s">
        <v>4617</v>
      </c>
      <c r="D2440" s="11">
        <v>4132000</v>
      </c>
      <c r="E2440" s="9">
        <v>1088266774</v>
      </c>
      <c r="F2440" s="10" t="s">
        <v>4618</v>
      </c>
      <c r="G2440" s="12">
        <v>46196</v>
      </c>
      <c r="H2440" s="10" t="s">
        <v>152</v>
      </c>
      <c r="I2440" s="16" t="s">
        <v>2881</v>
      </c>
      <c r="J2440" s="13">
        <f t="shared" si="15"/>
        <v>2</v>
      </c>
      <c r="K2440" s="14" t="s">
        <v>15</v>
      </c>
    </row>
    <row r="2441" spans="1:11" x14ac:dyDescent="0.25">
      <c r="A2441" s="9">
        <v>14073</v>
      </c>
      <c r="B2441" s="10" t="s">
        <v>44</v>
      </c>
      <c r="C2441" s="10" t="s">
        <v>4619</v>
      </c>
      <c r="D2441" s="11">
        <v>6300000</v>
      </c>
      <c r="E2441" s="9">
        <v>830033206</v>
      </c>
      <c r="F2441" s="10" t="s">
        <v>4620</v>
      </c>
      <c r="G2441" s="12">
        <v>46196</v>
      </c>
      <c r="H2441" s="10" t="s">
        <v>33</v>
      </c>
      <c r="I2441" s="16" t="s">
        <v>2881</v>
      </c>
      <c r="J2441" s="13">
        <f t="shared" si="15"/>
        <v>2</v>
      </c>
      <c r="K2441" s="14" t="s">
        <v>15</v>
      </c>
    </row>
    <row r="2442" spans="1:11" x14ac:dyDescent="0.25">
      <c r="A2442" s="9">
        <v>14074</v>
      </c>
      <c r="B2442" s="10" t="s">
        <v>11</v>
      </c>
      <c r="C2442" s="10" t="s">
        <v>4621</v>
      </c>
      <c r="D2442" s="11">
        <v>4132000</v>
      </c>
      <c r="E2442" s="9">
        <v>1094916256</v>
      </c>
      <c r="F2442" s="10" t="s">
        <v>4622</v>
      </c>
      <c r="G2442" s="12">
        <v>46196</v>
      </c>
      <c r="H2442" s="10" t="s">
        <v>122</v>
      </c>
      <c r="I2442" s="16" t="s">
        <v>2908</v>
      </c>
      <c r="J2442" s="13">
        <f t="shared" si="15"/>
        <v>3</v>
      </c>
      <c r="K2442" s="14" t="s">
        <v>15</v>
      </c>
    </row>
    <row r="2443" spans="1:11" x14ac:dyDescent="0.25">
      <c r="A2443" s="9">
        <v>14075</v>
      </c>
      <c r="B2443" s="10" t="s">
        <v>11</v>
      </c>
      <c r="C2443" s="10" t="s">
        <v>4623</v>
      </c>
      <c r="D2443" s="11">
        <v>2934000</v>
      </c>
      <c r="E2443" s="9">
        <v>42139072</v>
      </c>
      <c r="F2443" s="10" t="s">
        <v>4624</v>
      </c>
      <c r="G2443" s="12">
        <v>46196</v>
      </c>
      <c r="H2443" s="10" t="s">
        <v>33</v>
      </c>
      <c r="I2443" s="16" t="s">
        <v>2881</v>
      </c>
      <c r="J2443" s="13">
        <f t="shared" si="15"/>
        <v>2</v>
      </c>
      <c r="K2443" s="14" t="s">
        <v>15</v>
      </c>
    </row>
    <row r="2444" spans="1:11" x14ac:dyDescent="0.25">
      <c r="A2444" s="9">
        <v>14076</v>
      </c>
      <c r="B2444" s="10" t="s">
        <v>11</v>
      </c>
      <c r="C2444" s="10" t="s">
        <v>4625</v>
      </c>
      <c r="D2444" s="11">
        <v>3716000</v>
      </c>
      <c r="E2444" s="9">
        <v>1088284474</v>
      </c>
      <c r="F2444" s="10" t="s">
        <v>286</v>
      </c>
      <c r="G2444" s="12">
        <v>46196</v>
      </c>
      <c r="H2444" s="10" t="s">
        <v>20</v>
      </c>
      <c r="I2444" s="16" t="s">
        <v>3042</v>
      </c>
      <c r="J2444" s="13">
        <f t="shared" si="15"/>
        <v>7</v>
      </c>
      <c r="K2444" s="14" t="s">
        <v>21</v>
      </c>
    </row>
    <row r="2445" spans="1:11" x14ac:dyDescent="0.25">
      <c r="A2445" s="9">
        <v>14077</v>
      </c>
      <c r="B2445" s="10" t="s">
        <v>11</v>
      </c>
      <c r="C2445" s="10" t="s">
        <v>4626</v>
      </c>
      <c r="D2445" s="11">
        <v>4132000</v>
      </c>
      <c r="E2445" s="9">
        <v>1094891800</v>
      </c>
      <c r="F2445" s="10" t="s">
        <v>4627</v>
      </c>
      <c r="G2445" s="12">
        <v>46196</v>
      </c>
      <c r="H2445" s="10" t="s">
        <v>122</v>
      </c>
      <c r="I2445" s="16" t="s">
        <v>2908</v>
      </c>
      <c r="J2445" s="13">
        <f t="shared" si="15"/>
        <v>3</v>
      </c>
      <c r="K2445" s="14" t="s">
        <v>15</v>
      </c>
    </row>
    <row r="2446" spans="1:11" x14ac:dyDescent="0.25">
      <c r="A2446" s="9">
        <v>14078</v>
      </c>
      <c r="B2446" s="10" t="s">
        <v>11</v>
      </c>
      <c r="C2446" s="10" t="s">
        <v>4628</v>
      </c>
      <c r="D2446" s="11">
        <v>5820000</v>
      </c>
      <c r="E2446" s="9">
        <v>1088328371</v>
      </c>
      <c r="F2446" s="10" t="s">
        <v>4629</v>
      </c>
      <c r="G2446" s="12">
        <v>46196</v>
      </c>
      <c r="H2446" s="10" t="s">
        <v>14</v>
      </c>
      <c r="I2446" s="16" t="s">
        <v>2908</v>
      </c>
      <c r="J2446" s="13">
        <f t="shared" si="15"/>
        <v>3</v>
      </c>
      <c r="K2446" s="14" t="s">
        <v>15</v>
      </c>
    </row>
    <row r="2447" spans="1:11" x14ac:dyDescent="0.25">
      <c r="A2447" s="9">
        <v>14079</v>
      </c>
      <c r="B2447" s="10" t="s">
        <v>11</v>
      </c>
      <c r="C2447" s="10" t="s">
        <v>4630</v>
      </c>
      <c r="D2447" s="11">
        <v>3716000</v>
      </c>
      <c r="E2447" s="9">
        <v>1032503419</v>
      </c>
      <c r="F2447" s="10" t="s">
        <v>4631</v>
      </c>
      <c r="G2447" s="12">
        <v>46196</v>
      </c>
      <c r="H2447" s="10" t="s">
        <v>179</v>
      </c>
      <c r="I2447" s="16" t="s">
        <v>2908</v>
      </c>
      <c r="J2447" s="13">
        <f t="shared" si="15"/>
        <v>3</v>
      </c>
      <c r="K2447" s="14" t="s">
        <v>15</v>
      </c>
    </row>
    <row r="2448" spans="1:11" x14ac:dyDescent="0.25">
      <c r="A2448" s="9">
        <v>14080</v>
      </c>
      <c r="B2448" s="10" t="s">
        <v>11</v>
      </c>
      <c r="C2448" s="10" t="s">
        <v>4632</v>
      </c>
      <c r="D2448" s="11">
        <v>3518000</v>
      </c>
      <c r="E2448" s="9">
        <v>1088333750</v>
      </c>
      <c r="F2448" s="10" t="s">
        <v>4633</v>
      </c>
      <c r="G2448" s="12">
        <v>46196</v>
      </c>
      <c r="H2448" s="10" t="s">
        <v>152</v>
      </c>
      <c r="I2448" s="16" t="s">
        <v>2881</v>
      </c>
      <c r="J2448" s="13">
        <f t="shared" si="15"/>
        <v>2</v>
      </c>
      <c r="K2448" s="14" t="s">
        <v>15</v>
      </c>
    </row>
    <row r="2449" spans="1:11" x14ac:dyDescent="0.25">
      <c r="A2449" s="9">
        <v>14081</v>
      </c>
      <c r="B2449" s="10" t="s">
        <v>11</v>
      </c>
      <c r="C2449" s="10" t="s">
        <v>4634</v>
      </c>
      <c r="D2449" s="11">
        <v>4132000</v>
      </c>
      <c r="E2449" s="9">
        <v>25172971</v>
      </c>
      <c r="F2449" s="10" t="s">
        <v>4635</v>
      </c>
      <c r="G2449" s="12">
        <v>46196</v>
      </c>
      <c r="H2449" s="10" t="s">
        <v>122</v>
      </c>
      <c r="I2449" s="16" t="s">
        <v>2908</v>
      </c>
      <c r="J2449" s="13">
        <f t="shared" si="15"/>
        <v>3</v>
      </c>
      <c r="K2449" s="14" t="s">
        <v>15</v>
      </c>
    </row>
    <row r="2450" spans="1:11" x14ac:dyDescent="0.25">
      <c r="A2450" s="9">
        <v>14082</v>
      </c>
      <c r="B2450" s="10" t="s">
        <v>11</v>
      </c>
      <c r="C2450" s="10" t="s">
        <v>4636</v>
      </c>
      <c r="D2450" s="11">
        <v>4132000</v>
      </c>
      <c r="E2450" s="9">
        <v>10080581</v>
      </c>
      <c r="F2450" s="10" t="s">
        <v>4637</v>
      </c>
      <c r="G2450" s="12">
        <v>46196</v>
      </c>
      <c r="H2450" s="10" t="s">
        <v>152</v>
      </c>
      <c r="I2450" s="16" t="s">
        <v>2908</v>
      </c>
      <c r="J2450" s="13">
        <f t="shared" si="15"/>
        <v>3</v>
      </c>
      <c r="K2450" s="14" t="s">
        <v>15</v>
      </c>
    </row>
    <row r="2451" spans="1:11" x14ac:dyDescent="0.25">
      <c r="A2451" s="9">
        <v>14083</v>
      </c>
      <c r="B2451" s="10" t="s">
        <v>11</v>
      </c>
      <c r="C2451" s="10" t="s">
        <v>4638</v>
      </c>
      <c r="D2451" s="11">
        <v>3232000</v>
      </c>
      <c r="E2451" s="9">
        <v>94369123</v>
      </c>
      <c r="F2451" s="10" t="s">
        <v>4639</v>
      </c>
      <c r="G2451" s="12">
        <v>46196</v>
      </c>
      <c r="H2451" s="10" t="s">
        <v>68</v>
      </c>
      <c r="I2451" s="16" t="s">
        <v>2881</v>
      </c>
      <c r="J2451" s="13">
        <f t="shared" si="15"/>
        <v>2</v>
      </c>
      <c r="K2451" s="14" t="s">
        <v>15</v>
      </c>
    </row>
    <row r="2452" spans="1:11" x14ac:dyDescent="0.25">
      <c r="A2452" s="9">
        <v>14084</v>
      </c>
      <c r="B2452" s="10" t="s">
        <v>11</v>
      </c>
      <c r="C2452" s="10" t="s">
        <v>4640</v>
      </c>
      <c r="D2452" s="11">
        <v>3716000</v>
      </c>
      <c r="E2452" s="9">
        <v>42126409</v>
      </c>
      <c r="F2452" s="10" t="s">
        <v>4641</v>
      </c>
      <c r="G2452" s="12">
        <v>46196</v>
      </c>
      <c r="H2452" s="10" t="s">
        <v>122</v>
      </c>
      <c r="I2452" s="16" t="s">
        <v>2908</v>
      </c>
      <c r="J2452" s="13">
        <f t="shared" si="15"/>
        <v>3</v>
      </c>
      <c r="K2452" s="14" t="s">
        <v>15</v>
      </c>
    </row>
    <row r="2453" spans="1:11" x14ac:dyDescent="0.25">
      <c r="A2453" s="9">
        <v>14085</v>
      </c>
      <c r="B2453" s="10" t="s">
        <v>11</v>
      </c>
      <c r="C2453" s="10" t="s">
        <v>4642</v>
      </c>
      <c r="D2453" s="11">
        <v>3251000</v>
      </c>
      <c r="E2453" s="9">
        <v>1004520740</v>
      </c>
      <c r="F2453" s="10" t="s">
        <v>4643</v>
      </c>
      <c r="G2453" s="12">
        <v>46196</v>
      </c>
      <c r="H2453" s="10" t="s">
        <v>33</v>
      </c>
      <c r="I2453" s="16" t="s">
        <v>2908</v>
      </c>
      <c r="J2453" s="13">
        <f t="shared" si="15"/>
        <v>3</v>
      </c>
      <c r="K2453" s="14" t="s">
        <v>15</v>
      </c>
    </row>
    <row r="2454" spans="1:11" x14ac:dyDescent="0.25">
      <c r="A2454" s="9">
        <v>14086</v>
      </c>
      <c r="B2454" s="10" t="s">
        <v>11</v>
      </c>
      <c r="C2454" s="10" t="s">
        <v>4644</v>
      </c>
      <c r="D2454" s="11">
        <v>19385000</v>
      </c>
      <c r="E2454" s="9">
        <v>816004506</v>
      </c>
      <c r="F2454" s="10" t="s">
        <v>2103</v>
      </c>
      <c r="G2454" s="12">
        <v>46196</v>
      </c>
      <c r="H2454" s="10" t="s">
        <v>47</v>
      </c>
      <c r="I2454" s="16" t="s">
        <v>2908</v>
      </c>
      <c r="J2454" s="13">
        <f t="shared" si="15"/>
        <v>3</v>
      </c>
      <c r="K2454" s="14" t="s">
        <v>15</v>
      </c>
    </row>
    <row r="2455" spans="1:11" x14ac:dyDescent="0.25">
      <c r="A2455" s="9">
        <v>14087</v>
      </c>
      <c r="B2455" s="10" t="s">
        <v>11</v>
      </c>
      <c r="C2455" s="10" t="s">
        <v>4645</v>
      </c>
      <c r="D2455" s="11">
        <v>2934000</v>
      </c>
      <c r="E2455" s="9">
        <v>1088242538</v>
      </c>
      <c r="F2455" s="10" t="s">
        <v>4646</v>
      </c>
      <c r="G2455" s="12">
        <v>46196</v>
      </c>
      <c r="H2455" s="10" t="s">
        <v>113</v>
      </c>
      <c r="I2455" s="16" t="s">
        <v>2881</v>
      </c>
      <c r="J2455" s="13">
        <f t="shared" si="15"/>
        <v>2</v>
      </c>
      <c r="K2455" s="14" t="s">
        <v>15</v>
      </c>
    </row>
    <row r="2456" spans="1:11" x14ac:dyDescent="0.25">
      <c r="A2456" s="9">
        <v>14088</v>
      </c>
      <c r="B2456" s="10" t="s">
        <v>433</v>
      </c>
      <c r="C2456" s="10" t="s">
        <v>4647</v>
      </c>
      <c r="D2456" s="11">
        <v>5532000</v>
      </c>
      <c r="E2456" s="9">
        <v>10030918</v>
      </c>
      <c r="F2456" s="10" t="s">
        <v>337</v>
      </c>
      <c r="G2456" s="12">
        <v>46196</v>
      </c>
      <c r="H2456" s="10" t="s">
        <v>179</v>
      </c>
      <c r="I2456" s="16" t="s">
        <v>2881</v>
      </c>
      <c r="J2456" s="13">
        <f t="shared" si="15"/>
        <v>2</v>
      </c>
      <c r="K2456" s="14" t="s">
        <v>15</v>
      </c>
    </row>
    <row r="2457" spans="1:11" x14ac:dyDescent="0.25">
      <c r="A2457" s="9">
        <v>14089</v>
      </c>
      <c r="B2457" s="10" t="s">
        <v>11</v>
      </c>
      <c r="C2457" s="10" t="s">
        <v>4648</v>
      </c>
      <c r="D2457" s="11">
        <v>880200</v>
      </c>
      <c r="E2457" s="9">
        <v>1088324566</v>
      </c>
      <c r="F2457" s="10" t="s">
        <v>4649</v>
      </c>
      <c r="G2457" s="12">
        <v>46196</v>
      </c>
      <c r="H2457" s="10" t="s">
        <v>33</v>
      </c>
      <c r="I2457" s="16" t="s">
        <v>2908</v>
      </c>
      <c r="J2457" s="13">
        <f t="shared" si="15"/>
        <v>3</v>
      </c>
      <c r="K2457" s="14" t="s">
        <v>15</v>
      </c>
    </row>
    <row r="2458" spans="1:11" x14ac:dyDescent="0.25">
      <c r="A2458" s="9">
        <v>14090</v>
      </c>
      <c r="B2458" s="10" t="s">
        <v>11</v>
      </c>
      <c r="C2458" s="10" t="s">
        <v>4650</v>
      </c>
      <c r="D2458" s="11">
        <v>3716000</v>
      </c>
      <c r="E2458" s="9">
        <v>9760745</v>
      </c>
      <c r="F2458" s="10" t="s">
        <v>4651</v>
      </c>
      <c r="G2458" s="12">
        <v>46196</v>
      </c>
      <c r="H2458" s="10" t="s">
        <v>113</v>
      </c>
      <c r="I2458" s="16" t="s">
        <v>2881</v>
      </c>
      <c r="J2458" s="13">
        <f t="shared" si="15"/>
        <v>2</v>
      </c>
      <c r="K2458" s="14" t="s">
        <v>15</v>
      </c>
    </row>
    <row r="2459" spans="1:11" x14ac:dyDescent="0.25">
      <c r="A2459" s="9">
        <v>14091</v>
      </c>
      <c r="B2459" s="10" t="s">
        <v>11</v>
      </c>
      <c r="C2459" s="10" t="s">
        <v>4652</v>
      </c>
      <c r="D2459" s="11">
        <v>3716000</v>
      </c>
      <c r="E2459" s="9">
        <v>1088262875</v>
      </c>
      <c r="F2459" s="10" t="s">
        <v>4653</v>
      </c>
      <c r="G2459" s="12">
        <v>46196</v>
      </c>
      <c r="H2459" s="10" t="s">
        <v>113</v>
      </c>
      <c r="I2459" s="16" t="s">
        <v>2881</v>
      </c>
      <c r="J2459" s="13">
        <f t="shared" si="15"/>
        <v>2</v>
      </c>
      <c r="K2459" s="14" t="s">
        <v>15</v>
      </c>
    </row>
    <row r="2460" spans="1:11" x14ac:dyDescent="0.25">
      <c r="A2460" s="9">
        <v>14092</v>
      </c>
      <c r="B2460" s="10" t="s">
        <v>11</v>
      </c>
      <c r="C2460" s="10" t="s">
        <v>4654</v>
      </c>
      <c r="D2460" s="11">
        <v>4132000</v>
      </c>
      <c r="E2460" s="9">
        <v>1032400480</v>
      </c>
      <c r="F2460" s="10" t="s">
        <v>4655</v>
      </c>
      <c r="G2460" s="12">
        <v>46196</v>
      </c>
      <c r="H2460" s="10" t="s">
        <v>36</v>
      </c>
      <c r="I2460" s="16" t="s">
        <v>2881</v>
      </c>
      <c r="J2460" s="16">
        <f t="shared" si="15"/>
        <v>2</v>
      </c>
      <c r="K2460" s="14" t="s">
        <v>15</v>
      </c>
    </row>
    <row r="2461" spans="1:11" x14ac:dyDescent="0.25">
      <c r="A2461" s="9">
        <v>14093</v>
      </c>
      <c r="B2461" s="10" t="s">
        <v>11</v>
      </c>
      <c r="C2461" s="10" t="s">
        <v>4656</v>
      </c>
      <c r="D2461" s="11">
        <v>5532000</v>
      </c>
      <c r="E2461" s="9">
        <v>42073881</v>
      </c>
      <c r="F2461" s="10" t="s">
        <v>4657</v>
      </c>
      <c r="G2461" s="12">
        <v>46196</v>
      </c>
      <c r="H2461" s="10" t="s">
        <v>20</v>
      </c>
      <c r="I2461" s="16" t="s">
        <v>2908</v>
      </c>
      <c r="J2461" s="13">
        <f t="shared" si="15"/>
        <v>3</v>
      </c>
      <c r="K2461" s="14" t="s">
        <v>15</v>
      </c>
    </row>
    <row r="2462" spans="1:11" x14ac:dyDescent="0.25">
      <c r="A2462" s="9">
        <v>14094</v>
      </c>
      <c r="B2462" s="10" t="s">
        <v>11</v>
      </c>
      <c r="C2462" s="10" t="s">
        <v>4658</v>
      </c>
      <c r="D2462" s="11">
        <v>4132000</v>
      </c>
      <c r="E2462" s="9">
        <v>1088018786</v>
      </c>
      <c r="F2462" s="10" t="s">
        <v>4659</v>
      </c>
      <c r="G2462" s="12">
        <v>46196</v>
      </c>
      <c r="H2462" s="10" t="s">
        <v>152</v>
      </c>
      <c r="I2462" s="16" t="s">
        <v>2881</v>
      </c>
      <c r="J2462" s="13">
        <f t="shared" si="15"/>
        <v>2</v>
      </c>
      <c r="K2462" s="14" t="s">
        <v>15</v>
      </c>
    </row>
    <row r="2463" spans="1:11" x14ac:dyDescent="0.25">
      <c r="A2463" s="9">
        <v>14095</v>
      </c>
      <c r="B2463" s="10" t="s">
        <v>11</v>
      </c>
      <c r="C2463" s="10" t="s">
        <v>4660</v>
      </c>
      <c r="D2463" s="11">
        <v>3716000</v>
      </c>
      <c r="E2463" s="9">
        <v>1088258074</v>
      </c>
      <c r="F2463" s="10" t="s">
        <v>4661</v>
      </c>
      <c r="G2463" s="12">
        <v>46196</v>
      </c>
      <c r="H2463" s="10" t="s">
        <v>68</v>
      </c>
      <c r="I2463" s="16" t="s">
        <v>2881</v>
      </c>
      <c r="J2463" s="13">
        <f t="shared" ref="J2463:J2526" si="16">I2463-G2463</f>
        <v>2</v>
      </c>
      <c r="K2463" s="14" t="s">
        <v>15</v>
      </c>
    </row>
    <row r="2464" spans="1:11" x14ac:dyDescent="0.25">
      <c r="A2464" s="9">
        <v>14096</v>
      </c>
      <c r="B2464" s="10" t="s">
        <v>11</v>
      </c>
      <c r="C2464" s="10" t="s">
        <v>4662</v>
      </c>
      <c r="D2464" s="11">
        <v>3716000</v>
      </c>
      <c r="E2464" s="9">
        <v>1225088349</v>
      </c>
      <c r="F2464" s="10" t="s">
        <v>4663</v>
      </c>
      <c r="G2464" s="12">
        <v>46196</v>
      </c>
      <c r="H2464" s="10" t="s">
        <v>179</v>
      </c>
      <c r="I2464" s="16" t="s">
        <v>2908</v>
      </c>
      <c r="J2464" s="13">
        <f t="shared" si="16"/>
        <v>3</v>
      </c>
      <c r="K2464" s="14" t="s">
        <v>15</v>
      </c>
    </row>
    <row r="2465" spans="1:11" x14ac:dyDescent="0.25">
      <c r="A2465" s="9">
        <v>14097</v>
      </c>
      <c r="B2465" s="10" t="s">
        <v>11</v>
      </c>
      <c r="C2465" s="10" t="s">
        <v>4664</v>
      </c>
      <c r="D2465" s="11">
        <v>4132000</v>
      </c>
      <c r="E2465" s="9">
        <v>1088033913</v>
      </c>
      <c r="F2465" s="10" t="s">
        <v>94</v>
      </c>
      <c r="G2465" s="12">
        <v>46196</v>
      </c>
      <c r="H2465" s="10" t="s">
        <v>95</v>
      </c>
      <c r="I2465" s="16" t="s">
        <v>2881</v>
      </c>
      <c r="J2465" s="13">
        <f t="shared" si="16"/>
        <v>2</v>
      </c>
      <c r="K2465" s="14" t="s">
        <v>15</v>
      </c>
    </row>
    <row r="2466" spans="1:11" x14ac:dyDescent="0.25">
      <c r="A2466" s="9">
        <v>14098</v>
      </c>
      <c r="B2466" s="10" t="s">
        <v>11</v>
      </c>
      <c r="C2466" s="10" t="s">
        <v>4665</v>
      </c>
      <c r="D2466" s="11">
        <v>4132000</v>
      </c>
      <c r="E2466" s="9">
        <v>1088347812</v>
      </c>
      <c r="F2466" s="10" t="s">
        <v>4666</v>
      </c>
      <c r="G2466" s="12">
        <v>46196</v>
      </c>
      <c r="H2466" s="10" t="s">
        <v>20</v>
      </c>
      <c r="I2466" s="16" t="s">
        <v>2881</v>
      </c>
      <c r="J2466" s="13">
        <f t="shared" si="16"/>
        <v>2</v>
      </c>
      <c r="K2466" s="14" t="s">
        <v>15</v>
      </c>
    </row>
    <row r="2467" spans="1:11" x14ac:dyDescent="0.25">
      <c r="A2467" s="9">
        <v>14099</v>
      </c>
      <c r="B2467" s="10" t="s">
        <v>11</v>
      </c>
      <c r="C2467" s="10" t="s">
        <v>4667</v>
      </c>
      <c r="D2467" s="11">
        <v>4132000</v>
      </c>
      <c r="E2467" s="9">
        <v>36756741</v>
      </c>
      <c r="F2467" s="10" t="s">
        <v>4668</v>
      </c>
      <c r="G2467" s="12">
        <v>46196</v>
      </c>
      <c r="H2467" s="10" t="s">
        <v>36</v>
      </c>
      <c r="I2467" s="16" t="s">
        <v>2881</v>
      </c>
      <c r="J2467" s="16">
        <f t="shared" si="16"/>
        <v>2</v>
      </c>
      <c r="K2467" s="14" t="s">
        <v>15</v>
      </c>
    </row>
    <row r="2468" spans="1:11" x14ac:dyDescent="0.25">
      <c r="A2468" s="9">
        <v>14100</v>
      </c>
      <c r="B2468" s="10" t="s">
        <v>433</v>
      </c>
      <c r="C2468" s="10" t="s">
        <v>4669</v>
      </c>
      <c r="D2468" s="11">
        <v>2617000</v>
      </c>
      <c r="E2468" s="9">
        <v>1016027259</v>
      </c>
      <c r="F2468" s="10" t="s">
        <v>4670</v>
      </c>
      <c r="G2468" s="12">
        <v>46196</v>
      </c>
      <c r="H2468" s="10" t="s">
        <v>24</v>
      </c>
      <c r="I2468" s="16" t="s">
        <v>2908</v>
      </c>
      <c r="J2468" s="13">
        <f t="shared" si="16"/>
        <v>3</v>
      </c>
      <c r="K2468" s="14" t="s">
        <v>15</v>
      </c>
    </row>
    <row r="2469" spans="1:11" x14ac:dyDescent="0.25">
      <c r="A2469" s="9">
        <v>14101</v>
      </c>
      <c r="B2469" s="10" t="s">
        <v>11</v>
      </c>
      <c r="C2469" s="10" t="s">
        <v>4671</v>
      </c>
      <c r="D2469" s="11">
        <v>2934000</v>
      </c>
      <c r="E2469" s="9">
        <v>17845565</v>
      </c>
      <c r="F2469" s="10" t="s">
        <v>4672</v>
      </c>
      <c r="G2469" s="12">
        <v>46196</v>
      </c>
      <c r="H2469" s="10" t="s">
        <v>68</v>
      </c>
      <c r="I2469" s="16" t="s">
        <v>2908</v>
      </c>
      <c r="J2469" s="13">
        <f t="shared" si="16"/>
        <v>3</v>
      </c>
      <c r="K2469" s="14" t="s">
        <v>15</v>
      </c>
    </row>
    <row r="2470" spans="1:11" x14ac:dyDescent="0.25">
      <c r="A2470" s="9">
        <v>14102</v>
      </c>
      <c r="B2470" s="10" t="s">
        <v>11</v>
      </c>
      <c r="C2470" s="10" t="s">
        <v>4673</v>
      </c>
      <c r="D2470" s="11">
        <v>3518000</v>
      </c>
      <c r="E2470" s="9">
        <v>1087494147</v>
      </c>
      <c r="F2470" s="10" t="s">
        <v>4674</v>
      </c>
      <c r="G2470" s="12">
        <v>46196</v>
      </c>
      <c r="H2470" s="10" t="s">
        <v>122</v>
      </c>
      <c r="I2470" s="16" t="s">
        <v>2908</v>
      </c>
      <c r="J2470" s="13">
        <f t="shared" si="16"/>
        <v>3</v>
      </c>
      <c r="K2470" s="14" t="s">
        <v>15</v>
      </c>
    </row>
    <row r="2471" spans="1:11" x14ac:dyDescent="0.25">
      <c r="A2471" s="9">
        <v>14103</v>
      </c>
      <c r="B2471" s="10" t="s">
        <v>11</v>
      </c>
      <c r="C2471" s="10" t="s">
        <v>4675</v>
      </c>
      <c r="D2471" s="11">
        <v>4132000</v>
      </c>
      <c r="E2471" s="9">
        <v>1088015388</v>
      </c>
      <c r="F2471" s="10" t="s">
        <v>4676</v>
      </c>
      <c r="G2471" s="12">
        <v>46196</v>
      </c>
      <c r="H2471" s="10" t="s">
        <v>36</v>
      </c>
      <c r="I2471" s="16" t="s">
        <v>307</v>
      </c>
      <c r="J2471" s="13">
        <f t="shared" si="16"/>
        <v>1</v>
      </c>
      <c r="K2471" s="14" t="s">
        <v>15</v>
      </c>
    </row>
    <row r="2472" spans="1:11" x14ac:dyDescent="0.25">
      <c r="A2472" s="9">
        <v>14104</v>
      </c>
      <c r="B2472" s="10" t="s">
        <v>11</v>
      </c>
      <c r="C2472" s="10" t="s">
        <v>4677</v>
      </c>
      <c r="D2472" s="11">
        <v>3232000</v>
      </c>
      <c r="E2472" s="9">
        <v>42128778</v>
      </c>
      <c r="F2472" s="10" t="s">
        <v>622</v>
      </c>
      <c r="G2472" s="12">
        <v>46196</v>
      </c>
      <c r="H2472" s="10" t="s">
        <v>20</v>
      </c>
      <c r="I2472" s="16" t="s">
        <v>2908</v>
      </c>
      <c r="J2472" s="13">
        <f t="shared" si="16"/>
        <v>3</v>
      </c>
      <c r="K2472" s="14" t="s">
        <v>15</v>
      </c>
    </row>
    <row r="2473" spans="1:11" x14ac:dyDescent="0.25">
      <c r="A2473" s="9">
        <v>14105</v>
      </c>
      <c r="B2473" s="10" t="s">
        <v>11</v>
      </c>
      <c r="C2473" s="10" t="s">
        <v>4678</v>
      </c>
      <c r="D2473" s="11">
        <v>5820000</v>
      </c>
      <c r="E2473" s="9">
        <v>9774667</v>
      </c>
      <c r="F2473" s="10" t="s">
        <v>4679</v>
      </c>
      <c r="G2473" s="12">
        <v>46196</v>
      </c>
      <c r="H2473" s="10" t="s">
        <v>36</v>
      </c>
      <c r="I2473" s="16" t="s">
        <v>2881</v>
      </c>
      <c r="J2473" s="13">
        <f t="shared" si="16"/>
        <v>2</v>
      </c>
      <c r="K2473" s="14" t="s">
        <v>15</v>
      </c>
    </row>
    <row r="2474" spans="1:11" x14ac:dyDescent="0.25">
      <c r="A2474" s="9">
        <v>14106</v>
      </c>
      <c r="B2474" s="10" t="s">
        <v>11</v>
      </c>
      <c r="C2474" s="10" t="s">
        <v>4680</v>
      </c>
      <c r="D2474" s="11">
        <v>4132000</v>
      </c>
      <c r="E2474" s="9">
        <v>7527944</v>
      </c>
      <c r="F2474" s="10" t="s">
        <v>4681</v>
      </c>
      <c r="G2474" s="12">
        <v>46196</v>
      </c>
      <c r="H2474" s="10" t="s">
        <v>24</v>
      </c>
      <c r="I2474" s="16" t="s">
        <v>2908</v>
      </c>
      <c r="J2474" s="13">
        <f t="shared" si="16"/>
        <v>3</v>
      </c>
      <c r="K2474" s="14" t="s">
        <v>15</v>
      </c>
    </row>
    <row r="2475" spans="1:11" x14ac:dyDescent="0.25">
      <c r="A2475" s="9">
        <v>14107</v>
      </c>
      <c r="B2475" s="10" t="s">
        <v>11</v>
      </c>
      <c r="C2475" s="10" t="s">
        <v>4682</v>
      </c>
      <c r="D2475" s="11">
        <v>4132000</v>
      </c>
      <c r="E2475" s="9">
        <v>9850464</v>
      </c>
      <c r="F2475" s="10" t="s">
        <v>4683</v>
      </c>
      <c r="G2475" s="12">
        <v>46196</v>
      </c>
      <c r="H2475" s="10" t="s">
        <v>20</v>
      </c>
      <c r="I2475" s="16" t="s">
        <v>2908</v>
      </c>
      <c r="J2475" s="13">
        <f t="shared" si="16"/>
        <v>3</v>
      </c>
      <c r="K2475" s="14" t="s">
        <v>15</v>
      </c>
    </row>
    <row r="2476" spans="1:11" x14ac:dyDescent="0.25">
      <c r="A2476" s="9">
        <v>14108</v>
      </c>
      <c r="B2476" s="10" t="s">
        <v>44</v>
      </c>
      <c r="C2476" s="10" t="s">
        <v>4684</v>
      </c>
      <c r="D2476" s="11">
        <v>394850</v>
      </c>
      <c r="E2476" s="9">
        <v>830122566</v>
      </c>
      <c r="F2476" s="10" t="s">
        <v>997</v>
      </c>
      <c r="G2476" s="12">
        <v>46196</v>
      </c>
      <c r="H2476" s="10" t="s">
        <v>36</v>
      </c>
      <c r="I2476" s="16" t="s">
        <v>307</v>
      </c>
      <c r="J2476" s="16">
        <f t="shared" si="16"/>
        <v>1</v>
      </c>
      <c r="K2476" s="14" t="s">
        <v>15</v>
      </c>
    </row>
    <row r="2477" spans="1:11" x14ac:dyDescent="0.25">
      <c r="A2477" s="9">
        <v>14109</v>
      </c>
      <c r="B2477" s="10" t="s">
        <v>11</v>
      </c>
      <c r="C2477" s="10" t="s">
        <v>4685</v>
      </c>
      <c r="D2477" s="11">
        <v>4132000</v>
      </c>
      <c r="E2477" s="9">
        <v>1087553092</v>
      </c>
      <c r="F2477" s="10" t="s">
        <v>4686</v>
      </c>
      <c r="G2477" s="12">
        <v>46196</v>
      </c>
      <c r="H2477" s="10" t="s">
        <v>20</v>
      </c>
      <c r="I2477" s="16" t="s">
        <v>2908</v>
      </c>
      <c r="J2477" s="13">
        <f t="shared" si="16"/>
        <v>3</v>
      </c>
      <c r="K2477" s="14" t="s">
        <v>15</v>
      </c>
    </row>
    <row r="2478" spans="1:11" x14ac:dyDescent="0.25">
      <c r="A2478" s="9">
        <v>14110</v>
      </c>
      <c r="B2478" s="10" t="s">
        <v>11</v>
      </c>
      <c r="C2478" s="10" t="s">
        <v>4687</v>
      </c>
      <c r="D2478" s="11">
        <v>3716000</v>
      </c>
      <c r="E2478" s="9">
        <v>1004699094</v>
      </c>
      <c r="F2478" s="10" t="s">
        <v>4688</v>
      </c>
      <c r="G2478" s="12">
        <v>46196</v>
      </c>
      <c r="H2478" s="10" t="s">
        <v>24</v>
      </c>
      <c r="I2478" s="16" t="s">
        <v>2908</v>
      </c>
      <c r="J2478" s="13">
        <f t="shared" si="16"/>
        <v>3</v>
      </c>
      <c r="K2478" s="14" t="s">
        <v>15</v>
      </c>
    </row>
    <row r="2479" spans="1:11" x14ac:dyDescent="0.25">
      <c r="A2479" s="9">
        <v>14111</v>
      </c>
      <c r="B2479" s="10" t="s">
        <v>11</v>
      </c>
      <c r="C2479" s="10" t="s">
        <v>4689</v>
      </c>
      <c r="D2479" s="11">
        <v>50646397</v>
      </c>
      <c r="E2479" s="9">
        <v>811009788</v>
      </c>
      <c r="F2479" s="10" t="s">
        <v>1693</v>
      </c>
      <c r="G2479" s="12">
        <v>46196</v>
      </c>
      <c r="H2479" s="10" t="s">
        <v>33</v>
      </c>
      <c r="I2479" s="16" t="s">
        <v>2908</v>
      </c>
      <c r="J2479" s="13">
        <f t="shared" si="16"/>
        <v>3</v>
      </c>
      <c r="K2479" s="14" t="s">
        <v>15</v>
      </c>
    </row>
    <row r="2480" spans="1:11" x14ac:dyDescent="0.25">
      <c r="A2480" s="9">
        <v>14111</v>
      </c>
      <c r="B2480" s="10" t="s">
        <v>11</v>
      </c>
      <c r="C2480" s="10" t="s">
        <v>4689</v>
      </c>
      <c r="D2480" s="11">
        <v>50646397</v>
      </c>
      <c r="E2480" s="9">
        <v>811009788</v>
      </c>
      <c r="F2480" s="10" t="s">
        <v>1693</v>
      </c>
      <c r="G2480" s="12">
        <v>46196</v>
      </c>
      <c r="H2480" s="10" t="s">
        <v>33</v>
      </c>
      <c r="I2480" s="16" t="s">
        <v>2908</v>
      </c>
      <c r="J2480" s="13">
        <f t="shared" si="16"/>
        <v>3</v>
      </c>
      <c r="K2480" s="14" t="s">
        <v>15</v>
      </c>
    </row>
    <row r="2481" spans="1:11" x14ac:dyDescent="0.25">
      <c r="A2481" s="9">
        <v>14111</v>
      </c>
      <c r="B2481" s="10" t="s">
        <v>11</v>
      </c>
      <c r="C2481" s="10" t="s">
        <v>4689</v>
      </c>
      <c r="D2481" s="11">
        <v>50646397</v>
      </c>
      <c r="E2481" s="9">
        <v>811009788</v>
      </c>
      <c r="F2481" s="10" t="s">
        <v>1693</v>
      </c>
      <c r="G2481" s="12">
        <v>46196</v>
      </c>
      <c r="H2481" s="10" t="s">
        <v>33</v>
      </c>
      <c r="I2481" s="16" t="s">
        <v>2908</v>
      </c>
      <c r="J2481" s="13">
        <f t="shared" si="16"/>
        <v>3</v>
      </c>
      <c r="K2481" s="14" t="s">
        <v>15</v>
      </c>
    </row>
    <row r="2482" spans="1:11" x14ac:dyDescent="0.25">
      <c r="A2482" s="9">
        <v>14112</v>
      </c>
      <c r="B2482" s="10" t="s">
        <v>11</v>
      </c>
      <c r="C2482" s="10" t="s">
        <v>4690</v>
      </c>
      <c r="D2482" s="11">
        <v>4132000</v>
      </c>
      <c r="E2482" s="9">
        <v>1088023605</v>
      </c>
      <c r="F2482" s="10" t="s">
        <v>2331</v>
      </c>
      <c r="G2482" s="12">
        <v>46196</v>
      </c>
      <c r="H2482" s="10" t="s">
        <v>24</v>
      </c>
      <c r="I2482" s="16" t="s">
        <v>2881</v>
      </c>
      <c r="J2482" s="13">
        <f t="shared" si="16"/>
        <v>2</v>
      </c>
      <c r="K2482" s="14" t="s">
        <v>15</v>
      </c>
    </row>
    <row r="2483" spans="1:11" x14ac:dyDescent="0.25">
      <c r="A2483" s="9">
        <v>14113</v>
      </c>
      <c r="B2483" s="10" t="s">
        <v>11</v>
      </c>
      <c r="C2483" s="10" t="s">
        <v>4691</v>
      </c>
      <c r="D2483" s="11">
        <v>4132000</v>
      </c>
      <c r="E2483" s="9">
        <v>42136666</v>
      </c>
      <c r="F2483" s="10" t="s">
        <v>4692</v>
      </c>
      <c r="G2483" s="12">
        <v>46196</v>
      </c>
      <c r="H2483" s="10" t="s">
        <v>122</v>
      </c>
      <c r="I2483" s="16" t="s">
        <v>2908</v>
      </c>
      <c r="J2483" s="13">
        <f t="shared" si="16"/>
        <v>3</v>
      </c>
      <c r="K2483" s="14" t="s">
        <v>15</v>
      </c>
    </row>
    <row r="2484" spans="1:11" x14ac:dyDescent="0.25">
      <c r="A2484" s="9">
        <v>14114</v>
      </c>
      <c r="B2484" s="10" t="s">
        <v>44</v>
      </c>
      <c r="C2484" s="10" t="s">
        <v>4693</v>
      </c>
      <c r="D2484" s="11">
        <v>1936508</v>
      </c>
      <c r="E2484" s="9">
        <v>42159921</v>
      </c>
      <c r="F2484" s="10" t="s">
        <v>4694</v>
      </c>
      <c r="G2484" s="12">
        <v>46196</v>
      </c>
      <c r="H2484" s="10" t="s">
        <v>36</v>
      </c>
      <c r="I2484" s="16" t="s">
        <v>2881</v>
      </c>
      <c r="J2484" s="16">
        <f t="shared" si="16"/>
        <v>2</v>
      </c>
      <c r="K2484" s="14" t="s">
        <v>15</v>
      </c>
    </row>
    <row r="2485" spans="1:11" x14ac:dyDescent="0.25">
      <c r="A2485" s="9">
        <v>14115</v>
      </c>
      <c r="B2485" s="10" t="s">
        <v>11</v>
      </c>
      <c r="C2485" s="10" t="s">
        <v>4695</v>
      </c>
      <c r="D2485" s="11">
        <v>4132000</v>
      </c>
      <c r="E2485" s="9">
        <v>42152338</v>
      </c>
      <c r="F2485" s="10" t="s">
        <v>2422</v>
      </c>
      <c r="G2485" s="12">
        <v>46196</v>
      </c>
      <c r="H2485" s="10" t="s">
        <v>20</v>
      </c>
      <c r="I2485" s="16" t="s">
        <v>2881</v>
      </c>
      <c r="J2485" s="13">
        <f t="shared" si="16"/>
        <v>2</v>
      </c>
      <c r="K2485" s="14" t="s">
        <v>15</v>
      </c>
    </row>
    <row r="2486" spans="1:11" x14ac:dyDescent="0.25">
      <c r="A2486" s="9">
        <v>14116</v>
      </c>
      <c r="B2486" s="10" t="s">
        <v>11</v>
      </c>
      <c r="C2486" s="10" t="s">
        <v>4696</v>
      </c>
      <c r="D2486" s="11">
        <v>5532000</v>
      </c>
      <c r="E2486" s="9">
        <v>1088259633</v>
      </c>
      <c r="F2486" s="10" t="s">
        <v>1487</v>
      </c>
      <c r="G2486" s="12">
        <v>46196</v>
      </c>
      <c r="H2486" s="10" t="s">
        <v>36</v>
      </c>
      <c r="I2486" s="16" t="s">
        <v>2881</v>
      </c>
      <c r="J2486" s="16">
        <f t="shared" si="16"/>
        <v>2</v>
      </c>
      <c r="K2486" s="14" t="s">
        <v>15</v>
      </c>
    </row>
    <row r="2487" spans="1:11" x14ac:dyDescent="0.25">
      <c r="A2487" s="9">
        <v>14117</v>
      </c>
      <c r="B2487" s="10" t="s">
        <v>11</v>
      </c>
      <c r="C2487" s="10" t="s">
        <v>4697</v>
      </c>
      <c r="D2487" s="11">
        <v>4132000</v>
      </c>
      <c r="E2487" s="9">
        <v>1088331834</v>
      </c>
      <c r="F2487" s="10" t="s">
        <v>4698</v>
      </c>
      <c r="G2487" s="12">
        <v>46196</v>
      </c>
      <c r="H2487" s="10" t="s">
        <v>152</v>
      </c>
      <c r="I2487" s="16" t="s">
        <v>2881</v>
      </c>
      <c r="J2487" s="13">
        <f t="shared" si="16"/>
        <v>2</v>
      </c>
      <c r="K2487" s="14" t="s">
        <v>15</v>
      </c>
    </row>
    <row r="2488" spans="1:11" x14ac:dyDescent="0.25">
      <c r="A2488" s="9">
        <v>14118</v>
      </c>
      <c r="B2488" s="10" t="s">
        <v>11</v>
      </c>
      <c r="C2488" s="10" t="s">
        <v>4699</v>
      </c>
      <c r="D2488" s="11">
        <v>2735000</v>
      </c>
      <c r="E2488" s="9">
        <v>18604344</v>
      </c>
      <c r="F2488" s="10" t="s">
        <v>4700</v>
      </c>
      <c r="G2488" s="12">
        <v>46196</v>
      </c>
      <c r="H2488" s="10" t="s">
        <v>20</v>
      </c>
      <c r="I2488" s="16" t="s">
        <v>2908</v>
      </c>
      <c r="J2488" s="13">
        <f t="shared" si="16"/>
        <v>3</v>
      </c>
      <c r="K2488" s="14" t="s">
        <v>15</v>
      </c>
    </row>
    <row r="2489" spans="1:11" x14ac:dyDescent="0.25">
      <c r="A2489" s="9">
        <v>14119</v>
      </c>
      <c r="B2489" s="10" t="s">
        <v>11</v>
      </c>
      <c r="C2489" s="10" t="s">
        <v>4701</v>
      </c>
      <c r="D2489" s="11">
        <v>4593000</v>
      </c>
      <c r="E2489" s="9">
        <v>1088021346</v>
      </c>
      <c r="F2489" s="10" t="s">
        <v>4702</v>
      </c>
      <c r="G2489" s="12">
        <v>46196</v>
      </c>
      <c r="H2489" s="10" t="s">
        <v>36</v>
      </c>
      <c r="I2489" s="16" t="s">
        <v>2908</v>
      </c>
      <c r="J2489" s="13">
        <f t="shared" si="16"/>
        <v>3</v>
      </c>
      <c r="K2489" s="14" t="s">
        <v>15</v>
      </c>
    </row>
    <row r="2490" spans="1:11" x14ac:dyDescent="0.25">
      <c r="A2490" s="9">
        <v>14120</v>
      </c>
      <c r="B2490" s="10" t="s">
        <v>11</v>
      </c>
      <c r="C2490" s="10" t="s">
        <v>4703</v>
      </c>
      <c r="D2490" s="11">
        <v>4132000</v>
      </c>
      <c r="E2490" s="9">
        <v>10012278</v>
      </c>
      <c r="F2490" s="10" t="s">
        <v>4704</v>
      </c>
      <c r="G2490" s="12">
        <v>46196</v>
      </c>
      <c r="H2490" s="10" t="s">
        <v>24</v>
      </c>
      <c r="I2490" s="16" t="s">
        <v>2881</v>
      </c>
      <c r="J2490" s="13">
        <f t="shared" si="16"/>
        <v>2</v>
      </c>
      <c r="K2490" s="14" t="s">
        <v>15</v>
      </c>
    </row>
    <row r="2491" spans="1:11" x14ac:dyDescent="0.25">
      <c r="A2491" s="9">
        <v>14121</v>
      </c>
      <c r="B2491" s="10" t="s">
        <v>433</v>
      </c>
      <c r="C2491" s="10" t="s">
        <v>4705</v>
      </c>
      <c r="D2491" s="11">
        <v>3251000</v>
      </c>
      <c r="E2491" s="9">
        <v>1017213139</v>
      </c>
      <c r="F2491" s="10" t="s">
        <v>4706</v>
      </c>
      <c r="G2491" s="12">
        <v>46196</v>
      </c>
      <c r="H2491" s="10" t="s">
        <v>36</v>
      </c>
      <c r="I2491" s="16" t="s">
        <v>2881</v>
      </c>
      <c r="J2491" s="16">
        <f t="shared" si="16"/>
        <v>2</v>
      </c>
      <c r="K2491" s="14" t="s">
        <v>15</v>
      </c>
    </row>
    <row r="2492" spans="1:11" x14ac:dyDescent="0.25">
      <c r="A2492" s="9">
        <v>14122</v>
      </c>
      <c r="B2492" s="10" t="s">
        <v>11</v>
      </c>
      <c r="C2492" s="10" t="s">
        <v>4707</v>
      </c>
      <c r="D2492" s="11">
        <v>5532000</v>
      </c>
      <c r="E2492" s="9">
        <v>18522210</v>
      </c>
      <c r="F2492" s="10" t="s">
        <v>4708</v>
      </c>
      <c r="G2492" s="12">
        <v>46196</v>
      </c>
      <c r="H2492" s="10" t="s">
        <v>20</v>
      </c>
      <c r="I2492" s="16" t="s">
        <v>2908</v>
      </c>
      <c r="J2492" s="13">
        <f t="shared" si="16"/>
        <v>3</v>
      </c>
      <c r="K2492" s="14" t="s">
        <v>15</v>
      </c>
    </row>
    <row r="2493" spans="1:11" x14ac:dyDescent="0.25">
      <c r="A2493" s="9">
        <v>14123</v>
      </c>
      <c r="B2493" s="10" t="s">
        <v>11</v>
      </c>
      <c r="C2493" s="10" t="s">
        <v>4709</v>
      </c>
      <c r="D2493" s="11">
        <v>4500000</v>
      </c>
      <c r="E2493" s="9">
        <v>10033835</v>
      </c>
      <c r="F2493" s="10" t="s">
        <v>4710</v>
      </c>
      <c r="G2493" s="12">
        <v>46196</v>
      </c>
      <c r="H2493" s="10" t="s">
        <v>47</v>
      </c>
      <c r="I2493" s="16" t="s">
        <v>2908</v>
      </c>
      <c r="J2493" s="13">
        <f t="shared" si="16"/>
        <v>3</v>
      </c>
      <c r="K2493" s="14" t="s">
        <v>15</v>
      </c>
    </row>
    <row r="2494" spans="1:11" x14ac:dyDescent="0.25">
      <c r="A2494" s="9">
        <v>14124</v>
      </c>
      <c r="B2494" s="10" t="s">
        <v>11</v>
      </c>
      <c r="C2494" s="10" t="s">
        <v>4711</v>
      </c>
      <c r="D2494" s="11">
        <v>4132000</v>
      </c>
      <c r="E2494" s="9">
        <v>1092910820</v>
      </c>
      <c r="F2494" s="10" t="s">
        <v>4712</v>
      </c>
      <c r="G2494" s="12">
        <v>46196</v>
      </c>
      <c r="H2494" s="10" t="s">
        <v>152</v>
      </c>
      <c r="I2494" s="16" t="s">
        <v>2908</v>
      </c>
      <c r="J2494" s="13">
        <f t="shared" si="16"/>
        <v>3</v>
      </c>
      <c r="K2494" s="14" t="s">
        <v>15</v>
      </c>
    </row>
    <row r="2495" spans="1:11" x14ac:dyDescent="0.25">
      <c r="A2495" s="9">
        <v>14125</v>
      </c>
      <c r="B2495" s="10" t="s">
        <v>11</v>
      </c>
      <c r="C2495" s="10" t="s">
        <v>4713</v>
      </c>
      <c r="D2495" s="11">
        <v>3716000</v>
      </c>
      <c r="E2495" s="9">
        <v>1087555531</v>
      </c>
      <c r="F2495" s="10" t="s">
        <v>4714</v>
      </c>
      <c r="G2495" s="12">
        <v>46196</v>
      </c>
      <c r="H2495" s="10" t="s">
        <v>20</v>
      </c>
      <c r="I2495" s="16" t="s">
        <v>2908</v>
      </c>
      <c r="J2495" s="13">
        <f t="shared" si="16"/>
        <v>3</v>
      </c>
      <c r="K2495" s="14" t="s">
        <v>15</v>
      </c>
    </row>
    <row r="2496" spans="1:11" x14ac:dyDescent="0.25">
      <c r="A2496" s="9">
        <v>14126</v>
      </c>
      <c r="B2496" s="10" t="s">
        <v>11</v>
      </c>
      <c r="C2496" s="10" t="s">
        <v>4715</v>
      </c>
      <c r="D2496" s="11">
        <v>4132000</v>
      </c>
      <c r="E2496" s="9">
        <v>10028974</v>
      </c>
      <c r="F2496" s="10" t="s">
        <v>4716</v>
      </c>
      <c r="G2496" s="12">
        <v>46196</v>
      </c>
      <c r="H2496" s="10" t="s">
        <v>152</v>
      </c>
      <c r="I2496" s="16" t="s">
        <v>2881</v>
      </c>
      <c r="J2496" s="13">
        <f t="shared" si="16"/>
        <v>2</v>
      </c>
      <c r="K2496" s="14" t="s">
        <v>15</v>
      </c>
    </row>
    <row r="2497" spans="1:11" x14ac:dyDescent="0.25">
      <c r="A2497" s="9">
        <v>14127</v>
      </c>
      <c r="B2497" s="10" t="s">
        <v>11</v>
      </c>
      <c r="C2497" s="10" t="s">
        <v>4717</v>
      </c>
      <c r="D2497" s="11">
        <v>5820000</v>
      </c>
      <c r="E2497" s="9">
        <v>1088306291</v>
      </c>
      <c r="F2497" s="10" t="s">
        <v>4718</v>
      </c>
      <c r="G2497" s="12">
        <v>46196</v>
      </c>
      <c r="H2497" s="10" t="s">
        <v>122</v>
      </c>
      <c r="I2497" s="16" t="s">
        <v>2908</v>
      </c>
      <c r="J2497" s="13">
        <f t="shared" si="16"/>
        <v>3</v>
      </c>
      <c r="K2497" s="14" t="s">
        <v>15</v>
      </c>
    </row>
    <row r="2498" spans="1:11" x14ac:dyDescent="0.25">
      <c r="A2498" s="9">
        <v>14128</v>
      </c>
      <c r="B2498" s="10" t="s">
        <v>433</v>
      </c>
      <c r="C2498" s="10" t="s">
        <v>4719</v>
      </c>
      <c r="D2498" s="11">
        <v>4132000</v>
      </c>
      <c r="E2498" s="9">
        <v>4585471</v>
      </c>
      <c r="F2498" s="10" t="s">
        <v>4720</v>
      </c>
      <c r="G2498" s="12">
        <v>46196</v>
      </c>
      <c r="H2498" s="10" t="s">
        <v>179</v>
      </c>
      <c r="I2498" s="16" t="s">
        <v>2908</v>
      </c>
      <c r="J2498" s="13">
        <f t="shared" si="16"/>
        <v>3</v>
      </c>
      <c r="K2498" s="14" t="s">
        <v>15</v>
      </c>
    </row>
    <row r="2499" spans="1:11" x14ac:dyDescent="0.25">
      <c r="A2499" s="9">
        <v>14129</v>
      </c>
      <c r="B2499" s="10" t="s">
        <v>11</v>
      </c>
      <c r="C2499" s="10" t="s">
        <v>4721</v>
      </c>
      <c r="D2499" s="11">
        <v>4500000</v>
      </c>
      <c r="E2499" s="9">
        <v>9818315</v>
      </c>
      <c r="F2499" s="10" t="s">
        <v>4722</v>
      </c>
      <c r="G2499" s="12">
        <v>46196</v>
      </c>
      <c r="H2499" s="10" t="s">
        <v>47</v>
      </c>
      <c r="I2499" s="16" t="s">
        <v>3042</v>
      </c>
      <c r="J2499" s="13">
        <f t="shared" si="16"/>
        <v>7</v>
      </c>
      <c r="K2499" s="14" t="s">
        <v>21</v>
      </c>
    </row>
    <row r="2500" spans="1:11" x14ac:dyDescent="0.25">
      <c r="A2500" s="9">
        <v>14130</v>
      </c>
      <c r="B2500" s="10" t="s">
        <v>11</v>
      </c>
      <c r="C2500" s="10" t="s">
        <v>4723</v>
      </c>
      <c r="D2500" s="11">
        <v>5820000</v>
      </c>
      <c r="E2500" s="9">
        <v>1007224325</v>
      </c>
      <c r="F2500" s="10" t="s">
        <v>3149</v>
      </c>
      <c r="G2500" s="12">
        <v>46196</v>
      </c>
      <c r="H2500" s="10" t="s">
        <v>122</v>
      </c>
      <c r="I2500" s="16" t="s">
        <v>2908</v>
      </c>
      <c r="J2500" s="13">
        <f t="shared" si="16"/>
        <v>3</v>
      </c>
      <c r="K2500" s="14" t="s">
        <v>15</v>
      </c>
    </row>
    <row r="2501" spans="1:11" x14ac:dyDescent="0.25">
      <c r="A2501" s="9">
        <v>14131</v>
      </c>
      <c r="B2501" s="10" t="s">
        <v>11</v>
      </c>
      <c r="C2501" s="10" t="s">
        <v>4724</v>
      </c>
      <c r="D2501" s="11">
        <v>6234054</v>
      </c>
      <c r="E2501" s="9">
        <v>24337966</v>
      </c>
      <c r="F2501" s="10" t="s">
        <v>4725</v>
      </c>
      <c r="G2501" s="12">
        <v>46196</v>
      </c>
      <c r="H2501" s="10" t="s">
        <v>33</v>
      </c>
      <c r="I2501" s="16" t="s">
        <v>2908</v>
      </c>
      <c r="J2501" s="13">
        <f t="shared" si="16"/>
        <v>3</v>
      </c>
      <c r="K2501" s="14" t="s">
        <v>15</v>
      </c>
    </row>
    <row r="2502" spans="1:11" x14ac:dyDescent="0.25">
      <c r="A2502" s="9">
        <v>14132</v>
      </c>
      <c r="B2502" s="10" t="s">
        <v>433</v>
      </c>
      <c r="C2502" s="10" t="s">
        <v>4726</v>
      </c>
      <c r="D2502" s="11">
        <v>3716000</v>
      </c>
      <c r="E2502" s="9">
        <v>1088297016</v>
      </c>
      <c r="F2502" s="10" t="s">
        <v>4727</v>
      </c>
      <c r="G2502" s="12">
        <v>46196</v>
      </c>
      <c r="H2502" s="10" t="s">
        <v>179</v>
      </c>
      <c r="I2502" s="16" t="s">
        <v>2908</v>
      </c>
      <c r="J2502" s="13">
        <f t="shared" si="16"/>
        <v>3</v>
      </c>
      <c r="K2502" s="14" t="s">
        <v>15</v>
      </c>
    </row>
    <row r="2503" spans="1:11" x14ac:dyDescent="0.25">
      <c r="A2503" s="9">
        <v>14133</v>
      </c>
      <c r="B2503" s="10" t="s">
        <v>11</v>
      </c>
      <c r="C2503" s="10" t="s">
        <v>4728</v>
      </c>
      <c r="D2503" s="11">
        <v>4132000</v>
      </c>
      <c r="E2503" s="9">
        <v>42081035</v>
      </c>
      <c r="F2503" s="10" t="s">
        <v>4729</v>
      </c>
      <c r="G2503" s="12">
        <v>46196</v>
      </c>
      <c r="H2503" s="10" t="s">
        <v>122</v>
      </c>
      <c r="I2503" s="16" t="s">
        <v>2908</v>
      </c>
      <c r="J2503" s="13">
        <f t="shared" si="16"/>
        <v>3</v>
      </c>
      <c r="K2503" s="14" t="s">
        <v>15</v>
      </c>
    </row>
    <row r="2504" spans="1:11" x14ac:dyDescent="0.25">
      <c r="A2504" s="9">
        <v>14134</v>
      </c>
      <c r="B2504" s="10" t="s">
        <v>11</v>
      </c>
      <c r="C2504" s="10" t="s">
        <v>4730</v>
      </c>
      <c r="D2504" s="11">
        <v>6500000</v>
      </c>
      <c r="E2504" s="9">
        <v>9865084</v>
      </c>
      <c r="F2504" s="10" t="s">
        <v>4731</v>
      </c>
      <c r="G2504" s="12">
        <v>46196</v>
      </c>
      <c r="H2504" s="10" t="s">
        <v>47</v>
      </c>
      <c r="I2504" s="16" t="s">
        <v>2908</v>
      </c>
      <c r="J2504" s="13">
        <f t="shared" si="16"/>
        <v>3</v>
      </c>
      <c r="K2504" s="14" t="s">
        <v>15</v>
      </c>
    </row>
    <row r="2505" spans="1:11" x14ac:dyDescent="0.25">
      <c r="A2505" s="9">
        <v>14135</v>
      </c>
      <c r="B2505" s="10" t="s">
        <v>433</v>
      </c>
      <c r="C2505" s="10" t="s">
        <v>4732</v>
      </c>
      <c r="D2505" s="11">
        <v>3251000</v>
      </c>
      <c r="E2505" s="9">
        <v>9860745</v>
      </c>
      <c r="F2505" s="10" t="s">
        <v>4733</v>
      </c>
      <c r="G2505" s="12">
        <v>46196</v>
      </c>
      <c r="H2505" s="10" t="s">
        <v>179</v>
      </c>
      <c r="I2505" s="16" t="s">
        <v>2881</v>
      </c>
      <c r="J2505" s="13">
        <f t="shared" si="16"/>
        <v>2</v>
      </c>
      <c r="K2505" s="14" t="s">
        <v>15</v>
      </c>
    </row>
    <row r="2506" spans="1:11" x14ac:dyDescent="0.25">
      <c r="A2506" s="9">
        <v>14136</v>
      </c>
      <c r="B2506" s="10" t="s">
        <v>433</v>
      </c>
      <c r="C2506" s="10" t="s">
        <v>4734</v>
      </c>
      <c r="D2506" s="11">
        <v>3716000</v>
      </c>
      <c r="E2506" s="9">
        <v>18519849</v>
      </c>
      <c r="F2506" s="10" t="s">
        <v>4735</v>
      </c>
      <c r="G2506" s="12">
        <v>46196</v>
      </c>
      <c r="H2506" s="10" t="s">
        <v>36</v>
      </c>
      <c r="I2506" s="16" t="s">
        <v>2881</v>
      </c>
      <c r="J2506" s="16">
        <f t="shared" si="16"/>
        <v>2</v>
      </c>
      <c r="K2506" s="14" t="s">
        <v>15</v>
      </c>
    </row>
    <row r="2507" spans="1:11" x14ac:dyDescent="0.25">
      <c r="A2507" s="9">
        <v>14137</v>
      </c>
      <c r="B2507" s="10" t="s">
        <v>11</v>
      </c>
      <c r="C2507" s="10" t="s">
        <v>4736</v>
      </c>
      <c r="D2507" s="11">
        <v>3716000</v>
      </c>
      <c r="E2507" s="9">
        <v>1087990269</v>
      </c>
      <c r="F2507" s="10" t="s">
        <v>733</v>
      </c>
      <c r="G2507" s="12">
        <v>46196</v>
      </c>
      <c r="H2507" s="10" t="s">
        <v>122</v>
      </c>
      <c r="I2507" s="16" t="s">
        <v>2908</v>
      </c>
      <c r="J2507" s="13">
        <f t="shared" si="16"/>
        <v>3</v>
      </c>
      <c r="K2507" s="14" t="s">
        <v>15</v>
      </c>
    </row>
    <row r="2508" spans="1:11" x14ac:dyDescent="0.25">
      <c r="A2508" s="9">
        <v>14138</v>
      </c>
      <c r="B2508" s="10" t="s">
        <v>11</v>
      </c>
      <c r="C2508" s="10" t="s">
        <v>4737</v>
      </c>
      <c r="D2508" s="11">
        <v>5532000</v>
      </c>
      <c r="E2508" s="9">
        <v>1088018535</v>
      </c>
      <c r="F2508" s="10" t="s">
        <v>4738</v>
      </c>
      <c r="G2508" s="12">
        <v>46196</v>
      </c>
      <c r="H2508" s="10" t="s">
        <v>179</v>
      </c>
      <c r="I2508" s="16" t="s">
        <v>2881</v>
      </c>
      <c r="J2508" s="13">
        <f t="shared" si="16"/>
        <v>2</v>
      </c>
      <c r="K2508" s="14" t="s">
        <v>15</v>
      </c>
    </row>
    <row r="2509" spans="1:11" x14ac:dyDescent="0.25">
      <c r="A2509" s="9">
        <v>14139</v>
      </c>
      <c r="B2509" s="10" t="s">
        <v>11</v>
      </c>
      <c r="C2509" s="10" t="s">
        <v>4739</v>
      </c>
      <c r="D2509" s="11">
        <v>3518000</v>
      </c>
      <c r="E2509" s="9">
        <v>1144210733</v>
      </c>
      <c r="F2509" s="10" t="s">
        <v>4740</v>
      </c>
      <c r="G2509" s="12">
        <v>46196</v>
      </c>
      <c r="H2509" s="10" t="s">
        <v>122</v>
      </c>
      <c r="I2509" s="16" t="s">
        <v>2908</v>
      </c>
      <c r="J2509" s="13">
        <f t="shared" si="16"/>
        <v>3</v>
      </c>
      <c r="K2509" s="14" t="s">
        <v>15</v>
      </c>
    </row>
    <row r="2510" spans="1:11" x14ac:dyDescent="0.25">
      <c r="A2510" s="9">
        <v>14140</v>
      </c>
      <c r="B2510" s="10" t="s">
        <v>11</v>
      </c>
      <c r="C2510" s="10" t="s">
        <v>4741</v>
      </c>
      <c r="D2510" s="11">
        <v>4132000</v>
      </c>
      <c r="E2510" s="9">
        <v>1088335574</v>
      </c>
      <c r="F2510" s="10" t="s">
        <v>4742</v>
      </c>
      <c r="G2510" s="12">
        <v>46196</v>
      </c>
      <c r="H2510" s="10" t="s">
        <v>152</v>
      </c>
      <c r="I2510" s="16" t="s">
        <v>2908</v>
      </c>
      <c r="J2510" s="13">
        <f t="shared" si="16"/>
        <v>3</v>
      </c>
      <c r="K2510" s="14" t="s">
        <v>15</v>
      </c>
    </row>
    <row r="2511" spans="1:11" x14ac:dyDescent="0.25">
      <c r="A2511" s="9">
        <v>14141</v>
      </c>
      <c r="B2511" s="10" t="s">
        <v>11</v>
      </c>
      <c r="C2511" s="10" t="s">
        <v>4743</v>
      </c>
      <c r="D2511" s="11">
        <v>3716000</v>
      </c>
      <c r="E2511" s="9">
        <v>1004735018</v>
      </c>
      <c r="F2511" s="10" t="s">
        <v>4744</v>
      </c>
      <c r="G2511" s="12">
        <v>46196</v>
      </c>
      <c r="H2511" s="10" t="s">
        <v>36</v>
      </c>
      <c r="I2511" s="16" t="s">
        <v>2881</v>
      </c>
      <c r="J2511" s="16">
        <f t="shared" si="16"/>
        <v>2</v>
      </c>
      <c r="K2511" s="14" t="s">
        <v>15</v>
      </c>
    </row>
    <row r="2512" spans="1:11" x14ac:dyDescent="0.25">
      <c r="A2512" s="9">
        <v>14142</v>
      </c>
      <c r="B2512" s="10" t="s">
        <v>11</v>
      </c>
      <c r="C2512" s="10" t="s">
        <v>4745</v>
      </c>
      <c r="D2512" s="11">
        <v>9000000</v>
      </c>
      <c r="E2512" s="9">
        <v>1018414096</v>
      </c>
      <c r="F2512" s="10" t="s">
        <v>1366</v>
      </c>
      <c r="G2512" s="12">
        <v>46196</v>
      </c>
      <c r="H2512" s="10" t="s">
        <v>33</v>
      </c>
      <c r="I2512" s="16" t="s">
        <v>2908</v>
      </c>
      <c r="J2512" s="13">
        <f t="shared" si="16"/>
        <v>3</v>
      </c>
      <c r="K2512" s="14" t="s">
        <v>15</v>
      </c>
    </row>
    <row r="2513" spans="1:11" x14ac:dyDescent="0.25">
      <c r="A2513" s="9">
        <v>14144</v>
      </c>
      <c r="B2513" s="10" t="s">
        <v>11</v>
      </c>
      <c r="C2513" s="10" t="s">
        <v>4746</v>
      </c>
      <c r="D2513" s="11">
        <v>5500000</v>
      </c>
      <c r="E2513" s="9">
        <v>1088317843</v>
      </c>
      <c r="F2513" s="10" t="s">
        <v>4747</v>
      </c>
      <c r="G2513" s="12">
        <v>46196</v>
      </c>
      <c r="H2513" s="10" t="s">
        <v>47</v>
      </c>
      <c r="I2513" s="16" t="s">
        <v>2881</v>
      </c>
      <c r="J2513" s="13">
        <f t="shared" si="16"/>
        <v>2</v>
      </c>
      <c r="K2513" s="14" t="s">
        <v>15</v>
      </c>
    </row>
    <row r="2514" spans="1:11" x14ac:dyDescent="0.25">
      <c r="A2514" s="9">
        <v>14145</v>
      </c>
      <c r="B2514" s="10" t="s">
        <v>11</v>
      </c>
      <c r="C2514" s="10" t="s">
        <v>4748</v>
      </c>
      <c r="D2514" s="11">
        <v>4132000</v>
      </c>
      <c r="E2514" s="9">
        <v>4585441</v>
      </c>
      <c r="F2514" s="10" t="s">
        <v>4749</v>
      </c>
      <c r="G2514" s="12">
        <v>46196</v>
      </c>
      <c r="H2514" s="10" t="s">
        <v>152</v>
      </c>
      <c r="I2514" s="16" t="s">
        <v>2881</v>
      </c>
      <c r="J2514" s="13">
        <f t="shared" si="16"/>
        <v>2</v>
      </c>
      <c r="K2514" s="14" t="s">
        <v>15</v>
      </c>
    </row>
    <row r="2515" spans="1:11" x14ac:dyDescent="0.25">
      <c r="A2515" s="9">
        <v>14146</v>
      </c>
      <c r="B2515" s="10" t="s">
        <v>433</v>
      </c>
      <c r="C2515" s="10" t="s">
        <v>4750</v>
      </c>
      <c r="D2515" s="11">
        <v>3716000</v>
      </c>
      <c r="E2515" s="9">
        <v>1088270199</v>
      </c>
      <c r="F2515" s="10" t="s">
        <v>4751</v>
      </c>
      <c r="G2515" s="12">
        <v>46196</v>
      </c>
      <c r="H2515" s="10" t="s">
        <v>179</v>
      </c>
      <c r="I2515" s="16" t="s">
        <v>2908</v>
      </c>
      <c r="J2515" s="13">
        <f t="shared" si="16"/>
        <v>3</v>
      </c>
      <c r="K2515" s="14" t="s">
        <v>15</v>
      </c>
    </row>
    <row r="2516" spans="1:11" x14ac:dyDescent="0.25">
      <c r="A2516" s="9">
        <v>14148</v>
      </c>
      <c r="B2516" s="10" t="s">
        <v>11</v>
      </c>
      <c r="C2516" s="10" t="s">
        <v>4752</v>
      </c>
      <c r="D2516" s="11">
        <v>3251000</v>
      </c>
      <c r="E2516" s="9">
        <v>1093224815</v>
      </c>
      <c r="F2516" s="10" t="s">
        <v>315</v>
      </c>
      <c r="G2516" s="12">
        <v>46196</v>
      </c>
      <c r="H2516" s="10" t="s">
        <v>125</v>
      </c>
      <c r="I2516" s="16" t="s">
        <v>2881</v>
      </c>
      <c r="J2516" s="13">
        <f t="shared" si="16"/>
        <v>2</v>
      </c>
      <c r="K2516" s="14" t="s">
        <v>15</v>
      </c>
    </row>
    <row r="2517" spans="1:11" x14ac:dyDescent="0.25">
      <c r="A2517" s="9">
        <v>14149</v>
      </c>
      <c r="B2517" s="10" t="s">
        <v>11</v>
      </c>
      <c r="C2517" s="10" t="s">
        <v>4753</v>
      </c>
      <c r="D2517" s="11">
        <v>5820000</v>
      </c>
      <c r="E2517" s="9">
        <v>42110703</v>
      </c>
      <c r="F2517" s="10" t="s">
        <v>4754</v>
      </c>
      <c r="G2517" s="12">
        <v>46196</v>
      </c>
      <c r="H2517" s="10" t="s">
        <v>14</v>
      </c>
      <c r="I2517" s="16" t="s">
        <v>2908</v>
      </c>
      <c r="J2517" s="13">
        <f t="shared" si="16"/>
        <v>3</v>
      </c>
      <c r="K2517" s="14" t="s">
        <v>15</v>
      </c>
    </row>
    <row r="2518" spans="1:11" x14ac:dyDescent="0.25">
      <c r="A2518" s="9">
        <v>14150</v>
      </c>
      <c r="B2518" s="10" t="s">
        <v>11</v>
      </c>
      <c r="C2518" s="10" t="s">
        <v>4755</v>
      </c>
      <c r="D2518" s="11">
        <v>4500000</v>
      </c>
      <c r="E2518" s="9">
        <v>10032838</v>
      </c>
      <c r="F2518" s="10" t="s">
        <v>4756</v>
      </c>
      <c r="G2518" s="12">
        <v>46196</v>
      </c>
      <c r="H2518" s="10" t="s">
        <v>47</v>
      </c>
      <c r="I2518" s="16" t="s">
        <v>2908</v>
      </c>
      <c r="J2518" s="13">
        <f t="shared" si="16"/>
        <v>3</v>
      </c>
      <c r="K2518" s="14" t="s">
        <v>15</v>
      </c>
    </row>
    <row r="2519" spans="1:11" x14ac:dyDescent="0.25">
      <c r="A2519" s="9">
        <v>14151</v>
      </c>
      <c r="B2519" s="10" t="s">
        <v>11</v>
      </c>
      <c r="C2519" s="10" t="s">
        <v>4757</v>
      </c>
      <c r="D2519" s="11">
        <v>4132000</v>
      </c>
      <c r="E2519" s="9">
        <v>10005434</v>
      </c>
      <c r="F2519" s="10" t="s">
        <v>4758</v>
      </c>
      <c r="G2519" s="12">
        <v>46196</v>
      </c>
      <c r="H2519" s="10" t="s">
        <v>152</v>
      </c>
      <c r="I2519" s="16" t="s">
        <v>2908</v>
      </c>
      <c r="J2519" s="13">
        <f t="shared" si="16"/>
        <v>3</v>
      </c>
      <c r="K2519" s="14" t="s">
        <v>15</v>
      </c>
    </row>
    <row r="2520" spans="1:11" x14ac:dyDescent="0.25">
      <c r="A2520" s="9">
        <v>14152</v>
      </c>
      <c r="B2520" s="10" t="s">
        <v>11</v>
      </c>
      <c r="C2520" s="10" t="s">
        <v>4759</v>
      </c>
      <c r="D2520" s="11">
        <v>3716000</v>
      </c>
      <c r="E2520" s="9">
        <v>42131672</v>
      </c>
      <c r="F2520" s="10" t="s">
        <v>4760</v>
      </c>
      <c r="G2520" s="12">
        <v>46196</v>
      </c>
      <c r="H2520" s="10" t="s">
        <v>33</v>
      </c>
      <c r="I2520" s="16" t="s">
        <v>2908</v>
      </c>
      <c r="J2520" s="13">
        <f t="shared" si="16"/>
        <v>3</v>
      </c>
      <c r="K2520" s="14" t="s">
        <v>15</v>
      </c>
    </row>
    <row r="2521" spans="1:11" x14ac:dyDescent="0.25">
      <c r="A2521" s="9">
        <v>14153</v>
      </c>
      <c r="B2521" s="10" t="s">
        <v>11</v>
      </c>
      <c r="C2521" s="10" t="s">
        <v>4761</v>
      </c>
      <c r="D2521" s="11">
        <v>3500000</v>
      </c>
      <c r="E2521" s="9">
        <v>1144092740</v>
      </c>
      <c r="F2521" s="10" t="s">
        <v>4762</v>
      </c>
      <c r="G2521" s="12">
        <v>46196</v>
      </c>
      <c r="H2521" s="10" t="s">
        <v>47</v>
      </c>
      <c r="I2521" s="16" t="s">
        <v>2908</v>
      </c>
      <c r="J2521" s="13">
        <f t="shared" si="16"/>
        <v>3</v>
      </c>
      <c r="K2521" s="14" t="s">
        <v>15</v>
      </c>
    </row>
    <row r="2522" spans="1:11" ht="330" x14ac:dyDescent="0.25">
      <c r="A2522" s="9">
        <v>14154</v>
      </c>
      <c r="B2522" s="10" t="s">
        <v>44</v>
      </c>
      <c r="C2522" s="15" t="s">
        <v>4763</v>
      </c>
      <c r="D2522" s="11">
        <v>1090000</v>
      </c>
      <c r="E2522" s="9">
        <v>811012739</v>
      </c>
      <c r="F2522" s="10" t="s">
        <v>4764</v>
      </c>
      <c r="G2522" s="12">
        <v>46196</v>
      </c>
      <c r="H2522" s="10" t="s">
        <v>33</v>
      </c>
      <c r="I2522" s="16" t="s">
        <v>2881</v>
      </c>
      <c r="J2522" s="13">
        <f t="shared" si="16"/>
        <v>2</v>
      </c>
      <c r="K2522" s="14" t="s">
        <v>15</v>
      </c>
    </row>
    <row r="2523" spans="1:11" x14ac:dyDescent="0.25">
      <c r="A2523" s="9">
        <v>14155</v>
      </c>
      <c r="B2523" s="10" t="s">
        <v>11</v>
      </c>
      <c r="C2523" s="10" t="s">
        <v>4765</v>
      </c>
      <c r="D2523" s="11">
        <v>5500000</v>
      </c>
      <c r="E2523" s="9">
        <v>5762882</v>
      </c>
      <c r="F2523" s="10" t="s">
        <v>4766</v>
      </c>
      <c r="G2523" s="12">
        <v>46196</v>
      </c>
      <c r="H2523" s="10" t="s">
        <v>47</v>
      </c>
      <c r="I2523" s="16" t="s">
        <v>2908</v>
      </c>
      <c r="J2523" s="13">
        <f t="shared" si="16"/>
        <v>3</v>
      </c>
      <c r="K2523" s="14" t="s">
        <v>15</v>
      </c>
    </row>
    <row r="2524" spans="1:11" x14ac:dyDescent="0.25">
      <c r="A2524" s="9">
        <v>14156</v>
      </c>
      <c r="B2524" s="10" t="s">
        <v>11</v>
      </c>
      <c r="C2524" s="10" t="s">
        <v>4767</v>
      </c>
      <c r="D2524" s="11">
        <v>6500000</v>
      </c>
      <c r="E2524" s="9">
        <v>1089745462</v>
      </c>
      <c r="F2524" s="10" t="s">
        <v>4768</v>
      </c>
      <c r="G2524" s="12">
        <v>46196</v>
      </c>
      <c r="H2524" s="10" t="s">
        <v>47</v>
      </c>
      <c r="I2524" s="16" t="s">
        <v>2908</v>
      </c>
      <c r="J2524" s="13">
        <f t="shared" si="16"/>
        <v>3</v>
      </c>
      <c r="K2524" s="14" t="s">
        <v>15</v>
      </c>
    </row>
    <row r="2525" spans="1:11" x14ac:dyDescent="0.25">
      <c r="A2525" s="9">
        <v>14157</v>
      </c>
      <c r="B2525" s="10" t="s">
        <v>11</v>
      </c>
      <c r="C2525" s="10" t="s">
        <v>4769</v>
      </c>
      <c r="D2525" s="11">
        <v>3500000</v>
      </c>
      <c r="E2525" s="9">
        <v>1088333966</v>
      </c>
      <c r="F2525" s="10" t="s">
        <v>4770</v>
      </c>
      <c r="G2525" s="12">
        <v>46196</v>
      </c>
      <c r="H2525" s="10" t="s">
        <v>47</v>
      </c>
      <c r="I2525" s="16" t="s">
        <v>2908</v>
      </c>
      <c r="J2525" s="13">
        <f t="shared" si="16"/>
        <v>3</v>
      </c>
      <c r="K2525" s="14" t="s">
        <v>15</v>
      </c>
    </row>
    <row r="2526" spans="1:11" x14ac:dyDescent="0.25">
      <c r="A2526" s="9">
        <v>14158</v>
      </c>
      <c r="B2526" s="10" t="s">
        <v>11</v>
      </c>
      <c r="C2526" s="10" t="s">
        <v>4771</v>
      </c>
      <c r="D2526" s="11">
        <v>3500000</v>
      </c>
      <c r="E2526" s="9">
        <v>1088354309</v>
      </c>
      <c r="F2526" s="10" t="s">
        <v>4772</v>
      </c>
      <c r="G2526" s="12">
        <v>46196</v>
      </c>
      <c r="H2526" s="10" t="s">
        <v>47</v>
      </c>
      <c r="I2526" s="16" t="s">
        <v>2908</v>
      </c>
      <c r="J2526" s="13">
        <f t="shared" si="16"/>
        <v>3</v>
      </c>
      <c r="K2526" s="14" t="s">
        <v>15</v>
      </c>
    </row>
    <row r="2527" spans="1:11" x14ac:dyDescent="0.25">
      <c r="A2527" s="9">
        <v>14159</v>
      </c>
      <c r="B2527" s="10" t="s">
        <v>11</v>
      </c>
      <c r="C2527" s="10" t="s">
        <v>4773</v>
      </c>
      <c r="D2527" s="11">
        <v>3716000</v>
      </c>
      <c r="E2527" s="9">
        <v>42134084</v>
      </c>
      <c r="F2527" s="10" t="s">
        <v>4774</v>
      </c>
      <c r="G2527" s="12">
        <v>46196</v>
      </c>
      <c r="H2527" s="10" t="s">
        <v>47</v>
      </c>
      <c r="I2527" s="16" t="s">
        <v>2908</v>
      </c>
      <c r="J2527" s="13">
        <f t="shared" ref="J2527:J2590" si="17">I2527-G2527</f>
        <v>3</v>
      </c>
      <c r="K2527" s="14" t="s">
        <v>15</v>
      </c>
    </row>
    <row r="2528" spans="1:11" x14ac:dyDescent="0.25">
      <c r="A2528" s="9">
        <v>14160</v>
      </c>
      <c r="B2528" s="10" t="s">
        <v>11</v>
      </c>
      <c r="C2528" s="10" t="s">
        <v>4775</v>
      </c>
      <c r="D2528" s="11">
        <v>4132000</v>
      </c>
      <c r="E2528" s="9">
        <v>42156344</v>
      </c>
      <c r="F2528" s="10" t="s">
        <v>707</v>
      </c>
      <c r="G2528" s="12">
        <v>46197</v>
      </c>
      <c r="H2528" s="10" t="s">
        <v>122</v>
      </c>
      <c r="I2528" s="16" t="s">
        <v>4776</v>
      </c>
      <c r="J2528" s="13">
        <f t="shared" si="17"/>
        <v>7</v>
      </c>
      <c r="K2528" s="14" t="s">
        <v>21</v>
      </c>
    </row>
    <row r="2529" spans="1:11" x14ac:dyDescent="0.25">
      <c r="A2529" s="9">
        <v>14161</v>
      </c>
      <c r="B2529" s="10" t="s">
        <v>11</v>
      </c>
      <c r="C2529" s="10" t="s">
        <v>4777</v>
      </c>
      <c r="D2529" s="11">
        <v>1898973125</v>
      </c>
      <c r="E2529" s="9">
        <v>902019247</v>
      </c>
      <c r="F2529" s="10" t="s">
        <v>4778</v>
      </c>
      <c r="G2529" s="12">
        <v>46197</v>
      </c>
      <c r="H2529" s="10" t="s">
        <v>122</v>
      </c>
      <c r="I2529" s="16" t="s">
        <v>2908</v>
      </c>
      <c r="J2529" s="13">
        <f t="shared" si="17"/>
        <v>2</v>
      </c>
      <c r="K2529" s="14" t="s">
        <v>15</v>
      </c>
    </row>
    <row r="2530" spans="1:11" x14ac:dyDescent="0.25">
      <c r="A2530" s="9">
        <v>14163</v>
      </c>
      <c r="B2530" s="10" t="s">
        <v>433</v>
      </c>
      <c r="C2530" s="10" t="s">
        <v>4779</v>
      </c>
      <c r="D2530" s="11">
        <v>5532000</v>
      </c>
      <c r="E2530" s="9">
        <v>31171941</v>
      </c>
      <c r="F2530" s="10" t="s">
        <v>4780</v>
      </c>
      <c r="G2530" s="12">
        <v>46197</v>
      </c>
      <c r="H2530" s="10" t="s">
        <v>36</v>
      </c>
      <c r="I2530" s="16" t="s">
        <v>3042</v>
      </c>
      <c r="J2530" s="16">
        <f t="shared" si="17"/>
        <v>6</v>
      </c>
      <c r="K2530" s="14" t="s">
        <v>15</v>
      </c>
    </row>
    <row r="2531" spans="1:11" x14ac:dyDescent="0.25">
      <c r="A2531" s="9">
        <v>14164</v>
      </c>
      <c r="B2531" s="10" t="s">
        <v>11</v>
      </c>
      <c r="C2531" s="10" t="s">
        <v>4781</v>
      </c>
      <c r="D2531" s="11">
        <v>764063886.00999999</v>
      </c>
      <c r="E2531" s="9">
        <v>901539248</v>
      </c>
      <c r="F2531" s="10" t="s">
        <v>4782</v>
      </c>
      <c r="G2531" s="12">
        <v>46197</v>
      </c>
      <c r="H2531" s="10" t="s">
        <v>24</v>
      </c>
      <c r="I2531" s="16" t="s">
        <v>3042</v>
      </c>
      <c r="J2531" s="13">
        <f t="shared" si="17"/>
        <v>6</v>
      </c>
      <c r="K2531" s="14" t="s">
        <v>15</v>
      </c>
    </row>
    <row r="2532" spans="1:11" x14ac:dyDescent="0.25">
      <c r="A2532" s="9">
        <v>14164</v>
      </c>
      <c r="B2532" s="10" t="s">
        <v>11</v>
      </c>
      <c r="C2532" s="10" t="s">
        <v>4781</v>
      </c>
      <c r="D2532" s="11">
        <v>764063886.00999999</v>
      </c>
      <c r="E2532" s="9">
        <v>901539248</v>
      </c>
      <c r="F2532" s="10" t="s">
        <v>4782</v>
      </c>
      <c r="G2532" s="12">
        <v>46197</v>
      </c>
      <c r="H2532" s="10" t="s">
        <v>24</v>
      </c>
      <c r="I2532" s="16" t="s">
        <v>3042</v>
      </c>
      <c r="J2532" s="13">
        <f t="shared" si="17"/>
        <v>6</v>
      </c>
      <c r="K2532" s="14" t="s">
        <v>15</v>
      </c>
    </row>
    <row r="2533" spans="1:11" x14ac:dyDescent="0.25">
      <c r="A2533" s="9">
        <v>14165</v>
      </c>
      <c r="B2533" s="10" t="s">
        <v>433</v>
      </c>
      <c r="C2533" s="10" t="s">
        <v>4783</v>
      </c>
      <c r="D2533" s="11">
        <v>3716000</v>
      </c>
      <c r="E2533" s="9">
        <v>1116777059</v>
      </c>
      <c r="F2533" s="10" t="s">
        <v>4784</v>
      </c>
      <c r="G2533" s="12">
        <v>46197</v>
      </c>
      <c r="H2533" s="10" t="s">
        <v>36</v>
      </c>
      <c r="I2533" s="16" t="s">
        <v>2908</v>
      </c>
      <c r="J2533" s="13">
        <f t="shared" si="17"/>
        <v>2</v>
      </c>
      <c r="K2533" s="14" t="s">
        <v>15</v>
      </c>
    </row>
    <row r="2534" spans="1:11" x14ac:dyDescent="0.25">
      <c r="A2534" s="9">
        <v>14166</v>
      </c>
      <c r="B2534" s="10" t="s">
        <v>11</v>
      </c>
      <c r="C2534" s="10" t="s">
        <v>4785</v>
      </c>
      <c r="D2534" s="11">
        <v>4132000</v>
      </c>
      <c r="E2534" s="9">
        <v>42114428</v>
      </c>
      <c r="F2534" s="10" t="s">
        <v>4786</v>
      </c>
      <c r="G2534" s="12">
        <v>46197</v>
      </c>
      <c r="H2534" s="10" t="s">
        <v>24</v>
      </c>
      <c r="I2534" s="16" t="s">
        <v>2881</v>
      </c>
      <c r="J2534" s="13">
        <f t="shared" si="17"/>
        <v>1</v>
      </c>
      <c r="K2534" s="14" t="s">
        <v>15</v>
      </c>
    </row>
    <row r="2535" spans="1:11" x14ac:dyDescent="0.25">
      <c r="A2535" s="9">
        <v>14167</v>
      </c>
      <c r="B2535" s="10" t="s">
        <v>11</v>
      </c>
      <c r="C2535" s="10" t="s">
        <v>4787</v>
      </c>
      <c r="D2535" s="11">
        <v>3716000</v>
      </c>
      <c r="E2535" s="9">
        <v>1088316830</v>
      </c>
      <c r="F2535" s="10" t="s">
        <v>4788</v>
      </c>
      <c r="G2535" s="12">
        <v>46197</v>
      </c>
      <c r="H2535" s="10" t="s">
        <v>36</v>
      </c>
      <c r="I2535" s="16" t="s">
        <v>3042</v>
      </c>
      <c r="J2535" s="16">
        <f t="shared" si="17"/>
        <v>6</v>
      </c>
      <c r="K2535" s="14" t="s">
        <v>15</v>
      </c>
    </row>
    <row r="2536" spans="1:11" x14ac:dyDescent="0.25">
      <c r="A2536" s="9">
        <v>14168</v>
      </c>
      <c r="B2536" s="10" t="s">
        <v>11</v>
      </c>
      <c r="C2536" s="10" t="s">
        <v>4789</v>
      </c>
      <c r="D2536" s="11">
        <v>3518000</v>
      </c>
      <c r="E2536" s="9">
        <v>1088311711</v>
      </c>
      <c r="F2536" s="10" t="s">
        <v>4790</v>
      </c>
      <c r="G2536" s="12">
        <v>46197</v>
      </c>
      <c r="H2536" s="10" t="s">
        <v>24</v>
      </c>
      <c r="I2536" s="16" t="s">
        <v>2881</v>
      </c>
      <c r="J2536" s="13">
        <f t="shared" si="17"/>
        <v>1</v>
      </c>
      <c r="K2536" s="14" t="s">
        <v>15</v>
      </c>
    </row>
    <row r="2537" spans="1:11" x14ac:dyDescent="0.25">
      <c r="A2537" s="9">
        <v>14169</v>
      </c>
      <c r="B2537" s="10" t="s">
        <v>11</v>
      </c>
      <c r="C2537" s="10" t="s">
        <v>4791</v>
      </c>
      <c r="D2537" s="11">
        <v>3518000</v>
      </c>
      <c r="E2537" s="9">
        <v>1088014311</v>
      </c>
      <c r="F2537" s="10" t="s">
        <v>2251</v>
      </c>
      <c r="G2537" s="12">
        <v>46197</v>
      </c>
      <c r="H2537" s="10" t="s">
        <v>122</v>
      </c>
      <c r="I2537" s="16" t="s">
        <v>2908</v>
      </c>
      <c r="J2537" s="13">
        <f t="shared" si="17"/>
        <v>2</v>
      </c>
      <c r="K2537" s="14" t="s">
        <v>15</v>
      </c>
    </row>
    <row r="2538" spans="1:11" x14ac:dyDescent="0.25">
      <c r="A2538" s="9">
        <v>14170</v>
      </c>
      <c r="B2538" s="10" t="s">
        <v>11</v>
      </c>
      <c r="C2538" s="10" t="s">
        <v>4792</v>
      </c>
      <c r="D2538" s="11">
        <v>4500000</v>
      </c>
      <c r="E2538" s="9">
        <v>16218338</v>
      </c>
      <c r="F2538" s="10" t="s">
        <v>4793</v>
      </c>
      <c r="G2538" s="12">
        <v>46197</v>
      </c>
      <c r="H2538" s="10" t="s">
        <v>47</v>
      </c>
      <c r="I2538" s="16" t="s">
        <v>2908</v>
      </c>
      <c r="J2538" s="13">
        <f t="shared" si="17"/>
        <v>2</v>
      </c>
      <c r="K2538" s="14" t="s">
        <v>15</v>
      </c>
    </row>
    <row r="2539" spans="1:11" x14ac:dyDescent="0.25">
      <c r="A2539" s="9">
        <v>14171</v>
      </c>
      <c r="B2539" s="10" t="s">
        <v>11</v>
      </c>
      <c r="C2539" s="10" t="s">
        <v>4794</v>
      </c>
      <c r="D2539" s="11">
        <v>3500000</v>
      </c>
      <c r="E2539" s="9">
        <v>1088322871</v>
      </c>
      <c r="F2539" s="10" t="s">
        <v>4795</v>
      </c>
      <c r="G2539" s="12">
        <v>46197</v>
      </c>
      <c r="H2539" s="10" t="s">
        <v>47</v>
      </c>
      <c r="I2539" s="16" t="s">
        <v>2908</v>
      </c>
      <c r="J2539" s="13">
        <f t="shared" si="17"/>
        <v>2</v>
      </c>
      <c r="K2539" s="14" t="s">
        <v>15</v>
      </c>
    </row>
    <row r="2540" spans="1:11" x14ac:dyDescent="0.25">
      <c r="A2540" s="9">
        <v>14172</v>
      </c>
      <c r="B2540" s="10" t="s">
        <v>11</v>
      </c>
      <c r="C2540" s="10" t="s">
        <v>4796</v>
      </c>
      <c r="D2540" s="11">
        <v>3300000</v>
      </c>
      <c r="E2540" s="9">
        <v>1004737189</v>
      </c>
      <c r="F2540" s="10" t="s">
        <v>1468</v>
      </c>
      <c r="G2540" s="12">
        <v>46197</v>
      </c>
      <c r="H2540" s="10" t="s">
        <v>382</v>
      </c>
      <c r="I2540" s="16" t="s">
        <v>2908</v>
      </c>
      <c r="J2540" s="13">
        <f t="shared" si="17"/>
        <v>2</v>
      </c>
      <c r="K2540" s="14" t="s">
        <v>15</v>
      </c>
    </row>
    <row r="2541" spans="1:11" x14ac:dyDescent="0.25">
      <c r="A2541" s="9">
        <v>14173</v>
      </c>
      <c r="B2541" s="10" t="s">
        <v>11</v>
      </c>
      <c r="C2541" s="10" t="s">
        <v>4797</v>
      </c>
      <c r="D2541" s="11">
        <v>7500000</v>
      </c>
      <c r="E2541" s="9">
        <v>10135633</v>
      </c>
      <c r="F2541" s="10" t="s">
        <v>4798</v>
      </c>
      <c r="G2541" s="12">
        <v>46197</v>
      </c>
      <c r="H2541" s="10" t="s">
        <v>47</v>
      </c>
      <c r="I2541" s="16" t="s">
        <v>2908</v>
      </c>
      <c r="J2541" s="13">
        <f t="shared" si="17"/>
        <v>2</v>
      </c>
      <c r="K2541" s="14" t="s">
        <v>15</v>
      </c>
    </row>
    <row r="2542" spans="1:11" x14ac:dyDescent="0.25">
      <c r="A2542" s="9">
        <v>14174</v>
      </c>
      <c r="B2542" s="10" t="s">
        <v>11</v>
      </c>
      <c r="C2542" s="10" t="s">
        <v>4799</v>
      </c>
      <c r="D2542" s="11">
        <v>3000000</v>
      </c>
      <c r="E2542" s="9">
        <v>1087559755</v>
      </c>
      <c r="F2542" s="10" t="s">
        <v>574</v>
      </c>
      <c r="G2542" s="12">
        <v>46197</v>
      </c>
      <c r="H2542" s="10" t="s">
        <v>382</v>
      </c>
      <c r="I2542" s="16" t="s">
        <v>2908</v>
      </c>
      <c r="J2542" s="13">
        <f t="shared" si="17"/>
        <v>2</v>
      </c>
      <c r="K2542" s="14" t="s">
        <v>15</v>
      </c>
    </row>
    <row r="2543" spans="1:11" x14ac:dyDescent="0.25">
      <c r="A2543" s="9">
        <v>14175</v>
      </c>
      <c r="B2543" s="10" t="s">
        <v>11</v>
      </c>
      <c r="C2543" s="10" t="s">
        <v>4800</v>
      </c>
      <c r="D2543" s="11">
        <v>8000000</v>
      </c>
      <c r="E2543" s="9">
        <v>8666166</v>
      </c>
      <c r="F2543" s="10" t="s">
        <v>4801</v>
      </c>
      <c r="G2543" s="12">
        <v>46197</v>
      </c>
      <c r="H2543" s="10" t="s">
        <v>47</v>
      </c>
      <c r="I2543" s="16" t="s">
        <v>2881</v>
      </c>
      <c r="J2543" s="13">
        <f t="shared" si="17"/>
        <v>1</v>
      </c>
      <c r="K2543" s="14" t="s">
        <v>15</v>
      </c>
    </row>
    <row r="2544" spans="1:11" x14ac:dyDescent="0.25">
      <c r="A2544" s="9">
        <v>14176</v>
      </c>
      <c r="B2544" s="10" t="s">
        <v>11</v>
      </c>
      <c r="C2544" s="10" t="s">
        <v>4802</v>
      </c>
      <c r="D2544" s="11">
        <v>5532000</v>
      </c>
      <c r="E2544" s="9">
        <v>1088263206</v>
      </c>
      <c r="F2544" s="10" t="s">
        <v>4803</v>
      </c>
      <c r="G2544" s="12">
        <v>46197</v>
      </c>
      <c r="H2544" s="10" t="s">
        <v>68</v>
      </c>
      <c r="I2544" s="16" t="s">
        <v>2881</v>
      </c>
      <c r="J2544" s="13">
        <f t="shared" si="17"/>
        <v>1</v>
      </c>
      <c r="K2544" s="14" t="s">
        <v>15</v>
      </c>
    </row>
    <row r="2545" spans="1:11" x14ac:dyDescent="0.25">
      <c r="A2545" s="9">
        <v>14177</v>
      </c>
      <c r="B2545" s="10" t="s">
        <v>11</v>
      </c>
      <c r="C2545" s="10" t="s">
        <v>4804</v>
      </c>
      <c r="D2545" s="11">
        <v>5000000</v>
      </c>
      <c r="E2545" s="9">
        <v>1088318286</v>
      </c>
      <c r="F2545" s="10" t="s">
        <v>4805</v>
      </c>
      <c r="G2545" s="12">
        <v>46197</v>
      </c>
      <c r="H2545" s="10" t="s">
        <v>382</v>
      </c>
      <c r="I2545" s="16" t="s">
        <v>2881</v>
      </c>
      <c r="J2545" s="13">
        <f t="shared" si="17"/>
        <v>1</v>
      </c>
      <c r="K2545" s="14" t="s">
        <v>15</v>
      </c>
    </row>
    <row r="2546" spans="1:11" x14ac:dyDescent="0.25">
      <c r="A2546" s="9">
        <v>14178</v>
      </c>
      <c r="B2546" s="10" t="s">
        <v>11</v>
      </c>
      <c r="C2546" s="10" t="s">
        <v>4806</v>
      </c>
      <c r="D2546" s="11">
        <v>5532000</v>
      </c>
      <c r="E2546" s="9">
        <v>42138912</v>
      </c>
      <c r="F2546" s="10" t="s">
        <v>4807</v>
      </c>
      <c r="G2546" s="12">
        <v>46197</v>
      </c>
      <c r="H2546" s="10" t="s">
        <v>57</v>
      </c>
      <c r="I2546" s="16" t="s">
        <v>2908</v>
      </c>
      <c r="J2546" s="13">
        <f t="shared" si="17"/>
        <v>2</v>
      </c>
      <c r="K2546" s="14" t="s">
        <v>15</v>
      </c>
    </row>
    <row r="2547" spans="1:11" x14ac:dyDescent="0.25">
      <c r="A2547" s="9">
        <v>14179</v>
      </c>
      <c r="B2547" s="10" t="s">
        <v>11</v>
      </c>
      <c r="C2547" s="10" t="s">
        <v>4808</v>
      </c>
      <c r="D2547" s="11">
        <v>3710000</v>
      </c>
      <c r="E2547" s="9">
        <v>34065585</v>
      </c>
      <c r="F2547" s="10" t="s">
        <v>4809</v>
      </c>
      <c r="G2547" s="12">
        <v>46197</v>
      </c>
      <c r="H2547" s="10" t="s">
        <v>382</v>
      </c>
      <c r="I2547" s="16" t="s">
        <v>2881</v>
      </c>
      <c r="J2547" s="13">
        <f t="shared" si="17"/>
        <v>1</v>
      </c>
      <c r="K2547" s="14" t="s">
        <v>15</v>
      </c>
    </row>
    <row r="2548" spans="1:11" x14ac:dyDescent="0.25">
      <c r="A2548" s="9">
        <v>14180</v>
      </c>
      <c r="B2548" s="10" t="s">
        <v>11</v>
      </c>
      <c r="C2548" s="10" t="s">
        <v>4810</v>
      </c>
      <c r="D2548" s="11">
        <v>3716000</v>
      </c>
      <c r="E2548" s="9">
        <v>18507714</v>
      </c>
      <c r="F2548" s="10" t="s">
        <v>579</v>
      </c>
      <c r="G2548" s="12">
        <v>46197</v>
      </c>
      <c r="H2548" s="10" t="s">
        <v>14</v>
      </c>
      <c r="I2548" s="16" t="s">
        <v>2908</v>
      </c>
      <c r="J2548" s="13">
        <f t="shared" si="17"/>
        <v>2</v>
      </c>
      <c r="K2548" s="14" t="s">
        <v>15</v>
      </c>
    </row>
    <row r="2549" spans="1:11" x14ac:dyDescent="0.25">
      <c r="A2549" s="9">
        <v>14181</v>
      </c>
      <c r="B2549" s="10" t="s">
        <v>11</v>
      </c>
      <c r="C2549" s="10" t="s">
        <v>4811</v>
      </c>
      <c r="D2549" s="11">
        <v>5500000</v>
      </c>
      <c r="E2549" s="9">
        <v>1087994819</v>
      </c>
      <c r="F2549" s="10" t="s">
        <v>4812</v>
      </c>
      <c r="G2549" s="12">
        <v>46197</v>
      </c>
      <c r="H2549" s="10" t="s">
        <v>47</v>
      </c>
      <c r="I2549" s="16" t="s">
        <v>2908</v>
      </c>
      <c r="J2549" s="13">
        <f t="shared" si="17"/>
        <v>2</v>
      </c>
      <c r="K2549" s="14" t="s">
        <v>15</v>
      </c>
    </row>
    <row r="2550" spans="1:11" x14ac:dyDescent="0.25">
      <c r="A2550" s="9">
        <v>14182</v>
      </c>
      <c r="B2550" s="10" t="s">
        <v>11</v>
      </c>
      <c r="C2550" s="10" t="s">
        <v>4813</v>
      </c>
      <c r="D2550" s="11">
        <v>3716000</v>
      </c>
      <c r="E2550" s="9">
        <v>24511436</v>
      </c>
      <c r="F2550" s="10" t="s">
        <v>4814</v>
      </c>
      <c r="G2550" s="12">
        <v>46197</v>
      </c>
      <c r="H2550" s="10" t="s">
        <v>113</v>
      </c>
      <c r="I2550" s="16" t="s">
        <v>2881</v>
      </c>
      <c r="J2550" s="13">
        <f t="shared" si="17"/>
        <v>1</v>
      </c>
      <c r="K2550" s="14" t="s">
        <v>15</v>
      </c>
    </row>
    <row r="2551" spans="1:11" x14ac:dyDescent="0.25">
      <c r="A2551" s="9">
        <v>14183</v>
      </c>
      <c r="B2551" s="10" t="s">
        <v>11</v>
      </c>
      <c r="C2551" s="10" t="s">
        <v>4815</v>
      </c>
      <c r="D2551" s="11">
        <v>4132000</v>
      </c>
      <c r="E2551" s="9">
        <v>1088303611</v>
      </c>
      <c r="F2551" s="10" t="s">
        <v>4816</v>
      </c>
      <c r="G2551" s="12">
        <v>46197</v>
      </c>
      <c r="H2551" s="10" t="s">
        <v>57</v>
      </c>
      <c r="I2551" s="16" t="s">
        <v>2881</v>
      </c>
      <c r="J2551" s="13">
        <f t="shared" si="17"/>
        <v>1</v>
      </c>
      <c r="K2551" s="14" t="s">
        <v>15</v>
      </c>
    </row>
    <row r="2552" spans="1:11" x14ac:dyDescent="0.25">
      <c r="A2552" s="9">
        <v>14184</v>
      </c>
      <c r="B2552" s="10" t="s">
        <v>11</v>
      </c>
      <c r="C2552" s="10" t="s">
        <v>4817</v>
      </c>
      <c r="D2552" s="11">
        <v>2000000</v>
      </c>
      <c r="E2552" s="9">
        <v>1088279553</v>
      </c>
      <c r="F2552" s="10" t="s">
        <v>2971</v>
      </c>
      <c r="G2552" s="12">
        <v>46197</v>
      </c>
      <c r="H2552" s="10" t="s">
        <v>382</v>
      </c>
      <c r="I2552" s="16" t="s">
        <v>2908</v>
      </c>
      <c r="J2552" s="13">
        <f t="shared" si="17"/>
        <v>2</v>
      </c>
      <c r="K2552" s="14" t="s">
        <v>15</v>
      </c>
    </row>
    <row r="2553" spans="1:11" x14ac:dyDescent="0.25">
      <c r="A2553" s="9">
        <v>14185</v>
      </c>
      <c r="B2553" s="10" t="s">
        <v>11</v>
      </c>
      <c r="C2553" s="10" t="s">
        <v>4818</v>
      </c>
      <c r="D2553" s="11">
        <v>5532000</v>
      </c>
      <c r="E2553" s="9">
        <v>1088320111</v>
      </c>
      <c r="F2553" s="10" t="s">
        <v>4819</v>
      </c>
      <c r="G2553" s="12">
        <v>46197</v>
      </c>
      <c r="H2553" s="10" t="s">
        <v>68</v>
      </c>
      <c r="I2553" s="16" t="s">
        <v>2908</v>
      </c>
      <c r="J2553" s="13">
        <f t="shared" si="17"/>
        <v>2</v>
      </c>
      <c r="K2553" s="14" t="s">
        <v>15</v>
      </c>
    </row>
    <row r="2554" spans="1:11" x14ac:dyDescent="0.25">
      <c r="A2554" s="9">
        <v>14187</v>
      </c>
      <c r="B2554" s="10" t="s">
        <v>11</v>
      </c>
      <c r="C2554" s="10" t="s">
        <v>4820</v>
      </c>
      <c r="D2554" s="11">
        <v>5532000</v>
      </c>
      <c r="E2554" s="9">
        <v>10008942</v>
      </c>
      <c r="F2554" s="10" t="s">
        <v>4821</v>
      </c>
      <c r="G2554" s="12">
        <v>46197</v>
      </c>
      <c r="H2554" s="10" t="s">
        <v>113</v>
      </c>
      <c r="I2554" s="16" t="s">
        <v>2908</v>
      </c>
      <c r="J2554" s="13">
        <f t="shared" si="17"/>
        <v>2</v>
      </c>
      <c r="K2554" s="14" t="s">
        <v>15</v>
      </c>
    </row>
    <row r="2555" spans="1:11" x14ac:dyDescent="0.25">
      <c r="A2555" s="9">
        <v>14188</v>
      </c>
      <c r="B2555" s="10" t="s">
        <v>11</v>
      </c>
      <c r="C2555" s="10" t="s">
        <v>4822</v>
      </c>
      <c r="D2555" s="11">
        <v>2862000</v>
      </c>
      <c r="E2555" s="9">
        <v>1088263943</v>
      </c>
      <c r="F2555" s="10" t="s">
        <v>2040</v>
      </c>
      <c r="G2555" s="12">
        <v>46197</v>
      </c>
      <c r="H2555" s="10" t="s">
        <v>382</v>
      </c>
      <c r="I2555" s="16" t="s">
        <v>2881</v>
      </c>
      <c r="J2555" s="13">
        <f t="shared" si="17"/>
        <v>1</v>
      </c>
      <c r="K2555" s="14" t="s">
        <v>15</v>
      </c>
    </row>
    <row r="2556" spans="1:11" x14ac:dyDescent="0.25">
      <c r="A2556" s="9">
        <v>14189</v>
      </c>
      <c r="B2556" s="10" t="s">
        <v>11</v>
      </c>
      <c r="C2556" s="10" t="s">
        <v>4823</v>
      </c>
      <c r="D2556" s="11">
        <v>4132000</v>
      </c>
      <c r="E2556" s="9">
        <v>1088316484</v>
      </c>
      <c r="F2556" s="10" t="s">
        <v>4824</v>
      </c>
      <c r="G2556" s="12">
        <v>46197</v>
      </c>
      <c r="H2556" s="10" t="s">
        <v>68</v>
      </c>
      <c r="I2556" s="16" t="s">
        <v>2908</v>
      </c>
      <c r="J2556" s="13">
        <f t="shared" si="17"/>
        <v>2</v>
      </c>
      <c r="K2556" s="14" t="s">
        <v>15</v>
      </c>
    </row>
    <row r="2557" spans="1:11" x14ac:dyDescent="0.25">
      <c r="A2557" s="9">
        <v>14190</v>
      </c>
      <c r="B2557" s="10" t="s">
        <v>11</v>
      </c>
      <c r="C2557" s="10" t="s">
        <v>4825</v>
      </c>
      <c r="D2557" s="11">
        <v>3232000</v>
      </c>
      <c r="E2557" s="9">
        <v>1088287480</v>
      </c>
      <c r="F2557" s="10" t="s">
        <v>4826</v>
      </c>
      <c r="G2557" s="12">
        <v>46197</v>
      </c>
      <c r="H2557" s="10" t="s">
        <v>57</v>
      </c>
      <c r="I2557" s="16" t="s">
        <v>2908</v>
      </c>
      <c r="J2557" s="13">
        <f t="shared" si="17"/>
        <v>2</v>
      </c>
      <c r="K2557" s="14" t="s">
        <v>15</v>
      </c>
    </row>
    <row r="2558" spans="1:11" x14ac:dyDescent="0.25">
      <c r="A2558" s="9">
        <v>14191</v>
      </c>
      <c r="B2558" s="10" t="s">
        <v>11</v>
      </c>
      <c r="C2558" s="10" t="s">
        <v>4827</v>
      </c>
      <c r="D2558" s="11">
        <v>3500000</v>
      </c>
      <c r="E2558" s="9">
        <v>15509199</v>
      </c>
      <c r="F2558" s="10" t="s">
        <v>4828</v>
      </c>
      <c r="G2558" s="12">
        <v>46197</v>
      </c>
      <c r="H2558" s="10" t="s">
        <v>47</v>
      </c>
      <c r="I2558" s="16" t="s">
        <v>2908</v>
      </c>
      <c r="J2558" s="13">
        <f t="shared" si="17"/>
        <v>2</v>
      </c>
      <c r="K2558" s="14" t="s">
        <v>15</v>
      </c>
    </row>
    <row r="2559" spans="1:11" x14ac:dyDescent="0.25">
      <c r="A2559" s="9">
        <v>14192</v>
      </c>
      <c r="B2559" s="10" t="s">
        <v>11</v>
      </c>
      <c r="C2559" s="10" t="s">
        <v>4829</v>
      </c>
      <c r="D2559" s="11">
        <v>2438000</v>
      </c>
      <c r="E2559" s="9">
        <v>75100295</v>
      </c>
      <c r="F2559" s="10" t="s">
        <v>4830</v>
      </c>
      <c r="G2559" s="12">
        <v>46197</v>
      </c>
      <c r="H2559" s="10" t="s">
        <v>382</v>
      </c>
      <c r="I2559" s="16" t="s">
        <v>2908</v>
      </c>
      <c r="J2559" s="13">
        <f t="shared" si="17"/>
        <v>2</v>
      </c>
      <c r="K2559" s="14" t="s">
        <v>15</v>
      </c>
    </row>
    <row r="2560" spans="1:11" x14ac:dyDescent="0.25">
      <c r="A2560" s="9">
        <v>14193</v>
      </c>
      <c r="B2560" s="10" t="s">
        <v>11</v>
      </c>
      <c r="C2560" s="10" t="s">
        <v>4831</v>
      </c>
      <c r="D2560" s="11">
        <v>4132000</v>
      </c>
      <c r="E2560" s="9">
        <v>18603717</v>
      </c>
      <c r="F2560" s="10" t="s">
        <v>4832</v>
      </c>
      <c r="G2560" s="12">
        <v>46197</v>
      </c>
      <c r="H2560" s="10" t="s">
        <v>68</v>
      </c>
      <c r="I2560" s="16" t="s">
        <v>2908</v>
      </c>
      <c r="J2560" s="13">
        <f t="shared" si="17"/>
        <v>2</v>
      </c>
      <c r="K2560" s="14" t="s">
        <v>15</v>
      </c>
    </row>
    <row r="2561" spans="1:11" x14ac:dyDescent="0.25">
      <c r="A2561" s="9">
        <v>14194</v>
      </c>
      <c r="B2561" s="10" t="s">
        <v>11</v>
      </c>
      <c r="C2561" s="10" t="s">
        <v>4833</v>
      </c>
      <c r="D2561" s="11">
        <v>3716000</v>
      </c>
      <c r="E2561" s="9">
        <v>1088243766</v>
      </c>
      <c r="F2561" s="10" t="s">
        <v>4834</v>
      </c>
      <c r="G2561" s="12">
        <v>46197</v>
      </c>
      <c r="H2561" s="10" t="s">
        <v>179</v>
      </c>
      <c r="I2561" s="16" t="s">
        <v>2908</v>
      </c>
      <c r="J2561" s="13">
        <f t="shared" si="17"/>
        <v>2</v>
      </c>
      <c r="K2561" s="14" t="s">
        <v>15</v>
      </c>
    </row>
    <row r="2562" spans="1:11" x14ac:dyDescent="0.25">
      <c r="A2562" s="9">
        <v>14195</v>
      </c>
      <c r="B2562" s="10" t="s">
        <v>11</v>
      </c>
      <c r="C2562" s="10" t="s">
        <v>4835</v>
      </c>
      <c r="D2562" s="11">
        <v>4132000</v>
      </c>
      <c r="E2562" s="9">
        <v>10078275</v>
      </c>
      <c r="F2562" s="10" t="s">
        <v>4836</v>
      </c>
      <c r="G2562" s="12">
        <v>46197</v>
      </c>
      <c r="H2562" s="10" t="s">
        <v>68</v>
      </c>
      <c r="I2562" s="16" t="s">
        <v>2881</v>
      </c>
      <c r="J2562" s="13">
        <f t="shared" si="17"/>
        <v>1</v>
      </c>
      <c r="K2562" s="14" t="s">
        <v>15</v>
      </c>
    </row>
    <row r="2563" spans="1:11" x14ac:dyDescent="0.25">
      <c r="A2563" s="9">
        <v>14196</v>
      </c>
      <c r="B2563" s="10" t="s">
        <v>11</v>
      </c>
      <c r="C2563" s="10" t="s">
        <v>4837</v>
      </c>
      <c r="D2563" s="11">
        <v>3716000</v>
      </c>
      <c r="E2563" s="9">
        <v>1088339642</v>
      </c>
      <c r="F2563" s="10" t="s">
        <v>4838</v>
      </c>
      <c r="G2563" s="12">
        <v>46197</v>
      </c>
      <c r="H2563" s="10" t="s">
        <v>122</v>
      </c>
      <c r="I2563" s="16" t="s">
        <v>3042</v>
      </c>
      <c r="J2563" s="13">
        <f t="shared" si="17"/>
        <v>6</v>
      </c>
      <c r="K2563" s="14" t="s">
        <v>15</v>
      </c>
    </row>
    <row r="2564" spans="1:11" x14ac:dyDescent="0.25">
      <c r="A2564" s="9">
        <v>14197</v>
      </c>
      <c r="B2564" s="10" t="s">
        <v>11</v>
      </c>
      <c r="C2564" s="10" t="s">
        <v>4839</v>
      </c>
      <c r="D2564" s="11">
        <v>4132000</v>
      </c>
      <c r="E2564" s="9">
        <v>1088287612</v>
      </c>
      <c r="F2564" s="10" t="s">
        <v>4840</v>
      </c>
      <c r="G2564" s="12">
        <v>46197</v>
      </c>
      <c r="H2564" s="10" t="s">
        <v>20</v>
      </c>
      <c r="I2564" s="16" t="s">
        <v>2908</v>
      </c>
      <c r="J2564" s="13">
        <f t="shared" si="17"/>
        <v>2</v>
      </c>
      <c r="K2564" s="14" t="s">
        <v>15</v>
      </c>
    </row>
    <row r="2565" spans="1:11" x14ac:dyDescent="0.25">
      <c r="A2565" s="9">
        <v>14198</v>
      </c>
      <c r="B2565" s="10" t="s">
        <v>11</v>
      </c>
      <c r="C2565" s="10" t="s">
        <v>4841</v>
      </c>
      <c r="D2565" s="11">
        <v>4132000</v>
      </c>
      <c r="E2565" s="9">
        <v>10015875</v>
      </c>
      <c r="F2565" s="10" t="s">
        <v>4842</v>
      </c>
      <c r="G2565" s="12">
        <v>46197</v>
      </c>
      <c r="H2565" s="10" t="s">
        <v>68</v>
      </c>
      <c r="I2565" s="16" t="s">
        <v>2881</v>
      </c>
      <c r="J2565" s="13">
        <f t="shared" si="17"/>
        <v>1</v>
      </c>
      <c r="K2565" s="14" t="s">
        <v>15</v>
      </c>
    </row>
    <row r="2566" spans="1:11" x14ac:dyDescent="0.25">
      <c r="A2566" s="9">
        <v>14200</v>
      </c>
      <c r="B2566" s="10" t="s">
        <v>11</v>
      </c>
      <c r="C2566" s="10" t="s">
        <v>4843</v>
      </c>
      <c r="D2566" s="11">
        <v>5820000</v>
      </c>
      <c r="E2566" s="9">
        <v>10100715</v>
      </c>
      <c r="F2566" s="10" t="s">
        <v>4844</v>
      </c>
      <c r="G2566" s="12">
        <v>46197</v>
      </c>
      <c r="H2566" s="10" t="s">
        <v>14</v>
      </c>
      <c r="I2566" s="16" t="s">
        <v>2908</v>
      </c>
      <c r="J2566" s="13">
        <f t="shared" si="17"/>
        <v>2</v>
      </c>
      <c r="K2566" s="14" t="s">
        <v>15</v>
      </c>
    </row>
    <row r="2567" spans="1:11" x14ac:dyDescent="0.25">
      <c r="A2567" s="9">
        <v>14201</v>
      </c>
      <c r="B2567" s="10" t="s">
        <v>433</v>
      </c>
      <c r="C2567" s="10" t="s">
        <v>4845</v>
      </c>
      <c r="D2567" s="11">
        <v>5532000</v>
      </c>
      <c r="E2567" s="9">
        <v>42144888</v>
      </c>
      <c r="F2567" s="10" t="s">
        <v>4846</v>
      </c>
      <c r="G2567" s="12">
        <v>46197</v>
      </c>
      <c r="H2567" s="10" t="s">
        <v>36</v>
      </c>
      <c r="I2567" s="16" t="s">
        <v>3042</v>
      </c>
      <c r="J2567" s="16">
        <f t="shared" si="17"/>
        <v>6</v>
      </c>
      <c r="K2567" s="14" t="s">
        <v>15</v>
      </c>
    </row>
    <row r="2568" spans="1:11" x14ac:dyDescent="0.25">
      <c r="A2568" s="9">
        <v>14202</v>
      </c>
      <c r="B2568" s="10" t="s">
        <v>11</v>
      </c>
      <c r="C2568" s="10" t="s">
        <v>4847</v>
      </c>
      <c r="D2568" s="11">
        <v>5820000</v>
      </c>
      <c r="E2568" s="9">
        <v>25165557</v>
      </c>
      <c r="F2568" s="10" t="s">
        <v>4848</v>
      </c>
      <c r="G2568" s="12">
        <v>46197</v>
      </c>
      <c r="H2568" s="10" t="s">
        <v>68</v>
      </c>
      <c r="I2568" s="16" t="s">
        <v>2908</v>
      </c>
      <c r="J2568" s="13">
        <f t="shared" si="17"/>
        <v>2</v>
      </c>
      <c r="K2568" s="14" t="s">
        <v>15</v>
      </c>
    </row>
    <row r="2569" spans="1:11" x14ac:dyDescent="0.25">
      <c r="A2569" s="9">
        <v>14203</v>
      </c>
      <c r="B2569" s="10" t="s">
        <v>11</v>
      </c>
      <c r="C2569" s="10" t="s">
        <v>4849</v>
      </c>
      <c r="D2569" s="11">
        <v>3716000</v>
      </c>
      <c r="E2569" s="9">
        <v>42133050</v>
      </c>
      <c r="F2569" s="10" t="s">
        <v>4850</v>
      </c>
      <c r="G2569" s="12">
        <v>46197</v>
      </c>
      <c r="H2569" s="10" t="s">
        <v>113</v>
      </c>
      <c r="I2569" s="16" t="s">
        <v>3042</v>
      </c>
      <c r="J2569" s="16">
        <f t="shared" si="17"/>
        <v>6</v>
      </c>
      <c r="K2569" s="14" t="s">
        <v>15</v>
      </c>
    </row>
    <row r="2570" spans="1:11" x14ac:dyDescent="0.25">
      <c r="A2570" s="9">
        <v>14204</v>
      </c>
      <c r="B2570" s="10" t="s">
        <v>11</v>
      </c>
      <c r="C2570" s="10" t="s">
        <v>4851</v>
      </c>
      <c r="D2570" s="11">
        <v>3716000</v>
      </c>
      <c r="E2570" s="9">
        <v>42138615</v>
      </c>
      <c r="F2570" s="10" t="s">
        <v>4852</v>
      </c>
      <c r="G2570" s="12">
        <v>46197</v>
      </c>
      <c r="H2570" s="10" t="s">
        <v>152</v>
      </c>
      <c r="I2570" s="16" t="s">
        <v>2881</v>
      </c>
      <c r="J2570" s="13">
        <f t="shared" si="17"/>
        <v>1</v>
      </c>
      <c r="K2570" s="14" t="s">
        <v>15</v>
      </c>
    </row>
    <row r="2571" spans="1:11" x14ac:dyDescent="0.25">
      <c r="A2571" s="9">
        <v>14205</v>
      </c>
      <c r="B2571" s="10" t="s">
        <v>11</v>
      </c>
      <c r="C2571" s="10" t="s">
        <v>4853</v>
      </c>
      <c r="D2571" s="11">
        <v>3716000</v>
      </c>
      <c r="E2571" s="9">
        <v>1088295927</v>
      </c>
      <c r="F2571" s="10" t="s">
        <v>4854</v>
      </c>
      <c r="G2571" s="12">
        <v>46197</v>
      </c>
      <c r="H2571" s="10" t="s">
        <v>113</v>
      </c>
      <c r="I2571" s="16" t="s">
        <v>2881</v>
      </c>
      <c r="J2571" s="13">
        <f t="shared" si="17"/>
        <v>1</v>
      </c>
      <c r="K2571" s="14" t="s">
        <v>15</v>
      </c>
    </row>
    <row r="2572" spans="1:11" x14ac:dyDescent="0.25">
      <c r="A2572" s="9">
        <v>14206</v>
      </c>
      <c r="B2572" s="10" t="s">
        <v>11</v>
      </c>
      <c r="C2572" s="10" t="s">
        <v>4855</v>
      </c>
      <c r="D2572" s="11">
        <v>4132000</v>
      </c>
      <c r="E2572" s="9">
        <v>1088243132</v>
      </c>
      <c r="F2572" s="10" t="s">
        <v>4856</v>
      </c>
      <c r="G2572" s="12">
        <v>46197</v>
      </c>
      <c r="H2572" s="10" t="s">
        <v>47</v>
      </c>
      <c r="I2572" s="16" t="s">
        <v>2908</v>
      </c>
      <c r="J2572" s="13">
        <f t="shared" si="17"/>
        <v>2</v>
      </c>
      <c r="K2572" s="14" t="s">
        <v>15</v>
      </c>
    </row>
    <row r="2573" spans="1:11" x14ac:dyDescent="0.25">
      <c r="A2573" s="9">
        <v>14207</v>
      </c>
      <c r="B2573" s="10" t="s">
        <v>11</v>
      </c>
      <c r="C2573" s="10" t="s">
        <v>4857</v>
      </c>
      <c r="D2573" s="11">
        <v>3232000</v>
      </c>
      <c r="E2573" s="9">
        <v>9894366</v>
      </c>
      <c r="F2573" s="10" t="s">
        <v>2448</v>
      </c>
      <c r="G2573" s="12">
        <v>46197</v>
      </c>
      <c r="H2573" s="10" t="s">
        <v>68</v>
      </c>
      <c r="I2573" s="16" t="s">
        <v>2908</v>
      </c>
      <c r="J2573" s="13">
        <f t="shared" si="17"/>
        <v>2</v>
      </c>
      <c r="K2573" s="14" t="s">
        <v>15</v>
      </c>
    </row>
    <row r="2574" spans="1:11" x14ac:dyDescent="0.25">
      <c r="A2574" s="9">
        <v>14208</v>
      </c>
      <c r="B2574" s="10" t="s">
        <v>11</v>
      </c>
      <c r="C2574" s="10" t="s">
        <v>4858</v>
      </c>
      <c r="D2574" s="11">
        <v>5532000</v>
      </c>
      <c r="E2574" s="9">
        <v>42112090</v>
      </c>
      <c r="F2574" s="10" t="s">
        <v>4859</v>
      </c>
      <c r="G2574" s="12">
        <v>46197</v>
      </c>
      <c r="H2574" s="10" t="s">
        <v>122</v>
      </c>
      <c r="I2574" s="16" t="s">
        <v>2908</v>
      </c>
      <c r="J2574" s="13">
        <f t="shared" si="17"/>
        <v>2</v>
      </c>
      <c r="K2574" s="14" t="s">
        <v>15</v>
      </c>
    </row>
    <row r="2575" spans="1:11" x14ac:dyDescent="0.25">
      <c r="A2575" s="9">
        <v>14209</v>
      </c>
      <c r="B2575" s="10" t="s">
        <v>11</v>
      </c>
      <c r="C2575" s="10" t="s">
        <v>4860</v>
      </c>
      <c r="D2575" s="11">
        <v>6057000</v>
      </c>
      <c r="E2575" s="9">
        <v>1088330270</v>
      </c>
      <c r="F2575" s="10" t="s">
        <v>1284</v>
      </c>
      <c r="G2575" s="12">
        <v>46197</v>
      </c>
      <c r="H2575" s="10" t="s">
        <v>122</v>
      </c>
      <c r="I2575" s="16" t="s">
        <v>2908</v>
      </c>
      <c r="J2575" s="13">
        <f t="shared" si="17"/>
        <v>2</v>
      </c>
      <c r="K2575" s="14" t="s">
        <v>15</v>
      </c>
    </row>
    <row r="2576" spans="1:11" x14ac:dyDescent="0.25">
      <c r="A2576" s="9">
        <v>14210</v>
      </c>
      <c r="B2576" s="10" t="s">
        <v>11</v>
      </c>
      <c r="C2576" s="10" t="s">
        <v>4861</v>
      </c>
      <c r="D2576" s="11">
        <v>2735000</v>
      </c>
      <c r="E2576" s="9">
        <v>94152839</v>
      </c>
      <c r="F2576" s="10" t="s">
        <v>4862</v>
      </c>
      <c r="G2576" s="12">
        <v>46197</v>
      </c>
      <c r="H2576" s="10" t="s">
        <v>20</v>
      </c>
      <c r="I2576" s="16" t="s">
        <v>2908</v>
      </c>
      <c r="J2576" s="13">
        <f t="shared" si="17"/>
        <v>2</v>
      </c>
      <c r="K2576" s="14" t="s">
        <v>15</v>
      </c>
    </row>
    <row r="2577" spans="1:11" x14ac:dyDescent="0.25">
      <c r="A2577" s="9">
        <v>14211</v>
      </c>
      <c r="B2577" s="10" t="s">
        <v>11</v>
      </c>
      <c r="C2577" s="10" t="s">
        <v>4863</v>
      </c>
      <c r="D2577" s="11">
        <v>3716000</v>
      </c>
      <c r="E2577" s="9">
        <v>42156565</v>
      </c>
      <c r="F2577" s="10" t="s">
        <v>4864</v>
      </c>
      <c r="G2577" s="12">
        <v>46197</v>
      </c>
      <c r="H2577" s="10" t="s">
        <v>179</v>
      </c>
      <c r="I2577" s="16" t="s">
        <v>2908</v>
      </c>
      <c r="J2577" s="13">
        <f t="shared" si="17"/>
        <v>2</v>
      </c>
      <c r="K2577" s="14" t="s">
        <v>15</v>
      </c>
    </row>
    <row r="2578" spans="1:11" x14ac:dyDescent="0.25">
      <c r="A2578" s="9">
        <v>14212</v>
      </c>
      <c r="B2578" s="10" t="s">
        <v>11</v>
      </c>
      <c r="C2578" s="10" t="s">
        <v>4865</v>
      </c>
      <c r="D2578" s="11">
        <v>5820000</v>
      </c>
      <c r="E2578" s="9">
        <v>1088281661</v>
      </c>
      <c r="F2578" s="10" t="s">
        <v>4866</v>
      </c>
      <c r="G2578" s="12">
        <v>46197</v>
      </c>
      <c r="H2578" s="10" t="s">
        <v>122</v>
      </c>
      <c r="I2578" s="16" t="s">
        <v>2908</v>
      </c>
      <c r="J2578" s="13">
        <f t="shared" si="17"/>
        <v>2</v>
      </c>
      <c r="K2578" s="14" t="s">
        <v>15</v>
      </c>
    </row>
    <row r="2579" spans="1:11" x14ac:dyDescent="0.25">
      <c r="A2579" s="9">
        <v>14213</v>
      </c>
      <c r="B2579" s="10" t="s">
        <v>433</v>
      </c>
      <c r="C2579" s="10" t="s">
        <v>4867</v>
      </c>
      <c r="D2579" s="11">
        <v>4132000</v>
      </c>
      <c r="E2579" s="9">
        <v>1193084654</v>
      </c>
      <c r="F2579" s="10" t="s">
        <v>4868</v>
      </c>
      <c r="G2579" s="12">
        <v>46197</v>
      </c>
      <c r="H2579" s="10" t="s">
        <v>36</v>
      </c>
      <c r="I2579" s="16" t="s">
        <v>3042</v>
      </c>
      <c r="J2579" s="16">
        <f t="shared" si="17"/>
        <v>6</v>
      </c>
      <c r="K2579" s="14" t="s">
        <v>15</v>
      </c>
    </row>
    <row r="2580" spans="1:11" x14ac:dyDescent="0.25">
      <c r="A2580" s="9">
        <v>14214</v>
      </c>
      <c r="B2580" s="10" t="s">
        <v>11</v>
      </c>
      <c r="C2580" s="10" t="s">
        <v>4869</v>
      </c>
      <c r="D2580" s="11">
        <v>2735000</v>
      </c>
      <c r="E2580" s="9">
        <v>42148065</v>
      </c>
      <c r="F2580" s="10" t="s">
        <v>4870</v>
      </c>
      <c r="G2580" s="12">
        <v>46197</v>
      </c>
      <c r="H2580" s="10" t="s">
        <v>122</v>
      </c>
      <c r="I2580" s="16" t="s">
        <v>2908</v>
      </c>
      <c r="J2580" s="13">
        <f t="shared" si="17"/>
        <v>2</v>
      </c>
      <c r="K2580" s="14" t="s">
        <v>15</v>
      </c>
    </row>
    <row r="2581" spans="1:11" x14ac:dyDescent="0.25">
      <c r="A2581" s="9">
        <v>14215</v>
      </c>
      <c r="B2581" s="10" t="s">
        <v>11</v>
      </c>
      <c r="C2581" s="10" t="s">
        <v>4871</v>
      </c>
      <c r="D2581" s="11">
        <v>2735000</v>
      </c>
      <c r="E2581" s="9">
        <v>1088276396</v>
      </c>
      <c r="F2581" s="10" t="s">
        <v>614</v>
      </c>
      <c r="G2581" s="12">
        <v>46197</v>
      </c>
      <c r="H2581" s="10" t="s">
        <v>20</v>
      </c>
      <c r="I2581" s="16" t="s">
        <v>2908</v>
      </c>
      <c r="J2581" s="13">
        <f t="shared" si="17"/>
        <v>2</v>
      </c>
      <c r="K2581" s="14" t="s">
        <v>15</v>
      </c>
    </row>
    <row r="2582" spans="1:11" x14ac:dyDescent="0.25">
      <c r="A2582" s="9">
        <v>14216</v>
      </c>
      <c r="B2582" s="10" t="s">
        <v>11</v>
      </c>
      <c r="C2582" s="10" t="s">
        <v>4872</v>
      </c>
      <c r="D2582" s="11">
        <v>3251000</v>
      </c>
      <c r="E2582" s="9">
        <v>10015260</v>
      </c>
      <c r="F2582" s="10" t="s">
        <v>4873</v>
      </c>
      <c r="G2582" s="12">
        <v>46197</v>
      </c>
      <c r="H2582" s="10" t="s">
        <v>152</v>
      </c>
      <c r="I2582" s="16" t="s">
        <v>2908</v>
      </c>
      <c r="J2582" s="13">
        <f t="shared" si="17"/>
        <v>2</v>
      </c>
      <c r="K2582" s="14" t="s">
        <v>15</v>
      </c>
    </row>
    <row r="2583" spans="1:11" x14ac:dyDescent="0.25">
      <c r="A2583" s="9">
        <v>14218</v>
      </c>
      <c r="B2583" s="10" t="s">
        <v>11</v>
      </c>
      <c r="C2583" s="10" t="s">
        <v>4874</v>
      </c>
      <c r="D2583" s="11">
        <v>3518000</v>
      </c>
      <c r="E2583" s="9">
        <v>1004686426</v>
      </c>
      <c r="F2583" s="10" t="s">
        <v>4875</v>
      </c>
      <c r="G2583" s="12">
        <v>46197</v>
      </c>
      <c r="H2583" s="10" t="s">
        <v>68</v>
      </c>
      <c r="I2583" s="16" t="s">
        <v>2881</v>
      </c>
      <c r="J2583" s="13">
        <f t="shared" si="17"/>
        <v>1</v>
      </c>
      <c r="K2583" s="14" t="s">
        <v>15</v>
      </c>
    </row>
    <row r="2584" spans="1:11" x14ac:dyDescent="0.25">
      <c r="A2584" s="9">
        <v>14219</v>
      </c>
      <c r="B2584" s="10" t="s">
        <v>11</v>
      </c>
      <c r="C2584" s="10" t="s">
        <v>4876</v>
      </c>
      <c r="D2584" s="11">
        <v>3232000</v>
      </c>
      <c r="E2584" s="9">
        <v>1087550734</v>
      </c>
      <c r="F2584" s="10" t="s">
        <v>698</v>
      </c>
      <c r="G2584" s="12">
        <v>46197</v>
      </c>
      <c r="H2584" s="10" t="s">
        <v>68</v>
      </c>
      <c r="I2584" s="16" t="s">
        <v>2908</v>
      </c>
      <c r="J2584" s="13">
        <f t="shared" si="17"/>
        <v>2</v>
      </c>
      <c r="K2584" s="14" t="s">
        <v>15</v>
      </c>
    </row>
    <row r="2585" spans="1:11" x14ac:dyDescent="0.25">
      <c r="A2585" s="9">
        <v>14220</v>
      </c>
      <c r="B2585" s="10" t="s">
        <v>11</v>
      </c>
      <c r="C2585" s="10" t="s">
        <v>4877</v>
      </c>
      <c r="D2585" s="11">
        <v>2735000</v>
      </c>
      <c r="E2585" s="9">
        <v>4344942</v>
      </c>
      <c r="F2585" s="10" t="s">
        <v>4878</v>
      </c>
      <c r="G2585" s="12">
        <v>46197</v>
      </c>
      <c r="H2585" s="10" t="s">
        <v>122</v>
      </c>
      <c r="I2585" s="16" t="s">
        <v>2908</v>
      </c>
      <c r="J2585" s="13">
        <f t="shared" si="17"/>
        <v>2</v>
      </c>
      <c r="K2585" s="14" t="s">
        <v>15</v>
      </c>
    </row>
    <row r="2586" spans="1:11" x14ac:dyDescent="0.25">
      <c r="A2586" s="9">
        <v>14221</v>
      </c>
      <c r="B2586" s="10" t="s">
        <v>11</v>
      </c>
      <c r="C2586" s="10" t="s">
        <v>4879</v>
      </c>
      <c r="D2586" s="11">
        <v>4132000</v>
      </c>
      <c r="E2586" s="9">
        <v>9866504</v>
      </c>
      <c r="F2586" s="10" t="s">
        <v>4880</v>
      </c>
      <c r="G2586" s="12">
        <v>46197</v>
      </c>
      <c r="H2586" s="10" t="s">
        <v>14</v>
      </c>
      <c r="I2586" s="16" t="s">
        <v>2881</v>
      </c>
      <c r="J2586" s="13">
        <f t="shared" si="17"/>
        <v>1</v>
      </c>
      <c r="K2586" s="14" t="s">
        <v>15</v>
      </c>
    </row>
    <row r="2587" spans="1:11" x14ac:dyDescent="0.25">
      <c r="A2587" s="9">
        <v>14222</v>
      </c>
      <c r="B2587" s="10" t="s">
        <v>433</v>
      </c>
      <c r="C2587" s="10" t="s">
        <v>4881</v>
      </c>
      <c r="D2587" s="11">
        <v>3251000</v>
      </c>
      <c r="E2587" s="9">
        <v>1004776789</v>
      </c>
      <c r="F2587" s="10" t="s">
        <v>4882</v>
      </c>
      <c r="G2587" s="12">
        <v>46197</v>
      </c>
      <c r="H2587" s="10" t="s">
        <v>36</v>
      </c>
      <c r="I2587" s="16" t="s">
        <v>2908</v>
      </c>
      <c r="J2587" s="13">
        <f t="shared" si="17"/>
        <v>2</v>
      </c>
      <c r="K2587" s="14" t="s">
        <v>15</v>
      </c>
    </row>
    <row r="2588" spans="1:11" x14ac:dyDescent="0.25">
      <c r="A2588" s="9">
        <v>14223</v>
      </c>
      <c r="B2588" s="10" t="s">
        <v>11</v>
      </c>
      <c r="C2588" s="10" t="s">
        <v>4883</v>
      </c>
      <c r="D2588" s="11">
        <v>5532000</v>
      </c>
      <c r="E2588" s="9">
        <v>24767657</v>
      </c>
      <c r="F2588" s="10" t="s">
        <v>4884</v>
      </c>
      <c r="G2588" s="12">
        <v>46197</v>
      </c>
      <c r="H2588" s="10" t="s">
        <v>122</v>
      </c>
      <c r="I2588" s="16" t="s">
        <v>2908</v>
      </c>
      <c r="J2588" s="13">
        <f t="shared" si="17"/>
        <v>2</v>
      </c>
      <c r="K2588" s="14" t="s">
        <v>15</v>
      </c>
    </row>
    <row r="2589" spans="1:11" x14ac:dyDescent="0.25">
      <c r="A2589" s="9">
        <v>14224</v>
      </c>
      <c r="B2589" s="10" t="s">
        <v>11</v>
      </c>
      <c r="C2589" s="10" t="s">
        <v>4885</v>
      </c>
      <c r="D2589" s="11">
        <v>2934000</v>
      </c>
      <c r="E2589" s="9">
        <v>1088303237</v>
      </c>
      <c r="F2589" s="10" t="s">
        <v>4886</v>
      </c>
      <c r="G2589" s="12">
        <v>46197</v>
      </c>
      <c r="H2589" s="10" t="s">
        <v>20</v>
      </c>
      <c r="I2589" s="16" t="s">
        <v>2881</v>
      </c>
      <c r="J2589" s="13">
        <f t="shared" si="17"/>
        <v>1</v>
      </c>
      <c r="K2589" s="14" t="s">
        <v>15</v>
      </c>
    </row>
    <row r="2590" spans="1:11" x14ac:dyDescent="0.25">
      <c r="A2590" s="9">
        <v>14225</v>
      </c>
      <c r="B2590" s="10" t="s">
        <v>11</v>
      </c>
      <c r="C2590" s="10" t="s">
        <v>4887</v>
      </c>
      <c r="D2590" s="11">
        <v>3232000</v>
      </c>
      <c r="E2590" s="9">
        <v>1088330417</v>
      </c>
      <c r="F2590" s="10" t="s">
        <v>4888</v>
      </c>
      <c r="G2590" s="12">
        <v>46197</v>
      </c>
      <c r="H2590" s="10" t="s">
        <v>113</v>
      </c>
      <c r="I2590" s="16" t="s">
        <v>2908</v>
      </c>
      <c r="J2590" s="13">
        <f t="shared" si="17"/>
        <v>2</v>
      </c>
      <c r="K2590" s="14" t="s">
        <v>15</v>
      </c>
    </row>
    <row r="2591" spans="1:11" x14ac:dyDescent="0.25">
      <c r="A2591" s="9">
        <v>14226</v>
      </c>
      <c r="B2591" s="10" t="s">
        <v>11</v>
      </c>
      <c r="C2591" s="10" t="s">
        <v>4889</v>
      </c>
      <c r="D2591" s="11">
        <v>2735000</v>
      </c>
      <c r="E2591" s="9">
        <v>42161486</v>
      </c>
      <c r="F2591" s="10" t="s">
        <v>4890</v>
      </c>
      <c r="G2591" s="12">
        <v>46197</v>
      </c>
      <c r="H2591" s="10" t="s">
        <v>122</v>
      </c>
      <c r="I2591" s="16" t="s">
        <v>2908</v>
      </c>
      <c r="J2591" s="13">
        <f t="shared" ref="J2591:J2654" si="18">I2591-G2591</f>
        <v>2</v>
      </c>
      <c r="K2591" s="14" t="s">
        <v>15</v>
      </c>
    </row>
    <row r="2592" spans="1:11" x14ac:dyDescent="0.25">
      <c r="A2592" s="9">
        <v>14227</v>
      </c>
      <c r="B2592" s="10" t="s">
        <v>433</v>
      </c>
      <c r="C2592" s="10" t="s">
        <v>4891</v>
      </c>
      <c r="D2592" s="11">
        <v>4000000</v>
      </c>
      <c r="E2592" s="9">
        <v>1088319008</v>
      </c>
      <c r="F2592" s="10" t="s">
        <v>4892</v>
      </c>
      <c r="G2592" s="12">
        <v>46197</v>
      </c>
      <c r="H2592" s="10" t="s">
        <v>57</v>
      </c>
      <c r="I2592" s="16" t="s">
        <v>2908</v>
      </c>
      <c r="J2592" s="13">
        <f t="shared" si="18"/>
        <v>2</v>
      </c>
      <c r="K2592" s="14" t="s">
        <v>15</v>
      </c>
    </row>
    <row r="2593" spans="1:11" x14ac:dyDescent="0.25">
      <c r="A2593" s="9">
        <v>14228</v>
      </c>
      <c r="B2593" s="10" t="s">
        <v>11</v>
      </c>
      <c r="C2593" s="10" t="s">
        <v>4893</v>
      </c>
      <c r="D2593" s="11">
        <v>3251000</v>
      </c>
      <c r="E2593" s="9">
        <v>1112389057</v>
      </c>
      <c r="F2593" s="10" t="s">
        <v>4894</v>
      </c>
      <c r="G2593" s="12">
        <v>46197</v>
      </c>
      <c r="H2593" s="10" t="s">
        <v>36</v>
      </c>
      <c r="I2593" s="16" t="s">
        <v>2908</v>
      </c>
      <c r="J2593" s="13">
        <f t="shared" si="18"/>
        <v>2</v>
      </c>
      <c r="K2593" s="14" t="s">
        <v>15</v>
      </c>
    </row>
    <row r="2594" spans="1:11" x14ac:dyDescent="0.25">
      <c r="A2594" s="9">
        <v>14229</v>
      </c>
      <c r="B2594" s="10" t="s">
        <v>11</v>
      </c>
      <c r="C2594" s="10" t="s">
        <v>4895</v>
      </c>
      <c r="D2594" s="11">
        <v>4132000</v>
      </c>
      <c r="E2594" s="9">
        <v>1088269100</v>
      </c>
      <c r="F2594" s="10" t="s">
        <v>4896</v>
      </c>
      <c r="G2594" s="12">
        <v>46197</v>
      </c>
      <c r="H2594" s="10" t="s">
        <v>122</v>
      </c>
      <c r="I2594" s="16" t="s">
        <v>2908</v>
      </c>
      <c r="J2594" s="13">
        <f t="shared" si="18"/>
        <v>2</v>
      </c>
      <c r="K2594" s="14" t="s">
        <v>15</v>
      </c>
    </row>
    <row r="2595" spans="1:11" x14ac:dyDescent="0.25">
      <c r="A2595" s="9">
        <v>14230</v>
      </c>
      <c r="B2595" s="10" t="s">
        <v>11</v>
      </c>
      <c r="C2595" s="10" t="s">
        <v>4897</v>
      </c>
      <c r="D2595" s="11">
        <v>4132000</v>
      </c>
      <c r="E2595" s="9">
        <v>1093214920</v>
      </c>
      <c r="F2595" s="10" t="s">
        <v>4898</v>
      </c>
      <c r="G2595" s="12">
        <v>46197</v>
      </c>
      <c r="H2595" s="10" t="s">
        <v>122</v>
      </c>
      <c r="I2595" s="16" t="s">
        <v>2908</v>
      </c>
      <c r="J2595" s="13">
        <f t="shared" si="18"/>
        <v>2</v>
      </c>
      <c r="K2595" s="14" t="s">
        <v>15</v>
      </c>
    </row>
    <row r="2596" spans="1:11" x14ac:dyDescent="0.25">
      <c r="A2596" s="9">
        <v>14231</v>
      </c>
      <c r="B2596" s="10" t="s">
        <v>11</v>
      </c>
      <c r="C2596" s="10" t="s">
        <v>4899</v>
      </c>
      <c r="D2596" s="11">
        <v>4132000</v>
      </c>
      <c r="E2596" s="9">
        <v>42142872</v>
      </c>
      <c r="F2596" s="10" t="s">
        <v>4900</v>
      </c>
      <c r="G2596" s="12">
        <v>46197</v>
      </c>
      <c r="H2596" s="10" t="s">
        <v>122</v>
      </c>
      <c r="I2596" s="16" t="s">
        <v>2908</v>
      </c>
      <c r="J2596" s="13">
        <f t="shared" si="18"/>
        <v>2</v>
      </c>
      <c r="K2596" s="14" t="s">
        <v>15</v>
      </c>
    </row>
    <row r="2597" spans="1:11" x14ac:dyDescent="0.25">
      <c r="A2597" s="9">
        <v>14232</v>
      </c>
      <c r="B2597" s="10" t="s">
        <v>11</v>
      </c>
      <c r="C2597" s="10" t="s">
        <v>4901</v>
      </c>
      <c r="D2597" s="11">
        <v>3518000</v>
      </c>
      <c r="E2597" s="9">
        <v>10132274</v>
      </c>
      <c r="F2597" s="10" t="s">
        <v>4902</v>
      </c>
      <c r="G2597" s="12">
        <v>46197</v>
      </c>
      <c r="H2597" s="10" t="s">
        <v>152</v>
      </c>
      <c r="I2597" s="16" t="s">
        <v>2881</v>
      </c>
      <c r="J2597" s="13">
        <f t="shared" si="18"/>
        <v>1</v>
      </c>
      <c r="K2597" s="14" t="s">
        <v>15</v>
      </c>
    </row>
    <row r="2598" spans="1:11" x14ac:dyDescent="0.25">
      <c r="A2598" s="9">
        <v>14233</v>
      </c>
      <c r="B2598" s="10" t="s">
        <v>11</v>
      </c>
      <c r="C2598" s="10" t="s">
        <v>4903</v>
      </c>
      <c r="D2598" s="11">
        <v>3716000</v>
      </c>
      <c r="E2598" s="9">
        <v>10000815</v>
      </c>
      <c r="F2598" s="10" t="s">
        <v>4904</v>
      </c>
      <c r="G2598" s="12">
        <v>46197</v>
      </c>
      <c r="H2598" s="10" t="s">
        <v>33</v>
      </c>
      <c r="I2598" s="16" t="s">
        <v>2881</v>
      </c>
      <c r="J2598" s="13">
        <f t="shared" si="18"/>
        <v>1</v>
      </c>
      <c r="K2598" s="14" t="s">
        <v>15</v>
      </c>
    </row>
    <row r="2599" spans="1:11" x14ac:dyDescent="0.25">
      <c r="A2599" s="9">
        <v>14234</v>
      </c>
      <c r="B2599" s="10" t="s">
        <v>11</v>
      </c>
      <c r="C2599" s="10" t="s">
        <v>4905</v>
      </c>
      <c r="D2599" s="11">
        <v>5820000</v>
      </c>
      <c r="E2599" s="9">
        <v>10021331</v>
      </c>
      <c r="F2599" s="10" t="s">
        <v>4906</v>
      </c>
      <c r="G2599" s="12">
        <v>46197</v>
      </c>
      <c r="H2599" s="10" t="s">
        <v>14</v>
      </c>
      <c r="I2599" s="16" t="s">
        <v>2881</v>
      </c>
      <c r="J2599" s="13">
        <f t="shared" si="18"/>
        <v>1</v>
      </c>
      <c r="K2599" s="14" t="s">
        <v>15</v>
      </c>
    </row>
    <row r="2600" spans="1:11" x14ac:dyDescent="0.25">
      <c r="A2600" s="9">
        <v>14235</v>
      </c>
      <c r="B2600" s="10" t="s">
        <v>11</v>
      </c>
      <c r="C2600" s="10" t="s">
        <v>4907</v>
      </c>
      <c r="D2600" s="11">
        <v>2735000</v>
      </c>
      <c r="E2600" s="9">
        <v>1090338530</v>
      </c>
      <c r="F2600" s="10" t="s">
        <v>4908</v>
      </c>
      <c r="G2600" s="12">
        <v>46197</v>
      </c>
      <c r="H2600" s="10" t="s">
        <v>122</v>
      </c>
      <c r="I2600" s="16" t="s">
        <v>2908</v>
      </c>
      <c r="J2600" s="13">
        <f t="shared" si="18"/>
        <v>2</v>
      </c>
      <c r="K2600" s="14" t="s">
        <v>15</v>
      </c>
    </row>
    <row r="2601" spans="1:11" x14ac:dyDescent="0.25">
      <c r="A2601" s="9">
        <v>14236</v>
      </c>
      <c r="B2601" s="10" t="s">
        <v>11</v>
      </c>
      <c r="C2601" s="10" t="s">
        <v>4909</v>
      </c>
      <c r="D2601" s="11">
        <v>3251000</v>
      </c>
      <c r="E2601" s="9">
        <v>1088287923</v>
      </c>
      <c r="F2601" s="10" t="s">
        <v>4910</v>
      </c>
      <c r="G2601" s="12">
        <v>46197</v>
      </c>
      <c r="H2601" s="10" t="s">
        <v>113</v>
      </c>
      <c r="I2601" s="16" t="s">
        <v>2881</v>
      </c>
      <c r="J2601" s="13">
        <f t="shared" si="18"/>
        <v>1</v>
      </c>
      <c r="K2601" s="14" t="s">
        <v>15</v>
      </c>
    </row>
    <row r="2602" spans="1:11" x14ac:dyDescent="0.25">
      <c r="A2602" s="9">
        <v>14237</v>
      </c>
      <c r="B2602" s="10" t="s">
        <v>11</v>
      </c>
      <c r="C2602" s="10" t="s">
        <v>4911</v>
      </c>
      <c r="D2602" s="11">
        <v>4132000</v>
      </c>
      <c r="E2602" s="9">
        <v>10086129</v>
      </c>
      <c r="F2602" s="10" t="s">
        <v>4912</v>
      </c>
      <c r="G2602" s="12">
        <v>46197</v>
      </c>
      <c r="H2602" s="10" t="s">
        <v>125</v>
      </c>
      <c r="I2602" s="16" t="s">
        <v>2908</v>
      </c>
      <c r="J2602" s="13">
        <f t="shared" si="18"/>
        <v>2</v>
      </c>
      <c r="K2602" s="14" t="s">
        <v>15</v>
      </c>
    </row>
    <row r="2603" spans="1:11" x14ac:dyDescent="0.25">
      <c r="A2603" s="9">
        <v>14238</v>
      </c>
      <c r="B2603" s="10" t="s">
        <v>11</v>
      </c>
      <c r="C2603" s="10" t="s">
        <v>4913</v>
      </c>
      <c r="D2603" s="11">
        <v>2735000</v>
      </c>
      <c r="E2603" s="9">
        <v>33800292</v>
      </c>
      <c r="F2603" s="10" t="s">
        <v>4914</v>
      </c>
      <c r="G2603" s="12">
        <v>46197</v>
      </c>
      <c r="H2603" s="10" t="s">
        <v>20</v>
      </c>
      <c r="I2603" s="16" t="s">
        <v>2908</v>
      </c>
      <c r="J2603" s="13">
        <f t="shared" si="18"/>
        <v>2</v>
      </c>
      <c r="K2603" s="14" t="s">
        <v>15</v>
      </c>
    </row>
    <row r="2604" spans="1:11" x14ac:dyDescent="0.25">
      <c r="A2604" s="9">
        <v>14239</v>
      </c>
      <c r="B2604" s="10" t="s">
        <v>11</v>
      </c>
      <c r="C2604" s="10" t="s">
        <v>4915</v>
      </c>
      <c r="D2604" s="11">
        <v>4132000</v>
      </c>
      <c r="E2604" s="9">
        <v>1087991065</v>
      </c>
      <c r="F2604" s="10" t="s">
        <v>4916</v>
      </c>
      <c r="G2604" s="12">
        <v>46197</v>
      </c>
      <c r="H2604" s="10" t="s">
        <v>14</v>
      </c>
      <c r="I2604" s="16" t="s">
        <v>2881</v>
      </c>
      <c r="J2604" s="13">
        <f t="shared" si="18"/>
        <v>1</v>
      </c>
      <c r="K2604" s="14" t="s">
        <v>15</v>
      </c>
    </row>
    <row r="2605" spans="1:11" x14ac:dyDescent="0.25">
      <c r="A2605" s="9">
        <v>14240</v>
      </c>
      <c r="B2605" s="10" t="s">
        <v>11</v>
      </c>
      <c r="C2605" s="10" t="s">
        <v>4917</v>
      </c>
      <c r="D2605" s="11">
        <v>2735000</v>
      </c>
      <c r="E2605" s="9">
        <v>9862522</v>
      </c>
      <c r="F2605" s="10" t="s">
        <v>4918</v>
      </c>
      <c r="G2605" s="12">
        <v>46197</v>
      </c>
      <c r="H2605" s="10" t="s">
        <v>57</v>
      </c>
      <c r="I2605" s="16" t="s">
        <v>2908</v>
      </c>
      <c r="J2605" s="13">
        <f t="shared" si="18"/>
        <v>2</v>
      </c>
      <c r="K2605" s="14" t="s">
        <v>15</v>
      </c>
    </row>
    <row r="2606" spans="1:11" x14ac:dyDescent="0.25">
      <c r="A2606" s="9">
        <v>14241</v>
      </c>
      <c r="B2606" s="10" t="s">
        <v>11</v>
      </c>
      <c r="C2606" s="10" t="s">
        <v>4919</v>
      </c>
      <c r="D2606" s="11">
        <v>3251000</v>
      </c>
      <c r="E2606" s="9">
        <v>1088242668</v>
      </c>
      <c r="F2606" s="10" t="s">
        <v>4920</v>
      </c>
      <c r="G2606" s="12">
        <v>46197</v>
      </c>
      <c r="H2606" s="10" t="s">
        <v>33</v>
      </c>
      <c r="I2606" s="16" t="s">
        <v>2908</v>
      </c>
      <c r="J2606" s="13">
        <f t="shared" si="18"/>
        <v>2</v>
      </c>
      <c r="K2606" s="14" t="s">
        <v>15</v>
      </c>
    </row>
    <row r="2607" spans="1:11" x14ac:dyDescent="0.25">
      <c r="A2607" s="9">
        <v>14242</v>
      </c>
      <c r="B2607" s="10" t="s">
        <v>11</v>
      </c>
      <c r="C2607" s="10" t="s">
        <v>4921</v>
      </c>
      <c r="D2607" s="11">
        <v>51529792</v>
      </c>
      <c r="E2607" s="9">
        <v>901249483</v>
      </c>
      <c r="F2607" s="10" t="s">
        <v>4922</v>
      </c>
      <c r="G2607" s="12">
        <v>46197</v>
      </c>
      <c r="H2607" s="10" t="s">
        <v>95</v>
      </c>
      <c r="I2607" s="16" t="s">
        <v>3042</v>
      </c>
      <c r="J2607" s="13">
        <f t="shared" si="18"/>
        <v>6</v>
      </c>
      <c r="K2607" s="14" t="s">
        <v>15</v>
      </c>
    </row>
    <row r="2608" spans="1:11" x14ac:dyDescent="0.25">
      <c r="A2608" s="9">
        <v>14243</v>
      </c>
      <c r="B2608" s="10" t="s">
        <v>11</v>
      </c>
      <c r="C2608" s="10" t="s">
        <v>4923</v>
      </c>
      <c r="D2608" s="11">
        <v>3716000</v>
      </c>
      <c r="E2608" s="9">
        <v>1088243433</v>
      </c>
      <c r="F2608" s="10" t="s">
        <v>4924</v>
      </c>
      <c r="G2608" s="12">
        <v>46197</v>
      </c>
      <c r="H2608" s="10" t="s">
        <v>122</v>
      </c>
      <c r="I2608" s="16" t="s">
        <v>2908</v>
      </c>
      <c r="J2608" s="13">
        <f t="shared" si="18"/>
        <v>2</v>
      </c>
      <c r="K2608" s="14" t="s">
        <v>15</v>
      </c>
    </row>
    <row r="2609" spans="1:11" x14ac:dyDescent="0.25">
      <c r="A2609" s="9">
        <v>14244</v>
      </c>
      <c r="B2609" s="10" t="s">
        <v>11</v>
      </c>
      <c r="C2609" s="10" t="s">
        <v>4925</v>
      </c>
      <c r="D2609" s="11">
        <v>3518000</v>
      </c>
      <c r="E2609" s="9">
        <v>10128270</v>
      </c>
      <c r="F2609" s="10" t="s">
        <v>4926</v>
      </c>
      <c r="G2609" s="12">
        <v>46197</v>
      </c>
      <c r="H2609" s="10" t="s">
        <v>14</v>
      </c>
      <c r="I2609" s="16" t="s">
        <v>2908</v>
      </c>
      <c r="J2609" s="13">
        <f t="shared" si="18"/>
        <v>2</v>
      </c>
      <c r="K2609" s="14" t="s">
        <v>15</v>
      </c>
    </row>
    <row r="2610" spans="1:11" x14ac:dyDescent="0.25">
      <c r="A2610" s="9">
        <v>14245</v>
      </c>
      <c r="B2610" s="10" t="s">
        <v>11</v>
      </c>
      <c r="C2610" s="10" t="s">
        <v>4927</v>
      </c>
      <c r="D2610" s="11">
        <v>9000000</v>
      </c>
      <c r="E2610" s="9">
        <v>1018414096</v>
      </c>
      <c r="F2610" s="10" t="s">
        <v>1366</v>
      </c>
      <c r="G2610" s="12">
        <v>46197</v>
      </c>
      <c r="H2610" s="10" t="s">
        <v>33</v>
      </c>
      <c r="I2610" s="16" t="s">
        <v>2908</v>
      </c>
      <c r="J2610" s="13">
        <f t="shared" si="18"/>
        <v>2</v>
      </c>
      <c r="K2610" s="14" t="s">
        <v>15</v>
      </c>
    </row>
    <row r="2611" spans="1:11" x14ac:dyDescent="0.25">
      <c r="A2611" s="9">
        <v>14246</v>
      </c>
      <c r="B2611" s="10" t="s">
        <v>11</v>
      </c>
      <c r="C2611" s="10" t="s">
        <v>4928</v>
      </c>
      <c r="D2611" s="11">
        <v>4132000</v>
      </c>
      <c r="E2611" s="9">
        <v>18533002</v>
      </c>
      <c r="F2611" s="10" t="s">
        <v>2143</v>
      </c>
      <c r="G2611" s="12">
        <v>46197</v>
      </c>
      <c r="H2611" s="10" t="s">
        <v>125</v>
      </c>
      <c r="I2611" s="16" t="s">
        <v>2908</v>
      </c>
      <c r="J2611" s="13">
        <f t="shared" si="18"/>
        <v>2</v>
      </c>
      <c r="K2611" s="14" t="s">
        <v>15</v>
      </c>
    </row>
    <row r="2612" spans="1:11" x14ac:dyDescent="0.25">
      <c r="A2612" s="9">
        <v>14247</v>
      </c>
      <c r="B2612" s="10" t="s">
        <v>11</v>
      </c>
      <c r="C2612" s="10" t="s">
        <v>4929</v>
      </c>
      <c r="D2612" s="11">
        <v>3716000</v>
      </c>
      <c r="E2612" s="9">
        <v>42015133</v>
      </c>
      <c r="F2612" s="10" t="s">
        <v>4930</v>
      </c>
      <c r="G2612" s="12">
        <v>46197</v>
      </c>
      <c r="H2612" s="10" t="s">
        <v>24</v>
      </c>
      <c r="I2612" s="16" t="s">
        <v>2908</v>
      </c>
      <c r="J2612" s="13">
        <f t="shared" si="18"/>
        <v>2</v>
      </c>
      <c r="K2612" s="14" t="s">
        <v>15</v>
      </c>
    </row>
    <row r="2613" spans="1:11" x14ac:dyDescent="0.25">
      <c r="A2613" s="9">
        <v>14248</v>
      </c>
      <c r="B2613" s="10" t="s">
        <v>11</v>
      </c>
      <c r="C2613" s="10" t="s">
        <v>4931</v>
      </c>
      <c r="D2613" s="11">
        <v>4132000</v>
      </c>
      <c r="E2613" s="9">
        <v>1088037195</v>
      </c>
      <c r="F2613" s="10" t="s">
        <v>4932</v>
      </c>
      <c r="G2613" s="12">
        <v>46197</v>
      </c>
      <c r="H2613" s="10" t="s">
        <v>122</v>
      </c>
      <c r="I2613" s="16" t="s">
        <v>2908</v>
      </c>
      <c r="J2613" s="13">
        <f t="shared" si="18"/>
        <v>2</v>
      </c>
      <c r="K2613" s="14" t="s">
        <v>15</v>
      </c>
    </row>
    <row r="2614" spans="1:11" x14ac:dyDescent="0.25">
      <c r="A2614" s="9">
        <v>14249</v>
      </c>
      <c r="B2614" s="10" t="s">
        <v>11</v>
      </c>
      <c r="C2614" s="10" t="s">
        <v>4933</v>
      </c>
      <c r="D2614" s="11">
        <v>3232000</v>
      </c>
      <c r="E2614" s="9">
        <v>4516942</v>
      </c>
      <c r="F2614" s="10" t="s">
        <v>4934</v>
      </c>
      <c r="G2614" s="12">
        <v>46197</v>
      </c>
      <c r="H2614" s="10" t="s">
        <v>20</v>
      </c>
      <c r="I2614" s="16" t="s">
        <v>2881</v>
      </c>
      <c r="J2614" s="13">
        <f t="shared" si="18"/>
        <v>1</v>
      </c>
      <c r="K2614" s="14" t="s">
        <v>15</v>
      </c>
    </row>
    <row r="2615" spans="1:11" x14ac:dyDescent="0.25">
      <c r="A2615" s="9">
        <v>14250</v>
      </c>
      <c r="B2615" s="10" t="s">
        <v>11</v>
      </c>
      <c r="C2615" s="10" t="s">
        <v>4935</v>
      </c>
      <c r="D2615" s="11">
        <v>4132000</v>
      </c>
      <c r="E2615" s="9">
        <v>1088536483</v>
      </c>
      <c r="F2615" s="10" t="s">
        <v>4936</v>
      </c>
      <c r="G2615" s="12">
        <v>46197</v>
      </c>
      <c r="H2615" s="10" t="s">
        <v>152</v>
      </c>
      <c r="I2615" s="16" t="s">
        <v>2908</v>
      </c>
      <c r="J2615" s="13">
        <f t="shared" si="18"/>
        <v>2</v>
      </c>
      <c r="K2615" s="14" t="s">
        <v>15</v>
      </c>
    </row>
    <row r="2616" spans="1:11" x14ac:dyDescent="0.25">
      <c r="A2616" s="9">
        <v>14251</v>
      </c>
      <c r="B2616" s="10" t="s">
        <v>11</v>
      </c>
      <c r="C2616" s="10" t="s">
        <v>4937</v>
      </c>
      <c r="D2616" s="11">
        <v>3232000</v>
      </c>
      <c r="E2616" s="9">
        <v>42127604</v>
      </c>
      <c r="F2616" s="10" t="s">
        <v>499</v>
      </c>
      <c r="G2616" s="12">
        <v>46197</v>
      </c>
      <c r="H2616" s="10" t="s">
        <v>57</v>
      </c>
      <c r="I2616" s="16" t="s">
        <v>2908</v>
      </c>
      <c r="J2616" s="13">
        <f t="shared" si="18"/>
        <v>2</v>
      </c>
      <c r="K2616" s="14" t="s">
        <v>15</v>
      </c>
    </row>
    <row r="2617" spans="1:11" x14ac:dyDescent="0.25">
      <c r="A2617" s="9">
        <v>14252</v>
      </c>
      <c r="B2617" s="10" t="s">
        <v>11</v>
      </c>
      <c r="C2617" s="10" t="s">
        <v>4938</v>
      </c>
      <c r="D2617" s="11">
        <v>4132000</v>
      </c>
      <c r="E2617" s="9">
        <v>42133150</v>
      </c>
      <c r="F2617" s="10" t="s">
        <v>4939</v>
      </c>
      <c r="G2617" s="12">
        <v>46197</v>
      </c>
      <c r="H2617" s="10" t="s">
        <v>125</v>
      </c>
      <c r="I2617" s="16" t="s">
        <v>2908</v>
      </c>
      <c r="J2617" s="13">
        <f t="shared" si="18"/>
        <v>2</v>
      </c>
      <c r="K2617" s="14" t="s">
        <v>15</v>
      </c>
    </row>
    <row r="2618" spans="1:11" x14ac:dyDescent="0.25">
      <c r="A2618" s="9">
        <v>14253</v>
      </c>
      <c r="B2618" s="10" t="s">
        <v>11</v>
      </c>
      <c r="C2618" s="10" t="s">
        <v>4940</v>
      </c>
      <c r="D2618" s="11">
        <v>3518000</v>
      </c>
      <c r="E2618" s="9">
        <v>42098851</v>
      </c>
      <c r="F2618" s="10" t="s">
        <v>4941</v>
      </c>
      <c r="G2618" s="12">
        <v>46197</v>
      </c>
      <c r="H2618" s="10" t="s">
        <v>68</v>
      </c>
      <c r="I2618" s="16" t="s">
        <v>2908</v>
      </c>
      <c r="J2618" s="13">
        <f t="shared" si="18"/>
        <v>2</v>
      </c>
      <c r="K2618" s="14" t="s">
        <v>15</v>
      </c>
    </row>
    <row r="2619" spans="1:11" x14ac:dyDescent="0.25">
      <c r="A2619" s="9">
        <v>14254</v>
      </c>
      <c r="B2619" s="10" t="s">
        <v>11</v>
      </c>
      <c r="C2619" s="10" t="s">
        <v>4942</v>
      </c>
      <c r="D2619" s="11">
        <v>4132000</v>
      </c>
      <c r="E2619" s="9">
        <v>10013355</v>
      </c>
      <c r="F2619" s="10" t="s">
        <v>4943</v>
      </c>
      <c r="G2619" s="12">
        <v>46197</v>
      </c>
      <c r="H2619" s="10" t="s">
        <v>179</v>
      </c>
      <c r="I2619" s="16" t="s">
        <v>2908</v>
      </c>
      <c r="J2619" s="13">
        <f t="shared" si="18"/>
        <v>2</v>
      </c>
      <c r="K2619" s="14" t="s">
        <v>15</v>
      </c>
    </row>
    <row r="2620" spans="1:11" x14ac:dyDescent="0.25">
      <c r="A2620" s="9">
        <v>14255</v>
      </c>
      <c r="B2620" s="10" t="s">
        <v>11</v>
      </c>
      <c r="C2620" s="10" t="s">
        <v>4944</v>
      </c>
      <c r="D2620" s="11">
        <v>5820000</v>
      </c>
      <c r="E2620" s="9">
        <v>42016047</v>
      </c>
      <c r="F2620" s="10" t="s">
        <v>4945</v>
      </c>
      <c r="G2620" s="12">
        <v>46197</v>
      </c>
      <c r="H2620" s="10" t="s">
        <v>122</v>
      </c>
      <c r="I2620" s="16" t="s">
        <v>2908</v>
      </c>
      <c r="J2620" s="13">
        <f t="shared" si="18"/>
        <v>2</v>
      </c>
      <c r="K2620" s="14" t="s">
        <v>15</v>
      </c>
    </row>
    <row r="2621" spans="1:11" x14ac:dyDescent="0.25">
      <c r="A2621" s="9">
        <v>14256</v>
      </c>
      <c r="B2621" s="10" t="s">
        <v>11</v>
      </c>
      <c r="C2621" s="10" t="s">
        <v>4946</v>
      </c>
      <c r="D2621" s="11">
        <v>4132000</v>
      </c>
      <c r="E2621" s="9">
        <v>1055835053</v>
      </c>
      <c r="F2621" s="10" t="s">
        <v>4947</v>
      </c>
      <c r="G2621" s="12">
        <v>46197</v>
      </c>
      <c r="H2621" s="10" t="s">
        <v>68</v>
      </c>
      <c r="I2621" s="16" t="s">
        <v>2908</v>
      </c>
      <c r="J2621" s="13">
        <f t="shared" si="18"/>
        <v>2</v>
      </c>
      <c r="K2621" s="14" t="s">
        <v>15</v>
      </c>
    </row>
    <row r="2622" spans="1:11" x14ac:dyDescent="0.25">
      <c r="A2622" s="9">
        <v>14257</v>
      </c>
      <c r="B2622" s="10" t="s">
        <v>11</v>
      </c>
      <c r="C2622" s="10" t="s">
        <v>4948</v>
      </c>
      <c r="D2622" s="11">
        <v>3251000</v>
      </c>
      <c r="E2622" s="9">
        <v>10009145</v>
      </c>
      <c r="F2622" s="10" t="s">
        <v>4949</v>
      </c>
      <c r="G2622" s="12">
        <v>46197</v>
      </c>
      <c r="H2622" s="10" t="s">
        <v>113</v>
      </c>
      <c r="I2622" s="16" t="s">
        <v>2908</v>
      </c>
      <c r="J2622" s="13">
        <f t="shared" si="18"/>
        <v>2</v>
      </c>
      <c r="K2622" s="14" t="s">
        <v>15</v>
      </c>
    </row>
    <row r="2623" spans="1:11" x14ac:dyDescent="0.25">
      <c r="A2623" s="9">
        <v>14258</v>
      </c>
      <c r="B2623" s="10" t="s">
        <v>11</v>
      </c>
      <c r="C2623" s="10" t="s">
        <v>4950</v>
      </c>
      <c r="D2623" s="11">
        <v>4132000</v>
      </c>
      <c r="E2623" s="9">
        <v>1004774944</v>
      </c>
      <c r="F2623" s="10" t="s">
        <v>4951</v>
      </c>
      <c r="G2623" s="12">
        <v>46197</v>
      </c>
      <c r="H2623" s="10" t="s">
        <v>36</v>
      </c>
      <c r="I2623" s="16" t="s">
        <v>2881</v>
      </c>
      <c r="J2623" s="16">
        <f t="shared" si="18"/>
        <v>1</v>
      </c>
      <c r="K2623" s="14" t="s">
        <v>15</v>
      </c>
    </row>
    <row r="2624" spans="1:11" x14ac:dyDescent="0.25">
      <c r="A2624" s="9">
        <v>14259</v>
      </c>
      <c r="B2624" s="10" t="s">
        <v>11</v>
      </c>
      <c r="C2624" s="10" t="s">
        <v>4952</v>
      </c>
      <c r="D2624" s="11">
        <v>4132000</v>
      </c>
      <c r="E2624" s="9">
        <v>9698065</v>
      </c>
      <c r="F2624" s="10" t="s">
        <v>4953</v>
      </c>
      <c r="G2624" s="12">
        <v>46197</v>
      </c>
      <c r="H2624" s="10" t="s">
        <v>95</v>
      </c>
      <c r="I2624" s="16" t="s">
        <v>2908</v>
      </c>
      <c r="J2624" s="13">
        <f t="shared" si="18"/>
        <v>2</v>
      </c>
      <c r="K2624" s="14" t="s">
        <v>15</v>
      </c>
    </row>
    <row r="2625" spans="1:11" x14ac:dyDescent="0.25">
      <c r="A2625" s="9">
        <v>14260</v>
      </c>
      <c r="B2625" s="10" t="s">
        <v>11</v>
      </c>
      <c r="C2625" s="10" t="s">
        <v>4954</v>
      </c>
      <c r="D2625" s="11">
        <v>3251000</v>
      </c>
      <c r="E2625" s="9">
        <v>42068395</v>
      </c>
      <c r="F2625" s="10" t="s">
        <v>4955</v>
      </c>
      <c r="G2625" s="12">
        <v>46197</v>
      </c>
      <c r="H2625" s="10" t="s">
        <v>14</v>
      </c>
      <c r="I2625" s="16" t="s">
        <v>2908</v>
      </c>
      <c r="J2625" s="13">
        <f t="shared" si="18"/>
        <v>2</v>
      </c>
      <c r="K2625" s="14" t="s">
        <v>15</v>
      </c>
    </row>
    <row r="2626" spans="1:11" x14ac:dyDescent="0.25">
      <c r="A2626" s="9">
        <v>14261</v>
      </c>
      <c r="B2626" s="10" t="s">
        <v>11</v>
      </c>
      <c r="C2626" s="10" t="s">
        <v>4956</v>
      </c>
      <c r="D2626" s="11">
        <v>3716000</v>
      </c>
      <c r="E2626" s="9">
        <v>10020581</v>
      </c>
      <c r="F2626" s="10" t="s">
        <v>4957</v>
      </c>
      <c r="G2626" s="12">
        <v>46197</v>
      </c>
      <c r="H2626" s="10" t="s">
        <v>57</v>
      </c>
      <c r="I2626" s="16" t="s">
        <v>2908</v>
      </c>
      <c r="J2626" s="13">
        <f t="shared" si="18"/>
        <v>2</v>
      </c>
      <c r="K2626" s="14" t="s">
        <v>15</v>
      </c>
    </row>
    <row r="2627" spans="1:11" ht="180" x14ac:dyDescent="0.25">
      <c r="A2627" s="9">
        <v>14262</v>
      </c>
      <c r="B2627" s="10" t="s">
        <v>44</v>
      </c>
      <c r="C2627" s="15" t="s">
        <v>4958</v>
      </c>
      <c r="D2627" s="11">
        <v>1148387</v>
      </c>
      <c r="E2627" s="9">
        <v>816002020</v>
      </c>
      <c r="F2627" s="10" t="s">
        <v>46</v>
      </c>
      <c r="G2627" s="12">
        <v>46197</v>
      </c>
      <c r="H2627" s="10" t="s">
        <v>33</v>
      </c>
      <c r="I2627" s="16" t="s">
        <v>2881</v>
      </c>
      <c r="J2627" s="13">
        <f t="shared" si="18"/>
        <v>1</v>
      </c>
      <c r="K2627" s="14" t="s">
        <v>15</v>
      </c>
    </row>
    <row r="2628" spans="1:11" x14ac:dyDescent="0.25">
      <c r="A2628" s="9">
        <v>14263</v>
      </c>
      <c r="B2628" s="10" t="s">
        <v>11</v>
      </c>
      <c r="C2628" s="10" t="s">
        <v>4959</v>
      </c>
      <c r="D2628" s="11">
        <v>3716000</v>
      </c>
      <c r="E2628" s="9">
        <v>10140074</v>
      </c>
      <c r="F2628" s="10" t="s">
        <v>1354</v>
      </c>
      <c r="G2628" s="12">
        <v>46197</v>
      </c>
      <c r="H2628" s="10" t="s">
        <v>36</v>
      </c>
      <c r="I2628" s="16" t="s">
        <v>2908</v>
      </c>
      <c r="J2628" s="13">
        <f t="shared" si="18"/>
        <v>2</v>
      </c>
      <c r="K2628" s="14" t="s">
        <v>15</v>
      </c>
    </row>
    <row r="2629" spans="1:11" x14ac:dyDescent="0.25">
      <c r="A2629" s="9">
        <v>14264</v>
      </c>
      <c r="B2629" s="10" t="s">
        <v>11</v>
      </c>
      <c r="C2629" s="10" t="s">
        <v>4960</v>
      </c>
      <c r="D2629" s="11">
        <v>4132000</v>
      </c>
      <c r="E2629" s="9">
        <v>42149474</v>
      </c>
      <c r="F2629" s="10" t="s">
        <v>4961</v>
      </c>
      <c r="G2629" s="12">
        <v>46197</v>
      </c>
      <c r="H2629" s="10" t="s">
        <v>14</v>
      </c>
      <c r="I2629" s="16" t="s">
        <v>2881</v>
      </c>
      <c r="J2629" s="13">
        <f t="shared" si="18"/>
        <v>1</v>
      </c>
      <c r="K2629" s="14" t="s">
        <v>15</v>
      </c>
    </row>
    <row r="2630" spans="1:11" x14ac:dyDescent="0.25">
      <c r="A2630" s="9">
        <v>14265</v>
      </c>
      <c r="B2630" s="10" t="s">
        <v>11</v>
      </c>
      <c r="C2630" s="10" t="s">
        <v>4962</v>
      </c>
      <c r="D2630" s="11">
        <v>4132000</v>
      </c>
      <c r="E2630" s="9">
        <v>1004734586</v>
      </c>
      <c r="F2630" s="10" t="s">
        <v>4963</v>
      </c>
      <c r="G2630" s="12">
        <v>46197</v>
      </c>
      <c r="H2630" s="10" t="s">
        <v>20</v>
      </c>
      <c r="I2630" s="16" t="s">
        <v>2908</v>
      </c>
      <c r="J2630" s="13">
        <f t="shared" si="18"/>
        <v>2</v>
      </c>
      <c r="K2630" s="14" t="s">
        <v>15</v>
      </c>
    </row>
    <row r="2631" spans="1:11" x14ac:dyDescent="0.25">
      <c r="A2631" s="9">
        <v>14266</v>
      </c>
      <c r="B2631" s="10" t="s">
        <v>11</v>
      </c>
      <c r="C2631" s="10" t="s">
        <v>4964</v>
      </c>
      <c r="D2631" s="11">
        <v>5532000</v>
      </c>
      <c r="E2631" s="9">
        <v>1088283427</v>
      </c>
      <c r="F2631" s="10" t="s">
        <v>1620</v>
      </c>
      <c r="G2631" s="12">
        <v>46197</v>
      </c>
      <c r="H2631" s="10" t="s">
        <v>68</v>
      </c>
      <c r="I2631" s="16" t="s">
        <v>2908</v>
      </c>
      <c r="J2631" s="13">
        <f t="shared" si="18"/>
        <v>2</v>
      </c>
      <c r="K2631" s="14" t="s">
        <v>15</v>
      </c>
    </row>
    <row r="2632" spans="1:11" x14ac:dyDescent="0.25">
      <c r="A2632" s="9">
        <v>14267</v>
      </c>
      <c r="B2632" s="10" t="s">
        <v>433</v>
      </c>
      <c r="C2632" s="10" t="s">
        <v>4965</v>
      </c>
      <c r="D2632" s="11">
        <v>5999999</v>
      </c>
      <c r="E2632" s="9">
        <v>900911212</v>
      </c>
      <c r="F2632" s="10" t="s">
        <v>4966</v>
      </c>
      <c r="G2632" s="12">
        <v>46197</v>
      </c>
      <c r="H2632" s="10" t="s">
        <v>57</v>
      </c>
      <c r="I2632" s="16" t="s">
        <v>2908</v>
      </c>
      <c r="J2632" s="13">
        <f t="shared" si="18"/>
        <v>2</v>
      </c>
      <c r="K2632" s="14" t="s">
        <v>15</v>
      </c>
    </row>
    <row r="2633" spans="1:11" x14ac:dyDescent="0.25">
      <c r="A2633" s="9">
        <v>14268</v>
      </c>
      <c r="B2633" s="10" t="s">
        <v>11</v>
      </c>
      <c r="C2633" s="10" t="s">
        <v>4967</v>
      </c>
      <c r="D2633" s="11">
        <v>5820000</v>
      </c>
      <c r="E2633" s="9">
        <v>1088316411</v>
      </c>
      <c r="F2633" s="10" t="s">
        <v>4968</v>
      </c>
      <c r="G2633" s="12">
        <v>46197</v>
      </c>
      <c r="H2633" s="10" t="s">
        <v>24</v>
      </c>
      <c r="I2633" s="16" t="s">
        <v>2908</v>
      </c>
      <c r="J2633" s="13">
        <f t="shared" si="18"/>
        <v>2</v>
      </c>
      <c r="K2633" s="14" t="s">
        <v>15</v>
      </c>
    </row>
    <row r="2634" spans="1:11" x14ac:dyDescent="0.25">
      <c r="A2634" s="9">
        <v>14269</v>
      </c>
      <c r="B2634" s="10" t="s">
        <v>11</v>
      </c>
      <c r="C2634" s="10" t="s">
        <v>4969</v>
      </c>
      <c r="D2634" s="11">
        <v>5820000</v>
      </c>
      <c r="E2634" s="9">
        <v>42156344</v>
      </c>
      <c r="F2634" s="10" t="s">
        <v>707</v>
      </c>
      <c r="G2634" s="12">
        <v>46197</v>
      </c>
      <c r="H2634" s="10" t="s">
        <v>24</v>
      </c>
      <c r="I2634" s="16" t="s">
        <v>2908</v>
      </c>
      <c r="J2634" s="13">
        <f t="shared" si="18"/>
        <v>2</v>
      </c>
      <c r="K2634" s="14" t="s">
        <v>15</v>
      </c>
    </row>
    <row r="2635" spans="1:11" x14ac:dyDescent="0.25">
      <c r="A2635" s="9">
        <v>14270</v>
      </c>
      <c r="B2635" s="10" t="s">
        <v>1861</v>
      </c>
      <c r="C2635" s="10" t="s">
        <v>4970</v>
      </c>
      <c r="D2635" s="11"/>
      <c r="E2635" s="9">
        <v>891480085</v>
      </c>
      <c r="F2635" s="10" t="s">
        <v>1863</v>
      </c>
      <c r="G2635" s="12">
        <v>46197</v>
      </c>
      <c r="H2635" s="10" t="s">
        <v>33</v>
      </c>
      <c r="I2635" s="16" t="s">
        <v>3042</v>
      </c>
      <c r="J2635" s="13">
        <f t="shared" si="18"/>
        <v>6</v>
      </c>
      <c r="K2635" s="14" t="s">
        <v>15</v>
      </c>
    </row>
    <row r="2636" spans="1:11" x14ac:dyDescent="0.25">
      <c r="A2636" s="9">
        <v>14272</v>
      </c>
      <c r="B2636" s="10" t="s">
        <v>11</v>
      </c>
      <c r="C2636" s="10" t="s">
        <v>4971</v>
      </c>
      <c r="D2636" s="11">
        <v>4132000</v>
      </c>
      <c r="E2636" s="9">
        <v>1088005031</v>
      </c>
      <c r="F2636" s="10" t="s">
        <v>4972</v>
      </c>
      <c r="G2636" s="12">
        <v>46197</v>
      </c>
      <c r="H2636" s="10" t="s">
        <v>122</v>
      </c>
      <c r="I2636" s="16" t="s">
        <v>2908</v>
      </c>
      <c r="J2636" s="13">
        <f t="shared" si="18"/>
        <v>2</v>
      </c>
      <c r="K2636" s="14" t="s">
        <v>15</v>
      </c>
    </row>
    <row r="2637" spans="1:11" x14ac:dyDescent="0.25">
      <c r="A2637" s="9">
        <v>14274</v>
      </c>
      <c r="B2637" s="10" t="s">
        <v>11</v>
      </c>
      <c r="C2637" s="10" t="s">
        <v>4973</v>
      </c>
      <c r="D2637" s="11">
        <v>3518000</v>
      </c>
      <c r="E2637" s="9">
        <v>1225091646</v>
      </c>
      <c r="F2637" s="10" t="s">
        <v>4974</v>
      </c>
      <c r="G2637" s="12">
        <v>46197</v>
      </c>
      <c r="H2637" s="10" t="s">
        <v>57</v>
      </c>
      <c r="I2637" s="16" t="s">
        <v>2881</v>
      </c>
      <c r="J2637" s="13">
        <f t="shared" si="18"/>
        <v>1</v>
      </c>
      <c r="K2637" s="14" t="s">
        <v>15</v>
      </c>
    </row>
    <row r="2638" spans="1:11" x14ac:dyDescent="0.25">
      <c r="A2638" s="9">
        <v>14275</v>
      </c>
      <c r="B2638" s="10" t="s">
        <v>1861</v>
      </c>
      <c r="C2638" s="10" t="s">
        <v>4975</v>
      </c>
      <c r="D2638" s="11"/>
      <c r="E2638" s="9">
        <v>891480085</v>
      </c>
      <c r="F2638" s="10" t="s">
        <v>1863</v>
      </c>
      <c r="G2638" s="12">
        <v>46197</v>
      </c>
      <c r="H2638" s="10" t="s">
        <v>33</v>
      </c>
      <c r="I2638" s="16" t="s">
        <v>3042</v>
      </c>
      <c r="J2638" s="13">
        <f t="shared" si="18"/>
        <v>6</v>
      </c>
      <c r="K2638" s="14" t="s">
        <v>15</v>
      </c>
    </row>
    <row r="2639" spans="1:11" x14ac:dyDescent="0.25">
      <c r="A2639" s="9">
        <v>14276</v>
      </c>
      <c r="B2639" s="10" t="s">
        <v>11</v>
      </c>
      <c r="C2639" s="10" t="s">
        <v>4976</v>
      </c>
      <c r="D2639" s="11">
        <v>5820000</v>
      </c>
      <c r="E2639" s="9">
        <v>75105181</v>
      </c>
      <c r="F2639" s="10" t="s">
        <v>4977</v>
      </c>
      <c r="G2639" s="12">
        <v>46197</v>
      </c>
      <c r="H2639" s="10" t="s">
        <v>14</v>
      </c>
      <c r="I2639" s="16" t="s">
        <v>2908</v>
      </c>
      <c r="J2639" s="13">
        <f t="shared" si="18"/>
        <v>2</v>
      </c>
      <c r="K2639" s="14" t="s">
        <v>15</v>
      </c>
    </row>
    <row r="2640" spans="1:11" ht="90" x14ac:dyDescent="0.25">
      <c r="A2640" s="9">
        <v>14277</v>
      </c>
      <c r="B2640" s="10" t="s">
        <v>44</v>
      </c>
      <c r="C2640" s="15" t="s">
        <v>4978</v>
      </c>
      <c r="D2640" s="11">
        <v>626776</v>
      </c>
      <c r="E2640" s="9">
        <v>816002019</v>
      </c>
      <c r="F2640" s="10" t="s">
        <v>145</v>
      </c>
      <c r="G2640" s="12">
        <v>46197</v>
      </c>
      <c r="H2640" s="10" t="s">
        <v>33</v>
      </c>
      <c r="I2640" s="16" t="s">
        <v>2881</v>
      </c>
      <c r="J2640" s="13">
        <f t="shared" si="18"/>
        <v>1</v>
      </c>
      <c r="K2640" s="14" t="s">
        <v>15</v>
      </c>
    </row>
    <row r="2641" spans="1:11" x14ac:dyDescent="0.25">
      <c r="A2641" s="9">
        <v>14278</v>
      </c>
      <c r="B2641" s="10" t="s">
        <v>11</v>
      </c>
      <c r="C2641" s="10" t="s">
        <v>4979</v>
      </c>
      <c r="D2641" s="11">
        <v>4132000</v>
      </c>
      <c r="E2641" s="9">
        <v>9861112</v>
      </c>
      <c r="F2641" s="10" t="s">
        <v>4980</v>
      </c>
      <c r="G2641" s="12">
        <v>46197</v>
      </c>
      <c r="H2641" s="10" t="s">
        <v>14</v>
      </c>
      <c r="I2641" s="16" t="s">
        <v>2908</v>
      </c>
      <c r="J2641" s="13">
        <f t="shared" si="18"/>
        <v>2</v>
      </c>
      <c r="K2641" s="14" t="s">
        <v>15</v>
      </c>
    </row>
    <row r="2642" spans="1:11" x14ac:dyDescent="0.25">
      <c r="A2642" s="9">
        <v>14279</v>
      </c>
      <c r="B2642" s="10" t="s">
        <v>11</v>
      </c>
      <c r="C2642" s="10" t="s">
        <v>4981</v>
      </c>
      <c r="D2642" s="11">
        <v>4132000</v>
      </c>
      <c r="E2642" s="9">
        <v>10103581</v>
      </c>
      <c r="F2642" s="10" t="s">
        <v>4982</v>
      </c>
      <c r="G2642" s="12">
        <v>46197</v>
      </c>
      <c r="H2642" s="10" t="s">
        <v>36</v>
      </c>
      <c r="I2642" s="16" t="s">
        <v>2908</v>
      </c>
      <c r="J2642" s="13">
        <f t="shared" si="18"/>
        <v>2</v>
      </c>
      <c r="K2642" s="14" t="s">
        <v>15</v>
      </c>
    </row>
    <row r="2643" spans="1:11" x14ac:dyDescent="0.25">
      <c r="A2643" s="9">
        <v>14280</v>
      </c>
      <c r="B2643" s="10" t="s">
        <v>11</v>
      </c>
      <c r="C2643" s="10" t="s">
        <v>4983</v>
      </c>
      <c r="D2643" s="11">
        <v>11000000</v>
      </c>
      <c r="E2643" s="9">
        <v>901151811</v>
      </c>
      <c r="F2643" s="10" t="s">
        <v>1158</v>
      </c>
      <c r="G2643" s="12">
        <v>46197</v>
      </c>
      <c r="H2643" s="10" t="s">
        <v>57</v>
      </c>
      <c r="I2643" s="16" t="s">
        <v>2908</v>
      </c>
      <c r="J2643" s="13">
        <f t="shared" si="18"/>
        <v>2</v>
      </c>
      <c r="K2643" s="14" t="s">
        <v>15</v>
      </c>
    </row>
    <row r="2644" spans="1:11" x14ac:dyDescent="0.25">
      <c r="A2644" s="9">
        <v>14281</v>
      </c>
      <c r="B2644" s="10" t="s">
        <v>433</v>
      </c>
      <c r="C2644" s="10" t="s">
        <v>4984</v>
      </c>
      <c r="D2644" s="11">
        <v>5000000</v>
      </c>
      <c r="E2644" s="9">
        <v>1002542301</v>
      </c>
      <c r="F2644" s="10" t="s">
        <v>4985</v>
      </c>
      <c r="G2644" s="12">
        <v>46197</v>
      </c>
      <c r="H2644" s="10" t="s">
        <v>57</v>
      </c>
      <c r="I2644" s="16" t="s">
        <v>2908</v>
      </c>
      <c r="J2644" s="13">
        <f t="shared" si="18"/>
        <v>2</v>
      </c>
      <c r="K2644" s="14" t="s">
        <v>15</v>
      </c>
    </row>
    <row r="2645" spans="1:11" x14ac:dyDescent="0.25">
      <c r="A2645" s="9">
        <v>14283</v>
      </c>
      <c r="B2645" s="10" t="s">
        <v>11</v>
      </c>
      <c r="C2645" s="10" t="s">
        <v>4986</v>
      </c>
      <c r="D2645" s="11">
        <v>2934000</v>
      </c>
      <c r="E2645" s="9">
        <v>18601232</v>
      </c>
      <c r="F2645" s="10" t="s">
        <v>4987</v>
      </c>
      <c r="G2645" s="12">
        <v>46197</v>
      </c>
      <c r="H2645" s="10" t="s">
        <v>33</v>
      </c>
      <c r="I2645" s="16" t="s">
        <v>2908</v>
      </c>
      <c r="J2645" s="13">
        <f t="shared" si="18"/>
        <v>2</v>
      </c>
      <c r="K2645" s="14" t="s">
        <v>15</v>
      </c>
    </row>
    <row r="2646" spans="1:11" x14ac:dyDescent="0.25">
      <c r="A2646" s="9">
        <v>14285</v>
      </c>
      <c r="B2646" s="10" t="s">
        <v>433</v>
      </c>
      <c r="C2646" s="10" t="s">
        <v>4988</v>
      </c>
      <c r="D2646" s="11">
        <v>4380000</v>
      </c>
      <c r="E2646" s="9">
        <v>4516712</v>
      </c>
      <c r="F2646" s="10" t="s">
        <v>4989</v>
      </c>
      <c r="G2646" s="12">
        <v>46197</v>
      </c>
      <c r="H2646" s="10" t="s">
        <v>36</v>
      </c>
      <c r="I2646" s="16" t="s">
        <v>2908</v>
      </c>
      <c r="J2646" s="16">
        <f t="shared" si="18"/>
        <v>2</v>
      </c>
      <c r="K2646" s="14" t="s">
        <v>15</v>
      </c>
    </row>
    <row r="2647" spans="1:11" x14ac:dyDescent="0.25">
      <c r="A2647" s="9">
        <v>14286</v>
      </c>
      <c r="B2647" s="10" t="s">
        <v>11</v>
      </c>
      <c r="C2647" s="10" t="s">
        <v>4990</v>
      </c>
      <c r="D2647" s="11">
        <v>4132000</v>
      </c>
      <c r="E2647" s="9">
        <v>1088316815</v>
      </c>
      <c r="F2647" s="10" t="s">
        <v>4991</v>
      </c>
      <c r="G2647" s="12">
        <v>46197</v>
      </c>
      <c r="H2647" s="10" t="s">
        <v>57</v>
      </c>
      <c r="I2647" s="16" t="s">
        <v>2908</v>
      </c>
      <c r="J2647" s="13">
        <f t="shared" si="18"/>
        <v>2</v>
      </c>
      <c r="K2647" s="14" t="s">
        <v>15</v>
      </c>
    </row>
    <row r="2648" spans="1:11" x14ac:dyDescent="0.25">
      <c r="A2648" s="9">
        <v>14288</v>
      </c>
      <c r="B2648" s="10" t="s">
        <v>433</v>
      </c>
      <c r="C2648" s="10" t="s">
        <v>4992</v>
      </c>
      <c r="D2648" s="11">
        <v>3716000</v>
      </c>
      <c r="E2648" s="9">
        <v>42018778</v>
      </c>
      <c r="F2648" s="10" t="s">
        <v>406</v>
      </c>
      <c r="G2648" s="12">
        <v>46197</v>
      </c>
      <c r="H2648" s="10" t="s">
        <v>113</v>
      </c>
      <c r="I2648" s="16" t="s">
        <v>2908</v>
      </c>
      <c r="J2648" s="16">
        <f t="shared" si="18"/>
        <v>2</v>
      </c>
      <c r="K2648" s="14" t="s">
        <v>15</v>
      </c>
    </row>
    <row r="2649" spans="1:11" x14ac:dyDescent="0.25">
      <c r="A2649" s="9">
        <v>14289</v>
      </c>
      <c r="B2649" s="10" t="s">
        <v>11</v>
      </c>
      <c r="C2649" s="10" t="s">
        <v>4993</v>
      </c>
      <c r="D2649" s="11">
        <v>2934000</v>
      </c>
      <c r="E2649" s="9">
        <v>9861107</v>
      </c>
      <c r="F2649" s="10" t="s">
        <v>4994</v>
      </c>
      <c r="G2649" s="12">
        <v>46197</v>
      </c>
      <c r="H2649" s="10" t="s">
        <v>57</v>
      </c>
      <c r="I2649" s="16" t="s">
        <v>2908</v>
      </c>
      <c r="J2649" s="13">
        <f t="shared" si="18"/>
        <v>2</v>
      </c>
      <c r="K2649" s="14" t="s">
        <v>15</v>
      </c>
    </row>
    <row r="2650" spans="1:11" x14ac:dyDescent="0.25">
      <c r="A2650" s="9">
        <v>14290</v>
      </c>
      <c r="B2650" s="10" t="s">
        <v>11</v>
      </c>
      <c r="C2650" s="10" t="s">
        <v>4995</v>
      </c>
      <c r="D2650" s="11">
        <v>3716000</v>
      </c>
      <c r="E2650" s="9">
        <v>1088289240</v>
      </c>
      <c r="F2650" s="10" t="s">
        <v>4996</v>
      </c>
      <c r="G2650" s="12">
        <v>46197</v>
      </c>
      <c r="H2650" s="10" t="s">
        <v>14</v>
      </c>
      <c r="I2650" s="16" t="s">
        <v>2908</v>
      </c>
      <c r="J2650" s="13">
        <f t="shared" si="18"/>
        <v>2</v>
      </c>
      <c r="K2650" s="14" t="s">
        <v>15</v>
      </c>
    </row>
    <row r="2651" spans="1:11" x14ac:dyDescent="0.25">
      <c r="A2651" s="9">
        <v>14291</v>
      </c>
      <c r="B2651" s="10" t="s">
        <v>1861</v>
      </c>
      <c r="C2651" s="10" t="s">
        <v>4997</v>
      </c>
      <c r="D2651" s="11"/>
      <c r="E2651" s="9">
        <v>891480085</v>
      </c>
      <c r="F2651" s="10" t="s">
        <v>1863</v>
      </c>
      <c r="G2651" s="12">
        <v>46197</v>
      </c>
      <c r="H2651" s="10" t="s">
        <v>33</v>
      </c>
      <c r="I2651" s="16" t="s">
        <v>3042</v>
      </c>
      <c r="J2651" s="13">
        <f t="shared" si="18"/>
        <v>6</v>
      </c>
      <c r="K2651" s="14" t="s">
        <v>15</v>
      </c>
    </row>
    <row r="2652" spans="1:11" x14ac:dyDescent="0.25">
      <c r="A2652" s="9">
        <v>14292</v>
      </c>
      <c r="B2652" s="10" t="s">
        <v>11</v>
      </c>
      <c r="C2652" s="10" t="s">
        <v>4998</v>
      </c>
      <c r="D2652" s="11">
        <v>4132000</v>
      </c>
      <c r="E2652" s="9">
        <v>1088355173</v>
      </c>
      <c r="F2652" s="10" t="s">
        <v>4999</v>
      </c>
      <c r="G2652" s="12">
        <v>46197</v>
      </c>
      <c r="H2652" s="10" t="s">
        <v>36</v>
      </c>
      <c r="I2652" s="16" t="s">
        <v>2881</v>
      </c>
      <c r="J2652" s="16">
        <f t="shared" si="18"/>
        <v>1</v>
      </c>
      <c r="K2652" s="14" t="s">
        <v>15</v>
      </c>
    </row>
    <row r="2653" spans="1:11" x14ac:dyDescent="0.25">
      <c r="A2653" s="9">
        <v>14294</v>
      </c>
      <c r="B2653" s="10" t="s">
        <v>11</v>
      </c>
      <c r="C2653" s="10" t="s">
        <v>5000</v>
      </c>
      <c r="D2653" s="11">
        <v>4132000</v>
      </c>
      <c r="E2653" s="9">
        <v>1088354345</v>
      </c>
      <c r="F2653" s="10" t="s">
        <v>5001</v>
      </c>
      <c r="G2653" s="12">
        <v>46197</v>
      </c>
      <c r="H2653" s="10" t="s">
        <v>57</v>
      </c>
      <c r="I2653" s="16" t="s">
        <v>2908</v>
      </c>
      <c r="J2653" s="13">
        <f t="shared" si="18"/>
        <v>2</v>
      </c>
      <c r="K2653" s="14" t="s">
        <v>15</v>
      </c>
    </row>
    <row r="2654" spans="1:11" x14ac:dyDescent="0.25">
      <c r="A2654" s="9">
        <v>14295</v>
      </c>
      <c r="B2654" s="10" t="s">
        <v>11</v>
      </c>
      <c r="C2654" s="10" t="s">
        <v>5002</v>
      </c>
      <c r="D2654" s="11">
        <v>3232000</v>
      </c>
      <c r="E2654" s="9">
        <v>9994252</v>
      </c>
      <c r="F2654" s="10" t="s">
        <v>5003</v>
      </c>
      <c r="G2654" s="12">
        <v>46197</v>
      </c>
      <c r="H2654" s="10" t="s">
        <v>122</v>
      </c>
      <c r="I2654" s="16" t="s">
        <v>2908</v>
      </c>
      <c r="J2654" s="13">
        <f t="shared" si="18"/>
        <v>2</v>
      </c>
      <c r="K2654" s="14" t="s">
        <v>15</v>
      </c>
    </row>
    <row r="2655" spans="1:11" x14ac:dyDescent="0.25">
      <c r="A2655" s="9">
        <v>14296</v>
      </c>
      <c r="B2655" s="10" t="s">
        <v>1861</v>
      </c>
      <c r="C2655" s="10" t="s">
        <v>5004</v>
      </c>
      <c r="D2655" s="11"/>
      <c r="E2655" s="9">
        <v>891480085</v>
      </c>
      <c r="F2655" s="10" t="s">
        <v>1863</v>
      </c>
      <c r="G2655" s="12">
        <v>46197</v>
      </c>
      <c r="H2655" s="10" t="s">
        <v>33</v>
      </c>
      <c r="I2655" s="16" t="s">
        <v>3042</v>
      </c>
      <c r="J2655" s="13">
        <f t="shared" ref="J2655:J2718" si="19">I2655-G2655</f>
        <v>6</v>
      </c>
      <c r="K2655" s="14" t="s">
        <v>15</v>
      </c>
    </row>
    <row r="2656" spans="1:11" x14ac:dyDescent="0.25">
      <c r="A2656" s="9">
        <v>14297</v>
      </c>
      <c r="B2656" s="10" t="s">
        <v>1861</v>
      </c>
      <c r="C2656" s="10" t="s">
        <v>5005</v>
      </c>
      <c r="D2656" s="11"/>
      <c r="E2656" s="9">
        <v>891480085</v>
      </c>
      <c r="F2656" s="10" t="s">
        <v>1863</v>
      </c>
      <c r="G2656" s="12">
        <v>46197</v>
      </c>
      <c r="H2656" s="10" t="s">
        <v>33</v>
      </c>
      <c r="I2656" s="16" t="s">
        <v>3042</v>
      </c>
      <c r="J2656" s="13">
        <f t="shared" si="19"/>
        <v>6</v>
      </c>
      <c r="K2656" s="14" t="s">
        <v>15</v>
      </c>
    </row>
    <row r="2657" spans="1:11" x14ac:dyDescent="0.25">
      <c r="A2657" s="9">
        <v>14298</v>
      </c>
      <c r="B2657" s="10" t="s">
        <v>11</v>
      </c>
      <c r="C2657" s="10" t="s">
        <v>5006</v>
      </c>
      <c r="D2657" s="11">
        <v>3500000</v>
      </c>
      <c r="E2657" s="9">
        <v>1088304693</v>
      </c>
      <c r="F2657" s="10" t="s">
        <v>5007</v>
      </c>
      <c r="G2657" s="12">
        <v>46197</v>
      </c>
      <c r="H2657" s="10" t="s">
        <v>57</v>
      </c>
      <c r="I2657" s="16" t="s">
        <v>2908</v>
      </c>
      <c r="J2657" s="13">
        <f t="shared" si="19"/>
        <v>2</v>
      </c>
      <c r="K2657" s="14" t="s">
        <v>15</v>
      </c>
    </row>
    <row r="2658" spans="1:11" x14ac:dyDescent="0.25">
      <c r="A2658" s="9">
        <v>14300</v>
      </c>
      <c r="B2658" s="10" t="s">
        <v>11</v>
      </c>
      <c r="C2658" s="10" t="s">
        <v>5008</v>
      </c>
      <c r="D2658" s="11">
        <v>3518000</v>
      </c>
      <c r="E2658" s="9">
        <v>24552983</v>
      </c>
      <c r="F2658" s="10" t="s">
        <v>5009</v>
      </c>
      <c r="G2658" s="12">
        <v>46197</v>
      </c>
      <c r="H2658" s="10" t="s">
        <v>68</v>
      </c>
      <c r="I2658" s="16" t="s">
        <v>2908</v>
      </c>
      <c r="J2658" s="13">
        <f t="shared" si="19"/>
        <v>2</v>
      </c>
      <c r="K2658" s="14" t="s">
        <v>15</v>
      </c>
    </row>
    <row r="2659" spans="1:11" x14ac:dyDescent="0.25">
      <c r="A2659" s="9">
        <v>14302</v>
      </c>
      <c r="B2659" s="10" t="s">
        <v>11</v>
      </c>
      <c r="C2659" s="10" t="s">
        <v>5010</v>
      </c>
      <c r="D2659" s="11">
        <v>3300000</v>
      </c>
      <c r="E2659" s="9">
        <v>1088263254</v>
      </c>
      <c r="F2659" s="10" t="s">
        <v>5011</v>
      </c>
      <c r="G2659" s="12">
        <v>46197</v>
      </c>
      <c r="H2659" s="10" t="s">
        <v>57</v>
      </c>
      <c r="I2659" s="16" t="s">
        <v>2881</v>
      </c>
      <c r="J2659" s="13">
        <f t="shared" si="19"/>
        <v>1</v>
      </c>
      <c r="K2659" s="14" t="s">
        <v>15</v>
      </c>
    </row>
    <row r="2660" spans="1:11" x14ac:dyDescent="0.25">
      <c r="A2660" s="9">
        <v>14303</v>
      </c>
      <c r="B2660" s="10" t="s">
        <v>11</v>
      </c>
      <c r="C2660" s="10" t="s">
        <v>5012</v>
      </c>
      <c r="D2660" s="11">
        <v>3716000</v>
      </c>
      <c r="E2660" s="9">
        <v>10281737</v>
      </c>
      <c r="F2660" s="10" t="s">
        <v>5013</v>
      </c>
      <c r="G2660" s="12">
        <v>46197</v>
      </c>
      <c r="H2660" s="10" t="s">
        <v>36</v>
      </c>
      <c r="I2660" s="16" t="s">
        <v>2908</v>
      </c>
      <c r="J2660" s="16">
        <f t="shared" si="19"/>
        <v>2</v>
      </c>
      <c r="K2660" s="14" t="s">
        <v>15</v>
      </c>
    </row>
    <row r="2661" spans="1:11" x14ac:dyDescent="0.25">
      <c r="A2661" s="9">
        <v>14304</v>
      </c>
      <c r="B2661" s="10" t="s">
        <v>11</v>
      </c>
      <c r="C2661" s="10" t="s">
        <v>5014</v>
      </c>
      <c r="D2661" s="11">
        <v>3232000</v>
      </c>
      <c r="E2661" s="9">
        <v>12956365</v>
      </c>
      <c r="F2661" s="10" t="s">
        <v>497</v>
      </c>
      <c r="G2661" s="12">
        <v>46197</v>
      </c>
      <c r="H2661" s="10" t="s">
        <v>36</v>
      </c>
      <c r="I2661" s="16" t="s">
        <v>3042</v>
      </c>
      <c r="J2661" s="16">
        <f t="shared" si="19"/>
        <v>6</v>
      </c>
      <c r="K2661" s="14" t="s">
        <v>15</v>
      </c>
    </row>
    <row r="2662" spans="1:11" x14ac:dyDescent="0.25">
      <c r="A2662" s="9">
        <v>14306</v>
      </c>
      <c r="B2662" s="10" t="s">
        <v>76</v>
      </c>
      <c r="C2662" s="10" t="s">
        <v>5015</v>
      </c>
      <c r="D2662" s="11">
        <v>184000</v>
      </c>
      <c r="E2662" s="9">
        <v>1192793335</v>
      </c>
      <c r="F2662" s="10" t="s">
        <v>5016</v>
      </c>
      <c r="G2662" s="12">
        <v>46197</v>
      </c>
      <c r="H2662" s="10"/>
      <c r="I2662" s="16" t="s">
        <v>3042</v>
      </c>
      <c r="J2662" s="13">
        <f t="shared" si="19"/>
        <v>6</v>
      </c>
      <c r="K2662" s="14" t="s">
        <v>15</v>
      </c>
    </row>
    <row r="2663" spans="1:11" x14ac:dyDescent="0.25">
      <c r="A2663" s="9">
        <v>14307</v>
      </c>
      <c r="B2663" s="10" t="s">
        <v>11</v>
      </c>
      <c r="C2663" s="10" t="s">
        <v>5017</v>
      </c>
      <c r="D2663" s="11">
        <v>2934000</v>
      </c>
      <c r="E2663" s="9">
        <v>10137249</v>
      </c>
      <c r="F2663" s="10" t="s">
        <v>5018</v>
      </c>
      <c r="G2663" s="12">
        <v>46197</v>
      </c>
      <c r="H2663" s="10" t="s">
        <v>95</v>
      </c>
      <c r="I2663" s="16" t="s">
        <v>2908</v>
      </c>
      <c r="J2663" s="13">
        <f t="shared" si="19"/>
        <v>2</v>
      </c>
      <c r="K2663" s="14" t="s">
        <v>15</v>
      </c>
    </row>
    <row r="2664" spans="1:11" x14ac:dyDescent="0.25">
      <c r="A2664" s="9">
        <v>14308</v>
      </c>
      <c r="B2664" s="10" t="s">
        <v>11</v>
      </c>
      <c r="C2664" s="10" t="s">
        <v>5019</v>
      </c>
      <c r="D2664" s="11">
        <v>3716000</v>
      </c>
      <c r="E2664" s="9">
        <v>1088301523</v>
      </c>
      <c r="F2664" s="10" t="s">
        <v>5020</v>
      </c>
      <c r="G2664" s="12">
        <v>46197</v>
      </c>
      <c r="H2664" s="10" t="s">
        <v>122</v>
      </c>
      <c r="I2664" s="16" t="s">
        <v>2908</v>
      </c>
      <c r="J2664" s="13">
        <f t="shared" si="19"/>
        <v>2</v>
      </c>
      <c r="K2664" s="14" t="s">
        <v>15</v>
      </c>
    </row>
    <row r="2665" spans="1:11" x14ac:dyDescent="0.25">
      <c r="A2665" s="9">
        <v>14309</v>
      </c>
      <c r="B2665" s="10" t="s">
        <v>76</v>
      </c>
      <c r="C2665" s="10" t="s">
        <v>5021</v>
      </c>
      <c r="D2665" s="11">
        <v>184000</v>
      </c>
      <c r="E2665" s="9">
        <v>1218714870</v>
      </c>
      <c r="F2665" s="10" t="s">
        <v>5022</v>
      </c>
      <c r="G2665" s="12">
        <v>46197</v>
      </c>
      <c r="H2665" s="10"/>
      <c r="I2665" s="16" t="s">
        <v>3042</v>
      </c>
      <c r="J2665" s="13">
        <f t="shared" si="19"/>
        <v>6</v>
      </c>
      <c r="K2665" s="14" t="s">
        <v>15</v>
      </c>
    </row>
    <row r="2666" spans="1:11" x14ac:dyDescent="0.25">
      <c r="A2666" s="9">
        <v>14310</v>
      </c>
      <c r="B2666" s="10" t="s">
        <v>1861</v>
      </c>
      <c r="C2666" s="10" t="s">
        <v>5023</v>
      </c>
      <c r="D2666" s="11"/>
      <c r="E2666" s="9">
        <v>891480085</v>
      </c>
      <c r="F2666" s="10" t="s">
        <v>1863</v>
      </c>
      <c r="G2666" s="12">
        <v>46197</v>
      </c>
      <c r="H2666" s="10" t="s">
        <v>33</v>
      </c>
      <c r="I2666" s="16" t="s">
        <v>3042</v>
      </c>
      <c r="J2666" s="13">
        <f t="shared" si="19"/>
        <v>6</v>
      </c>
      <c r="K2666" s="14" t="s">
        <v>15</v>
      </c>
    </row>
    <row r="2667" spans="1:11" x14ac:dyDescent="0.25">
      <c r="A2667" s="9">
        <v>14311</v>
      </c>
      <c r="B2667" s="10" t="s">
        <v>11</v>
      </c>
      <c r="C2667" s="10" t="s">
        <v>5024</v>
      </c>
      <c r="D2667" s="11">
        <v>20000000</v>
      </c>
      <c r="E2667" s="9">
        <v>800101632</v>
      </c>
      <c r="F2667" s="10" t="s">
        <v>3549</v>
      </c>
      <c r="G2667" s="12">
        <v>46197</v>
      </c>
      <c r="H2667" s="10" t="s">
        <v>179</v>
      </c>
      <c r="I2667" s="16" t="s">
        <v>3042</v>
      </c>
      <c r="J2667" s="13">
        <f t="shared" si="19"/>
        <v>6</v>
      </c>
      <c r="K2667" s="14" t="s">
        <v>15</v>
      </c>
    </row>
    <row r="2668" spans="1:11" x14ac:dyDescent="0.25">
      <c r="A2668" s="9">
        <v>14313</v>
      </c>
      <c r="B2668" s="10" t="s">
        <v>11</v>
      </c>
      <c r="C2668" s="10" t="s">
        <v>5025</v>
      </c>
      <c r="D2668" s="11">
        <v>4132000</v>
      </c>
      <c r="E2668" s="9">
        <v>24766730</v>
      </c>
      <c r="F2668" s="10" t="s">
        <v>979</v>
      </c>
      <c r="G2668" s="12">
        <v>46197</v>
      </c>
      <c r="H2668" s="10" t="s">
        <v>152</v>
      </c>
      <c r="I2668" s="16" t="s">
        <v>2908</v>
      </c>
      <c r="J2668" s="13">
        <f t="shared" si="19"/>
        <v>2</v>
      </c>
      <c r="K2668" s="14" t="s">
        <v>15</v>
      </c>
    </row>
    <row r="2669" spans="1:11" x14ac:dyDescent="0.25">
      <c r="A2669" s="9">
        <v>14314</v>
      </c>
      <c r="B2669" s="10" t="s">
        <v>11</v>
      </c>
      <c r="C2669" s="10" t="s">
        <v>5026</v>
      </c>
      <c r="D2669" s="11">
        <v>3716000</v>
      </c>
      <c r="E2669" s="9">
        <v>1088253465</v>
      </c>
      <c r="F2669" s="10" t="s">
        <v>41</v>
      </c>
      <c r="G2669" s="12">
        <v>46197</v>
      </c>
      <c r="H2669" s="10" t="s">
        <v>24</v>
      </c>
      <c r="I2669" s="16" t="s">
        <v>2908</v>
      </c>
      <c r="J2669" s="13">
        <f t="shared" si="19"/>
        <v>2</v>
      </c>
      <c r="K2669" s="14" t="s">
        <v>15</v>
      </c>
    </row>
    <row r="2670" spans="1:11" x14ac:dyDescent="0.25">
      <c r="A2670" s="9">
        <v>14315</v>
      </c>
      <c r="B2670" s="10" t="s">
        <v>1867</v>
      </c>
      <c r="C2670" s="10" t="s">
        <v>5023</v>
      </c>
      <c r="D2670" s="11"/>
      <c r="E2670" s="9">
        <v>891480085</v>
      </c>
      <c r="F2670" s="10" t="s">
        <v>1863</v>
      </c>
      <c r="G2670" s="12">
        <v>46197</v>
      </c>
      <c r="H2670" s="10" t="s">
        <v>33</v>
      </c>
      <c r="I2670" s="16" t="s">
        <v>3042</v>
      </c>
      <c r="J2670" s="13">
        <f t="shared" si="19"/>
        <v>6</v>
      </c>
      <c r="K2670" s="14" t="s">
        <v>15</v>
      </c>
    </row>
    <row r="2671" spans="1:11" x14ac:dyDescent="0.25">
      <c r="A2671" s="9">
        <v>14316</v>
      </c>
      <c r="B2671" s="10" t="s">
        <v>11</v>
      </c>
      <c r="C2671" s="10" t="s">
        <v>5027</v>
      </c>
      <c r="D2671" s="11">
        <v>2735000</v>
      </c>
      <c r="E2671" s="9">
        <v>10119758</v>
      </c>
      <c r="F2671" s="10" t="s">
        <v>3775</v>
      </c>
      <c r="G2671" s="12">
        <v>46197</v>
      </c>
      <c r="H2671" s="10" t="s">
        <v>20</v>
      </c>
      <c r="I2671" s="16" t="s">
        <v>2908</v>
      </c>
      <c r="J2671" s="13">
        <f t="shared" si="19"/>
        <v>2</v>
      </c>
      <c r="K2671" s="14" t="s">
        <v>15</v>
      </c>
    </row>
    <row r="2672" spans="1:11" x14ac:dyDescent="0.25">
      <c r="A2672" s="9">
        <v>14317</v>
      </c>
      <c r="B2672" s="10" t="s">
        <v>11</v>
      </c>
      <c r="C2672" s="10" t="s">
        <v>5028</v>
      </c>
      <c r="D2672" s="11">
        <v>3500000</v>
      </c>
      <c r="E2672" s="9">
        <v>10005642</v>
      </c>
      <c r="F2672" s="10" t="s">
        <v>1854</v>
      </c>
      <c r="G2672" s="12">
        <v>46197</v>
      </c>
      <c r="H2672" s="10" t="s">
        <v>382</v>
      </c>
      <c r="I2672" s="16" t="s">
        <v>2881</v>
      </c>
      <c r="J2672" s="13">
        <f t="shared" si="19"/>
        <v>1</v>
      </c>
      <c r="K2672" s="14" t="s">
        <v>15</v>
      </c>
    </row>
    <row r="2673" spans="1:11" x14ac:dyDescent="0.25">
      <c r="A2673" s="9">
        <v>14318</v>
      </c>
      <c r="B2673" s="10" t="s">
        <v>76</v>
      </c>
      <c r="C2673" s="10" t="s">
        <v>5029</v>
      </c>
      <c r="D2673" s="11">
        <v>184000</v>
      </c>
      <c r="E2673" s="9">
        <v>24937579</v>
      </c>
      <c r="F2673" s="10" t="s">
        <v>5030</v>
      </c>
      <c r="G2673" s="12">
        <v>46197</v>
      </c>
      <c r="H2673" s="10"/>
      <c r="I2673" s="16" t="s">
        <v>3042</v>
      </c>
      <c r="J2673" s="13">
        <f t="shared" si="19"/>
        <v>6</v>
      </c>
      <c r="K2673" s="14" t="s">
        <v>15</v>
      </c>
    </row>
    <row r="2674" spans="1:11" x14ac:dyDescent="0.25">
      <c r="A2674" s="9">
        <v>14319</v>
      </c>
      <c r="B2674" s="10" t="s">
        <v>11</v>
      </c>
      <c r="C2674" s="10" t="s">
        <v>5031</v>
      </c>
      <c r="D2674" s="11">
        <v>2934000</v>
      </c>
      <c r="E2674" s="9">
        <v>1193458185</v>
      </c>
      <c r="F2674" s="10" t="s">
        <v>240</v>
      </c>
      <c r="G2674" s="12">
        <v>46197</v>
      </c>
      <c r="H2674" s="10" t="s">
        <v>95</v>
      </c>
      <c r="I2674" s="16" t="s">
        <v>2908</v>
      </c>
      <c r="J2674" s="13">
        <f t="shared" si="19"/>
        <v>2</v>
      </c>
      <c r="K2674" s="14" t="s">
        <v>15</v>
      </c>
    </row>
    <row r="2675" spans="1:11" x14ac:dyDescent="0.25">
      <c r="A2675" s="9">
        <v>14320</v>
      </c>
      <c r="B2675" s="10" t="s">
        <v>1861</v>
      </c>
      <c r="C2675" s="10" t="s">
        <v>5032</v>
      </c>
      <c r="D2675" s="11"/>
      <c r="E2675" s="9">
        <v>891480085</v>
      </c>
      <c r="F2675" s="10" t="s">
        <v>1863</v>
      </c>
      <c r="G2675" s="12">
        <v>46197</v>
      </c>
      <c r="H2675" s="10" t="s">
        <v>33</v>
      </c>
      <c r="I2675" s="16" t="s">
        <v>3042</v>
      </c>
      <c r="J2675" s="13">
        <f t="shared" si="19"/>
        <v>6</v>
      </c>
      <c r="K2675" s="14" t="s">
        <v>15</v>
      </c>
    </row>
    <row r="2676" spans="1:11" x14ac:dyDescent="0.25">
      <c r="A2676" s="9">
        <v>14321</v>
      </c>
      <c r="B2676" s="10" t="s">
        <v>76</v>
      </c>
      <c r="C2676" s="10" t="s">
        <v>5033</v>
      </c>
      <c r="D2676" s="11">
        <v>184000</v>
      </c>
      <c r="E2676" s="9">
        <v>19463591</v>
      </c>
      <c r="F2676" s="10" t="s">
        <v>5034</v>
      </c>
      <c r="G2676" s="12">
        <v>46197</v>
      </c>
      <c r="H2676" s="10"/>
      <c r="I2676" s="16" t="s">
        <v>3042</v>
      </c>
      <c r="J2676" s="13">
        <f t="shared" si="19"/>
        <v>6</v>
      </c>
      <c r="K2676" s="14" t="s">
        <v>15</v>
      </c>
    </row>
    <row r="2677" spans="1:11" x14ac:dyDescent="0.25">
      <c r="A2677" s="9">
        <v>14322</v>
      </c>
      <c r="B2677" s="10" t="s">
        <v>11</v>
      </c>
      <c r="C2677" s="10" t="s">
        <v>5035</v>
      </c>
      <c r="D2677" s="11">
        <v>3716000</v>
      </c>
      <c r="E2677" s="9">
        <v>42135230</v>
      </c>
      <c r="F2677" s="10" t="s">
        <v>5036</v>
      </c>
      <c r="G2677" s="12">
        <v>46197</v>
      </c>
      <c r="H2677" s="10" t="s">
        <v>122</v>
      </c>
      <c r="I2677" s="16" t="s">
        <v>2908</v>
      </c>
      <c r="J2677" s="13">
        <f t="shared" si="19"/>
        <v>2</v>
      </c>
      <c r="K2677" s="14" t="s">
        <v>15</v>
      </c>
    </row>
    <row r="2678" spans="1:11" x14ac:dyDescent="0.25">
      <c r="A2678" s="9">
        <v>14323</v>
      </c>
      <c r="B2678" s="10" t="s">
        <v>1867</v>
      </c>
      <c r="C2678" s="10" t="s">
        <v>5037</v>
      </c>
      <c r="D2678" s="11"/>
      <c r="E2678" s="9">
        <v>891480085</v>
      </c>
      <c r="F2678" s="10" t="s">
        <v>1863</v>
      </c>
      <c r="G2678" s="12">
        <v>46197</v>
      </c>
      <c r="H2678" s="10" t="s">
        <v>33</v>
      </c>
      <c r="I2678" s="16" t="s">
        <v>3042</v>
      </c>
      <c r="J2678" s="13">
        <f t="shared" si="19"/>
        <v>6</v>
      </c>
      <c r="K2678" s="14" t="s">
        <v>15</v>
      </c>
    </row>
    <row r="2679" spans="1:11" x14ac:dyDescent="0.25">
      <c r="A2679" s="9">
        <v>14324</v>
      </c>
      <c r="B2679" s="10" t="s">
        <v>11</v>
      </c>
      <c r="C2679" s="10" t="s">
        <v>5038</v>
      </c>
      <c r="D2679" s="11">
        <v>5532000</v>
      </c>
      <c r="E2679" s="9">
        <v>10028509</v>
      </c>
      <c r="F2679" s="10" t="s">
        <v>5039</v>
      </c>
      <c r="G2679" s="12">
        <v>46197</v>
      </c>
      <c r="H2679" s="10" t="s">
        <v>122</v>
      </c>
      <c r="I2679" s="16" t="s">
        <v>2908</v>
      </c>
      <c r="J2679" s="13">
        <f t="shared" si="19"/>
        <v>2</v>
      </c>
      <c r="K2679" s="14" t="s">
        <v>15</v>
      </c>
    </row>
    <row r="2680" spans="1:11" x14ac:dyDescent="0.25">
      <c r="A2680" s="9">
        <v>14325</v>
      </c>
      <c r="B2680" s="10" t="s">
        <v>11</v>
      </c>
      <c r="C2680" s="10" t="s">
        <v>5040</v>
      </c>
      <c r="D2680" s="11">
        <v>3716000</v>
      </c>
      <c r="E2680" s="9">
        <v>42122914</v>
      </c>
      <c r="F2680" s="10" t="s">
        <v>5041</v>
      </c>
      <c r="G2680" s="12">
        <v>46197</v>
      </c>
      <c r="H2680" s="10" t="s">
        <v>122</v>
      </c>
      <c r="I2680" s="16" t="s">
        <v>2908</v>
      </c>
      <c r="J2680" s="13">
        <f t="shared" si="19"/>
        <v>2</v>
      </c>
      <c r="K2680" s="14" t="s">
        <v>15</v>
      </c>
    </row>
    <row r="2681" spans="1:11" x14ac:dyDescent="0.25">
      <c r="A2681" s="9">
        <v>14326</v>
      </c>
      <c r="B2681" s="10" t="s">
        <v>11</v>
      </c>
      <c r="C2681" s="10" t="s">
        <v>5042</v>
      </c>
      <c r="D2681" s="11">
        <v>4132000</v>
      </c>
      <c r="E2681" s="9">
        <v>1088307829</v>
      </c>
      <c r="F2681" s="10" t="s">
        <v>5043</v>
      </c>
      <c r="G2681" s="12">
        <v>46197</v>
      </c>
      <c r="H2681" s="10" t="s">
        <v>57</v>
      </c>
      <c r="I2681" s="16" t="s">
        <v>3042</v>
      </c>
      <c r="J2681" s="13">
        <f t="shared" si="19"/>
        <v>6</v>
      </c>
      <c r="K2681" s="14" t="s">
        <v>15</v>
      </c>
    </row>
    <row r="2682" spans="1:11" x14ac:dyDescent="0.25">
      <c r="A2682" s="9">
        <v>14327</v>
      </c>
      <c r="B2682" s="10" t="s">
        <v>11</v>
      </c>
      <c r="C2682" s="10" t="s">
        <v>5044</v>
      </c>
      <c r="D2682" s="11">
        <v>4132000</v>
      </c>
      <c r="E2682" s="9">
        <v>1088358171</v>
      </c>
      <c r="F2682" s="10" t="s">
        <v>5045</v>
      </c>
      <c r="G2682" s="12">
        <v>46197</v>
      </c>
      <c r="H2682" s="10" t="s">
        <v>122</v>
      </c>
      <c r="I2682" s="16" t="s">
        <v>2908</v>
      </c>
      <c r="J2682" s="13">
        <f t="shared" si="19"/>
        <v>2</v>
      </c>
      <c r="K2682" s="14" t="s">
        <v>15</v>
      </c>
    </row>
    <row r="2683" spans="1:11" x14ac:dyDescent="0.25">
      <c r="A2683" s="9">
        <v>14328</v>
      </c>
      <c r="B2683" s="10" t="s">
        <v>11</v>
      </c>
      <c r="C2683" s="10" t="s">
        <v>5046</v>
      </c>
      <c r="D2683" s="11">
        <v>4132000</v>
      </c>
      <c r="E2683" s="9">
        <v>1112777573</v>
      </c>
      <c r="F2683" s="10" t="s">
        <v>5047</v>
      </c>
      <c r="G2683" s="12">
        <v>46197</v>
      </c>
      <c r="H2683" s="10" t="s">
        <v>122</v>
      </c>
      <c r="I2683" s="16" t="s">
        <v>2908</v>
      </c>
      <c r="J2683" s="13">
        <f t="shared" si="19"/>
        <v>2</v>
      </c>
      <c r="K2683" s="14" t="s">
        <v>15</v>
      </c>
    </row>
    <row r="2684" spans="1:11" x14ac:dyDescent="0.25">
      <c r="A2684" s="9">
        <v>14329</v>
      </c>
      <c r="B2684" s="10" t="s">
        <v>433</v>
      </c>
      <c r="C2684" s="10" t="s">
        <v>5048</v>
      </c>
      <c r="D2684" s="11">
        <v>112143205</v>
      </c>
      <c r="E2684" s="9">
        <v>900365660</v>
      </c>
      <c r="F2684" s="10" t="s">
        <v>5049</v>
      </c>
      <c r="G2684" s="12">
        <v>46197</v>
      </c>
      <c r="H2684" s="10" t="s">
        <v>33</v>
      </c>
      <c r="I2684" s="16" t="s">
        <v>3042</v>
      </c>
      <c r="J2684" s="13">
        <f t="shared" si="19"/>
        <v>6</v>
      </c>
      <c r="K2684" s="14" t="s">
        <v>15</v>
      </c>
    </row>
    <row r="2685" spans="1:11" x14ac:dyDescent="0.25">
      <c r="A2685" s="9">
        <v>14330</v>
      </c>
      <c r="B2685" s="10" t="s">
        <v>11</v>
      </c>
      <c r="C2685" s="10" t="s">
        <v>5050</v>
      </c>
      <c r="D2685" s="11">
        <v>4132000</v>
      </c>
      <c r="E2685" s="9">
        <v>1088341408</v>
      </c>
      <c r="F2685" s="10" t="s">
        <v>5051</v>
      </c>
      <c r="G2685" s="12">
        <v>46197</v>
      </c>
      <c r="H2685" s="10" t="s">
        <v>68</v>
      </c>
      <c r="I2685" s="16" t="s">
        <v>2908</v>
      </c>
      <c r="J2685" s="13">
        <f t="shared" si="19"/>
        <v>2</v>
      </c>
      <c r="K2685" s="14" t="s">
        <v>15</v>
      </c>
    </row>
    <row r="2686" spans="1:11" x14ac:dyDescent="0.25">
      <c r="A2686" s="9">
        <v>14331</v>
      </c>
      <c r="B2686" s="10" t="s">
        <v>11</v>
      </c>
      <c r="C2686" s="10" t="s">
        <v>5052</v>
      </c>
      <c r="D2686" s="11">
        <v>3251000</v>
      </c>
      <c r="E2686" s="9">
        <v>10126049</v>
      </c>
      <c r="F2686" s="10" t="s">
        <v>5053</v>
      </c>
      <c r="G2686" s="12">
        <v>46197</v>
      </c>
      <c r="H2686" s="10" t="s">
        <v>68</v>
      </c>
      <c r="I2686" s="16" t="s">
        <v>2908</v>
      </c>
      <c r="J2686" s="13">
        <f t="shared" si="19"/>
        <v>2</v>
      </c>
      <c r="K2686" s="14" t="s">
        <v>15</v>
      </c>
    </row>
    <row r="2687" spans="1:11" x14ac:dyDescent="0.25">
      <c r="A2687" s="9">
        <v>14332</v>
      </c>
      <c r="B2687" s="10" t="s">
        <v>11</v>
      </c>
      <c r="C2687" s="10" t="s">
        <v>5054</v>
      </c>
      <c r="D2687" s="11">
        <v>4132000</v>
      </c>
      <c r="E2687" s="9">
        <v>42134369</v>
      </c>
      <c r="F2687" s="10" t="s">
        <v>5055</v>
      </c>
      <c r="G2687" s="12">
        <v>46197</v>
      </c>
      <c r="H2687" s="10" t="s">
        <v>14</v>
      </c>
      <c r="I2687" s="16" t="s">
        <v>2908</v>
      </c>
      <c r="J2687" s="13">
        <f t="shared" si="19"/>
        <v>2</v>
      </c>
      <c r="K2687" s="14" t="s">
        <v>15</v>
      </c>
    </row>
    <row r="2688" spans="1:11" x14ac:dyDescent="0.25">
      <c r="A2688" s="9">
        <v>14333</v>
      </c>
      <c r="B2688" s="10" t="s">
        <v>11</v>
      </c>
      <c r="C2688" s="10" t="s">
        <v>5056</v>
      </c>
      <c r="D2688" s="11">
        <v>4132000</v>
      </c>
      <c r="E2688" s="9">
        <v>1088538977</v>
      </c>
      <c r="F2688" s="10" t="s">
        <v>5057</v>
      </c>
      <c r="G2688" s="12">
        <v>46197</v>
      </c>
      <c r="H2688" s="10" t="s">
        <v>125</v>
      </c>
      <c r="I2688" s="16" t="s">
        <v>2908</v>
      </c>
      <c r="J2688" s="13">
        <f t="shared" si="19"/>
        <v>2</v>
      </c>
      <c r="K2688" s="14" t="s">
        <v>15</v>
      </c>
    </row>
    <row r="2689" spans="1:11" x14ac:dyDescent="0.25">
      <c r="A2689" s="9">
        <v>14334</v>
      </c>
      <c r="B2689" s="10" t="s">
        <v>11</v>
      </c>
      <c r="C2689" s="10" t="s">
        <v>5058</v>
      </c>
      <c r="D2689" s="11">
        <v>5820000</v>
      </c>
      <c r="E2689" s="9">
        <v>25000871</v>
      </c>
      <c r="F2689" s="10" t="s">
        <v>5059</v>
      </c>
      <c r="G2689" s="12">
        <v>46197</v>
      </c>
      <c r="H2689" s="10" t="s">
        <v>14</v>
      </c>
      <c r="I2689" s="16" t="s">
        <v>2908</v>
      </c>
      <c r="J2689" s="13">
        <f t="shared" si="19"/>
        <v>2</v>
      </c>
      <c r="K2689" s="14" t="s">
        <v>15</v>
      </c>
    </row>
    <row r="2690" spans="1:11" x14ac:dyDescent="0.25">
      <c r="A2690" s="9">
        <v>14335</v>
      </c>
      <c r="B2690" s="10" t="s">
        <v>11</v>
      </c>
      <c r="C2690" s="10" t="s">
        <v>5060</v>
      </c>
      <c r="D2690" s="11">
        <v>2000000</v>
      </c>
      <c r="E2690" s="9">
        <v>1088330970</v>
      </c>
      <c r="F2690" s="10" t="s">
        <v>2783</v>
      </c>
      <c r="G2690" s="12">
        <v>46197</v>
      </c>
      <c r="H2690" s="10" t="s">
        <v>382</v>
      </c>
      <c r="I2690" s="16" t="s">
        <v>2881</v>
      </c>
      <c r="J2690" s="13">
        <f t="shared" si="19"/>
        <v>1</v>
      </c>
      <c r="K2690" s="14" t="s">
        <v>15</v>
      </c>
    </row>
    <row r="2691" spans="1:11" x14ac:dyDescent="0.25">
      <c r="A2691" s="9">
        <v>14336</v>
      </c>
      <c r="B2691" s="10" t="s">
        <v>11</v>
      </c>
      <c r="C2691" s="10" t="s">
        <v>5061</v>
      </c>
      <c r="D2691" s="11">
        <v>5532000</v>
      </c>
      <c r="E2691" s="9">
        <v>1061369112</v>
      </c>
      <c r="F2691" s="10" t="s">
        <v>5062</v>
      </c>
      <c r="G2691" s="12">
        <v>46197</v>
      </c>
      <c r="H2691" s="10" t="s">
        <v>20</v>
      </c>
      <c r="I2691" s="16" t="s">
        <v>2908</v>
      </c>
      <c r="J2691" s="13">
        <f t="shared" si="19"/>
        <v>2</v>
      </c>
      <c r="K2691" s="14" t="s">
        <v>15</v>
      </c>
    </row>
    <row r="2692" spans="1:11" x14ac:dyDescent="0.25">
      <c r="A2692" s="9">
        <v>14338</v>
      </c>
      <c r="B2692" s="10" t="s">
        <v>11</v>
      </c>
      <c r="C2692" s="10" t="s">
        <v>5063</v>
      </c>
      <c r="D2692" s="11">
        <v>2800000</v>
      </c>
      <c r="E2692" s="9">
        <v>1004627672</v>
      </c>
      <c r="F2692" s="10" t="s">
        <v>875</v>
      </c>
      <c r="G2692" s="12">
        <v>46197</v>
      </c>
      <c r="H2692" s="10" t="s">
        <v>36</v>
      </c>
      <c r="I2692" s="16" t="s">
        <v>3042</v>
      </c>
      <c r="J2692" s="16">
        <f t="shared" si="19"/>
        <v>6</v>
      </c>
      <c r="K2692" s="14" t="s">
        <v>15</v>
      </c>
    </row>
    <row r="2693" spans="1:11" x14ac:dyDescent="0.25">
      <c r="A2693" s="9">
        <v>14339</v>
      </c>
      <c r="B2693" s="10" t="s">
        <v>11</v>
      </c>
      <c r="C2693" s="10" t="s">
        <v>5064</v>
      </c>
      <c r="D2693" s="11">
        <v>5532000</v>
      </c>
      <c r="E2693" s="9">
        <v>42133628</v>
      </c>
      <c r="F2693" s="10" t="s">
        <v>5065</v>
      </c>
      <c r="G2693" s="12">
        <v>46197</v>
      </c>
      <c r="H2693" s="10" t="s">
        <v>122</v>
      </c>
      <c r="I2693" s="16" t="s">
        <v>2908</v>
      </c>
      <c r="J2693" s="13">
        <f t="shared" si="19"/>
        <v>2</v>
      </c>
      <c r="K2693" s="14" t="s">
        <v>15</v>
      </c>
    </row>
    <row r="2694" spans="1:11" x14ac:dyDescent="0.25">
      <c r="A2694" s="9">
        <v>14340</v>
      </c>
      <c r="B2694" s="10" t="s">
        <v>433</v>
      </c>
      <c r="C2694" s="10" t="s">
        <v>5066</v>
      </c>
      <c r="D2694" s="11">
        <v>3716000</v>
      </c>
      <c r="E2694" s="9">
        <v>10010946</v>
      </c>
      <c r="F2694" s="10" t="s">
        <v>5067</v>
      </c>
      <c r="G2694" s="12">
        <v>46197</v>
      </c>
      <c r="H2694" s="10" t="s">
        <v>36</v>
      </c>
      <c r="I2694" s="16" t="s">
        <v>2908</v>
      </c>
      <c r="J2694" s="13">
        <f t="shared" si="19"/>
        <v>2</v>
      </c>
      <c r="K2694" s="14" t="s">
        <v>15</v>
      </c>
    </row>
    <row r="2695" spans="1:11" x14ac:dyDescent="0.25">
      <c r="A2695" s="9">
        <v>14341</v>
      </c>
      <c r="B2695" s="10" t="s">
        <v>11</v>
      </c>
      <c r="C2695" s="10" t="s">
        <v>5068</v>
      </c>
      <c r="D2695" s="11">
        <v>4132000</v>
      </c>
      <c r="E2695" s="9">
        <v>1088268042</v>
      </c>
      <c r="F2695" s="10" t="s">
        <v>3510</v>
      </c>
      <c r="G2695" s="12">
        <v>46197</v>
      </c>
      <c r="H2695" s="10" t="s">
        <v>14</v>
      </c>
      <c r="I2695" s="16" t="s">
        <v>2908</v>
      </c>
      <c r="J2695" s="13">
        <f t="shared" si="19"/>
        <v>2</v>
      </c>
      <c r="K2695" s="14" t="s">
        <v>15</v>
      </c>
    </row>
    <row r="2696" spans="1:11" x14ac:dyDescent="0.25">
      <c r="A2696" s="9">
        <v>14342</v>
      </c>
      <c r="B2696" s="10" t="s">
        <v>433</v>
      </c>
      <c r="C2696" s="10" t="s">
        <v>5069</v>
      </c>
      <c r="D2696" s="11">
        <v>5532000</v>
      </c>
      <c r="E2696" s="9">
        <v>1088242624</v>
      </c>
      <c r="F2696" s="10" t="s">
        <v>5070</v>
      </c>
      <c r="G2696" s="12">
        <v>46197</v>
      </c>
      <c r="H2696" s="10" t="s">
        <v>179</v>
      </c>
      <c r="I2696" s="16" t="s">
        <v>2908</v>
      </c>
      <c r="J2696" s="13">
        <f t="shared" si="19"/>
        <v>2</v>
      </c>
      <c r="K2696" s="14" t="s">
        <v>15</v>
      </c>
    </row>
    <row r="2697" spans="1:11" x14ac:dyDescent="0.25">
      <c r="A2697" s="9">
        <v>14343</v>
      </c>
      <c r="B2697" s="10" t="s">
        <v>11</v>
      </c>
      <c r="C2697" s="10" t="s">
        <v>5071</v>
      </c>
      <c r="D2697" s="11">
        <v>4132000</v>
      </c>
      <c r="E2697" s="9">
        <v>77039001</v>
      </c>
      <c r="F2697" s="10" t="s">
        <v>5072</v>
      </c>
      <c r="G2697" s="12">
        <v>46197</v>
      </c>
      <c r="H2697" s="10" t="s">
        <v>20</v>
      </c>
      <c r="I2697" s="16" t="s">
        <v>2908</v>
      </c>
      <c r="J2697" s="13">
        <f t="shared" si="19"/>
        <v>2</v>
      </c>
      <c r="K2697" s="14" t="s">
        <v>15</v>
      </c>
    </row>
    <row r="2698" spans="1:11" x14ac:dyDescent="0.25">
      <c r="A2698" s="9">
        <v>14344</v>
      </c>
      <c r="B2698" s="10" t="s">
        <v>11</v>
      </c>
      <c r="C2698" s="10" t="s">
        <v>5073</v>
      </c>
      <c r="D2698" s="11">
        <v>4132000</v>
      </c>
      <c r="E2698" s="9">
        <v>1088276751</v>
      </c>
      <c r="F2698" s="10" t="s">
        <v>5074</v>
      </c>
      <c r="G2698" s="12">
        <v>46197</v>
      </c>
      <c r="H2698" s="10" t="s">
        <v>179</v>
      </c>
      <c r="I2698" s="16" t="s">
        <v>2908</v>
      </c>
      <c r="J2698" s="13">
        <f t="shared" si="19"/>
        <v>2</v>
      </c>
      <c r="K2698" s="14" t="s">
        <v>15</v>
      </c>
    </row>
    <row r="2699" spans="1:11" x14ac:dyDescent="0.25">
      <c r="A2699" s="9">
        <v>14345</v>
      </c>
      <c r="B2699" s="10" t="s">
        <v>11</v>
      </c>
      <c r="C2699" s="10" t="s">
        <v>5075</v>
      </c>
      <c r="D2699" s="11">
        <v>5532000</v>
      </c>
      <c r="E2699" s="9">
        <v>10030887</v>
      </c>
      <c r="F2699" s="10" t="s">
        <v>5076</v>
      </c>
      <c r="G2699" s="12">
        <v>46197</v>
      </c>
      <c r="H2699" s="10" t="s">
        <v>33</v>
      </c>
      <c r="I2699" s="16" t="s">
        <v>2908</v>
      </c>
      <c r="J2699" s="13">
        <f t="shared" si="19"/>
        <v>2</v>
      </c>
      <c r="K2699" s="14" t="s">
        <v>15</v>
      </c>
    </row>
    <row r="2700" spans="1:11" x14ac:dyDescent="0.25">
      <c r="A2700" s="9">
        <v>14346</v>
      </c>
      <c r="B2700" s="10" t="s">
        <v>11</v>
      </c>
      <c r="C2700" s="10" t="s">
        <v>5077</v>
      </c>
      <c r="D2700" s="11">
        <v>2735000</v>
      </c>
      <c r="E2700" s="9">
        <v>1032500882</v>
      </c>
      <c r="F2700" s="10" t="s">
        <v>67</v>
      </c>
      <c r="G2700" s="12">
        <v>46197</v>
      </c>
      <c r="H2700" s="10" t="s">
        <v>68</v>
      </c>
      <c r="I2700" s="16" t="s">
        <v>2908</v>
      </c>
      <c r="J2700" s="13">
        <f t="shared" si="19"/>
        <v>2</v>
      </c>
      <c r="K2700" s="14" t="s">
        <v>15</v>
      </c>
    </row>
    <row r="2701" spans="1:11" x14ac:dyDescent="0.25">
      <c r="A2701" s="9">
        <v>14347</v>
      </c>
      <c r="B2701" s="10" t="s">
        <v>11</v>
      </c>
      <c r="C2701" s="10" t="s">
        <v>5078</v>
      </c>
      <c r="D2701" s="11">
        <v>5820000</v>
      </c>
      <c r="E2701" s="9">
        <v>18611850</v>
      </c>
      <c r="F2701" s="10" t="s">
        <v>2859</v>
      </c>
      <c r="G2701" s="12">
        <v>46197</v>
      </c>
      <c r="H2701" s="10" t="s">
        <v>14</v>
      </c>
      <c r="I2701" s="16" t="s">
        <v>2881</v>
      </c>
      <c r="J2701" s="13">
        <f t="shared" si="19"/>
        <v>1</v>
      </c>
      <c r="K2701" s="14" t="s">
        <v>15</v>
      </c>
    </row>
    <row r="2702" spans="1:11" x14ac:dyDescent="0.25">
      <c r="A2702" s="9">
        <v>14348</v>
      </c>
      <c r="B2702" s="10" t="s">
        <v>11</v>
      </c>
      <c r="C2702" s="10" t="s">
        <v>5079</v>
      </c>
      <c r="D2702" s="11">
        <v>3232000</v>
      </c>
      <c r="E2702" s="9">
        <v>16743970</v>
      </c>
      <c r="F2702" s="10" t="s">
        <v>5080</v>
      </c>
      <c r="G2702" s="12">
        <v>46197</v>
      </c>
      <c r="H2702" s="10" t="s">
        <v>36</v>
      </c>
      <c r="I2702" s="16" t="s">
        <v>2908</v>
      </c>
      <c r="J2702" s="13">
        <f t="shared" si="19"/>
        <v>2</v>
      </c>
      <c r="K2702" s="14" t="s">
        <v>15</v>
      </c>
    </row>
    <row r="2703" spans="1:11" x14ac:dyDescent="0.25">
      <c r="A2703" s="9">
        <v>14349</v>
      </c>
      <c r="B2703" s="10" t="s">
        <v>76</v>
      </c>
      <c r="C2703" s="10" t="s">
        <v>5081</v>
      </c>
      <c r="D2703" s="11">
        <v>184000</v>
      </c>
      <c r="E2703" s="9">
        <v>1089099950</v>
      </c>
      <c r="F2703" s="10" t="s">
        <v>5082</v>
      </c>
      <c r="G2703" s="12">
        <v>46197</v>
      </c>
      <c r="H2703" s="10"/>
      <c r="I2703" s="16" t="s">
        <v>3042</v>
      </c>
      <c r="J2703" s="13">
        <f t="shared" si="19"/>
        <v>6</v>
      </c>
      <c r="K2703" s="14" t="s">
        <v>15</v>
      </c>
    </row>
    <row r="2704" spans="1:11" x14ac:dyDescent="0.25">
      <c r="A2704" s="9">
        <v>14350</v>
      </c>
      <c r="B2704" s="10" t="s">
        <v>11</v>
      </c>
      <c r="C2704" s="10" t="s">
        <v>5083</v>
      </c>
      <c r="D2704" s="11">
        <v>2735000</v>
      </c>
      <c r="E2704" s="9">
        <v>1088354383</v>
      </c>
      <c r="F2704" s="10" t="s">
        <v>5084</v>
      </c>
      <c r="G2704" s="12">
        <v>46197</v>
      </c>
      <c r="H2704" s="10" t="s">
        <v>122</v>
      </c>
      <c r="I2704" s="16" t="s">
        <v>2908</v>
      </c>
      <c r="J2704" s="13">
        <f t="shared" si="19"/>
        <v>2</v>
      </c>
      <c r="K2704" s="14" t="s">
        <v>15</v>
      </c>
    </row>
    <row r="2705" spans="1:11" x14ac:dyDescent="0.25">
      <c r="A2705" s="9">
        <v>14351</v>
      </c>
      <c r="B2705" s="10" t="s">
        <v>11</v>
      </c>
      <c r="C2705" s="10" t="s">
        <v>5085</v>
      </c>
      <c r="D2705" s="11">
        <v>5000000</v>
      </c>
      <c r="E2705" s="9">
        <v>1088010211</v>
      </c>
      <c r="F2705" s="10" t="s">
        <v>5086</v>
      </c>
      <c r="G2705" s="12">
        <v>46197</v>
      </c>
      <c r="H2705" s="10" t="s">
        <v>20</v>
      </c>
      <c r="I2705" s="16" t="s">
        <v>2908</v>
      </c>
      <c r="J2705" s="13">
        <f t="shared" si="19"/>
        <v>2</v>
      </c>
      <c r="K2705" s="14" t="s">
        <v>15</v>
      </c>
    </row>
    <row r="2706" spans="1:11" x14ac:dyDescent="0.25">
      <c r="A2706" s="9">
        <v>14352</v>
      </c>
      <c r="B2706" s="10" t="s">
        <v>76</v>
      </c>
      <c r="C2706" s="10" t="s">
        <v>5087</v>
      </c>
      <c r="D2706" s="11">
        <v>140800</v>
      </c>
      <c r="E2706" s="9">
        <v>1150948727</v>
      </c>
      <c r="F2706" s="10" t="s">
        <v>5088</v>
      </c>
      <c r="G2706" s="12">
        <v>46197</v>
      </c>
      <c r="H2706" s="10"/>
      <c r="I2706" s="16" t="s">
        <v>3042</v>
      </c>
      <c r="J2706" s="13">
        <f t="shared" si="19"/>
        <v>6</v>
      </c>
      <c r="K2706" s="14" t="s">
        <v>15</v>
      </c>
    </row>
    <row r="2707" spans="1:11" x14ac:dyDescent="0.25">
      <c r="A2707" s="9">
        <v>14353</v>
      </c>
      <c r="B2707" s="10" t="s">
        <v>11</v>
      </c>
      <c r="C2707" s="10" t="s">
        <v>5089</v>
      </c>
      <c r="D2707" s="11">
        <v>3716000</v>
      </c>
      <c r="E2707" s="9">
        <v>42137508</v>
      </c>
      <c r="F2707" s="10" t="s">
        <v>5090</v>
      </c>
      <c r="G2707" s="12">
        <v>46197</v>
      </c>
      <c r="H2707" s="10" t="s">
        <v>179</v>
      </c>
      <c r="I2707" s="16" t="s">
        <v>2908</v>
      </c>
      <c r="J2707" s="13">
        <f t="shared" si="19"/>
        <v>2</v>
      </c>
      <c r="K2707" s="14" t="s">
        <v>15</v>
      </c>
    </row>
    <row r="2708" spans="1:11" x14ac:dyDescent="0.25">
      <c r="A2708" s="9">
        <v>14354</v>
      </c>
      <c r="B2708" s="10" t="s">
        <v>11</v>
      </c>
      <c r="C2708" s="10" t="s">
        <v>5091</v>
      </c>
      <c r="D2708" s="11">
        <v>2650000</v>
      </c>
      <c r="E2708" s="9">
        <v>42154293</v>
      </c>
      <c r="F2708" s="10" t="s">
        <v>4279</v>
      </c>
      <c r="G2708" s="12">
        <v>46197</v>
      </c>
      <c r="H2708" s="10" t="s">
        <v>382</v>
      </c>
      <c r="I2708" s="16" t="s">
        <v>2908</v>
      </c>
      <c r="J2708" s="13">
        <f t="shared" si="19"/>
        <v>2</v>
      </c>
      <c r="K2708" s="14" t="s">
        <v>15</v>
      </c>
    </row>
    <row r="2709" spans="1:11" x14ac:dyDescent="0.25">
      <c r="A2709" s="9">
        <v>14355</v>
      </c>
      <c r="B2709" s="10" t="s">
        <v>11</v>
      </c>
      <c r="C2709" s="10" t="s">
        <v>5092</v>
      </c>
      <c r="D2709" s="11">
        <v>2735000</v>
      </c>
      <c r="E2709" s="9">
        <v>1088037183</v>
      </c>
      <c r="F2709" s="10" t="s">
        <v>5093</v>
      </c>
      <c r="G2709" s="12">
        <v>46197</v>
      </c>
      <c r="H2709" s="10" t="s">
        <v>122</v>
      </c>
      <c r="I2709" s="16" t="s">
        <v>2908</v>
      </c>
      <c r="J2709" s="13">
        <f t="shared" si="19"/>
        <v>2</v>
      </c>
      <c r="K2709" s="14" t="s">
        <v>15</v>
      </c>
    </row>
    <row r="2710" spans="1:11" x14ac:dyDescent="0.25">
      <c r="A2710" s="9">
        <v>14356</v>
      </c>
      <c r="B2710" s="10" t="s">
        <v>11</v>
      </c>
      <c r="C2710" s="10" t="s">
        <v>5094</v>
      </c>
      <c r="D2710" s="11">
        <v>3716000</v>
      </c>
      <c r="E2710" s="9">
        <v>1121882415</v>
      </c>
      <c r="F2710" s="10" t="s">
        <v>5095</v>
      </c>
      <c r="G2710" s="12">
        <v>46197</v>
      </c>
      <c r="H2710" s="10" t="s">
        <v>14</v>
      </c>
      <c r="I2710" s="16" t="s">
        <v>2908</v>
      </c>
      <c r="J2710" s="13">
        <f t="shared" si="19"/>
        <v>2</v>
      </c>
      <c r="K2710" s="14" t="s">
        <v>15</v>
      </c>
    </row>
    <row r="2711" spans="1:11" x14ac:dyDescent="0.25">
      <c r="A2711" s="9">
        <v>14357</v>
      </c>
      <c r="B2711" s="10" t="s">
        <v>76</v>
      </c>
      <c r="C2711" s="10" t="s">
        <v>5096</v>
      </c>
      <c r="D2711" s="11">
        <v>184000</v>
      </c>
      <c r="E2711" s="9">
        <v>1220466286</v>
      </c>
      <c r="F2711" s="10" t="s">
        <v>5097</v>
      </c>
      <c r="G2711" s="12">
        <v>46197</v>
      </c>
      <c r="H2711" s="10"/>
      <c r="I2711" s="16" t="s">
        <v>3042</v>
      </c>
      <c r="J2711" s="13">
        <f t="shared" si="19"/>
        <v>6</v>
      </c>
      <c r="K2711" s="14" t="s">
        <v>15</v>
      </c>
    </row>
    <row r="2712" spans="1:11" x14ac:dyDescent="0.25">
      <c r="A2712" s="9">
        <v>14358</v>
      </c>
      <c r="B2712" s="10" t="s">
        <v>11</v>
      </c>
      <c r="C2712" s="10" t="s">
        <v>5098</v>
      </c>
      <c r="D2712" s="11">
        <v>3518000</v>
      </c>
      <c r="E2712" s="9">
        <v>1087494422</v>
      </c>
      <c r="F2712" s="10" t="s">
        <v>2572</v>
      </c>
      <c r="G2712" s="12">
        <v>46197</v>
      </c>
      <c r="H2712" s="10" t="s">
        <v>36</v>
      </c>
      <c r="I2712" s="16" t="s">
        <v>2908</v>
      </c>
      <c r="J2712" s="16">
        <f t="shared" si="19"/>
        <v>2</v>
      </c>
      <c r="K2712" s="14" t="s">
        <v>15</v>
      </c>
    </row>
    <row r="2713" spans="1:11" x14ac:dyDescent="0.25">
      <c r="A2713" s="9">
        <v>14359</v>
      </c>
      <c r="B2713" s="10" t="s">
        <v>433</v>
      </c>
      <c r="C2713" s="10" t="s">
        <v>5099</v>
      </c>
      <c r="D2713" s="11">
        <v>5820000</v>
      </c>
      <c r="E2713" s="9">
        <v>1088268162</v>
      </c>
      <c r="F2713" s="10" t="s">
        <v>4275</v>
      </c>
      <c r="G2713" s="12">
        <v>46197</v>
      </c>
      <c r="H2713" s="10" t="s">
        <v>179</v>
      </c>
      <c r="I2713" s="16" t="s">
        <v>2908</v>
      </c>
      <c r="J2713" s="13">
        <f t="shared" si="19"/>
        <v>2</v>
      </c>
      <c r="K2713" s="14" t="s">
        <v>15</v>
      </c>
    </row>
    <row r="2714" spans="1:11" x14ac:dyDescent="0.25">
      <c r="A2714" s="9">
        <v>14360</v>
      </c>
      <c r="B2714" s="10" t="s">
        <v>11</v>
      </c>
      <c r="C2714" s="10" t="s">
        <v>5100</v>
      </c>
      <c r="D2714" s="11">
        <v>2735000</v>
      </c>
      <c r="E2714" s="9">
        <v>1093538633</v>
      </c>
      <c r="F2714" s="10" t="s">
        <v>5101</v>
      </c>
      <c r="G2714" s="12">
        <v>46197</v>
      </c>
      <c r="H2714" s="10" t="s">
        <v>122</v>
      </c>
      <c r="I2714" s="16" t="s">
        <v>2908</v>
      </c>
      <c r="J2714" s="13">
        <f t="shared" si="19"/>
        <v>2</v>
      </c>
      <c r="K2714" s="14" t="s">
        <v>15</v>
      </c>
    </row>
    <row r="2715" spans="1:11" x14ac:dyDescent="0.25">
      <c r="A2715" s="9">
        <v>14361</v>
      </c>
      <c r="B2715" s="10" t="s">
        <v>11</v>
      </c>
      <c r="C2715" s="10" t="s">
        <v>5102</v>
      </c>
      <c r="D2715" s="11">
        <v>4132000</v>
      </c>
      <c r="E2715" s="9">
        <v>29622754</v>
      </c>
      <c r="F2715" s="10" t="s">
        <v>5103</v>
      </c>
      <c r="G2715" s="12">
        <v>46197</v>
      </c>
      <c r="H2715" s="10" t="s">
        <v>20</v>
      </c>
      <c r="I2715" s="16" t="s">
        <v>2908</v>
      </c>
      <c r="J2715" s="13">
        <f t="shared" si="19"/>
        <v>2</v>
      </c>
      <c r="K2715" s="14" t="s">
        <v>15</v>
      </c>
    </row>
    <row r="2716" spans="1:11" x14ac:dyDescent="0.25">
      <c r="A2716" s="9">
        <v>14362</v>
      </c>
      <c r="B2716" s="10" t="s">
        <v>11</v>
      </c>
      <c r="C2716" s="10" t="s">
        <v>5104</v>
      </c>
      <c r="D2716" s="11">
        <v>3251000</v>
      </c>
      <c r="E2716" s="9">
        <v>1088300894</v>
      </c>
      <c r="F2716" s="10" t="s">
        <v>5105</v>
      </c>
      <c r="G2716" s="12">
        <v>46197</v>
      </c>
      <c r="H2716" s="10" t="s">
        <v>47</v>
      </c>
      <c r="I2716" s="16" t="s">
        <v>2908</v>
      </c>
      <c r="J2716" s="13">
        <f t="shared" si="19"/>
        <v>2</v>
      </c>
      <c r="K2716" s="14" t="s">
        <v>15</v>
      </c>
    </row>
    <row r="2717" spans="1:11" x14ac:dyDescent="0.25">
      <c r="A2717" s="9">
        <v>14363</v>
      </c>
      <c r="B2717" s="10" t="s">
        <v>11</v>
      </c>
      <c r="C2717" s="10" t="s">
        <v>5106</v>
      </c>
      <c r="D2717" s="11">
        <v>3716000</v>
      </c>
      <c r="E2717" s="9">
        <v>4585356</v>
      </c>
      <c r="F2717" s="10" t="s">
        <v>5107</v>
      </c>
      <c r="G2717" s="12">
        <v>46197</v>
      </c>
      <c r="H2717" s="10" t="s">
        <v>33</v>
      </c>
      <c r="I2717" s="16" t="s">
        <v>2908</v>
      </c>
      <c r="J2717" s="13">
        <f t="shared" si="19"/>
        <v>2</v>
      </c>
      <c r="K2717" s="14" t="s">
        <v>15</v>
      </c>
    </row>
    <row r="2718" spans="1:11" x14ac:dyDescent="0.25">
      <c r="A2718" s="9">
        <v>14364</v>
      </c>
      <c r="B2718" s="10" t="s">
        <v>433</v>
      </c>
      <c r="C2718" s="10" t="s">
        <v>5108</v>
      </c>
      <c r="D2718" s="11">
        <v>4132000</v>
      </c>
      <c r="E2718" s="9">
        <v>1088296952</v>
      </c>
      <c r="F2718" s="10" t="s">
        <v>5109</v>
      </c>
      <c r="G2718" s="12">
        <v>46197</v>
      </c>
      <c r="H2718" s="10" t="s">
        <v>179</v>
      </c>
      <c r="I2718" s="16" t="s">
        <v>2908</v>
      </c>
      <c r="J2718" s="13">
        <f t="shared" si="19"/>
        <v>2</v>
      </c>
      <c r="K2718" s="14" t="s">
        <v>15</v>
      </c>
    </row>
    <row r="2719" spans="1:11" x14ac:dyDescent="0.25">
      <c r="A2719" s="9">
        <v>14365</v>
      </c>
      <c r="B2719" s="10" t="s">
        <v>76</v>
      </c>
      <c r="C2719" s="10" t="s">
        <v>5110</v>
      </c>
      <c r="D2719" s="11">
        <v>184000</v>
      </c>
      <c r="E2719" s="9">
        <v>10123968</v>
      </c>
      <c r="F2719" s="10" t="s">
        <v>5111</v>
      </c>
      <c r="G2719" s="12">
        <v>46197</v>
      </c>
      <c r="H2719" s="10"/>
      <c r="I2719" s="16" t="s">
        <v>3042</v>
      </c>
      <c r="J2719" s="13">
        <f t="shared" ref="J2719:J2782" si="20">I2719-G2719</f>
        <v>6</v>
      </c>
      <c r="K2719" s="14" t="s">
        <v>15</v>
      </c>
    </row>
    <row r="2720" spans="1:11" x14ac:dyDescent="0.25">
      <c r="A2720" s="9">
        <v>14366</v>
      </c>
      <c r="B2720" s="10" t="s">
        <v>1861</v>
      </c>
      <c r="C2720" s="10" t="s">
        <v>5112</v>
      </c>
      <c r="D2720" s="11"/>
      <c r="E2720" s="9">
        <v>891480085</v>
      </c>
      <c r="F2720" s="10" t="s">
        <v>1863</v>
      </c>
      <c r="G2720" s="12">
        <v>46197</v>
      </c>
      <c r="H2720" s="10" t="s">
        <v>382</v>
      </c>
      <c r="I2720" s="16" t="s">
        <v>3042</v>
      </c>
      <c r="J2720" s="13">
        <f t="shared" si="20"/>
        <v>6</v>
      </c>
      <c r="K2720" s="14" t="s">
        <v>15</v>
      </c>
    </row>
    <row r="2721" spans="1:11" x14ac:dyDescent="0.25">
      <c r="A2721" s="9">
        <v>14368</v>
      </c>
      <c r="B2721" s="10" t="s">
        <v>11</v>
      </c>
      <c r="C2721" s="10" t="s">
        <v>5113</v>
      </c>
      <c r="D2721" s="11">
        <v>2735000</v>
      </c>
      <c r="E2721" s="9">
        <v>1004519796</v>
      </c>
      <c r="F2721" s="10" t="s">
        <v>5114</v>
      </c>
      <c r="G2721" s="12">
        <v>46197</v>
      </c>
      <c r="H2721" s="10" t="s">
        <v>122</v>
      </c>
      <c r="I2721" s="16" t="s">
        <v>2908</v>
      </c>
      <c r="J2721" s="13">
        <f t="shared" si="20"/>
        <v>2</v>
      </c>
      <c r="K2721" s="14" t="s">
        <v>15</v>
      </c>
    </row>
    <row r="2722" spans="1:11" x14ac:dyDescent="0.25">
      <c r="A2722" s="9">
        <v>14370</v>
      </c>
      <c r="B2722" s="10" t="s">
        <v>11</v>
      </c>
      <c r="C2722" s="10" t="s">
        <v>5115</v>
      </c>
      <c r="D2722" s="11">
        <v>4132000</v>
      </c>
      <c r="E2722" s="9">
        <v>1088010551</v>
      </c>
      <c r="F2722" s="10" t="s">
        <v>5116</v>
      </c>
      <c r="G2722" s="12">
        <v>46197</v>
      </c>
      <c r="H2722" s="10" t="s">
        <v>122</v>
      </c>
      <c r="I2722" s="16" t="s">
        <v>2908</v>
      </c>
      <c r="J2722" s="13">
        <f t="shared" si="20"/>
        <v>2</v>
      </c>
      <c r="K2722" s="14" t="s">
        <v>15</v>
      </c>
    </row>
    <row r="2723" spans="1:11" x14ac:dyDescent="0.25">
      <c r="A2723" s="9">
        <v>14371</v>
      </c>
      <c r="B2723" s="10" t="s">
        <v>11</v>
      </c>
      <c r="C2723" s="10" t="s">
        <v>5117</v>
      </c>
      <c r="D2723" s="11">
        <v>3716000</v>
      </c>
      <c r="E2723" s="9">
        <v>1088017218</v>
      </c>
      <c r="F2723" s="10" t="s">
        <v>5118</v>
      </c>
      <c r="G2723" s="12">
        <v>46197</v>
      </c>
      <c r="H2723" s="10" t="s">
        <v>33</v>
      </c>
      <c r="I2723" s="16" t="s">
        <v>2908</v>
      </c>
      <c r="J2723" s="13">
        <f t="shared" si="20"/>
        <v>2</v>
      </c>
      <c r="K2723" s="14" t="s">
        <v>15</v>
      </c>
    </row>
    <row r="2724" spans="1:11" x14ac:dyDescent="0.25">
      <c r="A2724" s="9">
        <v>14372</v>
      </c>
      <c r="B2724" s="10" t="s">
        <v>11</v>
      </c>
      <c r="C2724" s="10" t="s">
        <v>5119</v>
      </c>
      <c r="D2724" s="11">
        <v>5820000</v>
      </c>
      <c r="E2724" s="9">
        <v>1061686176</v>
      </c>
      <c r="F2724" s="10" t="s">
        <v>5120</v>
      </c>
      <c r="G2724" s="12">
        <v>46197</v>
      </c>
      <c r="H2724" s="10" t="s">
        <v>122</v>
      </c>
      <c r="I2724" s="16" t="s">
        <v>2908</v>
      </c>
      <c r="J2724" s="13">
        <f t="shared" si="20"/>
        <v>2</v>
      </c>
      <c r="K2724" s="14" t="s">
        <v>15</v>
      </c>
    </row>
    <row r="2725" spans="1:11" x14ac:dyDescent="0.25">
      <c r="A2725" s="9">
        <v>14373</v>
      </c>
      <c r="B2725" s="10" t="s">
        <v>11</v>
      </c>
      <c r="C2725" s="10" t="s">
        <v>5121</v>
      </c>
      <c r="D2725" s="11">
        <v>5532000</v>
      </c>
      <c r="E2725" s="9">
        <v>24305967</v>
      </c>
      <c r="F2725" s="10" t="s">
        <v>5122</v>
      </c>
      <c r="G2725" s="12">
        <v>46197</v>
      </c>
      <c r="H2725" s="10" t="s">
        <v>33</v>
      </c>
      <c r="I2725" s="16" t="s">
        <v>2908</v>
      </c>
      <c r="J2725" s="13">
        <f t="shared" si="20"/>
        <v>2</v>
      </c>
      <c r="K2725" s="14" t="s">
        <v>15</v>
      </c>
    </row>
    <row r="2726" spans="1:11" x14ac:dyDescent="0.25">
      <c r="A2726" s="9">
        <v>14374</v>
      </c>
      <c r="B2726" s="10" t="s">
        <v>1861</v>
      </c>
      <c r="C2726" s="10" t="s">
        <v>5123</v>
      </c>
      <c r="D2726" s="11"/>
      <c r="E2726" s="9">
        <v>891480085</v>
      </c>
      <c r="F2726" s="10" t="s">
        <v>1863</v>
      </c>
      <c r="G2726" s="12">
        <v>46197</v>
      </c>
      <c r="H2726" s="10" t="s">
        <v>122</v>
      </c>
      <c r="I2726" s="16" t="s">
        <v>3042</v>
      </c>
      <c r="J2726" s="13">
        <f t="shared" si="20"/>
        <v>6</v>
      </c>
      <c r="K2726" s="14" t="s">
        <v>15</v>
      </c>
    </row>
    <row r="2727" spans="1:11" x14ac:dyDescent="0.25">
      <c r="A2727" s="9">
        <v>14374</v>
      </c>
      <c r="B2727" s="10" t="s">
        <v>1861</v>
      </c>
      <c r="C2727" s="10" t="s">
        <v>5123</v>
      </c>
      <c r="D2727" s="11"/>
      <c r="E2727" s="9">
        <v>891480085</v>
      </c>
      <c r="F2727" s="10" t="s">
        <v>1863</v>
      </c>
      <c r="G2727" s="12">
        <v>46197</v>
      </c>
      <c r="H2727" s="10" t="s">
        <v>122</v>
      </c>
      <c r="I2727" s="16" t="s">
        <v>3042</v>
      </c>
      <c r="J2727" s="13">
        <f t="shared" si="20"/>
        <v>6</v>
      </c>
      <c r="K2727" s="14" t="s">
        <v>15</v>
      </c>
    </row>
    <row r="2728" spans="1:11" x14ac:dyDescent="0.25">
      <c r="A2728" s="9">
        <v>14375</v>
      </c>
      <c r="B2728" s="10" t="s">
        <v>1861</v>
      </c>
      <c r="C2728" s="10" t="s">
        <v>5124</v>
      </c>
      <c r="D2728" s="11"/>
      <c r="E2728" s="9">
        <v>891480085</v>
      </c>
      <c r="F2728" s="10" t="s">
        <v>1863</v>
      </c>
      <c r="G2728" s="12">
        <v>46197</v>
      </c>
      <c r="H2728" s="10" t="s">
        <v>33</v>
      </c>
      <c r="I2728" s="16" t="s">
        <v>3042</v>
      </c>
      <c r="J2728" s="13">
        <f t="shared" si="20"/>
        <v>6</v>
      </c>
      <c r="K2728" s="14" t="s">
        <v>15</v>
      </c>
    </row>
    <row r="2729" spans="1:11" x14ac:dyDescent="0.25">
      <c r="A2729" s="9">
        <v>14376</v>
      </c>
      <c r="B2729" s="10" t="s">
        <v>11</v>
      </c>
      <c r="C2729" s="10" t="s">
        <v>5125</v>
      </c>
      <c r="D2729" s="11">
        <v>3251000</v>
      </c>
      <c r="E2729" s="9">
        <v>1087993069</v>
      </c>
      <c r="F2729" s="10" t="s">
        <v>5126</v>
      </c>
      <c r="G2729" s="12">
        <v>46197</v>
      </c>
      <c r="H2729" s="10" t="s">
        <v>47</v>
      </c>
      <c r="I2729" s="16" t="s">
        <v>2908</v>
      </c>
      <c r="J2729" s="13">
        <f t="shared" si="20"/>
        <v>2</v>
      </c>
      <c r="K2729" s="14" t="s">
        <v>15</v>
      </c>
    </row>
    <row r="2730" spans="1:11" x14ac:dyDescent="0.25">
      <c r="A2730" s="9">
        <v>14377</v>
      </c>
      <c r="B2730" s="10" t="s">
        <v>11</v>
      </c>
      <c r="C2730" s="10" t="s">
        <v>5127</v>
      </c>
      <c r="D2730" s="11">
        <v>5820000</v>
      </c>
      <c r="E2730" s="9">
        <v>1088348311</v>
      </c>
      <c r="F2730" s="10" t="s">
        <v>5128</v>
      </c>
      <c r="G2730" s="12">
        <v>46197</v>
      </c>
      <c r="H2730" s="10" t="s">
        <v>36</v>
      </c>
      <c r="I2730" s="16" t="s">
        <v>2908</v>
      </c>
      <c r="J2730" s="16">
        <f t="shared" si="20"/>
        <v>2</v>
      </c>
      <c r="K2730" s="14" t="s">
        <v>15</v>
      </c>
    </row>
    <row r="2731" spans="1:11" x14ac:dyDescent="0.25">
      <c r="A2731" s="9">
        <v>14378</v>
      </c>
      <c r="B2731" s="10" t="s">
        <v>433</v>
      </c>
      <c r="C2731" s="10" t="s">
        <v>5129</v>
      </c>
      <c r="D2731" s="11">
        <v>5532000</v>
      </c>
      <c r="E2731" s="9">
        <v>10001329</v>
      </c>
      <c r="F2731" s="10" t="s">
        <v>5130</v>
      </c>
      <c r="G2731" s="12">
        <v>46197</v>
      </c>
      <c r="H2731" s="10" t="s">
        <v>179</v>
      </c>
      <c r="I2731" s="16" t="s">
        <v>2908</v>
      </c>
      <c r="J2731" s="13">
        <f t="shared" si="20"/>
        <v>2</v>
      </c>
      <c r="K2731" s="14" t="s">
        <v>15</v>
      </c>
    </row>
    <row r="2732" spans="1:11" x14ac:dyDescent="0.25">
      <c r="A2732" s="9">
        <v>14379</v>
      </c>
      <c r="B2732" s="10" t="s">
        <v>11</v>
      </c>
      <c r="C2732" s="10" t="s">
        <v>5131</v>
      </c>
      <c r="D2732" s="11">
        <v>3716000</v>
      </c>
      <c r="E2732" s="9">
        <v>1126590337</v>
      </c>
      <c r="F2732" s="10" t="s">
        <v>5132</v>
      </c>
      <c r="G2732" s="12">
        <v>46197</v>
      </c>
      <c r="H2732" s="10" t="s">
        <v>122</v>
      </c>
      <c r="I2732" s="16" t="s">
        <v>2908</v>
      </c>
      <c r="J2732" s="13">
        <f t="shared" si="20"/>
        <v>2</v>
      </c>
      <c r="K2732" s="14" t="s">
        <v>15</v>
      </c>
    </row>
    <row r="2733" spans="1:11" x14ac:dyDescent="0.25">
      <c r="A2733" s="9">
        <v>14380</v>
      </c>
      <c r="B2733" s="10" t="s">
        <v>433</v>
      </c>
      <c r="C2733" s="10" t="s">
        <v>5133</v>
      </c>
      <c r="D2733" s="11">
        <v>964133</v>
      </c>
      <c r="E2733" s="9">
        <v>10128041</v>
      </c>
      <c r="F2733" s="10" t="s">
        <v>3697</v>
      </c>
      <c r="G2733" s="12">
        <v>46197</v>
      </c>
      <c r="H2733" s="10" t="s">
        <v>113</v>
      </c>
      <c r="I2733" s="16" t="s">
        <v>2908</v>
      </c>
      <c r="J2733" s="13">
        <f t="shared" si="20"/>
        <v>2</v>
      </c>
      <c r="K2733" s="14" t="s">
        <v>15</v>
      </c>
    </row>
    <row r="2734" spans="1:11" x14ac:dyDescent="0.25">
      <c r="A2734" s="9">
        <v>14381</v>
      </c>
      <c r="B2734" s="10" t="s">
        <v>11</v>
      </c>
      <c r="C2734" s="10" t="s">
        <v>5134</v>
      </c>
      <c r="D2734" s="11">
        <v>4617000</v>
      </c>
      <c r="E2734" s="9">
        <v>24694363</v>
      </c>
      <c r="F2734" s="10" t="s">
        <v>5135</v>
      </c>
      <c r="G2734" s="12">
        <v>46197</v>
      </c>
      <c r="H2734" s="10" t="s">
        <v>20</v>
      </c>
      <c r="I2734" s="16" t="s">
        <v>2908</v>
      </c>
      <c r="J2734" s="13">
        <f t="shared" si="20"/>
        <v>2</v>
      </c>
      <c r="K2734" s="14" t="s">
        <v>15</v>
      </c>
    </row>
    <row r="2735" spans="1:11" x14ac:dyDescent="0.25">
      <c r="A2735" s="9">
        <v>14383</v>
      </c>
      <c r="B2735" s="10" t="s">
        <v>11</v>
      </c>
      <c r="C2735" s="10" t="s">
        <v>5136</v>
      </c>
      <c r="D2735" s="11">
        <v>3716000</v>
      </c>
      <c r="E2735" s="9">
        <v>24551909</v>
      </c>
      <c r="F2735" s="10" t="s">
        <v>5137</v>
      </c>
      <c r="G2735" s="12">
        <v>46197</v>
      </c>
      <c r="H2735" s="10" t="s">
        <v>14</v>
      </c>
      <c r="I2735" s="16" t="s">
        <v>2908</v>
      </c>
      <c r="J2735" s="13">
        <f t="shared" si="20"/>
        <v>2</v>
      </c>
      <c r="K2735" s="14" t="s">
        <v>15</v>
      </c>
    </row>
    <row r="2736" spans="1:11" x14ac:dyDescent="0.25">
      <c r="A2736" s="9">
        <v>14385</v>
      </c>
      <c r="B2736" s="10" t="s">
        <v>11</v>
      </c>
      <c r="C2736" s="10" t="s">
        <v>5138</v>
      </c>
      <c r="D2736" s="11">
        <v>3232000</v>
      </c>
      <c r="E2736" s="9">
        <v>1034293521</v>
      </c>
      <c r="F2736" s="10" t="s">
        <v>5139</v>
      </c>
      <c r="G2736" s="12">
        <v>46197</v>
      </c>
      <c r="H2736" s="10" t="s">
        <v>122</v>
      </c>
      <c r="I2736" s="16" t="s">
        <v>2908</v>
      </c>
      <c r="J2736" s="13">
        <f t="shared" si="20"/>
        <v>2</v>
      </c>
      <c r="K2736" s="14" t="s">
        <v>15</v>
      </c>
    </row>
    <row r="2737" spans="1:11" x14ac:dyDescent="0.25">
      <c r="A2737" s="9">
        <v>14386</v>
      </c>
      <c r="B2737" s="10" t="s">
        <v>11</v>
      </c>
      <c r="C2737" s="10" t="s">
        <v>5140</v>
      </c>
      <c r="D2737" s="11">
        <v>5820000</v>
      </c>
      <c r="E2737" s="9">
        <v>59818926</v>
      </c>
      <c r="F2737" s="10" t="s">
        <v>5141</v>
      </c>
      <c r="G2737" s="12">
        <v>46197</v>
      </c>
      <c r="H2737" s="10" t="s">
        <v>33</v>
      </c>
      <c r="I2737" s="16" t="s">
        <v>2908</v>
      </c>
      <c r="J2737" s="13">
        <f t="shared" si="20"/>
        <v>2</v>
      </c>
      <c r="K2737" s="14" t="s">
        <v>15</v>
      </c>
    </row>
    <row r="2738" spans="1:11" x14ac:dyDescent="0.25">
      <c r="A2738" s="9">
        <v>14387</v>
      </c>
      <c r="B2738" s="10" t="s">
        <v>11</v>
      </c>
      <c r="C2738" s="10" t="s">
        <v>5142</v>
      </c>
      <c r="D2738" s="11">
        <v>2438000</v>
      </c>
      <c r="E2738" s="9">
        <v>1088245944</v>
      </c>
      <c r="F2738" s="10" t="s">
        <v>5143</v>
      </c>
      <c r="G2738" s="12">
        <v>46197</v>
      </c>
      <c r="H2738" s="10" t="s">
        <v>382</v>
      </c>
      <c r="I2738" s="16" t="s">
        <v>2908</v>
      </c>
      <c r="J2738" s="13">
        <f t="shared" si="20"/>
        <v>2</v>
      </c>
      <c r="K2738" s="14" t="s">
        <v>15</v>
      </c>
    </row>
    <row r="2739" spans="1:11" x14ac:dyDescent="0.25">
      <c r="A2739" s="9">
        <v>14388</v>
      </c>
      <c r="B2739" s="10" t="s">
        <v>11</v>
      </c>
      <c r="C2739" s="10" t="s">
        <v>5144</v>
      </c>
      <c r="D2739" s="11">
        <v>3716000</v>
      </c>
      <c r="E2739" s="9">
        <v>31417320</v>
      </c>
      <c r="F2739" s="10" t="s">
        <v>5145</v>
      </c>
      <c r="G2739" s="12">
        <v>46197</v>
      </c>
      <c r="H2739" s="10" t="s">
        <v>20</v>
      </c>
      <c r="I2739" s="16" t="s">
        <v>2908</v>
      </c>
      <c r="J2739" s="13">
        <f t="shared" si="20"/>
        <v>2</v>
      </c>
      <c r="K2739" s="14" t="s">
        <v>15</v>
      </c>
    </row>
    <row r="2740" spans="1:11" x14ac:dyDescent="0.25">
      <c r="A2740" s="9">
        <v>14389</v>
      </c>
      <c r="B2740" s="10" t="s">
        <v>11</v>
      </c>
      <c r="C2740" s="10" t="s">
        <v>5146</v>
      </c>
      <c r="D2740" s="11">
        <v>3716000</v>
      </c>
      <c r="E2740" s="9">
        <v>1004701654</v>
      </c>
      <c r="F2740" s="10" t="s">
        <v>5147</v>
      </c>
      <c r="G2740" s="12">
        <v>46197</v>
      </c>
      <c r="H2740" s="10" t="s">
        <v>33</v>
      </c>
      <c r="I2740" s="16" t="s">
        <v>2908</v>
      </c>
      <c r="J2740" s="13">
        <f t="shared" si="20"/>
        <v>2</v>
      </c>
      <c r="K2740" s="14" t="s">
        <v>15</v>
      </c>
    </row>
    <row r="2741" spans="1:11" x14ac:dyDescent="0.25">
      <c r="A2741" s="9">
        <v>14390</v>
      </c>
      <c r="B2741" s="10" t="s">
        <v>11</v>
      </c>
      <c r="C2741" s="10" t="s">
        <v>5148</v>
      </c>
      <c r="D2741" s="11">
        <v>3251000</v>
      </c>
      <c r="E2741" s="9">
        <v>1004568005</v>
      </c>
      <c r="F2741" s="10" t="s">
        <v>223</v>
      </c>
      <c r="G2741" s="12">
        <v>46197</v>
      </c>
      <c r="H2741" s="10" t="s">
        <v>224</v>
      </c>
      <c r="I2741" s="16" t="s">
        <v>2908</v>
      </c>
      <c r="J2741" s="13">
        <f t="shared" si="20"/>
        <v>2</v>
      </c>
      <c r="K2741" s="14" t="s">
        <v>15</v>
      </c>
    </row>
    <row r="2742" spans="1:11" x14ac:dyDescent="0.25">
      <c r="A2742" s="9">
        <v>14391</v>
      </c>
      <c r="B2742" s="10" t="s">
        <v>11</v>
      </c>
      <c r="C2742" s="10" t="s">
        <v>5149</v>
      </c>
      <c r="D2742" s="11">
        <v>4132000</v>
      </c>
      <c r="E2742" s="9">
        <v>1088236569</v>
      </c>
      <c r="F2742" s="10" t="s">
        <v>5150</v>
      </c>
      <c r="G2742" s="12">
        <v>46197</v>
      </c>
      <c r="H2742" s="10" t="s">
        <v>14</v>
      </c>
      <c r="I2742" s="16" t="s">
        <v>2908</v>
      </c>
      <c r="J2742" s="13">
        <f t="shared" si="20"/>
        <v>2</v>
      </c>
      <c r="K2742" s="14" t="s">
        <v>15</v>
      </c>
    </row>
    <row r="2743" spans="1:11" x14ac:dyDescent="0.25">
      <c r="A2743" s="9">
        <v>14392</v>
      </c>
      <c r="B2743" s="10" t="s">
        <v>11</v>
      </c>
      <c r="C2743" s="10" t="s">
        <v>5151</v>
      </c>
      <c r="D2743" s="11">
        <v>3251000</v>
      </c>
      <c r="E2743" s="9">
        <v>1088037914</v>
      </c>
      <c r="F2743" s="10" t="s">
        <v>5152</v>
      </c>
      <c r="G2743" s="12">
        <v>46197</v>
      </c>
      <c r="H2743" s="10" t="s">
        <v>47</v>
      </c>
      <c r="I2743" s="16" t="s">
        <v>2908</v>
      </c>
      <c r="J2743" s="13">
        <f t="shared" si="20"/>
        <v>2</v>
      </c>
      <c r="K2743" s="14" t="s">
        <v>15</v>
      </c>
    </row>
    <row r="2744" spans="1:11" x14ac:dyDescent="0.25">
      <c r="A2744" s="9">
        <v>14393</v>
      </c>
      <c r="B2744" s="10" t="s">
        <v>11</v>
      </c>
      <c r="C2744" s="10" t="s">
        <v>5153</v>
      </c>
      <c r="D2744" s="11">
        <v>5820000</v>
      </c>
      <c r="E2744" s="9">
        <v>42155489</v>
      </c>
      <c r="F2744" s="10" t="s">
        <v>810</v>
      </c>
      <c r="G2744" s="12">
        <v>46197</v>
      </c>
      <c r="H2744" s="10" t="s">
        <v>36</v>
      </c>
      <c r="I2744" s="16" t="s">
        <v>2908</v>
      </c>
      <c r="J2744" s="16">
        <f t="shared" si="20"/>
        <v>2</v>
      </c>
      <c r="K2744" s="14" t="s">
        <v>15</v>
      </c>
    </row>
    <row r="2745" spans="1:11" x14ac:dyDescent="0.25">
      <c r="A2745" s="9">
        <v>14394</v>
      </c>
      <c r="B2745" s="10" t="s">
        <v>11</v>
      </c>
      <c r="C2745" s="10" t="s">
        <v>5154</v>
      </c>
      <c r="D2745" s="11">
        <v>3251000</v>
      </c>
      <c r="E2745" s="9">
        <v>10121832</v>
      </c>
      <c r="F2745" s="10" t="s">
        <v>5155</v>
      </c>
      <c r="G2745" s="12">
        <v>46197</v>
      </c>
      <c r="H2745" s="10" t="s">
        <v>122</v>
      </c>
      <c r="I2745" s="16" t="s">
        <v>2908</v>
      </c>
      <c r="J2745" s="13">
        <f t="shared" si="20"/>
        <v>2</v>
      </c>
      <c r="K2745" s="14" t="s">
        <v>15</v>
      </c>
    </row>
    <row r="2746" spans="1:11" x14ac:dyDescent="0.25">
      <c r="A2746" s="9">
        <v>14395</v>
      </c>
      <c r="B2746" s="10" t="s">
        <v>11</v>
      </c>
      <c r="C2746" s="10" t="s">
        <v>5156</v>
      </c>
      <c r="D2746" s="11">
        <v>3716000</v>
      </c>
      <c r="E2746" s="9">
        <v>1192817864</v>
      </c>
      <c r="F2746" s="10" t="s">
        <v>5157</v>
      </c>
      <c r="G2746" s="12">
        <v>46197</v>
      </c>
      <c r="H2746" s="10" t="s">
        <v>20</v>
      </c>
      <c r="I2746" s="16" t="s">
        <v>2908</v>
      </c>
      <c r="J2746" s="13">
        <f t="shared" si="20"/>
        <v>2</v>
      </c>
      <c r="K2746" s="14" t="s">
        <v>15</v>
      </c>
    </row>
    <row r="2747" spans="1:11" x14ac:dyDescent="0.25">
      <c r="A2747" s="9">
        <v>14396</v>
      </c>
      <c r="B2747" s="10" t="s">
        <v>11</v>
      </c>
      <c r="C2747" s="10" t="s">
        <v>5158</v>
      </c>
      <c r="D2747" s="11">
        <v>5532000</v>
      </c>
      <c r="E2747" s="9">
        <v>1088304969</v>
      </c>
      <c r="F2747" s="10" t="s">
        <v>1067</v>
      </c>
      <c r="G2747" s="12">
        <v>46197</v>
      </c>
      <c r="H2747" s="10" t="s">
        <v>122</v>
      </c>
      <c r="I2747" s="16" t="s">
        <v>2908</v>
      </c>
      <c r="J2747" s="13">
        <f t="shared" si="20"/>
        <v>2</v>
      </c>
      <c r="K2747" s="14" t="s">
        <v>15</v>
      </c>
    </row>
    <row r="2748" spans="1:11" x14ac:dyDescent="0.25">
      <c r="A2748" s="9">
        <v>14397</v>
      </c>
      <c r="B2748" s="10" t="s">
        <v>433</v>
      </c>
      <c r="C2748" s="10" t="s">
        <v>5159</v>
      </c>
      <c r="D2748" s="11">
        <v>3716000</v>
      </c>
      <c r="E2748" s="9">
        <v>42028986</v>
      </c>
      <c r="F2748" s="10" t="s">
        <v>5160</v>
      </c>
      <c r="G2748" s="12">
        <v>46197</v>
      </c>
      <c r="H2748" s="10" t="s">
        <v>36</v>
      </c>
      <c r="I2748" s="16" t="s">
        <v>2881</v>
      </c>
      <c r="J2748" s="16">
        <f t="shared" si="20"/>
        <v>1</v>
      </c>
      <c r="K2748" s="14" t="s">
        <v>15</v>
      </c>
    </row>
    <row r="2749" spans="1:11" x14ac:dyDescent="0.25">
      <c r="A2749" s="9">
        <v>14398</v>
      </c>
      <c r="B2749" s="10" t="s">
        <v>11</v>
      </c>
      <c r="C2749" s="10" t="s">
        <v>5161</v>
      </c>
      <c r="D2749" s="11">
        <v>3232000</v>
      </c>
      <c r="E2749" s="9">
        <v>14477579</v>
      </c>
      <c r="F2749" s="10" t="s">
        <v>2364</v>
      </c>
      <c r="G2749" s="12">
        <v>46197</v>
      </c>
      <c r="H2749" s="10" t="s">
        <v>122</v>
      </c>
      <c r="I2749" s="16" t="s">
        <v>2908</v>
      </c>
      <c r="J2749" s="13">
        <f t="shared" si="20"/>
        <v>2</v>
      </c>
      <c r="K2749" s="14" t="s">
        <v>15</v>
      </c>
    </row>
    <row r="2750" spans="1:11" x14ac:dyDescent="0.25">
      <c r="A2750" s="9">
        <v>14399</v>
      </c>
      <c r="B2750" s="10" t="s">
        <v>11</v>
      </c>
      <c r="C2750" s="10" t="s">
        <v>5162</v>
      </c>
      <c r="D2750" s="11">
        <v>2735000</v>
      </c>
      <c r="E2750" s="9">
        <v>25203170</v>
      </c>
      <c r="F2750" s="10" t="s">
        <v>1293</v>
      </c>
      <c r="G2750" s="12">
        <v>46197</v>
      </c>
      <c r="H2750" s="10" t="s">
        <v>122</v>
      </c>
      <c r="I2750" s="16" t="s">
        <v>2908</v>
      </c>
      <c r="J2750" s="13">
        <f t="shared" si="20"/>
        <v>2</v>
      </c>
      <c r="K2750" s="14" t="s">
        <v>15</v>
      </c>
    </row>
    <row r="2751" spans="1:11" x14ac:dyDescent="0.25">
      <c r="A2751" s="9">
        <v>14400</v>
      </c>
      <c r="B2751" s="10" t="s">
        <v>11</v>
      </c>
      <c r="C2751" s="10" t="s">
        <v>5163</v>
      </c>
      <c r="D2751" s="11">
        <v>3716000</v>
      </c>
      <c r="E2751" s="9">
        <v>1094938563</v>
      </c>
      <c r="F2751" s="10" t="s">
        <v>5164</v>
      </c>
      <c r="G2751" s="12">
        <v>46197</v>
      </c>
      <c r="H2751" s="10" t="s">
        <v>113</v>
      </c>
      <c r="I2751" s="16" t="s">
        <v>2908</v>
      </c>
      <c r="J2751" s="13">
        <f t="shared" si="20"/>
        <v>2</v>
      </c>
      <c r="K2751" s="14" t="s">
        <v>15</v>
      </c>
    </row>
    <row r="2752" spans="1:11" x14ac:dyDescent="0.25">
      <c r="A2752" s="9">
        <v>14401</v>
      </c>
      <c r="B2752" s="10" t="s">
        <v>11</v>
      </c>
      <c r="C2752" s="10" t="s">
        <v>5165</v>
      </c>
      <c r="D2752" s="11">
        <v>3232000</v>
      </c>
      <c r="E2752" s="9">
        <v>42145058</v>
      </c>
      <c r="F2752" s="10" t="s">
        <v>5166</v>
      </c>
      <c r="G2752" s="12">
        <v>46197</v>
      </c>
      <c r="H2752" s="10" t="s">
        <v>20</v>
      </c>
      <c r="I2752" s="16" t="s">
        <v>2908</v>
      </c>
      <c r="J2752" s="13">
        <f t="shared" si="20"/>
        <v>2</v>
      </c>
      <c r="K2752" s="14" t="s">
        <v>15</v>
      </c>
    </row>
    <row r="2753" spans="1:11" x14ac:dyDescent="0.25">
      <c r="A2753" s="9">
        <v>14402</v>
      </c>
      <c r="B2753" s="10" t="s">
        <v>11</v>
      </c>
      <c r="C2753" s="10" t="s">
        <v>5167</v>
      </c>
      <c r="D2753" s="11">
        <v>4132000</v>
      </c>
      <c r="E2753" s="9">
        <v>1022956406</v>
      </c>
      <c r="F2753" s="10" t="s">
        <v>5168</v>
      </c>
      <c r="G2753" s="12">
        <v>46197</v>
      </c>
      <c r="H2753" s="10" t="s">
        <v>125</v>
      </c>
      <c r="I2753" s="16" t="s">
        <v>2908</v>
      </c>
      <c r="J2753" s="13">
        <f t="shared" si="20"/>
        <v>2</v>
      </c>
      <c r="K2753" s="14" t="s">
        <v>15</v>
      </c>
    </row>
    <row r="2754" spans="1:11" ht="409.5" x14ac:dyDescent="0.25">
      <c r="A2754" s="9">
        <v>14403</v>
      </c>
      <c r="B2754" s="10" t="s">
        <v>44</v>
      </c>
      <c r="C2754" s="15" t="s">
        <v>5169</v>
      </c>
      <c r="D2754" s="11">
        <v>2000000</v>
      </c>
      <c r="E2754" s="9">
        <v>860013798</v>
      </c>
      <c r="F2754" s="10" t="s">
        <v>5170</v>
      </c>
      <c r="G2754" s="12">
        <v>46197</v>
      </c>
      <c r="H2754" s="10" t="s">
        <v>33</v>
      </c>
      <c r="I2754" s="16" t="s">
        <v>3042</v>
      </c>
      <c r="J2754" s="13">
        <f t="shared" si="20"/>
        <v>6</v>
      </c>
      <c r="K2754" s="14" t="s">
        <v>15</v>
      </c>
    </row>
    <row r="2755" spans="1:11" x14ac:dyDescent="0.25">
      <c r="A2755" s="9">
        <v>14404</v>
      </c>
      <c r="B2755" s="10" t="s">
        <v>11</v>
      </c>
      <c r="C2755" s="10" t="s">
        <v>5171</v>
      </c>
      <c r="D2755" s="11">
        <v>4132000</v>
      </c>
      <c r="E2755" s="9">
        <v>1088028594</v>
      </c>
      <c r="F2755" s="10" t="s">
        <v>5172</v>
      </c>
      <c r="G2755" s="12">
        <v>46197</v>
      </c>
      <c r="H2755" s="10" t="s">
        <v>24</v>
      </c>
      <c r="I2755" s="16" t="s">
        <v>2908</v>
      </c>
      <c r="J2755" s="13">
        <f t="shared" si="20"/>
        <v>2</v>
      </c>
      <c r="K2755" s="14" t="s">
        <v>15</v>
      </c>
    </row>
    <row r="2756" spans="1:11" x14ac:dyDescent="0.25">
      <c r="A2756" s="9">
        <v>14405</v>
      </c>
      <c r="B2756" s="10" t="s">
        <v>11</v>
      </c>
      <c r="C2756" s="10" t="s">
        <v>5173</v>
      </c>
      <c r="D2756" s="11">
        <v>3716000</v>
      </c>
      <c r="E2756" s="9">
        <v>1087994372</v>
      </c>
      <c r="F2756" s="10" t="s">
        <v>5174</v>
      </c>
      <c r="G2756" s="12">
        <v>46197</v>
      </c>
      <c r="H2756" s="10" t="s">
        <v>24</v>
      </c>
      <c r="I2756" s="16" t="s">
        <v>2908</v>
      </c>
      <c r="J2756" s="13">
        <f t="shared" si="20"/>
        <v>2</v>
      </c>
      <c r="K2756" s="14" t="s">
        <v>15</v>
      </c>
    </row>
    <row r="2757" spans="1:11" x14ac:dyDescent="0.25">
      <c r="A2757" s="9">
        <v>14406</v>
      </c>
      <c r="B2757" s="10" t="s">
        <v>11</v>
      </c>
      <c r="C2757" s="10" t="s">
        <v>5175</v>
      </c>
      <c r="D2757" s="11">
        <v>3251000</v>
      </c>
      <c r="E2757" s="9">
        <v>18516594</v>
      </c>
      <c r="F2757" s="10" t="s">
        <v>5176</v>
      </c>
      <c r="G2757" s="12">
        <v>46197</v>
      </c>
      <c r="H2757" s="10" t="s">
        <v>33</v>
      </c>
      <c r="I2757" s="16" t="s">
        <v>2908</v>
      </c>
      <c r="J2757" s="13">
        <f t="shared" si="20"/>
        <v>2</v>
      </c>
      <c r="K2757" s="14" t="s">
        <v>15</v>
      </c>
    </row>
    <row r="2758" spans="1:11" x14ac:dyDescent="0.25">
      <c r="A2758" s="9">
        <v>14407</v>
      </c>
      <c r="B2758" s="10" t="s">
        <v>11</v>
      </c>
      <c r="C2758" s="10" t="s">
        <v>5177</v>
      </c>
      <c r="D2758" s="11">
        <v>3251000</v>
      </c>
      <c r="E2758" s="9">
        <v>1090337643</v>
      </c>
      <c r="F2758" s="10" t="s">
        <v>5178</v>
      </c>
      <c r="G2758" s="12">
        <v>46197</v>
      </c>
      <c r="H2758" s="10" t="s">
        <v>47</v>
      </c>
      <c r="I2758" s="16" t="s">
        <v>2908</v>
      </c>
      <c r="J2758" s="13">
        <f t="shared" si="20"/>
        <v>2</v>
      </c>
      <c r="K2758" s="14" t="s">
        <v>15</v>
      </c>
    </row>
    <row r="2759" spans="1:11" x14ac:dyDescent="0.25">
      <c r="A2759" s="9">
        <v>14408</v>
      </c>
      <c r="B2759" s="10" t="s">
        <v>11</v>
      </c>
      <c r="C2759" s="10" t="s">
        <v>5179</v>
      </c>
      <c r="D2759" s="11">
        <v>5532000</v>
      </c>
      <c r="E2759" s="9">
        <v>1088254276</v>
      </c>
      <c r="F2759" s="10" t="s">
        <v>5180</v>
      </c>
      <c r="G2759" s="12">
        <v>46197</v>
      </c>
      <c r="H2759" s="10" t="s">
        <v>36</v>
      </c>
      <c r="I2759" s="16" t="s">
        <v>2908</v>
      </c>
      <c r="J2759" s="13">
        <f t="shared" si="20"/>
        <v>2</v>
      </c>
      <c r="K2759" s="14" t="s">
        <v>15</v>
      </c>
    </row>
    <row r="2760" spans="1:11" x14ac:dyDescent="0.25">
      <c r="A2760" s="9">
        <v>14409</v>
      </c>
      <c r="B2760" s="10" t="s">
        <v>11</v>
      </c>
      <c r="C2760" s="10" t="s">
        <v>5181</v>
      </c>
      <c r="D2760" s="11">
        <v>3251000</v>
      </c>
      <c r="E2760" s="9">
        <v>1088298680</v>
      </c>
      <c r="F2760" s="10" t="s">
        <v>5182</v>
      </c>
      <c r="G2760" s="12">
        <v>46197</v>
      </c>
      <c r="H2760" s="10" t="s">
        <v>36</v>
      </c>
      <c r="I2760" s="16" t="s">
        <v>2908</v>
      </c>
      <c r="J2760" s="16">
        <f t="shared" si="20"/>
        <v>2</v>
      </c>
      <c r="K2760" s="14" t="s">
        <v>15</v>
      </c>
    </row>
    <row r="2761" spans="1:11" x14ac:dyDescent="0.25">
      <c r="A2761" s="9">
        <v>14410</v>
      </c>
      <c r="B2761" s="10" t="s">
        <v>11</v>
      </c>
      <c r="C2761" s="10" t="s">
        <v>5183</v>
      </c>
      <c r="D2761" s="11">
        <v>2934000</v>
      </c>
      <c r="E2761" s="9">
        <v>1089600605</v>
      </c>
      <c r="F2761" s="10" t="s">
        <v>5184</v>
      </c>
      <c r="G2761" s="12">
        <v>46197</v>
      </c>
      <c r="H2761" s="10" t="s">
        <v>33</v>
      </c>
      <c r="I2761" s="16" t="s">
        <v>2908</v>
      </c>
      <c r="J2761" s="13">
        <f t="shared" si="20"/>
        <v>2</v>
      </c>
      <c r="K2761" s="14" t="s">
        <v>15</v>
      </c>
    </row>
    <row r="2762" spans="1:11" x14ac:dyDescent="0.25">
      <c r="A2762" s="9">
        <v>14411</v>
      </c>
      <c r="B2762" s="10" t="s">
        <v>11</v>
      </c>
      <c r="C2762" s="10" t="s">
        <v>5185</v>
      </c>
      <c r="D2762" s="11">
        <v>5820000</v>
      </c>
      <c r="E2762" s="9">
        <v>1093220980</v>
      </c>
      <c r="F2762" s="10" t="s">
        <v>1936</v>
      </c>
      <c r="G2762" s="12">
        <v>46197</v>
      </c>
      <c r="H2762" s="10" t="s">
        <v>36</v>
      </c>
      <c r="I2762" s="16" t="s">
        <v>2908</v>
      </c>
      <c r="J2762" s="13">
        <f t="shared" si="20"/>
        <v>2</v>
      </c>
      <c r="K2762" s="14" t="s">
        <v>15</v>
      </c>
    </row>
    <row r="2763" spans="1:11" x14ac:dyDescent="0.25">
      <c r="A2763" s="9">
        <v>14412</v>
      </c>
      <c r="B2763" s="10" t="s">
        <v>11</v>
      </c>
      <c r="C2763" s="10" t="s">
        <v>5186</v>
      </c>
      <c r="D2763" s="11">
        <v>4132000</v>
      </c>
      <c r="E2763" s="9">
        <v>1088000728</v>
      </c>
      <c r="F2763" s="10" t="s">
        <v>5187</v>
      </c>
      <c r="G2763" s="12">
        <v>46197</v>
      </c>
      <c r="H2763" s="10" t="s">
        <v>20</v>
      </c>
      <c r="I2763" s="16" t="s">
        <v>2908</v>
      </c>
      <c r="J2763" s="13">
        <f t="shared" si="20"/>
        <v>2</v>
      </c>
      <c r="K2763" s="14" t="s">
        <v>15</v>
      </c>
    </row>
    <row r="2764" spans="1:11" x14ac:dyDescent="0.25">
      <c r="A2764" s="9">
        <v>14413</v>
      </c>
      <c r="B2764" s="10" t="s">
        <v>11</v>
      </c>
      <c r="C2764" s="10" t="s">
        <v>5188</v>
      </c>
      <c r="D2764" s="11">
        <v>2934000</v>
      </c>
      <c r="E2764" s="9">
        <v>75068659</v>
      </c>
      <c r="F2764" s="10" t="s">
        <v>5189</v>
      </c>
      <c r="G2764" s="12">
        <v>46197</v>
      </c>
      <c r="H2764" s="10" t="s">
        <v>33</v>
      </c>
      <c r="I2764" s="16" t="s">
        <v>2908</v>
      </c>
      <c r="J2764" s="13">
        <f t="shared" si="20"/>
        <v>2</v>
      </c>
      <c r="K2764" s="14" t="s">
        <v>15</v>
      </c>
    </row>
    <row r="2765" spans="1:11" x14ac:dyDescent="0.25">
      <c r="A2765" s="9">
        <v>14414</v>
      </c>
      <c r="B2765" s="10" t="s">
        <v>11</v>
      </c>
      <c r="C2765" s="10" t="s">
        <v>5190</v>
      </c>
      <c r="D2765" s="11">
        <v>4593000</v>
      </c>
      <c r="E2765" s="9">
        <v>1088355538</v>
      </c>
      <c r="F2765" s="10" t="s">
        <v>5191</v>
      </c>
      <c r="G2765" s="12">
        <v>46197</v>
      </c>
      <c r="H2765" s="10" t="s">
        <v>36</v>
      </c>
      <c r="I2765" s="16" t="s">
        <v>3042</v>
      </c>
      <c r="J2765" s="16">
        <f t="shared" si="20"/>
        <v>6</v>
      </c>
      <c r="K2765" s="14" t="s">
        <v>15</v>
      </c>
    </row>
    <row r="2766" spans="1:11" x14ac:dyDescent="0.25">
      <c r="A2766" s="9">
        <v>14415</v>
      </c>
      <c r="B2766" s="10" t="s">
        <v>11</v>
      </c>
      <c r="C2766" s="10" t="s">
        <v>5192</v>
      </c>
      <c r="D2766" s="11">
        <v>2934000</v>
      </c>
      <c r="E2766" s="9">
        <v>1088299890</v>
      </c>
      <c r="F2766" s="10" t="s">
        <v>5193</v>
      </c>
      <c r="G2766" s="12">
        <v>46197</v>
      </c>
      <c r="H2766" s="10" t="s">
        <v>36</v>
      </c>
      <c r="I2766" s="16" t="s">
        <v>2908</v>
      </c>
      <c r="J2766" s="13">
        <f t="shared" si="20"/>
        <v>2</v>
      </c>
      <c r="K2766" s="14" t="s">
        <v>15</v>
      </c>
    </row>
    <row r="2767" spans="1:11" x14ac:dyDescent="0.25">
      <c r="A2767" s="9">
        <v>14416</v>
      </c>
      <c r="B2767" s="10" t="s">
        <v>11</v>
      </c>
      <c r="C2767" s="10" t="s">
        <v>5194</v>
      </c>
      <c r="D2767" s="11">
        <v>3716000</v>
      </c>
      <c r="E2767" s="9">
        <v>1088292104</v>
      </c>
      <c r="F2767" s="10" t="s">
        <v>5195</v>
      </c>
      <c r="G2767" s="12">
        <v>46197</v>
      </c>
      <c r="H2767" s="10" t="s">
        <v>122</v>
      </c>
      <c r="I2767" s="16" t="s">
        <v>2908</v>
      </c>
      <c r="J2767" s="13">
        <f t="shared" si="20"/>
        <v>2</v>
      </c>
      <c r="K2767" s="14" t="s">
        <v>15</v>
      </c>
    </row>
    <row r="2768" spans="1:11" x14ac:dyDescent="0.25">
      <c r="A2768" s="9">
        <v>14418</v>
      </c>
      <c r="B2768" s="10" t="s">
        <v>11</v>
      </c>
      <c r="C2768" s="10" t="s">
        <v>5196</v>
      </c>
      <c r="D2768" s="11">
        <v>6295000</v>
      </c>
      <c r="E2768" s="9">
        <v>1088022545</v>
      </c>
      <c r="F2768" s="10" t="s">
        <v>5197</v>
      </c>
      <c r="G2768" s="12">
        <v>46197</v>
      </c>
      <c r="H2768" s="10" t="s">
        <v>36</v>
      </c>
      <c r="I2768" s="16" t="s">
        <v>2908</v>
      </c>
      <c r="J2768" s="13">
        <f t="shared" si="20"/>
        <v>2</v>
      </c>
      <c r="K2768" s="14" t="s">
        <v>15</v>
      </c>
    </row>
    <row r="2769" spans="1:11" x14ac:dyDescent="0.25">
      <c r="A2769" s="9">
        <v>14419</v>
      </c>
      <c r="B2769" s="10" t="s">
        <v>76</v>
      </c>
      <c r="C2769" s="10" t="s">
        <v>5198</v>
      </c>
      <c r="D2769" s="11">
        <v>184000</v>
      </c>
      <c r="E2769" s="9">
        <v>1146636736</v>
      </c>
      <c r="F2769" s="10" t="s">
        <v>5199</v>
      </c>
      <c r="G2769" s="12">
        <v>46197</v>
      </c>
      <c r="H2769" s="10"/>
      <c r="I2769" s="16" t="s">
        <v>3042</v>
      </c>
      <c r="J2769" s="13">
        <f t="shared" si="20"/>
        <v>6</v>
      </c>
      <c r="K2769" s="14" t="s">
        <v>15</v>
      </c>
    </row>
    <row r="2770" spans="1:11" x14ac:dyDescent="0.25">
      <c r="A2770" s="9">
        <v>14420</v>
      </c>
      <c r="B2770" s="10" t="s">
        <v>433</v>
      </c>
      <c r="C2770" s="10" t="s">
        <v>5200</v>
      </c>
      <c r="D2770" s="11">
        <v>4132000</v>
      </c>
      <c r="E2770" s="9">
        <v>10105829</v>
      </c>
      <c r="F2770" s="10" t="s">
        <v>616</v>
      </c>
      <c r="G2770" s="12">
        <v>46197</v>
      </c>
      <c r="H2770" s="10" t="s">
        <v>179</v>
      </c>
      <c r="I2770" s="16" t="s">
        <v>3042</v>
      </c>
      <c r="J2770" s="13">
        <f t="shared" si="20"/>
        <v>6</v>
      </c>
      <c r="K2770" s="14" t="s">
        <v>15</v>
      </c>
    </row>
    <row r="2771" spans="1:11" x14ac:dyDescent="0.25">
      <c r="A2771" s="9">
        <v>14421</v>
      </c>
      <c r="B2771" s="10" t="s">
        <v>11</v>
      </c>
      <c r="C2771" s="10" t="s">
        <v>5201</v>
      </c>
      <c r="D2771" s="11">
        <v>5532000</v>
      </c>
      <c r="E2771" s="9">
        <v>1088294961</v>
      </c>
      <c r="F2771" s="10" t="s">
        <v>5202</v>
      </c>
      <c r="G2771" s="12">
        <v>46197</v>
      </c>
      <c r="H2771" s="10" t="s">
        <v>24</v>
      </c>
      <c r="I2771" s="16" t="s">
        <v>2908</v>
      </c>
      <c r="J2771" s="13">
        <f t="shared" si="20"/>
        <v>2</v>
      </c>
      <c r="K2771" s="14" t="s">
        <v>15</v>
      </c>
    </row>
    <row r="2772" spans="1:11" x14ac:dyDescent="0.25">
      <c r="A2772" s="9">
        <v>14423</v>
      </c>
      <c r="B2772" s="10" t="s">
        <v>11</v>
      </c>
      <c r="C2772" s="10" t="s">
        <v>5203</v>
      </c>
      <c r="D2772" s="11">
        <v>3518000</v>
      </c>
      <c r="E2772" s="9">
        <v>1088336239</v>
      </c>
      <c r="F2772" s="10" t="s">
        <v>5204</v>
      </c>
      <c r="G2772" s="12">
        <v>46197</v>
      </c>
      <c r="H2772" s="10" t="s">
        <v>122</v>
      </c>
      <c r="I2772" s="16" t="s">
        <v>4776</v>
      </c>
      <c r="J2772" s="13">
        <f t="shared" si="20"/>
        <v>7</v>
      </c>
      <c r="K2772" s="14" t="s">
        <v>21</v>
      </c>
    </row>
    <row r="2773" spans="1:11" x14ac:dyDescent="0.25">
      <c r="A2773" s="9">
        <v>14424</v>
      </c>
      <c r="B2773" s="10" t="s">
        <v>11</v>
      </c>
      <c r="C2773" s="10" t="s">
        <v>5205</v>
      </c>
      <c r="D2773" s="11">
        <v>5532000</v>
      </c>
      <c r="E2773" s="9">
        <v>1087996225</v>
      </c>
      <c r="F2773" s="10" t="s">
        <v>5206</v>
      </c>
      <c r="G2773" s="12">
        <v>46197</v>
      </c>
      <c r="H2773" s="10" t="s">
        <v>122</v>
      </c>
      <c r="I2773" s="16" t="s">
        <v>2908</v>
      </c>
      <c r="J2773" s="13">
        <f t="shared" si="20"/>
        <v>2</v>
      </c>
      <c r="K2773" s="14" t="s">
        <v>15</v>
      </c>
    </row>
    <row r="2774" spans="1:11" x14ac:dyDescent="0.25">
      <c r="A2774" s="9">
        <v>14425</v>
      </c>
      <c r="B2774" s="10" t="s">
        <v>11</v>
      </c>
      <c r="C2774" s="10" t="s">
        <v>5207</v>
      </c>
      <c r="D2774" s="11">
        <v>4132000</v>
      </c>
      <c r="E2774" s="9">
        <v>1088011270</v>
      </c>
      <c r="F2774" s="10" t="s">
        <v>1691</v>
      </c>
      <c r="G2774" s="12">
        <v>46197</v>
      </c>
      <c r="H2774" s="10" t="s">
        <v>125</v>
      </c>
      <c r="I2774" s="16" t="s">
        <v>2908</v>
      </c>
      <c r="J2774" s="13">
        <f t="shared" si="20"/>
        <v>2</v>
      </c>
      <c r="K2774" s="14" t="s">
        <v>15</v>
      </c>
    </row>
    <row r="2775" spans="1:11" x14ac:dyDescent="0.25">
      <c r="A2775" s="9">
        <v>14426</v>
      </c>
      <c r="B2775" s="10" t="s">
        <v>11</v>
      </c>
      <c r="C2775" s="10" t="s">
        <v>5208</v>
      </c>
      <c r="D2775" s="11">
        <v>3716000</v>
      </c>
      <c r="E2775" s="9">
        <v>31421741</v>
      </c>
      <c r="F2775" s="10" t="s">
        <v>5209</v>
      </c>
      <c r="G2775" s="12">
        <v>46197</v>
      </c>
      <c r="H2775" s="10" t="s">
        <v>20</v>
      </c>
      <c r="I2775" s="16" t="s">
        <v>2908</v>
      </c>
      <c r="J2775" s="13">
        <f t="shared" si="20"/>
        <v>2</v>
      </c>
      <c r="K2775" s="14" t="s">
        <v>15</v>
      </c>
    </row>
    <row r="2776" spans="1:11" x14ac:dyDescent="0.25">
      <c r="A2776" s="9">
        <v>14427</v>
      </c>
      <c r="B2776" s="10" t="s">
        <v>11</v>
      </c>
      <c r="C2776" s="10" t="s">
        <v>5210</v>
      </c>
      <c r="D2776" s="11">
        <v>2934000</v>
      </c>
      <c r="E2776" s="9">
        <v>24685605</v>
      </c>
      <c r="F2776" s="10" t="s">
        <v>5211</v>
      </c>
      <c r="G2776" s="12">
        <v>46197</v>
      </c>
      <c r="H2776" s="10" t="s">
        <v>33</v>
      </c>
      <c r="I2776" s="16" t="s">
        <v>3042</v>
      </c>
      <c r="J2776" s="13">
        <f t="shared" si="20"/>
        <v>6</v>
      </c>
      <c r="K2776" s="14" t="s">
        <v>15</v>
      </c>
    </row>
    <row r="2777" spans="1:11" x14ac:dyDescent="0.25">
      <c r="A2777" s="9">
        <v>14428</v>
      </c>
      <c r="B2777" s="10" t="s">
        <v>11</v>
      </c>
      <c r="C2777" s="10" t="s">
        <v>5212</v>
      </c>
      <c r="D2777" s="11">
        <v>3518000</v>
      </c>
      <c r="E2777" s="9">
        <v>1088326247</v>
      </c>
      <c r="F2777" s="10" t="s">
        <v>5213</v>
      </c>
      <c r="G2777" s="12">
        <v>46197</v>
      </c>
      <c r="H2777" s="10" t="s">
        <v>113</v>
      </c>
      <c r="I2777" s="16" t="s">
        <v>2908</v>
      </c>
      <c r="J2777" s="13">
        <f t="shared" si="20"/>
        <v>2</v>
      </c>
      <c r="K2777" s="14" t="s">
        <v>15</v>
      </c>
    </row>
    <row r="2778" spans="1:11" x14ac:dyDescent="0.25">
      <c r="A2778" s="9">
        <v>14429</v>
      </c>
      <c r="B2778" s="10" t="s">
        <v>11</v>
      </c>
      <c r="C2778" s="10" t="s">
        <v>5214</v>
      </c>
      <c r="D2778" s="11">
        <v>4132000</v>
      </c>
      <c r="E2778" s="9">
        <v>1092915844</v>
      </c>
      <c r="F2778" s="10" t="s">
        <v>5215</v>
      </c>
      <c r="G2778" s="12">
        <v>46197</v>
      </c>
      <c r="H2778" s="10" t="s">
        <v>125</v>
      </c>
      <c r="I2778" s="16" t="s">
        <v>2908</v>
      </c>
      <c r="J2778" s="13">
        <f t="shared" si="20"/>
        <v>2</v>
      </c>
      <c r="K2778" s="14" t="s">
        <v>15</v>
      </c>
    </row>
    <row r="2779" spans="1:11" x14ac:dyDescent="0.25">
      <c r="A2779" s="9">
        <v>14430</v>
      </c>
      <c r="B2779" s="10" t="s">
        <v>11</v>
      </c>
      <c r="C2779" s="10" t="s">
        <v>5216</v>
      </c>
      <c r="D2779" s="11">
        <v>4132000</v>
      </c>
      <c r="E2779" s="9">
        <v>32228943</v>
      </c>
      <c r="F2779" s="10" t="s">
        <v>5217</v>
      </c>
      <c r="G2779" s="12">
        <v>46197</v>
      </c>
      <c r="H2779" s="10" t="s">
        <v>68</v>
      </c>
      <c r="I2779" s="16" t="s">
        <v>2908</v>
      </c>
      <c r="J2779" s="13">
        <f t="shared" si="20"/>
        <v>2</v>
      </c>
      <c r="K2779" s="14" t="s">
        <v>15</v>
      </c>
    </row>
    <row r="2780" spans="1:11" x14ac:dyDescent="0.25">
      <c r="A2780" s="9">
        <v>14431</v>
      </c>
      <c r="B2780" s="10" t="s">
        <v>11</v>
      </c>
      <c r="C2780" s="10" t="s">
        <v>5218</v>
      </c>
      <c r="D2780" s="11">
        <v>3716000</v>
      </c>
      <c r="E2780" s="9">
        <v>1088027513</v>
      </c>
      <c r="F2780" s="10" t="s">
        <v>5219</v>
      </c>
      <c r="G2780" s="12">
        <v>46197</v>
      </c>
      <c r="H2780" s="10" t="s">
        <v>36</v>
      </c>
      <c r="I2780" s="16" t="s">
        <v>2908</v>
      </c>
      <c r="J2780" s="13">
        <f t="shared" si="20"/>
        <v>2</v>
      </c>
      <c r="K2780" s="14" t="s">
        <v>15</v>
      </c>
    </row>
    <row r="2781" spans="1:11" x14ac:dyDescent="0.25">
      <c r="A2781" s="9">
        <v>14432</v>
      </c>
      <c r="B2781" s="10" t="s">
        <v>11</v>
      </c>
      <c r="C2781" s="10" t="s">
        <v>5220</v>
      </c>
      <c r="D2781" s="11">
        <v>4132000</v>
      </c>
      <c r="E2781" s="9">
        <v>1087556956</v>
      </c>
      <c r="F2781" s="10" t="s">
        <v>5221</v>
      </c>
      <c r="G2781" s="12">
        <v>46197</v>
      </c>
      <c r="H2781" s="10" t="s">
        <v>122</v>
      </c>
      <c r="I2781" s="16" t="s">
        <v>2908</v>
      </c>
      <c r="J2781" s="13">
        <f t="shared" si="20"/>
        <v>2</v>
      </c>
      <c r="K2781" s="14" t="s">
        <v>15</v>
      </c>
    </row>
    <row r="2782" spans="1:11" x14ac:dyDescent="0.25">
      <c r="A2782" s="9">
        <v>14433</v>
      </c>
      <c r="B2782" s="10" t="s">
        <v>11</v>
      </c>
      <c r="C2782" s="10" t="s">
        <v>5222</v>
      </c>
      <c r="D2782" s="11">
        <v>5532000</v>
      </c>
      <c r="E2782" s="9">
        <v>1116252328</v>
      </c>
      <c r="F2782" s="10" t="s">
        <v>1819</v>
      </c>
      <c r="G2782" s="12">
        <v>46197</v>
      </c>
      <c r="H2782" s="10" t="s">
        <v>14</v>
      </c>
      <c r="I2782" s="16" t="s">
        <v>2908</v>
      </c>
      <c r="J2782" s="13">
        <f t="shared" si="20"/>
        <v>2</v>
      </c>
      <c r="K2782" s="14" t="s">
        <v>15</v>
      </c>
    </row>
    <row r="2783" spans="1:11" x14ac:dyDescent="0.25">
      <c r="A2783" s="9">
        <v>14434</v>
      </c>
      <c r="B2783" s="10" t="s">
        <v>11</v>
      </c>
      <c r="C2783" s="10" t="s">
        <v>5223</v>
      </c>
      <c r="D2783" s="11">
        <v>4132000</v>
      </c>
      <c r="E2783" s="9">
        <v>1053792128</v>
      </c>
      <c r="F2783" s="10" t="s">
        <v>5224</v>
      </c>
      <c r="G2783" s="12">
        <v>46197</v>
      </c>
      <c r="H2783" s="10" t="s">
        <v>152</v>
      </c>
      <c r="I2783" s="16" t="s">
        <v>2908</v>
      </c>
      <c r="J2783" s="13">
        <f t="shared" ref="J2783:J2846" si="21">I2783-G2783</f>
        <v>2</v>
      </c>
      <c r="K2783" s="14" t="s">
        <v>15</v>
      </c>
    </row>
    <row r="2784" spans="1:11" x14ac:dyDescent="0.25">
      <c r="A2784" s="9">
        <v>14436</v>
      </c>
      <c r="B2784" s="10" t="s">
        <v>44</v>
      </c>
      <c r="C2784" s="10" t="s">
        <v>5225</v>
      </c>
      <c r="D2784" s="11">
        <v>463155</v>
      </c>
      <c r="E2784" s="9">
        <v>18590565</v>
      </c>
      <c r="F2784" s="10" t="s">
        <v>5226</v>
      </c>
      <c r="G2784" s="12">
        <v>46197</v>
      </c>
      <c r="H2784" s="10" t="s">
        <v>24</v>
      </c>
      <c r="I2784" s="16" t="s">
        <v>2908</v>
      </c>
      <c r="J2784" s="13">
        <f t="shared" si="21"/>
        <v>2</v>
      </c>
      <c r="K2784" s="14" t="s">
        <v>15</v>
      </c>
    </row>
    <row r="2785" spans="1:11" x14ac:dyDescent="0.25">
      <c r="A2785" s="9">
        <v>14437</v>
      </c>
      <c r="B2785" s="10" t="s">
        <v>11</v>
      </c>
      <c r="C2785" s="10" t="s">
        <v>5227</v>
      </c>
      <c r="D2785" s="11">
        <v>3716000</v>
      </c>
      <c r="E2785" s="9">
        <v>9873409</v>
      </c>
      <c r="F2785" s="10" t="s">
        <v>5228</v>
      </c>
      <c r="G2785" s="12">
        <v>46197</v>
      </c>
      <c r="H2785" s="10" t="s">
        <v>14</v>
      </c>
      <c r="I2785" s="16" t="s">
        <v>2908</v>
      </c>
      <c r="J2785" s="13">
        <f t="shared" si="21"/>
        <v>2</v>
      </c>
      <c r="K2785" s="14" t="s">
        <v>15</v>
      </c>
    </row>
    <row r="2786" spans="1:11" x14ac:dyDescent="0.25">
      <c r="A2786" s="9">
        <v>14439</v>
      </c>
      <c r="B2786" s="10" t="s">
        <v>11</v>
      </c>
      <c r="C2786" s="10" t="s">
        <v>5229</v>
      </c>
      <c r="D2786" s="11">
        <v>4132000</v>
      </c>
      <c r="E2786" s="9">
        <v>43883662</v>
      </c>
      <c r="F2786" s="10" t="s">
        <v>5230</v>
      </c>
      <c r="G2786" s="12">
        <v>46197</v>
      </c>
      <c r="H2786" s="10" t="s">
        <v>20</v>
      </c>
      <c r="I2786" s="16" t="s">
        <v>2908</v>
      </c>
      <c r="J2786" s="13">
        <f t="shared" si="21"/>
        <v>2</v>
      </c>
      <c r="K2786" s="14" t="s">
        <v>15</v>
      </c>
    </row>
    <row r="2787" spans="1:11" x14ac:dyDescent="0.25">
      <c r="A2787" s="9">
        <v>14440</v>
      </c>
      <c r="B2787" s="10" t="s">
        <v>11</v>
      </c>
      <c r="C2787" s="10" t="s">
        <v>5231</v>
      </c>
      <c r="D2787" s="11">
        <v>5820000</v>
      </c>
      <c r="E2787" s="9">
        <v>1088261725</v>
      </c>
      <c r="F2787" s="10" t="s">
        <v>4593</v>
      </c>
      <c r="G2787" s="12">
        <v>46197</v>
      </c>
      <c r="H2787" s="10" t="s">
        <v>122</v>
      </c>
      <c r="I2787" s="16" t="s">
        <v>2908</v>
      </c>
      <c r="J2787" s="13">
        <f t="shared" si="21"/>
        <v>2</v>
      </c>
      <c r="K2787" s="14" t="s">
        <v>15</v>
      </c>
    </row>
    <row r="2788" spans="1:11" x14ac:dyDescent="0.25">
      <c r="A2788" s="9">
        <v>14441</v>
      </c>
      <c r="B2788" s="10" t="s">
        <v>11</v>
      </c>
      <c r="C2788" s="10" t="s">
        <v>5232</v>
      </c>
      <c r="D2788" s="11">
        <v>4132000</v>
      </c>
      <c r="E2788" s="9">
        <v>9862859</v>
      </c>
      <c r="F2788" s="10" t="s">
        <v>5233</v>
      </c>
      <c r="G2788" s="12">
        <v>46197</v>
      </c>
      <c r="H2788" s="10" t="s">
        <v>125</v>
      </c>
      <c r="I2788" s="16" t="s">
        <v>3042</v>
      </c>
      <c r="J2788" s="13">
        <f t="shared" si="21"/>
        <v>6</v>
      </c>
      <c r="K2788" s="14" t="s">
        <v>15</v>
      </c>
    </row>
    <row r="2789" spans="1:11" x14ac:dyDescent="0.25">
      <c r="A2789" s="9">
        <v>14442</v>
      </c>
      <c r="B2789" s="10" t="s">
        <v>11</v>
      </c>
      <c r="C2789" s="10" t="s">
        <v>5234</v>
      </c>
      <c r="D2789" s="11">
        <v>5820000</v>
      </c>
      <c r="E2789" s="9">
        <v>10027377</v>
      </c>
      <c r="F2789" s="10" t="s">
        <v>5235</v>
      </c>
      <c r="G2789" s="12">
        <v>46197</v>
      </c>
      <c r="H2789" s="10" t="s">
        <v>95</v>
      </c>
      <c r="I2789" s="16" t="s">
        <v>2908</v>
      </c>
      <c r="J2789" s="13">
        <f t="shared" si="21"/>
        <v>2</v>
      </c>
      <c r="K2789" s="14" t="s">
        <v>15</v>
      </c>
    </row>
    <row r="2790" spans="1:11" x14ac:dyDescent="0.25">
      <c r="A2790" s="9">
        <v>14443</v>
      </c>
      <c r="B2790" s="10" t="s">
        <v>11</v>
      </c>
      <c r="C2790" s="10" t="s">
        <v>5236</v>
      </c>
      <c r="D2790" s="11">
        <v>3232000</v>
      </c>
      <c r="E2790" s="9">
        <v>10007116</v>
      </c>
      <c r="F2790" s="10" t="s">
        <v>3232</v>
      </c>
      <c r="G2790" s="12">
        <v>46197</v>
      </c>
      <c r="H2790" s="10" t="s">
        <v>122</v>
      </c>
      <c r="I2790" s="16" t="s">
        <v>2908</v>
      </c>
      <c r="J2790" s="13">
        <f t="shared" si="21"/>
        <v>2</v>
      </c>
      <c r="K2790" s="14" t="s">
        <v>15</v>
      </c>
    </row>
    <row r="2791" spans="1:11" x14ac:dyDescent="0.25">
      <c r="A2791" s="9">
        <v>14444</v>
      </c>
      <c r="B2791" s="10" t="s">
        <v>11</v>
      </c>
      <c r="C2791" s="10" t="s">
        <v>5237</v>
      </c>
      <c r="D2791" s="11">
        <v>80517150</v>
      </c>
      <c r="E2791" s="9">
        <v>901155513</v>
      </c>
      <c r="F2791" s="10" t="s">
        <v>5238</v>
      </c>
      <c r="G2791" s="12">
        <v>46197</v>
      </c>
      <c r="H2791" s="10" t="s">
        <v>33</v>
      </c>
      <c r="I2791" s="16" t="s">
        <v>3042</v>
      </c>
      <c r="J2791" s="16">
        <f t="shared" si="21"/>
        <v>6</v>
      </c>
      <c r="K2791" s="14" t="s">
        <v>15</v>
      </c>
    </row>
    <row r="2792" spans="1:11" x14ac:dyDescent="0.25">
      <c r="A2792" s="9">
        <v>14445</v>
      </c>
      <c r="B2792" s="10" t="s">
        <v>11</v>
      </c>
      <c r="C2792" s="10" t="s">
        <v>5239</v>
      </c>
      <c r="D2792" s="11">
        <v>3716000</v>
      </c>
      <c r="E2792" s="9">
        <v>1088304264</v>
      </c>
      <c r="F2792" s="10" t="s">
        <v>5240</v>
      </c>
      <c r="G2792" s="12">
        <v>46197</v>
      </c>
      <c r="H2792" s="10" t="s">
        <v>122</v>
      </c>
      <c r="I2792" s="16" t="s">
        <v>2908</v>
      </c>
      <c r="J2792" s="13">
        <f t="shared" si="21"/>
        <v>2</v>
      </c>
      <c r="K2792" s="14" t="s">
        <v>15</v>
      </c>
    </row>
    <row r="2793" spans="1:11" x14ac:dyDescent="0.25">
      <c r="A2793" s="9">
        <v>14446</v>
      </c>
      <c r="B2793" s="10" t="s">
        <v>11</v>
      </c>
      <c r="C2793" s="10" t="s">
        <v>5241</v>
      </c>
      <c r="D2793" s="11">
        <v>5820000</v>
      </c>
      <c r="E2793" s="9">
        <v>1077437372</v>
      </c>
      <c r="F2793" s="10" t="s">
        <v>5242</v>
      </c>
      <c r="G2793" s="12">
        <v>46197</v>
      </c>
      <c r="H2793" s="10" t="s">
        <v>95</v>
      </c>
      <c r="I2793" s="16" t="s">
        <v>2908</v>
      </c>
      <c r="J2793" s="13">
        <f t="shared" si="21"/>
        <v>2</v>
      </c>
      <c r="K2793" s="14" t="s">
        <v>15</v>
      </c>
    </row>
    <row r="2794" spans="1:11" x14ac:dyDescent="0.25">
      <c r="A2794" s="9">
        <v>14447</v>
      </c>
      <c r="B2794" s="10" t="s">
        <v>11</v>
      </c>
      <c r="C2794" s="10" t="s">
        <v>5243</v>
      </c>
      <c r="D2794" s="11">
        <v>4132000</v>
      </c>
      <c r="E2794" s="9">
        <v>42031330</v>
      </c>
      <c r="F2794" s="10" t="s">
        <v>5244</v>
      </c>
      <c r="G2794" s="12">
        <v>46197</v>
      </c>
      <c r="H2794" s="10" t="s">
        <v>20</v>
      </c>
      <c r="I2794" s="16" t="s">
        <v>2908</v>
      </c>
      <c r="J2794" s="13">
        <f t="shared" si="21"/>
        <v>2</v>
      </c>
      <c r="K2794" s="14" t="s">
        <v>15</v>
      </c>
    </row>
    <row r="2795" spans="1:11" x14ac:dyDescent="0.25">
      <c r="A2795" s="9">
        <v>14449</v>
      </c>
      <c r="B2795" s="10" t="s">
        <v>11</v>
      </c>
      <c r="C2795" s="10" t="s">
        <v>5245</v>
      </c>
      <c r="D2795" s="11">
        <v>5820000</v>
      </c>
      <c r="E2795" s="9">
        <v>1088316050</v>
      </c>
      <c r="F2795" s="10" t="s">
        <v>5246</v>
      </c>
      <c r="G2795" s="12">
        <v>46197</v>
      </c>
      <c r="H2795" s="10" t="s">
        <v>36</v>
      </c>
      <c r="I2795" s="16" t="s">
        <v>2881</v>
      </c>
      <c r="J2795" s="16">
        <f t="shared" si="21"/>
        <v>1</v>
      </c>
      <c r="K2795" s="14" t="s">
        <v>15</v>
      </c>
    </row>
    <row r="2796" spans="1:11" x14ac:dyDescent="0.25">
      <c r="A2796" s="9">
        <v>14450</v>
      </c>
      <c r="B2796" s="10" t="s">
        <v>11</v>
      </c>
      <c r="C2796" s="10" t="s">
        <v>5247</v>
      </c>
      <c r="D2796" s="11">
        <v>4132000</v>
      </c>
      <c r="E2796" s="9">
        <v>1088538397</v>
      </c>
      <c r="F2796" s="10" t="s">
        <v>5248</v>
      </c>
      <c r="G2796" s="12">
        <v>46197</v>
      </c>
      <c r="H2796" s="10" t="s">
        <v>125</v>
      </c>
      <c r="I2796" s="16" t="s">
        <v>2908</v>
      </c>
      <c r="J2796" s="13">
        <f t="shared" si="21"/>
        <v>2</v>
      </c>
      <c r="K2796" s="14" t="s">
        <v>15</v>
      </c>
    </row>
    <row r="2797" spans="1:11" x14ac:dyDescent="0.25">
      <c r="A2797" s="9">
        <v>14451</v>
      </c>
      <c r="B2797" s="10" t="s">
        <v>11</v>
      </c>
      <c r="C2797" s="10" t="s">
        <v>5249</v>
      </c>
      <c r="D2797" s="11">
        <v>4132000</v>
      </c>
      <c r="E2797" s="9">
        <v>1010107073</v>
      </c>
      <c r="F2797" s="10" t="s">
        <v>5250</v>
      </c>
      <c r="G2797" s="12">
        <v>46197</v>
      </c>
      <c r="H2797" s="10" t="s">
        <v>125</v>
      </c>
      <c r="I2797" s="16" t="s">
        <v>2908</v>
      </c>
      <c r="J2797" s="13">
        <f t="shared" si="21"/>
        <v>2</v>
      </c>
      <c r="K2797" s="14" t="s">
        <v>15</v>
      </c>
    </row>
    <row r="2798" spans="1:11" x14ac:dyDescent="0.25">
      <c r="A2798" s="9">
        <v>14452</v>
      </c>
      <c r="B2798" s="10" t="s">
        <v>11</v>
      </c>
      <c r="C2798" s="10" t="s">
        <v>5251</v>
      </c>
      <c r="D2798" s="11">
        <v>3500000</v>
      </c>
      <c r="E2798" s="9">
        <v>1088307241</v>
      </c>
      <c r="F2798" s="10" t="s">
        <v>258</v>
      </c>
      <c r="G2798" s="12">
        <v>46197</v>
      </c>
      <c r="H2798" s="10" t="s">
        <v>47</v>
      </c>
      <c r="I2798" s="16" t="s">
        <v>2908</v>
      </c>
      <c r="J2798" s="13">
        <f t="shared" si="21"/>
        <v>2</v>
      </c>
      <c r="K2798" s="14" t="s">
        <v>15</v>
      </c>
    </row>
    <row r="2799" spans="1:11" x14ac:dyDescent="0.25">
      <c r="A2799" s="9">
        <v>14453</v>
      </c>
      <c r="B2799" s="10" t="s">
        <v>11</v>
      </c>
      <c r="C2799" s="10" t="s">
        <v>5252</v>
      </c>
      <c r="D2799" s="11">
        <v>5532000</v>
      </c>
      <c r="E2799" s="9">
        <v>24413775</v>
      </c>
      <c r="F2799" s="10" t="s">
        <v>5253</v>
      </c>
      <c r="G2799" s="12">
        <v>46197</v>
      </c>
      <c r="H2799" s="10" t="s">
        <v>122</v>
      </c>
      <c r="I2799" s="16" t="s">
        <v>2908</v>
      </c>
      <c r="J2799" s="13">
        <f t="shared" si="21"/>
        <v>2</v>
      </c>
      <c r="K2799" s="14" t="s">
        <v>15</v>
      </c>
    </row>
    <row r="2800" spans="1:11" x14ac:dyDescent="0.25">
      <c r="A2800" s="9">
        <v>14454</v>
      </c>
      <c r="B2800" s="10" t="s">
        <v>433</v>
      </c>
      <c r="C2800" s="10" t="s">
        <v>5254</v>
      </c>
      <c r="D2800" s="11">
        <v>5532000</v>
      </c>
      <c r="E2800" s="9">
        <v>42092417</v>
      </c>
      <c r="F2800" s="10" t="s">
        <v>5255</v>
      </c>
      <c r="G2800" s="12">
        <v>46197</v>
      </c>
      <c r="H2800" s="10" t="s">
        <v>36</v>
      </c>
      <c r="I2800" s="16" t="s">
        <v>3042</v>
      </c>
      <c r="J2800" s="13">
        <f t="shared" si="21"/>
        <v>6</v>
      </c>
      <c r="K2800" s="14" t="s">
        <v>15</v>
      </c>
    </row>
    <row r="2801" spans="1:11" x14ac:dyDescent="0.25">
      <c r="A2801" s="9">
        <v>14455</v>
      </c>
      <c r="B2801" s="10" t="s">
        <v>433</v>
      </c>
      <c r="C2801" s="10" t="s">
        <v>5256</v>
      </c>
      <c r="D2801" s="11">
        <v>4593000</v>
      </c>
      <c r="E2801" s="9">
        <v>1088270522</v>
      </c>
      <c r="F2801" s="10" t="s">
        <v>5257</v>
      </c>
      <c r="G2801" s="12">
        <v>46197</v>
      </c>
      <c r="H2801" s="10" t="s">
        <v>36</v>
      </c>
      <c r="I2801" s="16" t="s">
        <v>3042</v>
      </c>
      <c r="J2801" s="13">
        <f t="shared" si="21"/>
        <v>6</v>
      </c>
      <c r="K2801" s="14" t="s">
        <v>15</v>
      </c>
    </row>
    <row r="2802" spans="1:11" x14ac:dyDescent="0.25">
      <c r="A2802" s="9">
        <v>14456</v>
      </c>
      <c r="B2802" s="10" t="s">
        <v>11</v>
      </c>
      <c r="C2802" s="10" t="s">
        <v>5258</v>
      </c>
      <c r="D2802" s="11">
        <v>5532000</v>
      </c>
      <c r="E2802" s="9">
        <v>1088283240</v>
      </c>
      <c r="F2802" s="10" t="s">
        <v>5259</v>
      </c>
      <c r="G2802" s="12">
        <v>46197</v>
      </c>
      <c r="H2802" s="10" t="s">
        <v>24</v>
      </c>
      <c r="I2802" s="16" t="s">
        <v>2908</v>
      </c>
      <c r="J2802" s="13">
        <f t="shared" si="21"/>
        <v>2</v>
      </c>
      <c r="K2802" s="14" t="s">
        <v>15</v>
      </c>
    </row>
    <row r="2803" spans="1:11" x14ac:dyDescent="0.25">
      <c r="A2803" s="9">
        <v>14457</v>
      </c>
      <c r="B2803" s="10" t="s">
        <v>44</v>
      </c>
      <c r="C2803" s="10" t="s">
        <v>5260</v>
      </c>
      <c r="D2803" s="11">
        <v>1607752</v>
      </c>
      <c r="E2803" s="9">
        <v>18590565</v>
      </c>
      <c r="F2803" s="10" t="s">
        <v>5226</v>
      </c>
      <c r="G2803" s="12">
        <v>46197</v>
      </c>
      <c r="H2803" s="10" t="s">
        <v>24</v>
      </c>
      <c r="I2803" s="16" t="s">
        <v>2908</v>
      </c>
      <c r="J2803" s="13">
        <f t="shared" si="21"/>
        <v>2</v>
      </c>
      <c r="K2803" s="14" t="s">
        <v>15</v>
      </c>
    </row>
    <row r="2804" spans="1:11" x14ac:dyDescent="0.25">
      <c r="A2804" s="9">
        <v>14458</v>
      </c>
      <c r="B2804" s="10" t="s">
        <v>11</v>
      </c>
      <c r="C2804" s="10" t="s">
        <v>5261</v>
      </c>
      <c r="D2804" s="11">
        <v>3716000</v>
      </c>
      <c r="E2804" s="9">
        <v>1088255187</v>
      </c>
      <c r="F2804" s="10" t="s">
        <v>5262</v>
      </c>
      <c r="G2804" s="12">
        <v>46197</v>
      </c>
      <c r="H2804" s="10" t="s">
        <v>33</v>
      </c>
      <c r="I2804" s="16" t="s">
        <v>2908</v>
      </c>
      <c r="J2804" s="13">
        <f t="shared" si="21"/>
        <v>2</v>
      </c>
      <c r="K2804" s="14" t="s">
        <v>15</v>
      </c>
    </row>
    <row r="2805" spans="1:11" x14ac:dyDescent="0.25">
      <c r="A2805" s="9">
        <v>14461</v>
      </c>
      <c r="B2805" s="10" t="s">
        <v>11</v>
      </c>
      <c r="C2805" s="10" t="s">
        <v>5263</v>
      </c>
      <c r="D2805" s="11">
        <v>5820000</v>
      </c>
      <c r="E2805" s="9">
        <v>1112767069</v>
      </c>
      <c r="F2805" s="10" t="s">
        <v>5264</v>
      </c>
      <c r="G2805" s="12">
        <v>46197</v>
      </c>
      <c r="H2805" s="10" t="s">
        <v>14</v>
      </c>
      <c r="I2805" s="16" t="s">
        <v>2908</v>
      </c>
      <c r="J2805" s="13">
        <f t="shared" si="21"/>
        <v>2</v>
      </c>
      <c r="K2805" s="14" t="s">
        <v>15</v>
      </c>
    </row>
    <row r="2806" spans="1:11" x14ac:dyDescent="0.25">
      <c r="A2806" s="9">
        <v>14462</v>
      </c>
      <c r="B2806" s="10" t="s">
        <v>11</v>
      </c>
      <c r="C2806" s="10" t="s">
        <v>5265</v>
      </c>
      <c r="D2806" s="11">
        <v>3518000</v>
      </c>
      <c r="E2806" s="9">
        <v>30348957</v>
      </c>
      <c r="F2806" s="10" t="s">
        <v>5266</v>
      </c>
      <c r="G2806" s="12">
        <v>46197</v>
      </c>
      <c r="H2806" s="10" t="s">
        <v>36</v>
      </c>
      <c r="I2806" s="16" t="s">
        <v>2908</v>
      </c>
      <c r="J2806" s="16">
        <f t="shared" si="21"/>
        <v>2</v>
      </c>
      <c r="K2806" s="14" t="s">
        <v>15</v>
      </c>
    </row>
    <row r="2807" spans="1:11" x14ac:dyDescent="0.25">
      <c r="A2807" s="9">
        <v>14463</v>
      </c>
      <c r="B2807" s="10" t="s">
        <v>11</v>
      </c>
      <c r="C2807" s="10" t="s">
        <v>5267</v>
      </c>
      <c r="D2807" s="11">
        <v>4132000</v>
      </c>
      <c r="E2807" s="9">
        <v>42133534</v>
      </c>
      <c r="F2807" s="10" t="s">
        <v>5268</v>
      </c>
      <c r="G2807" s="12">
        <v>46197</v>
      </c>
      <c r="H2807" s="10" t="s">
        <v>20</v>
      </c>
      <c r="I2807" s="16" t="s">
        <v>2908</v>
      </c>
      <c r="J2807" s="13">
        <f t="shared" si="21"/>
        <v>2</v>
      </c>
      <c r="K2807" s="14" t="s">
        <v>15</v>
      </c>
    </row>
    <row r="2808" spans="1:11" x14ac:dyDescent="0.25">
      <c r="A2808" s="9">
        <v>14465</v>
      </c>
      <c r="B2808" s="10" t="s">
        <v>11</v>
      </c>
      <c r="C2808" s="10" t="s">
        <v>5269</v>
      </c>
      <c r="D2808" s="11">
        <v>5532000</v>
      </c>
      <c r="E2808" s="9">
        <v>10045048</v>
      </c>
      <c r="F2808" s="10" t="s">
        <v>5270</v>
      </c>
      <c r="G2808" s="12">
        <v>46197</v>
      </c>
      <c r="H2808" s="10" t="s">
        <v>36</v>
      </c>
      <c r="I2808" s="16" t="s">
        <v>2908</v>
      </c>
      <c r="J2808" s="16">
        <f t="shared" si="21"/>
        <v>2</v>
      </c>
      <c r="K2808" s="14" t="s">
        <v>15</v>
      </c>
    </row>
    <row r="2809" spans="1:11" x14ac:dyDescent="0.25">
      <c r="A2809" s="9">
        <v>14466</v>
      </c>
      <c r="B2809" s="10" t="s">
        <v>11</v>
      </c>
      <c r="C2809" s="10" t="s">
        <v>5271</v>
      </c>
      <c r="D2809" s="11">
        <v>5532000</v>
      </c>
      <c r="E2809" s="9">
        <v>9865674</v>
      </c>
      <c r="F2809" s="10" t="s">
        <v>5272</v>
      </c>
      <c r="G2809" s="12">
        <v>46197</v>
      </c>
      <c r="H2809" s="10" t="s">
        <v>179</v>
      </c>
      <c r="I2809" s="16" t="s">
        <v>2908</v>
      </c>
      <c r="J2809" s="13">
        <f t="shared" si="21"/>
        <v>2</v>
      </c>
      <c r="K2809" s="14" t="s">
        <v>15</v>
      </c>
    </row>
    <row r="2810" spans="1:11" x14ac:dyDescent="0.25">
      <c r="A2810" s="9">
        <v>14467</v>
      </c>
      <c r="B2810" s="10" t="s">
        <v>11</v>
      </c>
      <c r="C2810" s="10" t="s">
        <v>5273</v>
      </c>
      <c r="D2810" s="11">
        <v>4132000</v>
      </c>
      <c r="E2810" s="9">
        <v>18612492</v>
      </c>
      <c r="F2810" s="10" t="s">
        <v>5274</v>
      </c>
      <c r="G2810" s="12">
        <v>46197</v>
      </c>
      <c r="H2810" s="10" t="s">
        <v>122</v>
      </c>
      <c r="I2810" s="16" t="s">
        <v>2908</v>
      </c>
      <c r="J2810" s="13">
        <f t="shared" si="21"/>
        <v>2</v>
      </c>
      <c r="K2810" s="14" t="s">
        <v>15</v>
      </c>
    </row>
    <row r="2811" spans="1:11" x14ac:dyDescent="0.25">
      <c r="A2811" s="9">
        <v>14468</v>
      </c>
      <c r="B2811" s="10" t="s">
        <v>11</v>
      </c>
      <c r="C2811" s="10" t="s">
        <v>5275</v>
      </c>
      <c r="D2811" s="11">
        <v>3716000</v>
      </c>
      <c r="E2811" s="9">
        <v>42148538</v>
      </c>
      <c r="F2811" s="10" t="s">
        <v>5276</v>
      </c>
      <c r="G2811" s="12">
        <v>46197</v>
      </c>
      <c r="H2811" s="10" t="s">
        <v>33</v>
      </c>
      <c r="I2811" s="16" t="s">
        <v>2908</v>
      </c>
      <c r="J2811" s="13">
        <f t="shared" si="21"/>
        <v>2</v>
      </c>
      <c r="K2811" s="14" t="s">
        <v>15</v>
      </c>
    </row>
    <row r="2812" spans="1:11" x14ac:dyDescent="0.25">
      <c r="A2812" s="9">
        <v>14469</v>
      </c>
      <c r="B2812" s="10" t="s">
        <v>433</v>
      </c>
      <c r="C2812" s="10" t="s">
        <v>5277</v>
      </c>
      <c r="D2812" s="11">
        <v>3716000</v>
      </c>
      <c r="E2812" s="9">
        <v>1112773392</v>
      </c>
      <c r="F2812" s="10" t="s">
        <v>5278</v>
      </c>
      <c r="G2812" s="12">
        <v>46197</v>
      </c>
      <c r="H2812" s="10" t="s">
        <v>36</v>
      </c>
      <c r="I2812" s="16" t="s">
        <v>2908</v>
      </c>
      <c r="J2812" s="13">
        <f t="shared" si="21"/>
        <v>2</v>
      </c>
      <c r="K2812" s="14" t="s">
        <v>15</v>
      </c>
    </row>
    <row r="2813" spans="1:11" x14ac:dyDescent="0.25">
      <c r="A2813" s="9">
        <v>14470</v>
      </c>
      <c r="B2813" s="10" t="s">
        <v>11</v>
      </c>
      <c r="C2813" s="10" t="s">
        <v>5279</v>
      </c>
      <c r="D2813" s="11">
        <v>5820000</v>
      </c>
      <c r="E2813" s="9">
        <v>10033565</v>
      </c>
      <c r="F2813" s="10" t="s">
        <v>5280</v>
      </c>
      <c r="G2813" s="12">
        <v>46197</v>
      </c>
      <c r="H2813" s="10" t="s">
        <v>68</v>
      </c>
      <c r="I2813" s="16" t="s">
        <v>2908</v>
      </c>
      <c r="J2813" s="13">
        <f t="shared" si="21"/>
        <v>2</v>
      </c>
      <c r="K2813" s="14" t="s">
        <v>15</v>
      </c>
    </row>
    <row r="2814" spans="1:11" x14ac:dyDescent="0.25">
      <c r="A2814" s="9">
        <v>14471</v>
      </c>
      <c r="B2814" s="10" t="s">
        <v>11</v>
      </c>
      <c r="C2814" s="10" t="s">
        <v>5281</v>
      </c>
      <c r="D2814" s="11">
        <v>4132000</v>
      </c>
      <c r="E2814" s="9">
        <v>10018314</v>
      </c>
      <c r="F2814" s="10" t="s">
        <v>5282</v>
      </c>
      <c r="G2814" s="12">
        <v>46197</v>
      </c>
      <c r="H2814" s="10" t="s">
        <v>33</v>
      </c>
      <c r="I2814" s="16" t="s">
        <v>2908</v>
      </c>
      <c r="J2814" s="13">
        <f t="shared" si="21"/>
        <v>2</v>
      </c>
      <c r="K2814" s="14" t="s">
        <v>15</v>
      </c>
    </row>
    <row r="2815" spans="1:11" x14ac:dyDescent="0.25">
      <c r="A2815" s="9">
        <v>14472</v>
      </c>
      <c r="B2815" s="10" t="s">
        <v>11</v>
      </c>
      <c r="C2815" s="10" t="s">
        <v>5283</v>
      </c>
      <c r="D2815" s="11">
        <v>3716000</v>
      </c>
      <c r="E2815" s="9">
        <v>10034119</v>
      </c>
      <c r="F2815" s="10" t="s">
        <v>5284</v>
      </c>
      <c r="G2815" s="12">
        <v>46197</v>
      </c>
      <c r="H2815" s="10" t="s">
        <v>20</v>
      </c>
      <c r="I2815" s="16" t="s">
        <v>2908</v>
      </c>
      <c r="J2815" s="13">
        <f t="shared" si="21"/>
        <v>2</v>
      </c>
      <c r="K2815" s="14" t="s">
        <v>15</v>
      </c>
    </row>
    <row r="2816" spans="1:11" x14ac:dyDescent="0.25">
      <c r="A2816" s="9">
        <v>14473</v>
      </c>
      <c r="B2816" s="10" t="s">
        <v>11</v>
      </c>
      <c r="C2816" s="10" t="s">
        <v>5285</v>
      </c>
      <c r="D2816" s="11">
        <v>5820000</v>
      </c>
      <c r="E2816" s="9">
        <v>1102871814</v>
      </c>
      <c r="F2816" s="10" t="s">
        <v>2907</v>
      </c>
      <c r="G2816" s="12">
        <v>46197</v>
      </c>
      <c r="H2816" s="10" t="s">
        <v>24</v>
      </c>
      <c r="I2816" s="16" t="s">
        <v>2908</v>
      </c>
      <c r="J2816" s="13">
        <f t="shared" si="21"/>
        <v>2</v>
      </c>
      <c r="K2816" s="14" t="s">
        <v>15</v>
      </c>
    </row>
    <row r="2817" spans="1:11" x14ac:dyDescent="0.25">
      <c r="A2817" s="9">
        <v>14474</v>
      </c>
      <c r="B2817" s="10" t="s">
        <v>11</v>
      </c>
      <c r="C2817" s="10" t="s">
        <v>5286</v>
      </c>
      <c r="D2817" s="11">
        <v>2934000</v>
      </c>
      <c r="E2817" s="9">
        <v>1089097125</v>
      </c>
      <c r="F2817" s="10" t="s">
        <v>5287</v>
      </c>
      <c r="G2817" s="12">
        <v>46197</v>
      </c>
      <c r="H2817" s="10" t="s">
        <v>113</v>
      </c>
      <c r="I2817" s="16" t="s">
        <v>2908</v>
      </c>
      <c r="J2817" s="13">
        <f t="shared" si="21"/>
        <v>2</v>
      </c>
      <c r="K2817" s="14" t="s">
        <v>15</v>
      </c>
    </row>
    <row r="2818" spans="1:11" x14ac:dyDescent="0.25">
      <c r="A2818" s="9">
        <v>14475</v>
      </c>
      <c r="B2818" s="10" t="s">
        <v>1861</v>
      </c>
      <c r="C2818" s="10" t="s">
        <v>5288</v>
      </c>
      <c r="D2818" s="11"/>
      <c r="E2818" s="9">
        <v>891480085</v>
      </c>
      <c r="F2818" s="10" t="s">
        <v>1863</v>
      </c>
      <c r="G2818" s="12">
        <v>46197</v>
      </c>
      <c r="H2818" s="10" t="s">
        <v>122</v>
      </c>
      <c r="I2818" s="16" t="s">
        <v>3042</v>
      </c>
      <c r="J2818" s="13">
        <f t="shared" si="21"/>
        <v>6</v>
      </c>
      <c r="K2818" s="14" t="s">
        <v>15</v>
      </c>
    </row>
    <row r="2819" spans="1:11" x14ac:dyDescent="0.25">
      <c r="A2819" s="9">
        <v>14475</v>
      </c>
      <c r="B2819" s="10" t="s">
        <v>1861</v>
      </c>
      <c r="C2819" s="10" t="s">
        <v>5288</v>
      </c>
      <c r="D2819" s="11"/>
      <c r="E2819" s="9">
        <v>891480085</v>
      </c>
      <c r="F2819" s="10" t="s">
        <v>1863</v>
      </c>
      <c r="G2819" s="12">
        <v>46197</v>
      </c>
      <c r="H2819" s="10" t="s">
        <v>122</v>
      </c>
      <c r="I2819" s="16" t="s">
        <v>3042</v>
      </c>
      <c r="J2819" s="13">
        <f t="shared" si="21"/>
        <v>6</v>
      </c>
      <c r="K2819" s="14" t="s">
        <v>15</v>
      </c>
    </row>
    <row r="2820" spans="1:11" x14ac:dyDescent="0.25">
      <c r="A2820" s="9">
        <v>14475</v>
      </c>
      <c r="B2820" s="10" t="s">
        <v>1861</v>
      </c>
      <c r="C2820" s="10" t="s">
        <v>5288</v>
      </c>
      <c r="D2820" s="11"/>
      <c r="E2820" s="9">
        <v>891480085</v>
      </c>
      <c r="F2820" s="10" t="s">
        <v>1863</v>
      </c>
      <c r="G2820" s="12">
        <v>46197</v>
      </c>
      <c r="H2820" s="10" t="s">
        <v>122</v>
      </c>
      <c r="I2820" s="16" t="s">
        <v>3042</v>
      </c>
      <c r="J2820" s="13">
        <f t="shared" si="21"/>
        <v>6</v>
      </c>
      <c r="K2820" s="14" t="s">
        <v>15</v>
      </c>
    </row>
    <row r="2821" spans="1:11" x14ac:dyDescent="0.25">
      <c r="A2821" s="9">
        <v>14478</v>
      </c>
      <c r="B2821" s="10" t="s">
        <v>11</v>
      </c>
      <c r="C2821" s="10" t="s">
        <v>5289</v>
      </c>
      <c r="D2821" s="11">
        <v>90823780</v>
      </c>
      <c r="E2821" s="9">
        <v>901249483</v>
      </c>
      <c r="F2821" s="10" t="s">
        <v>4922</v>
      </c>
      <c r="G2821" s="12">
        <v>46197</v>
      </c>
      <c r="H2821" s="10" t="s">
        <v>95</v>
      </c>
      <c r="I2821" s="16" t="s">
        <v>3042</v>
      </c>
      <c r="J2821" s="13">
        <f t="shared" si="21"/>
        <v>6</v>
      </c>
      <c r="K2821" s="14" t="s">
        <v>15</v>
      </c>
    </row>
    <row r="2822" spans="1:11" x14ac:dyDescent="0.25">
      <c r="A2822" s="9">
        <v>14479</v>
      </c>
      <c r="B2822" s="10" t="s">
        <v>11</v>
      </c>
      <c r="C2822" s="10" t="s">
        <v>5290</v>
      </c>
      <c r="D2822" s="11">
        <v>2934000</v>
      </c>
      <c r="E2822" s="9">
        <v>42015660</v>
      </c>
      <c r="F2822" s="10" t="s">
        <v>5291</v>
      </c>
      <c r="G2822" s="12">
        <v>46197</v>
      </c>
      <c r="H2822" s="10" t="s">
        <v>24</v>
      </c>
      <c r="I2822" s="16" t="s">
        <v>2908</v>
      </c>
      <c r="J2822" s="13">
        <f t="shared" si="21"/>
        <v>2</v>
      </c>
      <c r="K2822" s="14" t="s">
        <v>15</v>
      </c>
    </row>
    <row r="2823" spans="1:11" x14ac:dyDescent="0.25">
      <c r="A2823" s="9">
        <v>14481</v>
      </c>
      <c r="B2823" s="10" t="s">
        <v>11</v>
      </c>
      <c r="C2823" s="10" t="s">
        <v>5292</v>
      </c>
      <c r="D2823" s="11">
        <v>5532000</v>
      </c>
      <c r="E2823" s="9">
        <v>1076819561</v>
      </c>
      <c r="F2823" s="10" t="s">
        <v>5293</v>
      </c>
      <c r="G2823" s="12">
        <v>46197</v>
      </c>
      <c r="H2823" s="10" t="s">
        <v>113</v>
      </c>
      <c r="I2823" s="16" t="s">
        <v>2908</v>
      </c>
      <c r="J2823" s="13">
        <f t="shared" si="21"/>
        <v>2</v>
      </c>
      <c r="K2823" s="14" t="s">
        <v>15</v>
      </c>
    </row>
    <row r="2824" spans="1:11" x14ac:dyDescent="0.25">
      <c r="A2824" s="9">
        <v>14482</v>
      </c>
      <c r="B2824" s="10" t="s">
        <v>433</v>
      </c>
      <c r="C2824" s="10" t="s">
        <v>5294</v>
      </c>
      <c r="D2824" s="11">
        <v>5000000</v>
      </c>
      <c r="E2824" s="9">
        <v>1087990435</v>
      </c>
      <c r="F2824" s="10" t="s">
        <v>5295</v>
      </c>
      <c r="G2824" s="12">
        <v>46197</v>
      </c>
      <c r="H2824" s="10" t="s">
        <v>57</v>
      </c>
      <c r="I2824" s="16" t="s">
        <v>2908</v>
      </c>
      <c r="J2824" s="13">
        <f t="shared" si="21"/>
        <v>2</v>
      </c>
      <c r="K2824" s="14" t="s">
        <v>15</v>
      </c>
    </row>
    <row r="2825" spans="1:11" x14ac:dyDescent="0.25">
      <c r="A2825" s="9">
        <v>14483</v>
      </c>
      <c r="B2825" s="10" t="s">
        <v>11</v>
      </c>
      <c r="C2825" s="10" t="s">
        <v>5296</v>
      </c>
      <c r="D2825" s="11">
        <v>3716000</v>
      </c>
      <c r="E2825" s="9">
        <v>24415543</v>
      </c>
      <c r="F2825" s="10" t="s">
        <v>5297</v>
      </c>
      <c r="G2825" s="12">
        <v>46197</v>
      </c>
      <c r="H2825" s="10" t="s">
        <v>33</v>
      </c>
      <c r="I2825" s="16" t="s">
        <v>2908</v>
      </c>
      <c r="J2825" s="13">
        <f t="shared" si="21"/>
        <v>2</v>
      </c>
      <c r="K2825" s="14" t="s">
        <v>15</v>
      </c>
    </row>
    <row r="2826" spans="1:11" x14ac:dyDescent="0.25">
      <c r="A2826" s="9">
        <v>14484</v>
      </c>
      <c r="B2826" s="10" t="s">
        <v>11</v>
      </c>
      <c r="C2826" s="10" t="s">
        <v>5298</v>
      </c>
      <c r="D2826" s="11">
        <v>4132000</v>
      </c>
      <c r="E2826" s="9">
        <v>1088346092</v>
      </c>
      <c r="F2826" s="10" t="s">
        <v>5299</v>
      </c>
      <c r="G2826" s="12">
        <v>46197</v>
      </c>
      <c r="H2826" s="10" t="s">
        <v>68</v>
      </c>
      <c r="I2826" s="16" t="s">
        <v>2908</v>
      </c>
      <c r="J2826" s="13">
        <f t="shared" si="21"/>
        <v>2</v>
      </c>
      <c r="K2826" s="14" t="s">
        <v>15</v>
      </c>
    </row>
    <row r="2827" spans="1:11" x14ac:dyDescent="0.25">
      <c r="A2827" s="9">
        <v>14485</v>
      </c>
      <c r="B2827" s="10" t="s">
        <v>11</v>
      </c>
      <c r="C2827" s="10" t="s">
        <v>5300</v>
      </c>
      <c r="D2827" s="11">
        <v>4132000</v>
      </c>
      <c r="E2827" s="9">
        <v>1088345078</v>
      </c>
      <c r="F2827" s="10" t="s">
        <v>5301</v>
      </c>
      <c r="G2827" s="12">
        <v>46197</v>
      </c>
      <c r="H2827" s="10" t="s">
        <v>113</v>
      </c>
      <c r="I2827" s="16" t="s">
        <v>2908</v>
      </c>
      <c r="J2827" s="13">
        <f t="shared" si="21"/>
        <v>2</v>
      </c>
      <c r="K2827" s="14" t="s">
        <v>15</v>
      </c>
    </row>
    <row r="2828" spans="1:11" x14ac:dyDescent="0.25">
      <c r="A2828" s="9">
        <v>14488</v>
      </c>
      <c r="B2828" s="10" t="s">
        <v>11</v>
      </c>
      <c r="C2828" s="10" t="s">
        <v>5302</v>
      </c>
      <c r="D2828" s="11">
        <v>4132000</v>
      </c>
      <c r="E2828" s="9">
        <v>1088279784</v>
      </c>
      <c r="F2828" s="10" t="s">
        <v>2170</v>
      </c>
      <c r="G2828" s="12">
        <v>46197</v>
      </c>
      <c r="H2828" s="10" t="s">
        <v>113</v>
      </c>
      <c r="I2828" s="16" t="s">
        <v>2908</v>
      </c>
      <c r="J2828" s="13">
        <f t="shared" si="21"/>
        <v>2</v>
      </c>
      <c r="K2828" s="14" t="s">
        <v>15</v>
      </c>
    </row>
    <row r="2829" spans="1:11" x14ac:dyDescent="0.25">
      <c r="A2829" s="9">
        <v>14489</v>
      </c>
      <c r="B2829" s="10" t="s">
        <v>433</v>
      </c>
      <c r="C2829" s="10" t="s">
        <v>5303</v>
      </c>
      <c r="D2829" s="11">
        <v>4617000</v>
      </c>
      <c r="E2829" s="9">
        <v>1088274085</v>
      </c>
      <c r="F2829" s="10" t="s">
        <v>5304</v>
      </c>
      <c r="G2829" s="12">
        <v>46197</v>
      </c>
      <c r="H2829" s="10" t="s">
        <v>179</v>
      </c>
      <c r="I2829" s="16" t="s">
        <v>2908</v>
      </c>
      <c r="J2829" s="13">
        <f t="shared" si="21"/>
        <v>2</v>
      </c>
      <c r="K2829" s="14" t="s">
        <v>15</v>
      </c>
    </row>
    <row r="2830" spans="1:11" x14ac:dyDescent="0.25">
      <c r="A2830" s="9">
        <v>14490</v>
      </c>
      <c r="B2830" s="10" t="s">
        <v>11</v>
      </c>
      <c r="C2830" s="10" t="s">
        <v>5305</v>
      </c>
      <c r="D2830" s="11">
        <v>4132000</v>
      </c>
      <c r="E2830" s="9">
        <v>10007049</v>
      </c>
      <c r="F2830" s="10" t="s">
        <v>5306</v>
      </c>
      <c r="G2830" s="12">
        <v>46197</v>
      </c>
      <c r="H2830" s="10" t="s">
        <v>36</v>
      </c>
      <c r="I2830" s="16" t="s">
        <v>2881</v>
      </c>
      <c r="J2830" s="13">
        <f t="shared" si="21"/>
        <v>1</v>
      </c>
      <c r="K2830" s="14" t="s">
        <v>15</v>
      </c>
    </row>
    <row r="2831" spans="1:11" x14ac:dyDescent="0.25">
      <c r="A2831" s="9">
        <v>14491</v>
      </c>
      <c r="B2831" s="10" t="s">
        <v>11</v>
      </c>
      <c r="C2831" s="10" t="s">
        <v>5307</v>
      </c>
      <c r="D2831" s="11">
        <v>5800000</v>
      </c>
      <c r="E2831" s="9">
        <v>18531236</v>
      </c>
      <c r="F2831" s="10" t="s">
        <v>1424</v>
      </c>
      <c r="G2831" s="12">
        <v>46197</v>
      </c>
      <c r="H2831" s="10" t="s">
        <v>57</v>
      </c>
      <c r="I2831" s="16" t="s">
        <v>2908</v>
      </c>
      <c r="J2831" s="13">
        <f t="shared" si="21"/>
        <v>2</v>
      </c>
      <c r="K2831" s="14" t="s">
        <v>15</v>
      </c>
    </row>
    <row r="2832" spans="1:11" x14ac:dyDescent="0.25">
      <c r="A2832" s="9">
        <v>14493</v>
      </c>
      <c r="B2832" s="10" t="s">
        <v>11</v>
      </c>
      <c r="C2832" s="10" t="s">
        <v>5308</v>
      </c>
      <c r="D2832" s="11">
        <v>2934000</v>
      </c>
      <c r="E2832" s="9">
        <v>18596847</v>
      </c>
      <c r="F2832" s="10" t="s">
        <v>5309</v>
      </c>
      <c r="G2832" s="12">
        <v>46197</v>
      </c>
      <c r="H2832" s="10" t="s">
        <v>33</v>
      </c>
      <c r="I2832" s="16" t="s">
        <v>2908</v>
      </c>
      <c r="J2832" s="13">
        <f t="shared" si="21"/>
        <v>2</v>
      </c>
      <c r="K2832" s="14" t="s">
        <v>15</v>
      </c>
    </row>
    <row r="2833" spans="1:11" x14ac:dyDescent="0.25">
      <c r="A2833" s="9">
        <v>14494</v>
      </c>
      <c r="B2833" s="10" t="s">
        <v>11</v>
      </c>
      <c r="C2833" s="10" t="s">
        <v>5310</v>
      </c>
      <c r="D2833" s="11">
        <v>5820000</v>
      </c>
      <c r="E2833" s="9">
        <v>1088348311</v>
      </c>
      <c r="F2833" s="10" t="s">
        <v>5128</v>
      </c>
      <c r="G2833" s="12">
        <v>46197</v>
      </c>
      <c r="H2833" s="10" t="s">
        <v>36</v>
      </c>
      <c r="I2833" s="16" t="s">
        <v>2881</v>
      </c>
      <c r="J2833" s="16">
        <f t="shared" si="21"/>
        <v>1</v>
      </c>
      <c r="K2833" s="14" t="s">
        <v>15</v>
      </c>
    </row>
    <row r="2834" spans="1:11" x14ac:dyDescent="0.25">
      <c r="A2834" s="9">
        <v>14495</v>
      </c>
      <c r="B2834" s="10" t="s">
        <v>11</v>
      </c>
      <c r="C2834" s="10" t="s">
        <v>5311</v>
      </c>
      <c r="D2834" s="11">
        <v>737874</v>
      </c>
      <c r="E2834" s="9">
        <v>800015260</v>
      </c>
      <c r="F2834" s="10" t="s">
        <v>5312</v>
      </c>
      <c r="G2834" s="12">
        <v>46197</v>
      </c>
      <c r="H2834" s="10" t="s">
        <v>33</v>
      </c>
      <c r="I2834" s="16" t="s">
        <v>2908</v>
      </c>
      <c r="J2834" s="13">
        <f t="shared" si="21"/>
        <v>2</v>
      </c>
      <c r="K2834" s="14" t="s">
        <v>15</v>
      </c>
    </row>
    <row r="2835" spans="1:11" x14ac:dyDescent="0.25">
      <c r="A2835" s="9">
        <v>14496</v>
      </c>
      <c r="B2835" s="10" t="s">
        <v>11</v>
      </c>
      <c r="C2835" s="10" t="s">
        <v>5313</v>
      </c>
      <c r="D2835" s="11">
        <v>3716000</v>
      </c>
      <c r="E2835" s="9">
        <v>9873668</v>
      </c>
      <c r="F2835" s="10" t="s">
        <v>5314</v>
      </c>
      <c r="G2835" s="12">
        <v>46197</v>
      </c>
      <c r="H2835" s="10" t="s">
        <v>113</v>
      </c>
      <c r="I2835" s="16" t="s">
        <v>2908</v>
      </c>
      <c r="J2835" s="13">
        <f t="shared" si="21"/>
        <v>2</v>
      </c>
      <c r="K2835" s="14" t="s">
        <v>15</v>
      </c>
    </row>
    <row r="2836" spans="1:11" x14ac:dyDescent="0.25">
      <c r="A2836" s="9">
        <v>14497</v>
      </c>
      <c r="B2836" s="10" t="s">
        <v>433</v>
      </c>
      <c r="C2836" s="10" t="s">
        <v>5315</v>
      </c>
      <c r="D2836" s="11">
        <v>4132000</v>
      </c>
      <c r="E2836" s="9">
        <v>1088245660</v>
      </c>
      <c r="F2836" s="10" t="s">
        <v>5316</v>
      </c>
      <c r="G2836" s="12">
        <v>46197</v>
      </c>
      <c r="H2836" s="10" t="s">
        <v>36</v>
      </c>
      <c r="I2836" s="16" t="s">
        <v>3042</v>
      </c>
      <c r="J2836" s="13">
        <f t="shared" si="21"/>
        <v>6</v>
      </c>
      <c r="K2836" s="14" t="s">
        <v>15</v>
      </c>
    </row>
    <row r="2837" spans="1:11" x14ac:dyDescent="0.25">
      <c r="A2837" s="9">
        <v>14498</v>
      </c>
      <c r="B2837" s="10" t="s">
        <v>433</v>
      </c>
      <c r="C2837" s="10" t="s">
        <v>5317</v>
      </c>
      <c r="D2837" s="11">
        <v>5532000</v>
      </c>
      <c r="E2837" s="9">
        <v>1116156929</v>
      </c>
      <c r="F2837" s="10" t="s">
        <v>5318</v>
      </c>
      <c r="G2837" s="12">
        <v>46197</v>
      </c>
      <c r="H2837" s="10" t="s">
        <v>36</v>
      </c>
      <c r="I2837" s="16" t="s">
        <v>2908</v>
      </c>
      <c r="J2837" s="13">
        <f t="shared" si="21"/>
        <v>2</v>
      </c>
      <c r="K2837" s="14" t="s">
        <v>15</v>
      </c>
    </row>
    <row r="2838" spans="1:11" x14ac:dyDescent="0.25">
      <c r="A2838" s="9">
        <v>14501</v>
      </c>
      <c r="B2838" s="10" t="s">
        <v>433</v>
      </c>
      <c r="C2838" s="10" t="s">
        <v>5319</v>
      </c>
      <c r="D2838" s="11">
        <v>4132000</v>
      </c>
      <c r="E2838" s="9">
        <v>1088015662</v>
      </c>
      <c r="F2838" s="10" t="s">
        <v>5320</v>
      </c>
      <c r="G2838" s="12">
        <v>46197</v>
      </c>
      <c r="H2838" s="10" t="s">
        <v>36</v>
      </c>
      <c r="I2838" s="16" t="s">
        <v>3042</v>
      </c>
      <c r="J2838" s="16">
        <f t="shared" si="21"/>
        <v>6</v>
      </c>
      <c r="K2838" s="14" t="s">
        <v>15</v>
      </c>
    </row>
    <row r="2839" spans="1:11" x14ac:dyDescent="0.25">
      <c r="A2839" s="9">
        <v>14502</v>
      </c>
      <c r="B2839" s="10" t="s">
        <v>433</v>
      </c>
      <c r="C2839" s="10" t="s">
        <v>5321</v>
      </c>
      <c r="D2839" s="11">
        <v>5532000</v>
      </c>
      <c r="E2839" s="9">
        <v>1088258474</v>
      </c>
      <c r="F2839" s="10" t="s">
        <v>5322</v>
      </c>
      <c r="G2839" s="12">
        <v>46197</v>
      </c>
      <c r="H2839" s="10" t="s">
        <v>179</v>
      </c>
      <c r="I2839" s="16" t="s">
        <v>2908</v>
      </c>
      <c r="J2839" s="13">
        <f t="shared" si="21"/>
        <v>2</v>
      </c>
      <c r="K2839" s="14" t="s">
        <v>15</v>
      </c>
    </row>
    <row r="2840" spans="1:11" x14ac:dyDescent="0.25">
      <c r="A2840" s="9">
        <v>14503</v>
      </c>
      <c r="B2840" s="10" t="s">
        <v>11</v>
      </c>
      <c r="C2840" s="10" t="s">
        <v>5323</v>
      </c>
      <c r="D2840" s="11">
        <v>5820000</v>
      </c>
      <c r="E2840" s="9">
        <v>1088319178</v>
      </c>
      <c r="F2840" s="10" t="s">
        <v>3456</v>
      </c>
      <c r="G2840" s="12">
        <v>46197</v>
      </c>
      <c r="H2840" s="10" t="s">
        <v>36</v>
      </c>
      <c r="I2840" s="16" t="s">
        <v>2908</v>
      </c>
      <c r="J2840" s="13">
        <f t="shared" si="21"/>
        <v>2</v>
      </c>
      <c r="K2840" s="14" t="s">
        <v>15</v>
      </c>
    </row>
    <row r="2841" spans="1:11" x14ac:dyDescent="0.25">
      <c r="A2841" s="9">
        <v>14504</v>
      </c>
      <c r="B2841" s="10" t="s">
        <v>11</v>
      </c>
      <c r="C2841" s="10" t="s">
        <v>5324</v>
      </c>
      <c r="D2841" s="11">
        <v>3518000</v>
      </c>
      <c r="E2841" s="9">
        <v>1088338026</v>
      </c>
      <c r="F2841" s="10" t="s">
        <v>5325</v>
      </c>
      <c r="G2841" s="12">
        <v>46197</v>
      </c>
      <c r="H2841" s="10" t="s">
        <v>125</v>
      </c>
      <c r="I2841" s="16" t="s">
        <v>2908</v>
      </c>
      <c r="J2841" s="13">
        <f t="shared" si="21"/>
        <v>2</v>
      </c>
      <c r="K2841" s="14" t="s">
        <v>15</v>
      </c>
    </row>
    <row r="2842" spans="1:11" x14ac:dyDescent="0.25">
      <c r="A2842" s="9">
        <v>14505</v>
      </c>
      <c r="B2842" s="10" t="s">
        <v>11</v>
      </c>
      <c r="C2842" s="10" t="s">
        <v>5326</v>
      </c>
      <c r="D2842" s="11">
        <v>5820000</v>
      </c>
      <c r="E2842" s="9">
        <v>8032055</v>
      </c>
      <c r="F2842" s="10" t="s">
        <v>5327</v>
      </c>
      <c r="G2842" s="12">
        <v>46197</v>
      </c>
      <c r="H2842" s="10" t="s">
        <v>36</v>
      </c>
      <c r="I2842" s="16" t="s">
        <v>2908</v>
      </c>
      <c r="J2842" s="13">
        <f t="shared" si="21"/>
        <v>2</v>
      </c>
      <c r="K2842" s="14" t="s">
        <v>15</v>
      </c>
    </row>
    <row r="2843" spans="1:11" x14ac:dyDescent="0.25">
      <c r="A2843" s="9">
        <v>14506</v>
      </c>
      <c r="B2843" s="10" t="s">
        <v>11</v>
      </c>
      <c r="C2843" s="10" t="s">
        <v>5328</v>
      </c>
      <c r="D2843" s="11">
        <v>4132000</v>
      </c>
      <c r="E2843" s="9">
        <v>7556424</v>
      </c>
      <c r="F2843" s="10" t="s">
        <v>5329</v>
      </c>
      <c r="G2843" s="12">
        <v>46197</v>
      </c>
      <c r="H2843" s="10" t="s">
        <v>36</v>
      </c>
      <c r="I2843" s="16" t="s">
        <v>2881</v>
      </c>
      <c r="J2843" s="13">
        <f t="shared" si="21"/>
        <v>1</v>
      </c>
      <c r="K2843" s="14" t="s">
        <v>15</v>
      </c>
    </row>
    <row r="2844" spans="1:11" x14ac:dyDescent="0.25">
      <c r="A2844" s="9">
        <v>14507</v>
      </c>
      <c r="B2844" s="10" t="s">
        <v>11</v>
      </c>
      <c r="C2844" s="10" t="s">
        <v>5330</v>
      </c>
      <c r="D2844" s="11">
        <v>4132000</v>
      </c>
      <c r="E2844" s="9">
        <v>80134649</v>
      </c>
      <c r="F2844" s="10" t="s">
        <v>5331</v>
      </c>
      <c r="G2844" s="12">
        <v>46197</v>
      </c>
      <c r="H2844" s="10" t="s">
        <v>14</v>
      </c>
      <c r="I2844" s="16" t="s">
        <v>2908</v>
      </c>
      <c r="J2844" s="13">
        <f t="shared" si="21"/>
        <v>2</v>
      </c>
      <c r="K2844" s="14" t="s">
        <v>15</v>
      </c>
    </row>
    <row r="2845" spans="1:11" x14ac:dyDescent="0.25">
      <c r="A2845" s="9">
        <v>14508</v>
      </c>
      <c r="B2845" s="10" t="s">
        <v>11</v>
      </c>
      <c r="C2845" s="10" t="s">
        <v>5332</v>
      </c>
      <c r="D2845" s="11">
        <v>5820000</v>
      </c>
      <c r="E2845" s="9">
        <v>42092958</v>
      </c>
      <c r="F2845" s="10" t="s">
        <v>5333</v>
      </c>
      <c r="G2845" s="12">
        <v>46197</v>
      </c>
      <c r="H2845" s="10" t="s">
        <v>122</v>
      </c>
      <c r="I2845" s="16" t="s">
        <v>4776</v>
      </c>
      <c r="J2845" s="13">
        <f t="shared" si="21"/>
        <v>7</v>
      </c>
      <c r="K2845" s="14" t="s">
        <v>21</v>
      </c>
    </row>
    <row r="2846" spans="1:11" x14ac:dyDescent="0.25">
      <c r="A2846" s="9">
        <v>14511</v>
      </c>
      <c r="B2846" s="10" t="s">
        <v>11</v>
      </c>
      <c r="C2846" s="10" t="s">
        <v>5334</v>
      </c>
      <c r="D2846" s="11">
        <v>3716000</v>
      </c>
      <c r="E2846" s="9">
        <v>1088242129</v>
      </c>
      <c r="F2846" s="10" t="s">
        <v>5335</v>
      </c>
      <c r="G2846" s="12">
        <v>46197</v>
      </c>
      <c r="H2846" s="10" t="s">
        <v>113</v>
      </c>
      <c r="I2846" s="16" t="s">
        <v>2908</v>
      </c>
      <c r="J2846" s="13">
        <f t="shared" si="21"/>
        <v>2</v>
      </c>
      <c r="K2846" s="14" t="s">
        <v>15</v>
      </c>
    </row>
    <row r="2847" spans="1:11" x14ac:dyDescent="0.25">
      <c r="A2847" s="9">
        <v>14513</v>
      </c>
      <c r="B2847" s="10" t="s">
        <v>11</v>
      </c>
      <c r="C2847" s="10" t="s">
        <v>5336</v>
      </c>
      <c r="D2847" s="11">
        <v>5820000</v>
      </c>
      <c r="E2847" s="9">
        <v>42158229</v>
      </c>
      <c r="F2847" s="10" t="s">
        <v>5337</v>
      </c>
      <c r="G2847" s="12">
        <v>46197</v>
      </c>
      <c r="H2847" s="10" t="s">
        <v>36</v>
      </c>
      <c r="I2847" s="16" t="s">
        <v>2881</v>
      </c>
      <c r="J2847" s="13">
        <f t="shared" ref="J2847:J2910" si="22">I2847-G2847</f>
        <v>1</v>
      </c>
      <c r="K2847" s="14" t="s">
        <v>15</v>
      </c>
    </row>
    <row r="2848" spans="1:11" x14ac:dyDescent="0.25">
      <c r="A2848" s="9">
        <v>14514</v>
      </c>
      <c r="B2848" s="10" t="s">
        <v>11</v>
      </c>
      <c r="C2848" s="10" t="s">
        <v>5338</v>
      </c>
      <c r="D2848" s="11">
        <v>5532000</v>
      </c>
      <c r="E2848" s="9">
        <v>1140855114</v>
      </c>
      <c r="F2848" s="10" t="s">
        <v>5339</v>
      </c>
      <c r="G2848" s="12">
        <v>46197</v>
      </c>
      <c r="H2848" s="10" t="s">
        <v>179</v>
      </c>
      <c r="I2848" s="16" t="s">
        <v>2908</v>
      </c>
      <c r="J2848" s="13">
        <f t="shared" si="22"/>
        <v>2</v>
      </c>
      <c r="K2848" s="14" t="s">
        <v>15</v>
      </c>
    </row>
    <row r="2849" spans="1:11" x14ac:dyDescent="0.25">
      <c r="A2849" s="9">
        <v>14515</v>
      </c>
      <c r="B2849" s="10" t="s">
        <v>11</v>
      </c>
      <c r="C2849" s="10" t="s">
        <v>5340</v>
      </c>
      <c r="D2849" s="11">
        <v>3716000</v>
      </c>
      <c r="E2849" s="9">
        <v>42162051</v>
      </c>
      <c r="F2849" s="10" t="s">
        <v>5341</v>
      </c>
      <c r="G2849" s="12">
        <v>46197</v>
      </c>
      <c r="H2849" s="10" t="s">
        <v>33</v>
      </c>
      <c r="I2849" s="16" t="s">
        <v>2908</v>
      </c>
      <c r="J2849" s="13">
        <f t="shared" si="22"/>
        <v>2</v>
      </c>
      <c r="K2849" s="14" t="s">
        <v>15</v>
      </c>
    </row>
    <row r="2850" spans="1:11" x14ac:dyDescent="0.25">
      <c r="A2850" s="9">
        <v>14516</v>
      </c>
      <c r="B2850" s="10" t="s">
        <v>11</v>
      </c>
      <c r="C2850" s="10" t="s">
        <v>5342</v>
      </c>
      <c r="D2850" s="11">
        <v>4132000</v>
      </c>
      <c r="E2850" s="9">
        <v>10025731</v>
      </c>
      <c r="F2850" s="10" t="s">
        <v>5343</v>
      </c>
      <c r="G2850" s="12">
        <v>46197</v>
      </c>
      <c r="H2850" s="10" t="s">
        <v>113</v>
      </c>
      <c r="I2850" s="16" t="s">
        <v>2908</v>
      </c>
      <c r="J2850" s="13">
        <f t="shared" si="22"/>
        <v>2</v>
      </c>
      <c r="K2850" s="14" t="s">
        <v>15</v>
      </c>
    </row>
    <row r="2851" spans="1:11" x14ac:dyDescent="0.25">
      <c r="A2851" s="9">
        <v>14518</v>
      </c>
      <c r="B2851" s="10" t="s">
        <v>433</v>
      </c>
      <c r="C2851" s="10" t="s">
        <v>5344</v>
      </c>
      <c r="D2851" s="11">
        <v>3716000</v>
      </c>
      <c r="E2851" s="9">
        <v>1088245747</v>
      </c>
      <c r="F2851" s="10" t="s">
        <v>178</v>
      </c>
      <c r="G2851" s="12">
        <v>46197</v>
      </c>
      <c r="H2851" s="10" t="s">
        <v>179</v>
      </c>
      <c r="I2851" s="16" t="s">
        <v>2908</v>
      </c>
      <c r="J2851" s="13">
        <f t="shared" si="22"/>
        <v>2</v>
      </c>
      <c r="K2851" s="14" t="s">
        <v>15</v>
      </c>
    </row>
    <row r="2852" spans="1:11" x14ac:dyDescent="0.25">
      <c r="A2852" s="9">
        <v>14519</v>
      </c>
      <c r="B2852" s="10" t="s">
        <v>11</v>
      </c>
      <c r="C2852" s="10" t="s">
        <v>5345</v>
      </c>
      <c r="D2852" s="11">
        <v>4132000</v>
      </c>
      <c r="E2852" s="9">
        <v>1088295062</v>
      </c>
      <c r="F2852" s="10" t="s">
        <v>5346</v>
      </c>
      <c r="G2852" s="12">
        <v>46197</v>
      </c>
      <c r="H2852" s="10" t="s">
        <v>24</v>
      </c>
      <c r="I2852" s="16" t="s">
        <v>2908</v>
      </c>
      <c r="J2852" s="13">
        <f t="shared" si="22"/>
        <v>2</v>
      </c>
      <c r="K2852" s="14" t="s">
        <v>15</v>
      </c>
    </row>
    <row r="2853" spans="1:11" x14ac:dyDescent="0.25">
      <c r="A2853" s="9">
        <v>14520</v>
      </c>
      <c r="B2853" s="10" t="s">
        <v>11</v>
      </c>
      <c r="C2853" s="10" t="s">
        <v>5347</v>
      </c>
      <c r="D2853" s="11">
        <v>4132000</v>
      </c>
      <c r="E2853" s="9">
        <v>42157818</v>
      </c>
      <c r="F2853" s="10" t="s">
        <v>1479</v>
      </c>
      <c r="G2853" s="12">
        <v>46197</v>
      </c>
      <c r="H2853" s="10" t="s">
        <v>113</v>
      </c>
      <c r="I2853" s="16" t="s">
        <v>2908</v>
      </c>
      <c r="J2853" s="13">
        <f t="shared" si="22"/>
        <v>2</v>
      </c>
      <c r="K2853" s="14" t="s">
        <v>15</v>
      </c>
    </row>
    <row r="2854" spans="1:11" x14ac:dyDescent="0.25">
      <c r="A2854" s="9">
        <v>14521</v>
      </c>
      <c r="B2854" s="10" t="s">
        <v>11</v>
      </c>
      <c r="C2854" s="10" t="s">
        <v>5348</v>
      </c>
      <c r="D2854" s="11">
        <v>4132000</v>
      </c>
      <c r="E2854" s="9">
        <v>1088250770</v>
      </c>
      <c r="F2854" s="10" t="s">
        <v>5349</v>
      </c>
      <c r="G2854" s="12">
        <v>46197</v>
      </c>
      <c r="H2854" s="10" t="s">
        <v>125</v>
      </c>
      <c r="I2854" s="16" t="s">
        <v>3042</v>
      </c>
      <c r="J2854" s="13">
        <f t="shared" si="22"/>
        <v>6</v>
      </c>
      <c r="K2854" s="14" t="s">
        <v>15</v>
      </c>
    </row>
    <row r="2855" spans="1:11" x14ac:dyDescent="0.25">
      <c r="A2855" s="9">
        <v>14522</v>
      </c>
      <c r="B2855" s="10" t="s">
        <v>433</v>
      </c>
      <c r="C2855" s="10" t="s">
        <v>5350</v>
      </c>
      <c r="D2855" s="11">
        <v>9000000</v>
      </c>
      <c r="E2855" s="9">
        <v>43755158</v>
      </c>
      <c r="F2855" s="10" t="s">
        <v>475</v>
      </c>
      <c r="G2855" s="12">
        <v>46197</v>
      </c>
      <c r="H2855" s="10" t="s">
        <v>179</v>
      </c>
      <c r="I2855" s="16" t="s">
        <v>2908</v>
      </c>
      <c r="J2855" s="13">
        <f t="shared" si="22"/>
        <v>2</v>
      </c>
      <c r="K2855" s="14" t="s">
        <v>15</v>
      </c>
    </row>
    <row r="2856" spans="1:11" x14ac:dyDescent="0.25">
      <c r="A2856" s="9">
        <v>14523</v>
      </c>
      <c r="B2856" s="10" t="s">
        <v>11</v>
      </c>
      <c r="C2856" s="10" t="s">
        <v>5351</v>
      </c>
      <c r="D2856" s="11">
        <v>3716000</v>
      </c>
      <c r="E2856" s="9">
        <v>1000206414</v>
      </c>
      <c r="F2856" s="10" t="s">
        <v>5352</v>
      </c>
      <c r="G2856" s="12">
        <v>46198</v>
      </c>
      <c r="H2856" s="10" t="s">
        <v>24</v>
      </c>
      <c r="I2856" s="16" t="s">
        <v>2908</v>
      </c>
      <c r="J2856" s="13">
        <f t="shared" si="22"/>
        <v>1</v>
      </c>
      <c r="K2856" s="14" t="s">
        <v>15</v>
      </c>
    </row>
    <row r="2857" spans="1:11" x14ac:dyDescent="0.25">
      <c r="A2857" s="9">
        <v>14524</v>
      </c>
      <c r="B2857" s="10" t="s">
        <v>11</v>
      </c>
      <c r="C2857" s="10" t="s">
        <v>5353</v>
      </c>
      <c r="D2857" s="11">
        <v>5820000</v>
      </c>
      <c r="E2857" s="9">
        <v>42153987</v>
      </c>
      <c r="F2857" s="10" t="s">
        <v>5354</v>
      </c>
      <c r="G2857" s="12">
        <v>46198</v>
      </c>
      <c r="H2857" s="10" t="s">
        <v>36</v>
      </c>
      <c r="I2857" s="16" t="s">
        <v>2908</v>
      </c>
      <c r="J2857" s="13">
        <f t="shared" si="22"/>
        <v>1</v>
      </c>
      <c r="K2857" s="14" t="s">
        <v>15</v>
      </c>
    </row>
    <row r="2858" spans="1:11" x14ac:dyDescent="0.25">
      <c r="A2858" s="9">
        <v>14525</v>
      </c>
      <c r="B2858" s="10" t="s">
        <v>1861</v>
      </c>
      <c r="C2858" s="10" t="s">
        <v>5355</v>
      </c>
      <c r="D2858" s="11"/>
      <c r="E2858" s="9">
        <v>891480085</v>
      </c>
      <c r="F2858" s="10" t="s">
        <v>1863</v>
      </c>
      <c r="G2858" s="12">
        <v>46198</v>
      </c>
      <c r="H2858" s="10" t="s">
        <v>33</v>
      </c>
      <c r="I2858" s="16" t="s">
        <v>3042</v>
      </c>
      <c r="J2858" s="13">
        <f t="shared" si="22"/>
        <v>5</v>
      </c>
      <c r="K2858" s="14" t="s">
        <v>15</v>
      </c>
    </row>
    <row r="2859" spans="1:11" x14ac:dyDescent="0.25">
      <c r="A2859" s="9">
        <v>14527</v>
      </c>
      <c r="B2859" s="10" t="s">
        <v>11</v>
      </c>
      <c r="C2859" s="10" t="s">
        <v>5356</v>
      </c>
      <c r="D2859" s="11">
        <v>4593000</v>
      </c>
      <c r="E2859" s="9">
        <v>1098311425</v>
      </c>
      <c r="F2859" s="10" t="s">
        <v>5357</v>
      </c>
      <c r="G2859" s="12">
        <v>46198</v>
      </c>
      <c r="H2859" s="10" t="s">
        <v>36</v>
      </c>
      <c r="I2859" s="16" t="s">
        <v>3042</v>
      </c>
      <c r="J2859" s="16">
        <f t="shared" si="22"/>
        <v>5</v>
      </c>
      <c r="K2859" s="14" t="s">
        <v>15</v>
      </c>
    </row>
    <row r="2860" spans="1:11" x14ac:dyDescent="0.25">
      <c r="A2860" s="9">
        <v>14528</v>
      </c>
      <c r="B2860" s="10" t="s">
        <v>11</v>
      </c>
      <c r="C2860" s="10" t="s">
        <v>5358</v>
      </c>
      <c r="D2860" s="11">
        <v>4132000</v>
      </c>
      <c r="E2860" s="9">
        <v>1088260520</v>
      </c>
      <c r="F2860" s="10" t="s">
        <v>501</v>
      </c>
      <c r="G2860" s="12">
        <v>46198</v>
      </c>
      <c r="H2860" s="10" t="s">
        <v>122</v>
      </c>
      <c r="I2860" s="16" t="s">
        <v>2908</v>
      </c>
      <c r="J2860" s="13">
        <f t="shared" si="22"/>
        <v>1</v>
      </c>
      <c r="K2860" s="14" t="s">
        <v>15</v>
      </c>
    </row>
    <row r="2861" spans="1:11" x14ac:dyDescent="0.25">
      <c r="A2861" s="9">
        <v>14529</v>
      </c>
      <c r="B2861" s="10" t="s">
        <v>11</v>
      </c>
      <c r="C2861" s="10" t="s">
        <v>5359</v>
      </c>
      <c r="D2861" s="11">
        <v>3716000</v>
      </c>
      <c r="E2861" s="9">
        <v>31436152</v>
      </c>
      <c r="F2861" s="10" t="s">
        <v>5360</v>
      </c>
      <c r="G2861" s="12">
        <v>46198</v>
      </c>
      <c r="H2861" s="10" t="s">
        <v>152</v>
      </c>
      <c r="I2861" s="16" t="s">
        <v>2908</v>
      </c>
      <c r="J2861" s="13">
        <f t="shared" si="22"/>
        <v>1</v>
      </c>
      <c r="K2861" s="14" t="s">
        <v>15</v>
      </c>
    </row>
    <row r="2862" spans="1:11" x14ac:dyDescent="0.25">
      <c r="A2862" s="9">
        <v>14530</v>
      </c>
      <c r="B2862" s="10" t="s">
        <v>1861</v>
      </c>
      <c r="C2862" s="10" t="s">
        <v>5361</v>
      </c>
      <c r="D2862" s="11"/>
      <c r="E2862" s="9">
        <v>891480085</v>
      </c>
      <c r="F2862" s="10" t="s">
        <v>1863</v>
      </c>
      <c r="G2862" s="12">
        <v>46198</v>
      </c>
      <c r="H2862" s="10" t="s">
        <v>382</v>
      </c>
      <c r="I2862" s="16" t="s">
        <v>3042</v>
      </c>
      <c r="J2862" s="13">
        <f t="shared" si="22"/>
        <v>5</v>
      </c>
      <c r="K2862" s="14" t="s">
        <v>15</v>
      </c>
    </row>
    <row r="2863" spans="1:11" x14ac:dyDescent="0.25">
      <c r="A2863" s="9">
        <v>14532</v>
      </c>
      <c r="B2863" s="10" t="s">
        <v>11</v>
      </c>
      <c r="C2863" s="10" t="s">
        <v>5362</v>
      </c>
      <c r="D2863" s="11">
        <v>3251000</v>
      </c>
      <c r="E2863" s="9">
        <v>10097007</v>
      </c>
      <c r="F2863" s="10" t="s">
        <v>5363</v>
      </c>
      <c r="G2863" s="12">
        <v>46198</v>
      </c>
      <c r="H2863" s="10" t="s">
        <v>122</v>
      </c>
      <c r="I2863" s="16" t="s">
        <v>2908</v>
      </c>
      <c r="J2863" s="13">
        <f t="shared" si="22"/>
        <v>1</v>
      </c>
      <c r="K2863" s="14" t="s">
        <v>15</v>
      </c>
    </row>
    <row r="2864" spans="1:11" x14ac:dyDescent="0.25">
      <c r="A2864" s="9">
        <v>14533</v>
      </c>
      <c r="B2864" s="10" t="s">
        <v>11</v>
      </c>
      <c r="C2864" s="10" t="s">
        <v>5364</v>
      </c>
      <c r="D2864" s="11">
        <v>4132000</v>
      </c>
      <c r="E2864" s="9">
        <v>1088310031</v>
      </c>
      <c r="F2864" s="10" t="s">
        <v>5365</v>
      </c>
      <c r="G2864" s="12">
        <v>46198</v>
      </c>
      <c r="H2864" s="10" t="s">
        <v>122</v>
      </c>
      <c r="I2864" s="16" t="s">
        <v>2908</v>
      </c>
      <c r="J2864" s="13">
        <f t="shared" si="22"/>
        <v>1</v>
      </c>
      <c r="K2864" s="14" t="s">
        <v>15</v>
      </c>
    </row>
    <row r="2865" spans="1:11" x14ac:dyDescent="0.25">
      <c r="A2865" s="9">
        <v>14534</v>
      </c>
      <c r="B2865" s="10" t="s">
        <v>11</v>
      </c>
      <c r="C2865" s="10" t="s">
        <v>5366</v>
      </c>
      <c r="D2865" s="11">
        <v>3716000</v>
      </c>
      <c r="E2865" s="9">
        <v>1088303480</v>
      </c>
      <c r="F2865" s="10" t="s">
        <v>2233</v>
      </c>
      <c r="G2865" s="12">
        <v>46198</v>
      </c>
      <c r="H2865" s="10" t="s">
        <v>113</v>
      </c>
      <c r="I2865" s="16" t="s">
        <v>2908</v>
      </c>
      <c r="J2865" s="16">
        <f t="shared" si="22"/>
        <v>1</v>
      </c>
      <c r="K2865" s="14" t="s">
        <v>15</v>
      </c>
    </row>
    <row r="2866" spans="1:11" x14ac:dyDescent="0.25">
      <c r="A2866" s="9">
        <v>14535</v>
      </c>
      <c r="B2866" s="10" t="s">
        <v>1861</v>
      </c>
      <c r="C2866" s="10" t="s">
        <v>5367</v>
      </c>
      <c r="D2866" s="11"/>
      <c r="E2866" s="9">
        <v>891480085</v>
      </c>
      <c r="F2866" s="10" t="s">
        <v>1863</v>
      </c>
      <c r="G2866" s="12">
        <v>46198</v>
      </c>
      <c r="H2866" s="10" t="s">
        <v>122</v>
      </c>
      <c r="I2866" s="16" t="s">
        <v>3042</v>
      </c>
      <c r="J2866" s="13">
        <f t="shared" si="22"/>
        <v>5</v>
      </c>
      <c r="K2866" s="14" t="s">
        <v>15</v>
      </c>
    </row>
    <row r="2867" spans="1:11" x14ac:dyDescent="0.25">
      <c r="A2867" s="9">
        <v>14537</v>
      </c>
      <c r="B2867" s="10" t="s">
        <v>1861</v>
      </c>
      <c r="C2867" s="10" t="s">
        <v>5368</v>
      </c>
      <c r="D2867" s="11"/>
      <c r="E2867" s="9">
        <v>891480085</v>
      </c>
      <c r="F2867" s="10" t="s">
        <v>1863</v>
      </c>
      <c r="G2867" s="12">
        <v>46198</v>
      </c>
      <c r="H2867" s="10" t="s">
        <v>122</v>
      </c>
      <c r="I2867" s="16" t="s">
        <v>3042</v>
      </c>
      <c r="J2867" s="13">
        <f t="shared" si="22"/>
        <v>5</v>
      </c>
      <c r="K2867" s="14" t="s">
        <v>15</v>
      </c>
    </row>
    <row r="2868" spans="1:11" x14ac:dyDescent="0.25">
      <c r="A2868" s="9">
        <v>14539</v>
      </c>
      <c r="B2868" s="10" t="s">
        <v>76</v>
      </c>
      <c r="C2868" s="10" t="s">
        <v>5369</v>
      </c>
      <c r="D2868" s="11">
        <v>41784863.649999999</v>
      </c>
      <c r="E2868" s="9">
        <v>800244322</v>
      </c>
      <c r="F2868" s="10" t="s">
        <v>2017</v>
      </c>
      <c r="G2868" s="12">
        <v>46198</v>
      </c>
      <c r="H2868" s="10"/>
      <c r="I2868" s="16" t="s">
        <v>2908</v>
      </c>
      <c r="J2868" s="13">
        <f t="shared" si="22"/>
        <v>1</v>
      </c>
      <c r="K2868" s="14" t="s">
        <v>15</v>
      </c>
    </row>
    <row r="2869" spans="1:11" x14ac:dyDescent="0.25">
      <c r="A2869" s="9">
        <v>14540</v>
      </c>
      <c r="B2869" s="10" t="s">
        <v>76</v>
      </c>
      <c r="C2869" s="10" t="s">
        <v>5370</v>
      </c>
      <c r="D2869" s="11">
        <v>44747271.600000001</v>
      </c>
      <c r="E2869" s="9">
        <v>800215807</v>
      </c>
      <c r="F2869" s="10" t="s">
        <v>3375</v>
      </c>
      <c r="G2869" s="12">
        <v>46198</v>
      </c>
      <c r="H2869" s="10"/>
      <c r="I2869" s="16" t="s">
        <v>2908</v>
      </c>
      <c r="J2869" s="13">
        <f t="shared" si="22"/>
        <v>1</v>
      </c>
      <c r="K2869" s="14" t="s">
        <v>15</v>
      </c>
    </row>
    <row r="2870" spans="1:11" x14ac:dyDescent="0.25">
      <c r="A2870" s="9">
        <v>14541</v>
      </c>
      <c r="B2870" s="10" t="s">
        <v>11</v>
      </c>
      <c r="C2870" s="10" t="s">
        <v>5371</v>
      </c>
      <c r="D2870" s="11">
        <v>155415000</v>
      </c>
      <c r="E2870" s="9">
        <v>800026729</v>
      </c>
      <c r="F2870" s="10" t="s">
        <v>5372</v>
      </c>
      <c r="G2870" s="12">
        <v>46198</v>
      </c>
      <c r="H2870" s="10" t="s">
        <v>122</v>
      </c>
      <c r="I2870" s="16" t="s">
        <v>3042</v>
      </c>
      <c r="J2870" s="13">
        <f t="shared" si="22"/>
        <v>5</v>
      </c>
      <c r="K2870" s="14" t="s">
        <v>15</v>
      </c>
    </row>
    <row r="2871" spans="1:11" x14ac:dyDescent="0.25">
      <c r="A2871" s="9">
        <v>14542</v>
      </c>
      <c r="B2871" s="10" t="s">
        <v>433</v>
      </c>
      <c r="C2871" s="10" t="s">
        <v>5373</v>
      </c>
      <c r="D2871" s="11">
        <v>3716000</v>
      </c>
      <c r="E2871" s="9">
        <v>1088251616</v>
      </c>
      <c r="F2871" s="10" t="s">
        <v>5374</v>
      </c>
      <c r="G2871" s="12">
        <v>46198</v>
      </c>
      <c r="H2871" s="10" t="s">
        <v>179</v>
      </c>
      <c r="I2871" s="16" t="s">
        <v>2908</v>
      </c>
      <c r="J2871" s="13">
        <f t="shared" si="22"/>
        <v>1</v>
      </c>
      <c r="K2871" s="14" t="s">
        <v>15</v>
      </c>
    </row>
    <row r="2872" spans="1:11" x14ac:dyDescent="0.25">
      <c r="A2872" s="9">
        <v>14543</v>
      </c>
      <c r="B2872" s="10" t="s">
        <v>11</v>
      </c>
      <c r="C2872" s="10" t="s">
        <v>5375</v>
      </c>
      <c r="D2872" s="11">
        <v>249999380.03999999</v>
      </c>
      <c r="E2872" s="9">
        <v>901855915</v>
      </c>
      <c r="F2872" s="10" t="s">
        <v>5376</v>
      </c>
      <c r="G2872" s="12">
        <v>46198</v>
      </c>
      <c r="H2872" s="10" t="s">
        <v>33</v>
      </c>
      <c r="I2872" s="16" t="s">
        <v>3042</v>
      </c>
      <c r="J2872" s="13">
        <f t="shared" si="22"/>
        <v>5</v>
      </c>
      <c r="K2872" s="14" t="s">
        <v>15</v>
      </c>
    </row>
    <row r="2873" spans="1:11" x14ac:dyDescent="0.25">
      <c r="A2873" s="9">
        <v>14544</v>
      </c>
      <c r="B2873" s="10" t="s">
        <v>1861</v>
      </c>
      <c r="C2873" s="10" t="s">
        <v>5377</v>
      </c>
      <c r="D2873" s="11"/>
      <c r="E2873" s="9">
        <v>891480085</v>
      </c>
      <c r="F2873" s="10" t="s">
        <v>1863</v>
      </c>
      <c r="G2873" s="12">
        <v>46198</v>
      </c>
      <c r="H2873" s="10" t="s">
        <v>122</v>
      </c>
      <c r="I2873" s="16" t="s">
        <v>3042</v>
      </c>
      <c r="J2873" s="13">
        <f t="shared" si="22"/>
        <v>5</v>
      </c>
      <c r="K2873" s="14" t="s">
        <v>15</v>
      </c>
    </row>
    <row r="2874" spans="1:11" x14ac:dyDescent="0.25">
      <c r="A2874" s="9">
        <v>14544</v>
      </c>
      <c r="B2874" s="10" t="s">
        <v>1861</v>
      </c>
      <c r="C2874" s="10" t="s">
        <v>5377</v>
      </c>
      <c r="D2874" s="11"/>
      <c r="E2874" s="9">
        <v>891480085</v>
      </c>
      <c r="F2874" s="10" t="s">
        <v>1863</v>
      </c>
      <c r="G2874" s="12">
        <v>46198</v>
      </c>
      <c r="H2874" s="10" t="s">
        <v>122</v>
      </c>
      <c r="I2874" s="16" t="s">
        <v>3042</v>
      </c>
      <c r="J2874" s="13">
        <f t="shared" si="22"/>
        <v>5</v>
      </c>
      <c r="K2874" s="14" t="s">
        <v>15</v>
      </c>
    </row>
    <row r="2875" spans="1:11" x14ac:dyDescent="0.25">
      <c r="A2875" s="9">
        <v>14546</v>
      </c>
      <c r="B2875" s="10" t="s">
        <v>1861</v>
      </c>
      <c r="C2875" s="10" t="s">
        <v>5378</v>
      </c>
      <c r="D2875" s="11"/>
      <c r="E2875" s="9">
        <v>891480085</v>
      </c>
      <c r="F2875" s="10" t="s">
        <v>1863</v>
      </c>
      <c r="G2875" s="12">
        <v>46198</v>
      </c>
      <c r="H2875" s="10" t="s">
        <v>122</v>
      </c>
      <c r="I2875" s="16" t="s">
        <v>3042</v>
      </c>
      <c r="J2875" s="13">
        <f t="shared" si="22"/>
        <v>5</v>
      </c>
      <c r="K2875" s="14" t="s">
        <v>15</v>
      </c>
    </row>
    <row r="2876" spans="1:11" x14ac:dyDescent="0.25">
      <c r="A2876" s="9">
        <v>14546</v>
      </c>
      <c r="B2876" s="10" t="s">
        <v>1861</v>
      </c>
      <c r="C2876" s="10" t="s">
        <v>5378</v>
      </c>
      <c r="D2876" s="11"/>
      <c r="E2876" s="9">
        <v>891480085</v>
      </c>
      <c r="F2876" s="10" t="s">
        <v>1863</v>
      </c>
      <c r="G2876" s="12">
        <v>46198</v>
      </c>
      <c r="H2876" s="10" t="s">
        <v>122</v>
      </c>
      <c r="I2876" s="16" t="s">
        <v>3042</v>
      </c>
      <c r="J2876" s="13">
        <f t="shared" si="22"/>
        <v>5</v>
      </c>
      <c r="K2876" s="14" t="s">
        <v>15</v>
      </c>
    </row>
    <row r="2877" spans="1:11" x14ac:dyDescent="0.25">
      <c r="A2877" s="9">
        <v>14548</v>
      </c>
      <c r="B2877" s="10" t="s">
        <v>1861</v>
      </c>
      <c r="C2877" s="10" t="s">
        <v>5379</v>
      </c>
      <c r="D2877" s="11"/>
      <c r="E2877" s="9">
        <v>891480085</v>
      </c>
      <c r="F2877" s="10" t="s">
        <v>1863</v>
      </c>
      <c r="G2877" s="12">
        <v>46198</v>
      </c>
      <c r="H2877" s="10" t="s">
        <v>33</v>
      </c>
      <c r="I2877" s="16" t="s">
        <v>3042</v>
      </c>
      <c r="J2877" s="13">
        <f t="shared" si="22"/>
        <v>5</v>
      </c>
      <c r="K2877" s="14" t="s">
        <v>15</v>
      </c>
    </row>
    <row r="2878" spans="1:11" x14ac:dyDescent="0.25">
      <c r="A2878" s="9">
        <v>14550</v>
      </c>
      <c r="B2878" s="10" t="s">
        <v>11</v>
      </c>
      <c r="C2878" s="10" t="s">
        <v>5380</v>
      </c>
      <c r="D2878" s="11">
        <v>4132000</v>
      </c>
      <c r="E2878" s="9">
        <v>1108828666</v>
      </c>
      <c r="F2878" s="10" t="s">
        <v>5381</v>
      </c>
      <c r="G2878" s="12">
        <v>46198</v>
      </c>
      <c r="H2878" s="10" t="s">
        <v>152</v>
      </c>
      <c r="I2878" s="16" t="s">
        <v>2908</v>
      </c>
      <c r="J2878" s="13">
        <f t="shared" si="22"/>
        <v>1</v>
      </c>
      <c r="K2878" s="14" t="s">
        <v>15</v>
      </c>
    </row>
    <row r="2879" spans="1:11" x14ac:dyDescent="0.25">
      <c r="A2879" s="9">
        <v>14551</v>
      </c>
      <c r="B2879" s="10" t="s">
        <v>11</v>
      </c>
      <c r="C2879" s="10" t="s">
        <v>5382</v>
      </c>
      <c r="D2879" s="11">
        <v>3716000</v>
      </c>
      <c r="E2879" s="9">
        <v>1088318083</v>
      </c>
      <c r="F2879" s="10" t="s">
        <v>5383</v>
      </c>
      <c r="G2879" s="12">
        <v>46198</v>
      </c>
      <c r="H2879" s="10" t="s">
        <v>113</v>
      </c>
      <c r="I2879" s="16" t="s">
        <v>2908</v>
      </c>
      <c r="J2879" s="13">
        <f t="shared" si="22"/>
        <v>1</v>
      </c>
      <c r="K2879" s="14" t="s">
        <v>15</v>
      </c>
    </row>
    <row r="2880" spans="1:11" x14ac:dyDescent="0.25">
      <c r="A2880" s="9">
        <v>14552</v>
      </c>
      <c r="B2880" s="10" t="s">
        <v>1861</v>
      </c>
      <c r="C2880" s="10" t="s">
        <v>5384</v>
      </c>
      <c r="D2880" s="11"/>
      <c r="E2880" s="9">
        <v>891480085</v>
      </c>
      <c r="F2880" s="10" t="s">
        <v>1863</v>
      </c>
      <c r="G2880" s="12">
        <v>46198</v>
      </c>
      <c r="H2880" s="10" t="s">
        <v>33</v>
      </c>
      <c r="I2880" s="16" t="s">
        <v>3042</v>
      </c>
      <c r="J2880" s="13">
        <f t="shared" si="22"/>
        <v>5</v>
      </c>
      <c r="K2880" s="14" t="s">
        <v>15</v>
      </c>
    </row>
    <row r="2881" spans="1:11" x14ac:dyDescent="0.25">
      <c r="A2881" s="9">
        <v>14552</v>
      </c>
      <c r="B2881" s="10" t="s">
        <v>1861</v>
      </c>
      <c r="C2881" s="10" t="s">
        <v>5384</v>
      </c>
      <c r="D2881" s="11"/>
      <c r="E2881" s="9">
        <v>891480085</v>
      </c>
      <c r="F2881" s="10" t="s">
        <v>1863</v>
      </c>
      <c r="G2881" s="12">
        <v>46198</v>
      </c>
      <c r="H2881" s="10" t="s">
        <v>33</v>
      </c>
      <c r="I2881" s="16" t="s">
        <v>3042</v>
      </c>
      <c r="J2881" s="13">
        <f t="shared" si="22"/>
        <v>5</v>
      </c>
      <c r="K2881" s="14" t="s">
        <v>15</v>
      </c>
    </row>
    <row r="2882" spans="1:11" x14ac:dyDescent="0.25">
      <c r="A2882" s="9">
        <v>14552</v>
      </c>
      <c r="B2882" s="10" t="s">
        <v>1861</v>
      </c>
      <c r="C2882" s="10" t="s">
        <v>5384</v>
      </c>
      <c r="D2882" s="11"/>
      <c r="E2882" s="9">
        <v>891480085</v>
      </c>
      <c r="F2882" s="10" t="s">
        <v>1863</v>
      </c>
      <c r="G2882" s="12">
        <v>46198</v>
      </c>
      <c r="H2882" s="10" t="s">
        <v>33</v>
      </c>
      <c r="I2882" s="16" t="s">
        <v>3042</v>
      </c>
      <c r="J2882" s="13">
        <f t="shared" si="22"/>
        <v>5</v>
      </c>
      <c r="K2882" s="14" t="s">
        <v>15</v>
      </c>
    </row>
    <row r="2883" spans="1:11" x14ac:dyDescent="0.25">
      <c r="A2883" s="9">
        <v>14552</v>
      </c>
      <c r="B2883" s="10" t="s">
        <v>1861</v>
      </c>
      <c r="C2883" s="10" t="s">
        <v>5384</v>
      </c>
      <c r="D2883" s="11"/>
      <c r="E2883" s="9">
        <v>891480085</v>
      </c>
      <c r="F2883" s="10" t="s">
        <v>1863</v>
      </c>
      <c r="G2883" s="12">
        <v>46198</v>
      </c>
      <c r="H2883" s="10" t="s">
        <v>33</v>
      </c>
      <c r="I2883" s="16" t="s">
        <v>3042</v>
      </c>
      <c r="J2883" s="13">
        <f t="shared" si="22"/>
        <v>5</v>
      </c>
      <c r="K2883" s="14" t="s">
        <v>15</v>
      </c>
    </row>
    <row r="2884" spans="1:11" x14ac:dyDescent="0.25">
      <c r="A2884" s="9">
        <v>14552</v>
      </c>
      <c r="B2884" s="10" t="s">
        <v>1861</v>
      </c>
      <c r="C2884" s="10" t="s">
        <v>5384</v>
      </c>
      <c r="D2884" s="11"/>
      <c r="E2884" s="9">
        <v>891480085</v>
      </c>
      <c r="F2884" s="10" t="s">
        <v>1863</v>
      </c>
      <c r="G2884" s="12">
        <v>46198</v>
      </c>
      <c r="H2884" s="10" t="s">
        <v>33</v>
      </c>
      <c r="I2884" s="16" t="s">
        <v>3042</v>
      </c>
      <c r="J2884" s="13">
        <f t="shared" si="22"/>
        <v>5</v>
      </c>
      <c r="K2884" s="14" t="s">
        <v>15</v>
      </c>
    </row>
    <row r="2885" spans="1:11" x14ac:dyDescent="0.25">
      <c r="A2885" s="9">
        <v>14552</v>
      </c>
      <c r="B2885" s="10" t="s">
        <v>1861</v>
      </c>
      <c r="C2885" s="10" t="s">
        <v>5384</v>
      </c>
      <c r="D2885" s="11"/>
      <c r="E2885" s="9">
        <v>891480085</v>
      </c>
      <c r="F2885" s="10" t="s">
        <v>1863</v>
      </c>
      <c r="G2885" s="12">
        <v>46198</v>
      </c>
      <c r="H2885" s="10" t="s">
        <v>33</v>
      </c>
      <c r="I2885" s="16" t="s">
        <v>3042</v>
      </c>
      <c r="J2885" s="13">
        <f t="shared" si="22"/>
        <v>5</v>
      </c>
      <c r="K2885" s="14" t="s">
        <v>15</v>
      </c>
    </row>
    <row r="2886" spans="1:11" x14ac:dyDescent="0.25">
      <c r="A2886" s="9">
        <v>14554</v>
      </c>
      <c r="B2886" s="10" t="s">
        <v>11</v>
      </c>
      <c r="C2886" s="10" t="s">
        <v>5385</v>
      </c>
      <c r="D2886" s="11">
        <v>494307</v>
      </c>
      <c r="E2886" s="9">
        <v>811009788</v>
      </c>
      <c r="F2886" s="10" t="s">
        <v>1693</v>
      </c>
      <c r="G2886" s="12">
        <v>46199</v>
      </c>
      <c r="H2886" s="10" t="s">
        <v>33</v>
      </c>
      <c r="I2886" s="16" t="s">
        <v>3042</v>
      </c>
      <c r="J2886" s="16">
        <f t="shared" si="22"/>
        <v>4</v>
      </c>
      <c r="K2886" s="14" t="s">
        <v>15</v>
      </c>
    </row>
    <row r="2887" spans="1:11" x14ac:dyDescent="0.25">
      <c r="A2887" s="9">
        <v>14556</v>
      </c>
      <c r="B2887" s="10" t="s">
        <v>11</v>
      </c>
      <c r="C2887" s="10" t="s">
        <v>5386</v>
      </c>
      <c r="D2887" s="11">
        <v>3716000</v>
      </c>
      <c r="E2887" s="9">
        <v>42159948</v>
      </c>
      <c r="F2887" s="10" t="s">
        <v>5387</v>
      </c>
      <c r="G2887" s="12">
        <v>46199</v>
      </c>
      <c r="H2887" s="10" t="s">
        <v>24</v>
      </c>
      <c r="I2887" s="16" t="s">
        <v>3042</v>
      </c>
      <c r="J2887" s="13">
        <f t="shared" si="22"/>
        <v>4</v>
      </c>
      <c r="K2887" s="14" t="s">
        <v>15</v>
      </c>
    </row>
    <row r="2888" spans="1:11" x14ac:dyDescent="0.25">
      <c r="A2888" s="9">
        <v>14557</v>
      </c>
      <c r="B2888" s="10" t="s">
        <v>44</v>
      </c>
      <c r="C2888" s="10" t="s">
        <v>5388</v>
      </c>
      <c r="D2888" s="11">
        <v>7125104593</v>
      </c>
      <c r="E2888" s="9">
        <v>901037916</v>
      </c>
      <c r="F2888" s="10" t="s">
        <v>2266</v>
      </c>
      <c r="G2888" s="12">
        <v>46199</v>
      </c>
      <c r="H2888" s="10" t="s">
        <v>36</v>
      </c>
      <c r="I2888" s="16" t="s">
        <v>3042</v>
      </c>
      <c r="J2888" s="16">
        <f t="shared" si="22"/>
        <v>4</v>
      </c>
      <c r="K2888" s="14" t="s">
        <v>15</v>
      </c>
    </row>
    <row r="2889" spans="1:11" x14ac:dyDescent="0.25">
      <c r="A2889" s="9">
        <v>14557</v>
      </c>
      <c r="B2889" s="10" t="s">
        <v>44</v>
      </c>
      <c r="C2889" s="10" t="s">
        <v>5388</v>
      </c>
      <c r="D2889" s="11">
        <v>7125104593</v>
      </c>
      <c r="E2889" s="9">
        <v>901037916</v>
      </c>
      <c r="F2889" s="10" t="s">
        <v>2266</v>
      </c>
      <c r="G2889" s="12">
        <v>46199</v>
      </c>
      <c r="H2889" s="10" t="s">
        <v>36</v>
      </c>
      <c r="I2889" s="16" t="s">
        <v>3042</v>
      </c>
      <c r="J2889" s="16">
        <f t="shared" si="22"/>
        <v>4</v>
      </c>
      <c r="K2889" s="14" t="s">
        <v>15</v>
      </c>
    </row>
    <row r="2890" spans="1:11" x14ac:dyDescent="0.25">
      <c r="A2890" s="9">
        <v>14557</v>
      </c>
      <c r="B2890" s="10" t="s">
        <v>44</v>
      </c>
      <c r="C2890" s="10" t="s">
        <v>5388</v>
      </c>
      <c r="D2890" s="11">
        <v>7125104593</v>
      </c>
      <c r="E2890" s="9">
        <v>901037916</v>
      </c>
      <c r="F2890" s="10" t="s">
        <v>2266</v>
      </c>
      <c r="G2890" s="12">
        <v>46199</v>
      </c>
      <c r="H2890" s="10" t="s">
        <v>36</v>
      </c>
      <c r="I2890" s="16" t="s">
        <v>3042</v>
      </c>
      <c r="J2890" s="16">
        <f t="shared" si="22"/>
        <v>4</v>
      </c>
      <c r="K2890" s="14" t="s">
        <v>15</v>
      </c>
    </row>
    <row r="2891" spans="1:11" x14ac:dyDescent="0.25">
      <c r="A2891" s="9">
        <v>14557</v>
      </c>
      <c r="B2891" s="10" t="s">
        <v>44</v>
      </c>
      <c r="C2891" s="10" t="s">
        <v>5388</v>
      </c>
      <c r="D2891" s="11">
        <v>7125104593</v>
      </c>
      <c r="E2891" s="9">
        <v>901037916</v>
      </c>
      <c r="F2891" s="10" t="s">
        <v>2266</v>
      </c>
      <c r="G2891" s="12">
        <v>46199</v>
      </c>
      <c r="H2891" s="10" t="s">
        <v>36</v>
      </c>
      <c r="I2891" s="16" t="s">
        <v>3042</v>
      </c>
      <c r="J2891" s="16">
        <f t="shared" si="22"/>
        <v>4</v>
      </c>
      <c r="K2891" s="14" t="s">
        <v>15</v>
      </c>
    </row>
    <row r="2892" spans="1:11" x14ac:dyDescent="0.25">
      <c r="A2892" s="9">
        <v>14557</v>
      </c>
      <c r="B2892" s="10" t="s">
        <v>44</v>
      </c>
      <c r="C2892" s="10" t="s">
        <v>5388</v>
      </c>
      <c r="D2892" s="11">
        <v>7125104593</v>
      </c>
      <c r="E2892" s="9">
        <v>901037916</v>
      </c>
      <c r="F2892" s="10" t="s">
        <v>2266</v>
      </c>
      <c r="G2892" s="12">
        <v>46199</v>
      </c>
      <c r="H2892" s="10" t="s">
        <v>36</v>
      </c>
      <c r="I2892" s="16" t="s">
        <v>3042</v>
      </c>
      <c r="J2892" s="16">
        <f t="shared" si="22"/>
        <v>4</v>
      </c>
      <c r="K2892" s="14" t="s">
        <v>15</v>
      </c>
    </row>
    <row r="2893" spans="1:11" x14ac:dyDescent="0.25">
      <c r="A2893" s="9">
        <v>14557</v>
      </c>
      <c r="B2893" s="10" t="s">
        <v>44</v>
      </c>
      <c r="C2893" s="10" t="s">
        <v>5388</v>
      </c>
      <c r="D2893" s="11">
        <v>7125104593</v>
      </c>
      <c r="E2893" s="9">
        <v>901037916</v>
      </c>
      <c r="F2893" s="10" t="s">
        <v>2266</v>
      </c>
      <c r="G2893" s="12">
        <v>46199</v>
      </c>
      <c r="H2893" s="10" t="s">
        <v>36</v>
      </c>
      <c r="I2893" s="16" t="s">
        <v>3042</v>
      </c>
      <c r="J2893" s="16">
        <f t="shared" si="22"/>
        <v>4</v>
      </c>
      <c r="K2893" s="14" t="s">
        <v>15</v>
      </c>
    </row>
    <row r="2894" spans="1:11" x14ac:dyDescent="0.25">
      <c r="A2894" s="9">
        <v>14557</v>
      </c>
      <c r="B2894" s="10" t="s">
        <v>44</v>
      </c>
      <c r="C2894" s="10" t="s">
        <v>5388</v>
      </c>
      <c r="D2894" s="11">
        <v>7125104593</v>
      </c>
      <c r="E2894" s="9">
        <v>901037916</v>
      </c>
      <c r="F2894" s="10" t="s">
        <v>2266</v>
      </c>
      <c r="G2894" s="12">
        <v>46199</v>
      </c>
      <c r="H2894" s="10" t="s">
        <v>36</v>
      </c>
      <c r="I2894" s="16" t="s">
        <v>3042</v>
      </c>
      <c r="J2894" s="16">
        <f t="shared" si="22"/>
        <v>4</v>
      </c>
      <c r="K2894" s="14" t="s">
        <v>15</v>
      </c>
    </row>
    <row r="2895" spans="1:11" x14ac:dyDescent="0.25">
      <c r="A2895" s="9">
        <v>14557</v>
      </c>
      <c r="B2895" s="10" t="s">
        <v>44</v>
      </c>
      <c r="C2895" s="10" t="s">
        <v>5388</v>
      </c>
      <c r="D2895" s="11">
        <v>7125104593</v>
      </c>
      <c r="E2895" s="9">
        <v>901037916</v>
      </c>
      <c r="F2895" s="10" t="s">
        <v>2266</v>
      </c>
      <c r="G2895" s="12">
        <v>46199</v>
      </c>
      <c r="H2895" s="10" t="s">
        <v>36</v>
      </c>
      <c r="I2895" s="16" t="s">
        <v>3042</v>
      </c>
      <c r="J2895" s="16">
        <f t="shared" si="22"/>
        <v>4</v>
      </c>
      <c r="K2895" s="14" t="s">
        <v>15</v>
      </c>
    </row>
    <row r="2896" spans="1:11" x14ac:dyDescent="0.25">
      <c r="A2896" s="9">
        <v>14557</v>
      </c>
      <c r="B2896" s="10" t="s">
        <v>44</v>
      </c>
      <c r="C2896" s="10" t="s">
        <v>5388</v>
      </c>
      <c r="D2896" s="11">
        <v>7125104593</v>
      </c>
      <c r="E2896" s="9">
        <v>901037916</v>
      </c>
      <c r="F2896" s="10" t="s">
        <v>2266</v>
      </c>
      <c r="G2896" s="12">
        <v>46199</v>
      </c>
      <c r="H2896" s="10" t="s">
        <v>36</v>
      </c>
      <c r="I2896" s="16" t="s">
        <v>3042</v>
      </c>
      <c r="J2896" s="16">
        <f t="shared" si="22"/>
        <v>4</v>
      </c>
      <c r="K2896" s="14" t="s">
        <v>15</v>
      </c>
    </row>
    <row r="2897" spans="1:11" x14ac:dyDescent="0.25">
      <c r="A2897" s="9">
        <v>14557</v>
      </c>
      <c r="B2897" s="10" t="s">
        <v>44</v>
      </c>
      <c r="C2897" s="10" t="s">
        <v>5388</v>
      </c>
      <c r="D2897" s="11">
        <v>7125104593</v>
      </c>
      <c r="E2897" s="9">
        <v>901037916</v>
      </c>
      <c r="F2897" s="10" t="s">
        <v>2266</v>
      </c>
      <c r="G2897" s="12">
        <v>46199</v>
      </c>
      <c r="H2897" s="10" t="s">
        <v>36</v>
      </c>
      <c r="I2897" s="16" t="s">
        <v>3042</v>
      </c>
      <c r="J2897" s="16">
        <f t="shared" si="22"/>
        <v>4</v>
      </c>
      <c r="K2897" s="14" t="s">
        <v>15</v>
      </c>
    </row>
    <row r="2898" spans="1:11" x14ac:dyDescent="0.25">
      <c r="A2898" s="9">
        <v>14557</v>
      </c>
      <c r="B2898" s="10" t="s">
        <v>44</v>
      </c>
      <c r="C2898" s="10" t="s">
        <v>5388</v>
      </c>
      <c r="D2898" s="11">
        <v>7125104593</v>
      </c>
      <c r="E2898" s="9">
        <v>901037916</v>
      </c>
      <c r="F2898" s="10" t="s">
        <v>2266</v>
      </c>
      <c r="G2898" s="12">
        <v>46199</v>
      </c>
      <c r="H2898" s="10" t="s">
        <v>36</v>
      </c>
      <c r="I2898" s="16" t="s">
        <v>3042</v>
      </c>
      <c r="J2898" s="16">
        <f t="shared" si="22"/>
        <v>4</v>
      </c>
      <c r="K2898" s="14" t="s">
        <v>15</v>
      </c>
    </row>
    <row r="2899" spans="1:11" x14ac:dyDescent="0.25">
      <c r="A2899" s="9">
        <v>14557</v>
      </c>
      <c r="B2899" s="10" t="s">
        <v>44</v>
      </c>
      <c r="C2899" s="10" t="s">
        <v>5388</v>
      </c>
      <c r="D2899" s="11">
        <v>7125104593</v>
      </c>
      <c r="E2899" s="9">
        <v>901037916</v>
      </c>
      <c r="F2899" s="10" t="s">
        <v>2266</v>
      </c>
      <c r="G2899" s="12">
        <v>46199</v>
      </c>
      <c r="H2899" s="10" t="s">
        <v>36</v>
      </c>
      <c r="I2899" s="16" t="s">
        <v>3042</v>
      </c>
      <c r="J2899" s="16">
        <f t="shared" si="22"/>
        <v>4</v>
      </c>
      <c r="K2899" s="14" t="s">
        <v>15</v>
      </c>
    </row>
    <row r="2900" spans="1:11" x14ac:dyDescent="0.25">
      <c r="A2900" s="9">
        <v>14557</v>
      </c>
      <c r="B2900" s="10" t="s">
        <v>44</v>
      </c>
      <c r="C2900" s="10" t="s">
        <v>5388</v>
      </c>
      <c r="D2900" s="11">
        <v>7125104593</v>
      </c>
      <c r="E2900" s="9">
        <v>901037916</v>
      </c>
      <c r="F2900" s="10" t="s">
        <v>2266</v>
      </c>
      <c r="G2900" s="12">
        <v>46199</v>
      </c>
      <c r="H2900" s="10" t="s">
        <v>36</v>
      </c>
      <c r="I2900" s="16" t="s">
        <v>3042</v>
      </c>
      <c r="J2900" s="16">
        <f t="shared" si="22"/>
        <v>4</v>
      </c>
      <c r="K2900" s="14" t="s">
        <v>15</v>
      </c>
    </row>
    <row r="2901" spans="1:11" x14ac:dyDescent="0.25">
      <c r="A2901" s="9">
        <v>14557</v>
      </c>
      <c r="B2901" s="10" t="s">
        <v>44</v>
      </c>
      <c r="C2901" s="10" t="s">
        <v>5388</v>
      </c>
      <c r="D2901" s="11">
        <v>7125104593</v>
      </c>
      <c r="E2901" s="9">
        <v>901037916</v>
      </c>
      <c r="F2901" s="10" t="s">
        <v>2266</v>
      </c>
      <c r="G2901" s="12">
        <v>46199</v>
      </c>
      <c r="H2901" s="10" t="s">
        <v>36</v>
      </c>
      <c r="I2901" s="16" t="s">
        <v>3042</v>
      </c>
      <c r="J2901" s="16">
        <f t="shared" si="22"/>
        <v>4</v>
      </c>
      <c r="K2901" s="14" t="s">
        <v>15</v>
      </c>
    </row>
    <row r="2902" spans="1:11" x14ac:dyDescent="0.25">
      <c r="A2902" s="9">
        <v>14557</v>
      </c>
      <c r="B2902" s="10" t="s">
        <v>44</v>
      </c>
      <c r="C2902" s="10" t="s">
        <v>5388</v>
      </c>
      <c r="D2902" s="11">
        <v>7125104593</v>
      </c>
      <c r="E2902" s="9">
        <v>901037916</v>
      </c>
      <c r="F2902" s="10" t="s">
        <v>2266</v>
      </c>
      <c r="G2902" s="12">
        <v>46199</v>
      </c>
      <c r="H2902" s="10" t="s">
        <v>36</v>
      </c>
      <c r="I2902" s="16" t="s">
        <v>3042</v>
      </c>
      <c r="J2902" s="16">
        <f t="shared" si="22"/>
        <v>4</v>
      </c>
      <c r="K2902" s="14" t="s">
        <v>15</v>
      </c>
    </row>
    <row r="2903" spans="1:11" x14ac:dyDescent="0.25">
      <c r="A2903" s="9">
        <v>14557</v>
      </c>
      <c r="B2903" s="10" t="s">
        <v>44</v>
      </c>
      <c r="C2903" s="10" t="s">
        <v>5388</v>
      </c>
      <c r="D2903" s="11">
        <v>7125104593</v>
      </c>
      <c r="E2903" s="9">
        <v>901037916</v>
      </c>
      <c r="F2903" s="10" t="s">
        <v>2266</v>
      </c>
      <c r="G2903" s="12">
        <v>46199</v>
      </c>
      <c r="H2903" s="10" t="s">
        <v>36</v>
      </c>
      <c r="I2903" s="16" t="s">
        <v>3042</v>
      </c>
      <c r="J2903" s="16">
        <f t="shared" si="22"/>
        <v>4</v>
      </c>
      <c r="K2903" s="14" t="s">
        <v>15</v>
      </c>
    </row>
    <row r="2904" spans="1:11" x14ac:dyDescent="0.25">
      <c r="A2904" s="9">
        <v>14557</v>
      </c>
      <c r="B2904" s="10" t="s">
        <v>44</v>
      </c>
      <c r="C2904" s="10" t="s">
        <v>5388</v>
      </c>
      <c r="D2904" s="11">
        <v>7125104593</v>
      </c>
      <c r="E2904" s="9">
        <v>901037916</v>
      </c>
      <c r="F2904" s="10" t="s">
        <v>2266</v>
      </c>
      <c r="G2904" s="12">
        <v>46199</v>
      </c>
      <c r="H2904" s="10" t="s">
        <v>36</v>
      </c>
      <c r="I2904" s="16" t="s">
        <v>3042</v>
      </c>
      <c r="J2904" s="16">
        <f t="shared" si="22"/>
        <v>4</v>
      </c>
      <c r="K2904" s="14" t="s">
        <v>15</v>
      </c>
    </row>
    <row r="2905" spans="1:11" x14ac:dyDescent="0.25">
      <c r="A2905" s="9">
        <v>14557</v>
      </c>
      <c r="B2905" s="10" t="s">
        <v>44</v>
      </c>
      <c r="C2905" s="10" t="s">
        <v>5388</v>
      </c>
      <c r="D2905" s="11">
        <v>7125104593</v>
      </c>
      <c r="E2905" s="9">
        <v>901037916</v>
      </c>
      <c r="F2905" s="10" t="s">
        <v>2266</v>
      </c>
      <c r="G2905" s="12">
        <v>46199</v>
      </c>
      <c r="H2905" s="10" t="s">
        <v>36</v>
      </c>
      <c r="I2905" s="16" t="s">
        <v>3042</v>
      </c>
      <c r="J2905" s="16">
        <f t="shared" si="22"/>
        <v>4</v>
      </c>
      <c r="K2905" s="14" t="s">
        <v>15</v>
      </c>
    </row>
    <row r="2906" spans="1:11" x14ac:dyDescent="0.25">
      <c r="A2906" s="9">
        <v>14557</v>
      </c>
      <c r="B2906" s="10" t="s">
        <v>44</v>
      </c>
      <c r="C2906" s="10" t="s">
        <v>5388</v>
      </c>
      <c r="D2906" s="11">
        <v>7125104593</v>
      </c>
      <c r="E2906" s="9">
        <v>901037916</v>
      </c>
      <c r="F2906" s="10" t="s">
        <v>2266</v>
      </c>
      <c r="G2906" s="12">
        <v>46199</v>
      </c>
      <c r="H2906" s="10" t="s">
        <v>36</v>
      </c>
      <c r="I2906" s="16" t="s">
        <v>3042</v>
      </c>
      <c r="J2906" s="16">
        <f t="shared" si="22"/>
        <v>4</v>
      </c>
      <c r="K2906" s="14" t="s">
        <v>15</v>
      </c>
    </row>
    <row r="2907" spans="1:11" x14ac:dyDescent="0.25">
      <c r="A2907" s="9">
        <v>14559</v>
      </c>
      <c r="B2907" s="10" t="s">
        <v>11</v>
      </c>
      <c r="C2907" s="10" t="s">
        <v>5389</v>
      </c>
      <c r="D2907" s="11">
        <v>6295000</v>
      </c>
      <c r="E2907" s="9">
        <v>53011782</v>
      </c>
      <c r="F2907" s="10" t="s">
        <v>5390</v>
      </c>
      <c r="G2907" s="12">
        <v>46199</v>
      </c>
      <c r="H2907" s="10" t="s">
        <v>36</v>
      </c>
      <c r="I2907" s="16" t="s">
        <v>5391</v>
      </c>
      <c r="J2907" s="13">
        <f t="shared" si="22"/>
        <v>1</v>
      </c>
      <c r="K2907" s="14" t="s">
        <v>15</v>
      </c>
    </row>
    <row r="2908" spans="1:11" x14ac:dyDescent="0.25">
      <c r="A2908" s="9">
        <v>14560</v>
      </c>
      <c r="B2908" s="10" t="s">
        <v>44</v>
      </c>
      <c r="C2908" s="10" t="s">
        <v>5392</v>
      </c>
      <c r="D2908" s="11">
        <v>3890731</v>
      </c>
      <c r="E2908" s="9">
        <v>816002019</v>
      </c>
      <c r="F2908" s="10" t="s">
        <v>145</v>
      </c>
      <c r="G2908" s="12">
        <v>46199</v>
      </c>
      <c r="H2908" s="10" t="s">
        <v>36</v>
      </c>
      <c r="I2908" s="16" t="s">
        <v>5391</v>
      </c>
      <c r="J2908" s="16">
        <f t="shared" si="22"/>
        <v>1</v>
      </c>
      <c r="K2908" s="14" t="s">
        <v>15</v>
      </c>
    </row>
    <row r="2909" spans="1:11" x14ac:dyDescent="0.25">
      <c r="A2909" s="9">
        <v>14561</v>
      </c>
      <c r="B2909" s="10" t="s">
        <v>44</v>
      </c>
      <c r="C2909" s="10" t="s">
        <v>5393</v>
      </c>
      <c r="D2909" s="11">
        <v>67620</v>
      </c>
      <c r="E2909" s="9">
        <v>900092385</v>
      </c>
      <c r="F2909" s="10" t="s">
        <v>4384</v>
      </c>
      <c r="G2909" s="12">
        <v>46199</v>
      </c>
      <c r="H2909" s="10" t="s">
        <v>36</v>
      </c>
      <c r="I2909" s="16" t="s">
        <v>5391</v>
      </c>
      <c r="J2909" s="16">
        <f t="shared" si="22"/>
        <v>1</v>
      </c>
      <c r="K2909" s="14" t="s">
        <v>15</v>
      </c>
    </row>
    <row r="2910" spans="1:11" x14ac:dyDescent="0.25">
      <c r="A2910" s="9">
        <v>14562</v>
      </c>
      <c r="B2910" s="10" t="s">
        <v>44</v>
      </c>
      <c r="C2910" s="10" t="s">
        <v>5394</v>
      </c>
      <c r="D2910" s="11">
        <v>613558881</v>
      </c>
      <c r="E2910" s="9">
        <v>800231235</v>
      </c>
      <c r="F2910" s="10" t="s">
        <v>561</v>
      </c>
      <c r="G2910" s="12">
        <v>46199</v>
      </c>
      <c r="H2910" s="10" t="s">
        <v>113</v>
      </c>
      <c r="I2910" s="16" t="s">
        <v>3042</v>
      </c>
      <c r="J2910" s="16">
        <f t="shared" si="22"/>
        <v>4</v>
      </c>
      <c r="K2910" s="14" t="s">
        <v>15</v>
      </c>
    </row>
    <row r="2911" spans="1:11" x14ac:dyDescent="0.25">
      <c r="A2911" s="9">
        <v>14563</v>
      </c>
      <c r="B2911" s="10" t="s">
        <v>44</v>
      </c>
      <c r="C2911" s="10" t="s">
        <v>5395</v>
      </c>
      <c r="D2911" s="11">
        <v>15148800</v>
      </c>
      <c r="E2911" s="9">
        <v>900147238</v>
      </c>
      <c r="F2911" s="10" t="s">
        <v>1438</v>
      </c>
      <c r="G2911" s="12">
        <v>46199</v>
      </c>
      <c r="H2911" s="10" t="s">
        <v>33</v>
      </c>
      <c r="I2911" s="16" t="s">
        <v>5396</v>
      </c>
      <c r="J2911" s="13">
        <f t="shared" ref="J2911:J2974" si="23">I2911-G2911</f>
        <v>10</v>
      </c>
      <c r="K2911" s="14" t="s">
        <v>21</v>
      </c>
    </row>
    <row r="2912" spans="1:11" x14ac:dyDescent="0.25">
      <c r="A2912" s="9">
        <v>14564</v>
      </c>
      <c r="B2912" s="10" t="s">
        <v>44</v>
      </c>
      <c r="C2912" s="10" t="s">
        <v>5397</v>
      </c>
      <c r="D2912" s="11">
        <v>2051200</v>
      </c>
      <c r="E2912" s="9">
        <v>900147238</v>
      </c>
      <c r="F2912" s="10" t="s">
        <v>1438</v>
      </c>
      <c r="G2912" s="12">
        <v>46199</v>
      </c>
      <c r="H2912" s="10" t="s">
        <v>33</v>
      </c>
      <c r="I2912" s="16" t="s">
        <v>5396</v>
      </c>
      <c r="J2912" s="13">
        <f t="shared" si="23"/>
        <v>10</v>
      </c>
      <c r="K2912" s="14" t="s">
        <v>21</v>
      </c>
    </row>
    <row r="2913" spans="1:11" x14ac:dyDescent="0.25">
      <c r="A2913" s="9">
        <v>14565</v>
      </c>
      <c r="B2913" s="10" t="s">
        <v>44</v>
      </c>
      <c r="C2913" s="10" t="s">
        <v>5398</v>
      </c>
      <c r="D2913" s="11">
        <v>294300</v>
      </c>
      <c r="E2913" s="9">
        <v>900147238</v>
      </c>
      <c r="F2913" s="10" t="s">
        <v>1438</v>
      </c>
      <c r="G2913" s="12">
        <v>46199</v>
      </c>
      <c r="H2913" s="10" t="s">
        <v>33</v>
      </c>
      <c r="I2913" s="16" t="s">
        <v>5396</v>
      </c>
      <c r="J2913" s="13">
        <f t="shared" si="23"/>
        <v>10</v>
      </c>
      <c r="K2913" s="14" t="s">
        <v>21</v>
      </c>
    </row>
    <row r="2914" spans="1:11" x14ac:dyDescent="0.25">
      <c r="A2914" s="9">
        <v>14566</v>
      </c>
      <c r="B2914" s="10" t="s">
        <v>44</v>
      </c>
      <c r="C2914" s="10" t="s">
        <v>5399</v>
      </c>
      <c r="D2914" s="11">
        <v>2958200</v>
      </c>
      <c r="E2914" s="9">
        <v>900147238</v>
      </c>
      <c r="F2914" s="10" t="s">
        <v>1438</v>
      </c>
      <c r="G2914" s="12">
        <v>46199</v>
      </c>
      <c r="H2914" s="10" t="s">
        <v>33</v>
      </c>
      <c r="I2914" s="16" t="s">
        <v>5396</v>
      </c>
      <c r="J2914" s="13">
        <f t="shared" si="23"/>
        <v>10</v>
      </c>
      <c r="K2914" s="14" t="s">
        <v>21</v>
      </c>
    </row>
    <row r="2915" spans="1:11" x14ac:dyDescent="0.25">
      <c r="A2915" s="9">
        <v>14567</v>
      </c>
      <c r="B2915" s="10" t="s">
        <v>11</v>
      </c>
      <c r="C2915" s="10" t="s">
        <v>5400</v>
      </c>
      <c r="D2915" s="11">
        <v>129128454</v>
      </c>
      <c r="E2915" s="9">
        <v>891412134</v>
      </c>
      <c r="F2915" s="10" t="s">
        <v>3643</v>
      </c>
      <c r="G2915" s="12">
        <v>46199</v>
      </c>
      <c r="H2915" s="10" t="s">
        <v>36</v>
      </c>
      <c r="I2915" s="16" t="s">
        <v>3042</v>
      </c>
      <c r="J2915" s="16">
        <f t="shared" si="23"/>
        <v>4</v>
      </c>
      <c r="K2915" s="14" t="s">
        <v>15</v>
      </c>
    </row>
    <row r="2916" spans="1:11" x14ac:dyDescent="0.25">
      <c r="A2916" s="9">
        <v>14568</v>
      </c>
      <c r="B2916" s="10" t="s">
        <v>44</v>
      </c>
      <c r="C2916" s="10" t="s">
        <v>5401</v>
      </c>
      <c r="D2916" s="11">
        <v>4277800</v>
      </c>
      <c r="E2916" s="9">
        <v>900147238</v>
      </c>
      <c r="F2916" s="10" t="s">
        <v>1438</v>
      </c>
      <c r="G2916" s="12">
        <v>46199</v>
      </c>
      <c r="H2916" s="10" t="s">
        <v>33</v>
      </c>
      <c r="I2916" s="16" t="s">
        <v>5396</v>
      </c>
      <c r="J2916" s="13">
        <f t="shared" si="23"/>
        <v>10</v>
      </c>
      <c r="K2916" s="14" t="s">
        <v>21</v>
      </c>
    </row>
    <row r="2917" spans="1:11" x14ac:dyDescent="0.25">
      <c r="A2917" s="9">
        <v>14569</v>
      </c>
      <c r="B2917" s="10" t="s">
        <v>44</v>
      </c>
      <c r="C2917" s="10" t="s">
        <v>5402</v>
      </c>
      <c r="D2917" s="11">
        <v>40400</v>
      </c>
      <c r="E2917" s="9">
        <v>900147238</v>
      </c>
      <c r="F2917" s="10" t="s">
        <v>1438</v>
      </c>
      <c r="G2917" s="12">
        <v>46199</v>
      </c>
      <c r="H2917" s="10" t="s">
        <v>33</v>
      </c>
      <c r="I2917" s="16" t="s">
        <v>5396</v>
      </c>
      <c r="J2917" s="13">
        <f t="shared" si="23"/>
        <v>10</v>
      </c>
      <c r="K2917" s="14" t="s">
        <v>21</v>
      </c>
    </row>
    <row r="2918" spans="1:11" x14ac:dyDescent="0.25">
      <c r="A2918" s="9">
        <v>14570</v>
      </c>
      <c r="B2918" s="10" t="s">
        <v>44</v>
      </c>
      <c r="C2918" s="10" t="s">
        <v>5403</v>
      </c>
      <c r="D2918" s="11">
        <v>29200</v>
      </c>
      <c r="E2918" s="9">
        <v>900147238</v>
      </c>
      <c r="F2918" s="10" t="s">
        <v>1438</v>
      </c>
      <c r="G2918" s="12">
        <v>46199</v>
      </c>
      <c r="H2918" s="10" t="s">
        <v>33</v>
      </c>
      <c r="I2918" s="16" t="s">
        <v>5396</v>
      </c>
      <c r="J2918" s="13">
        <f t="shared" si="23"/>
        <v>10</v>
      </c>
      <c r="K2918" s="14" t="s">
        <v>21</v>
      </c>
    </row>
    <row r="2919" spans="1:11" x14ac:dyDescent="0.25">
      <c r="A2919" s="9">
        <v>14571</v>
      </c>
      <c r="B2919" s="10" t="s">
        <v>44</v>
      </c>
      <c r="C2919" s="10" t="s">
        <v>5404</v>
      </c>
      <c r="D2919" s="11">
        <v>1300</v>
      </c>
      <c r="E2919" s="9">
        <v>900147238</v>
      </c>
      <c r="F2919" s="10" t="s">
        <v>1438</v>
      </c>
      <c r="G2919" s="12">
        <v>46199</v>
      </c>
      <c r="H2919" s="10" t="s">
        <v>33</v>
      </c>
      <c r="I2919" s="16" t="s">
        <v>5396</v>
      </c>
      <c r="J2919" s="13">
        <f t="shared" si="23"/>
        <v>10</v>
      </c>
      <c r="K2919" s="14" t="s">
        <v>21</v>
      </c>
    </row>
    <row r="2920" spans="1:11" x14ac:dyDescent="0.25">
      <c r="A2920" s="9">
        <v>14572</v>
      </c>
      <c r="B2920" s="10" t="s">
        <v>44</v>
      </c>
      <c r="C2920" s="10" t="s">
        <v>5405</v>
      </c>
      <c r="D2920" s="11">
        <v>154800</v>
      </c>
      <c r="E2920" s="9">
        <v>900147238</v>
      </c>
      <c r="F2920" s="10" t="s">
        <v>1438</v>
      </c>
      <c r="G2920" s="12">
        <v>46199</v>
      </c>
      <c r="H2920" s="10" t="s">
        <v>33</v>
      </c>
      <c r="I2920" s="16" t="s">
        <v>5396</v>
      </c>
      <c r="J2920" s="13">
        <f t="shared" si="23"/>
        <v>10</v>
      </c>
      <c r="K2920" s="14" t="s">
        <v>21</v>
      </c>
    </row>
    <row r="2921" spans="1:11" x14ac:dyDescent="0.25">
      <c r="A2921" s="9">
        <v>14573</v>
      </c>
      <c r="B2921" s="10" t="s">
        <v>44</v>
      </c>
      <c r="C2921" s="10" t="s">
        <v>5406</v>
      </c>
      <c r="D2921" s="11">
        <v>21000</v>
      </c>
      <c r="E2921" s="9">
        <v>900147238</v>
      </c>
      <c r="F2921" s="10" t="s">
        <v>1438</v>
      </c>
      <c r="G2921" s="12">
        <v>46199</v>
      </c>
      <c r="H2921" s="10" t="s">
        <v>33</v>
      </c>
      <c r="I2921" s="16" t="s">
        <v>5396</v>
      </c>
      <c r="J2921" s="13">
        <f t="shared" si="23"/>
        <v>10</v>
      </c>
      <c r="K2921" s="14" t="s">
        <v>21</v>
      </c>
    </row>
    <row r="2922" spans="1:11" x14ac:dyDescent="0.25">
      <c r="A2922" s="9">
        <v>14574</v>
      </c>
      <c r="B2922" s="10" t="s">
        <v>44</v>
      </c>
      <c r="C2922" s="10" t="s">
        <v>5407</v>
      </c>
      <c r="D2922" s="11">
        <v>236700</v>
      </c>
      <c r="E2922" s="9">
        <v>900147238</v>
      </c>
      <c r="F2922" s="10" t="s">
        <v>1438</v>
      </c>
      <c r="G2922" s="12">
        <v>46199</v>
      </c>
      <c r="H2922" s="10" t="s">
        <v>33</v>
      </c>
      <c r="I2922" s="16" t="s">
        <v>5396</v>
      </c>
      <c r="J2922" s="13">
        <f t="shared" si="23"/>
        <v>10</v>
      </c>
      <c r="K2922" s="14" t="s">
        <v>21</v>
      </c>
    </row>
    <row r="2923" spans="1:11" x14ac:dyDescent="0.25">
      <c r="A2923" s="9">
        <v>14575</v>
      </c>
      <c r="B2923" s="10" t="s">
        <v>44</v>
      </c>
      <c r="C2923" s="10" t="s">
        <v>5408</v>
      </c>
      <c r="D2923" s="11">
        <v>124700</v>
      </c>
      <c r="E2923" s="9">
        <v>900147238</v>
      </c>
      <c r="F2923" s="10" t="s">
        <v>1438</v>
      </c>
      <c r="G2923" s="12">
        <v>46199</v>
      </c>
      <c r="H2923" s="10" t="s">
        <v>33</v>
      </c>
      <c r="I2923" s="16" t="s">
        <v>5396</v>
      </c>
      <c r="J2923" s="13">
        <f t="shared" si="23"/>
        <v>10</v>
      </c>
      <c r="K2923" s="14" t="s">
        <v>21</v>
      </c>
    </row>
    <row r="2924" spans="1:11" x14ac:dyDescent="0.25">
      <c r="A2924" s="9">
        <v>14576</v>
      </c>
      <c r="B2924" s="10" t="s">
        <v>44</v>
      </c>
      <c r="C2924" s="10" t="s">
        <v>5409</v>
      </c>
      <c r="D2924" s="11">
        <v>10100</v>
      </c>
      <c r="E2924" s="9">
        <v>900147238</v>
      </c>
      <c r="F2924" s="10" t="s">
        <v>1438</v>
      </c>
      <c r="G2924" s="12">
        <v>46199</v>
      </c>
      <c r="H2924" s="10" t="s">
        <v>33</v>
      </c>
      <c r="I2924" s="16" t="s">
        <v>5396</v>
      </c>
      <c r="J2924" s="13">
        <f t="shared" si="23"/>
        <v>10</v>
      </c>
      <c r="K2924" s="14" t="s">
        <v>21</v>
      </c>
    </row>
    <row r="2925" spans="1:11" x14ac:dyDescent="0.25">
      <c r="A2925" s="9">
        <v>14577</v>
      </c>
      <c r="B2925" s="10" t="s">
        <v>44</v>
      </c>
      <c r="C2925" s="10" t="s">
        <v>5410</v>
      </c>
      <c r="D2925" s="11">
        <v>905400</v>
      </c>
      <c r="E2925" s="9">
        <v>900147238</v>
      </c>
      <c r="F2925" s="10" t="s">
        <v>1438</v>
      </c>
      <c r="G2925" s="12">
        <v>46199</v>
      </c>
      <c r="H2925" s="10" t="s">
        <v>33</v>
      </c>
      <c r="I2925" s="16" t="s">
        <v>5396</v>
      </c>
      <c r="J2925" s="13">
        <f t="shared" si="23"/>
        <v>10</v>
      </c>
      <c r="K2925" s="14" t="s">
        <v>21</v>
      </c>
    </row>
    <row r="2926" spans="1:11" x14ac:dyDescent="0.25">
      <c r="A2926" s="9">
        <v>14578</v>
      </c>
      <c r="B2926" s="10" t="s">
        <v>44</v>
      </c>
      <c r="C2926" s="10" t="s">
        <v>5411</v>
      </c>
      <c r="D2926" s="11">
        <v>121000</v>
      </c>
      <c r="E2926" s="9">
        <v>900147238</v>
      </c>
      <c r="F2926" s="10" t="s">
        <v>1438</v>
      </c>
      <c r="G2926" s="12">
        <v>46199</v>
      </c>
      <c r="H2926" s="10" t="s">
        <v>33</v>
      </c>
      <c r="I2926" s="16" t="s">
        <v>5396</v>
      </c>
      <c r="J2926" s="13">
        <f t="shared" si="23"/>
        <v>10</v>
      </c>
      <c r="K2926" s="14" t="s">
        <v>21</v>
      </c>
    </row>
    <row r="2927" spans="1:11" x14ac:dyDescent="0.25">
      <c r="A2927" s="9">
        <v>14579</v>
      </c>
      <c r="B2927" s="10" t="s">
        <v>44</v>
      </c>
      <c r="C2927" s="10" t="s">
        <v>5412</v>
      </c>
      <c r="D2927" s="11">
        <v>590373</v>
      </c>
      <c r="E2927" s="9">
        <v>830122566</v>
      </c>
      <c r="F2927" s="10" t="s">
        <v>997</v>
      </c>
      <c r="G2927" s="12">
        <v>46199</v>
      </c>
      <c r="H2927" s="10" t="s">
        <v>36</v>
      </c>
      <c r="I2927" s="16" t="s">
        <v>3042</v>
      </c>
      <c r="J2927" s="16">
        <f t="shared" si="23"/>
        <v>4</v>
      </c>
      <c r="K2927" s="14" t="s">
        <v>15</v>
      </c>
    </row>
    <row r="2928" spans="1:11" x14ac:dyDescent="0.25">
      <c r="A2928" s="9">
        <v>14580</v>
      </c>
      <c r="B2928" s="10" t="s">
        <v>44</v>
      </c>
      <c r="C2928" s="10" t="s">
        <v>5413</v>
      </c>
      <c r="D2928" s="11">
        <v>25228800</v>
      </c>
      <c r="E2928" s="9">
        <v>900147238</v>
      </c>
      <c r="F2928" s="10" t="s">
        <v>1438</v>
      </c>
      <c r="G2928" s="12">
        <v>46199</v>
      </c>
      <c r="H2928" s="10" t="s">
        <v>33</v>
      </c>
      <c r="I2928" s="16" t="s">
        <v>5396</v>
      </c>
      <c r="J2928" s="13">
        <f t="shared" si="23"/>
        <v>10</v>
      </c>
      <c r="K2928" s="14" t="s">
        <v>21</v>
      </c>
    </row>
    <row r="2929" spans="1:11" x14ac:dyDescent="0.25">
      <c r="A2929" s="9">
        <v>14581</v>
      </c>
      <c r="B2929" s="10" t="s">
        <v>44</v>
      </c>
      <c r="C2929" s="10" t="s">
        <v>5414</v>
      </c>
      <c r="D2929" s="11">
        <v>3359800</v>
      </c>
      <c r="E2929" s="9">
        <v>900147238</v>
      </c>
      <c r="F2929" s="10" t="s">
        <v>1438</v>
      </c>
      <c r="G2929" s="12">
        <v>46199</v>
      </c>
      <c r="H2929" s="10" t="s">
        <v>33</v>
      </c>
      <c r="I2929" s="16" t="s">
        <v>5396</v>
      </c>
      <c r="J2929" s="13">
        <f t="shared" si="23"/>
        <v>10</v>
      </c>
      <c r="K2929" s="14" t="s">
        <v>21</v>
      </c>
    </row>
    <row r="2930" spans="1:11" x14ac:dyDescent="0.25">
      <c r="A2930" s="9">
        <v>14582</v>
      </c>
      <c r="B2930" s="10" t="s">
        <v>44</v>
      </c>
      <c r="C2930" s="10" t="s">
        <v>5415</v>
      </c>
      <c r="D2930" s="11">
        <v>6058700</v>
      </c>
      <c r="E2930" s="9">
        <v>900147238</v>
      </c>
      <c r="F2930" s="10" t="s">
        <v>1438</v>
      </c>
      <c r="G2930" s="12">
        <v>46199</v>
      </c>
      <c r="H2930" s="10" t="s">
        <v>33</v>
      </c>
      <c r="I2930" s="16" t="s">
        <v>5396</v>
      </c>
      <c r="J2930" s="13">
        <f t="shared" si="23"/>
        <v>10</v>
      </c>
      <c r="K2930" s="14" t="s">
        <v>21</v>
      </c>
    </row>
    <row r="2931" spans="1:11" x14ac:dyDescent="0.25">
      <c r="A2931" s="9">
        <v>14583</v>
      </c>
      <c r="B2931" s="10" t="s">
        <v>44</v>
      </c>
      <c r="C2931" s="10" t="s">
        <v>5416</v>
      </c>
      <c r="D2931" s="11">
        <v>8111300</v>
      </c>
      <c r="E2931" s="9">
        <v>900147238</v>
      </c>
      <c r="F2931" s="10" t="s">
        <v>1438</v>
      </c>
      <c r="G2931" s="12">
        <v>46199</v>
      </c>
      <c r="H2931" s="10" t="s">
        <v>33</v>
      </c>
      <c r="I2931" s="16" t="s">
        <v>5396</v>
      </c>
      <c r="J2931" s="13">
        <f t="shared" si="23"/>
        <v>10</v>
      </c>
      <c r="K2931" s="14" t="s">
        <v>21</v>
      </c>
    </row>
    <row r="2932" spans="1:11" x14ac:dyDescent="0.25">
      <c r="A2932" s="9">
        <v>14584</v>
      </c>
      <c r="B2932" s="10" t="s">
        <v>44</v>
      </c>
      <c r="C2932" s="10" t="s">
        <v>5417</v>
      </c>
      <c r="D2932" s="11">
        <v>11443200</v>
      </c>
      <c r="E2932" s="9">
        <v>900147238</v>
      </c>
      <c r="F2932" s="10" t="s">
        <v>1438</v>
      </c>
      <c r="G2932" s="12">
        <v>46199</v>
      </c>
      <c r="H2932" s="10" t="s">
        <v>33</v>
      </c>
      <c r="I2932" s="16" t="s">
        <v>5396</v>
      </c>
      <c r="J2932" s="13">
        <f t="shared" si="23"/>
        <v>10</v>
      </c>
      <c r="K2932" s="14" t="s">
        <v>21</v>
      </c>
    </row>
    <row r="2933" spans="1:11" x14ac:dyDescent="0.25">
      <c r="A2933" s="9">
        <v>14591</v>
      </c>
      <c r="B2933" s="10" t="s">
        <v>44</v>
      </c>
      <c r="C2933" s="10" t="s">
        <v>5418</v>
      </c>
      <c r="D2933" s="11">
        <v>20400</v>
      </c>
      <c r="E2933" s="9">
        <v>900147238</v>
      </c>
      <c r="F2933" s="10" t="s">
        <v>1438</v>
      </c>
      <c r="G2933" s="12">
        <v>46199</v>
      </c>
      <c r="H2933" s="10" t="s">
        <v>33</v>
      </c>
      <c r="I2933" s="16" t="s">
        <v>5396</v>
      </c>
      <c r="J2933" s="13">
        <f t="shared" si="23"/>
        <v>10</v>
      </c>
      <c r="K2933" s="14" t="s">
        <v>21</v>
      </c>
    </row>
    <row r="2934" spans="1:11" x14ac:dyDescent="0.25">
      <c r="A2934" s="9">
        <v>14592</v>
      </c>
      <c r="B2934" s="10" t="s">
        <v>44</v>
      </c>
      <c r="C2934" s="10" t="s">
        <v>5419</v>
      </c>
      <c r="D2934" s="11">
        <v>14300</v>
      </c>
      <c r="E2934" s="9">
        <v>900147238</v>
      </c>
      <c r="F2934" s="10" t="s">
        <v>1438</v>
      </c>
      <c r="G2934" s="12">
        <v>46199</v>
      </c>
      <c r="H2934" s="10" t="s">
        <v>33</v>
      </c>
      <c r="I2934" s="16" t="s">
        <v>5396</v>
      </c>
      <c r="J2934" s="13">
        <f t="shared" si="23"/>
        <v>10</v>
      </c>
      <c r="K2934" s="14" t="s">
        <v>21</v>
      </c>
    </row>
    <row r="2935" spans="1:11" x14ac:dyDescent="0.25">
      <c r="A2935" s="9">
        <v>14593</v>
      </c>
      <c r="B2935" s="10" t="s">
        <v>44</v>
      </c>
      <c r="C2935" s="10" t="s">
        <v>5420</v>
      </c>
      <c r="D2935" s="11">
        <v>7000</v>
      </c>
      <c r="E2935" s="9">
        <v>900147238</v>
      </c>
      <c r="F2935" s="10" t="s">
        <v>1438</v>
      </c>
      <c r="G2935" s="12">
        <v>46199</v>
      </c>
      <c r="H2935" s="10" t="s">
        <v>33</v>
      </c>
      <c r="I2935" s="16" t="s">
        <v>5396</v>
      </c>
      <c r="J2935" s="13">
        <f t="shared" si="23"/>
        <v>10</v>
      </c>
      <c r="K2935" s="14" t="s">
        <v>21</v>
      </c>
    </row>
    <row r="2936" spans="1:11" x14ac:dyDescent="0.25">
      <c r="A2936" s="9">
        <v>14594</v>
      </c>
      <c r="B2936" s="10" t="s">
        <v>44</v>
      </c>
      <c r="C2936" s="10" t="s">
        <v>5421</v>
      </c>
      <c r="D2936" s="11">
        <v>26000</v>
      </c>
      <c r="E2936" s="9">
        <v>900147238</v>
      </c>
      <c r="F2936" s="10" t="s">
        <v>1438</v>
      </c>
      <c r="G2936" s="12">
        <v>46199</v>
      </c>
      <c r="H2936" s="10" t="s">
        <v>33</v>
      </c>
      <c r="I2936" s="16" t="s">
        <v>5396</v>
      </c>
      <c r="J2936" s="13">
        <f t="shared" si="23"/>
        <v>10</v>
      </c>
      <c r="K2936" s="14" t="s">
        <v>21</v>
      </c>
    </row>
    <row r="2937" spans="1:11" x14ac:dyDescent="0.25">
      <c r="A2937" s="9">
        <v>14595</v>
      </c>
      <c r="B2937" s="10" t="s">
        <v>44</v>
      </c>
      <c r="C2937" s="10" t="s">
        <v>5422</v>
      </c>
      <c r="D2937" s="11">
        <v>14300</v>
      </c>
      <c r="E2937" s="9">
        <v>900147238</v>
      </c>
      <c r="F2937" s="10" t="s">
        <v>1438</v>
      </c>
      <c r="G2937" s="12">
        <v>46199</v>
      </c>
      <c r="H2937" s="10" t="s">
        <v>33</v>
      </c>
      <c r="I2937" s="16" t="s">
        <v>5396</v>
      </c>
      <c r="J2937" s="13">
        <f t="shared" si="23"/>
        <v>10</v>
      </c>
      <c r="K2937" s="14" t="s">
        <v>21</v>
      </c>
    </row>
    <row r="2938" spans="1:11" x14ac:dyDescent="0.25">
      <c r="A2938" s="9">
        <v>14596</v>
      </c>
      <c r="B2938" s="10" t="s">
        <v>44</v>
      </c>
      <c r="C2938" s="10" t="s">
        <v>5423</v>
      </c>
      <c r="D2938" s="11">
        <v>8400</v>
      </c>
      <c r="E2938" s="9">
        <v>900147238</v>
      </c>
      <c r="F2938" s="10" t="s">
        <v>1438</v>
      </c>
      <c r="G2938" s="12">
        <v>46199</v>
      </c>
      <c r="H2938" s="10" t="s">
        <v>33</v>
      </c>
      <c r="I2938" s="16" t="s">
        <v>5396</v>
      </c>
      <c r="J2938" s="13">
        <f t="shared" si="23"/>
        <v>10</v>
      </c>
      <c r="K2938" s="14" t="s">
        <v>21</v>
      </c>
    </row>
    <row r="2939" spans="1:11" x14ac:dyDescent="0.25">
      <c r="A2939" s="9">
        <v>14598</v>
      </c>
      <c r="B2939" s="10" t="s">
        <v>44</v>
      </c>
      <c r="C2939" s="10" t="s">
        <v>5424</v>
      </c>
      <c r="D2939" s="11">
        <v>44539400</v>
      </c>
      <c r="E2939" s="9">
        <v>900147238</v>
      </c>
      <c r="F2939" s="10" t="s">
        <v>1438</v>
      </c>
      <c r="G2939" s="12">
        <v>46203</v>
      </c>
      <c r="H2939" s="10" t="s">
        <v>33</v>
      </c>
      <c r="I2939" s="16" t="s">
        <v>5396</v>
      </c>
      <c r="J2939" s="13">
        <f t="shared" si="23"/>
        <v>6</v>
      </c>
      <c r="K2939" s="14" t="s">
        <v>15</v>
      </c>
    </row>
    <row r="2940" spans="1:11" x14ac:dyDescent="0.25">
      <c r="A2940" s="9">
        <v>14599</v>
      </c>
      <c r="B2940" s="10" t="s">
        <v>44</v>
      </c>
      <c r="C2940" s="10" t="s">
        <v>5425</v>
      </c>
      <c r="D2940" s="11">
        <v>31515200</v>
      </c>
      <c r="E2940" s="9">
        <v>900147238</v>
      </c>
      <c r="F2940" s="10" t="s">
        <v>1438</v>
      </c>
      <c r="G2940" s="12">
        <v>46203</v>
      </c>
      <c r="H2940" s="10" t="s">
        <v>33</v>
      </c>
      <c r="I2940" s="16" t="s">
        <v>5396</v>
      </c>
      <c r="J2940" s="13">
        <f t="shared" si="23"/>
        <v>6</v>
      </c>
      <c r="K2940" s="14" t="s">
        <v>15</v>
      </c>
    </row>
    <row r="2941" spans="1:11" x14ac:dyDescent="0.25">
      <c r="A2941" s="9">
        <v>14600</v>
      </c>
      <c r="B2941" s="10" t="s">
        <v>44</v>
      </c>
      <c r="C2941" s="10" t="s">
        <v>5426</v>
      </c>
      <c r="D2941" s="11">
        <v>24781900</v>
      </c>
      <c r="E2941" s="9">
        <v>900147238</v>
      </c>
      <c r="F2941" s="10" t="s">
        <v>1438</v>
      </c>
      <c r="G2941" s="12">
        <v>46203</v>
      </c>
      <c r="H2941" s="10" t="s">
        <v>33</v>
      </c>
      <c r="I2941" s="16" t="s">
        <v>5396</v>
      </c>
      <c r="J2941" s="13">
        <f t="shared" si="23"/>
        <v>6</v>
      </c>
      <c r="K2941" s="14" t="s">
        <v>15</v>
      </c>
    </row>
    <row r="2942" spans="1:11" x14ac:dyDescent="0.25">
      <c r="A2942" s="9">
        <v>14601</v>
      </c>
      <c r="B2942" s="10" t="s">
        <v>44</v>
      </c>
      <c r="C2942" s="10" t="s">
        <v>5427</v>
      </c>
      <c r="D2942" s="11">
        <v>111055500</v>
      </c>
      <c r="E2942" s="9">
        <v>900147238</v>
      </c>
      <c r="F2942" s="10" t="s">
        <v>1438</v>
      </c>
      <c r="G2942" s="12">
        <v>46203</v>
      </c>
      <c r="H2942" s="10" t="s">
        <v>33</v>
      </c>
      <c r="I2942" s="16" t="s">
        <v>5396</v>
      </c>
      <c r="J2942" s="13">
        <f t="shared" si="23"/>
        <v>6</v>
      </c>
      <c r="K2942" s="14" t="s">
        <v>15</v>
      </c>
    </row>
    <row r="2943" spans="1:11" x14ac:dyDescent="0.25">
      <c r="A2943" s="9">
        <v>14602</v>
      </c>
      <c r="B2943" s="10" t="s">
        <v>44</v>
      </c>
      <c r="C2943" s="10" t="s">
        <v>5428</v>
      </c>
      <c r="D2943" s="11">
        <v>14812400</v>
      </c>
      <c r="E2943" s="9">
        <v>900147238</v>
      </c>
      <c r="F2943" s="10" t="s">
        <v>1438</v>
      </c>
      <c r="G2943" s="12">
        <v>46203</v>
      </c>
      <c r="H2943" s="10" t="s">
        <v>33</v>
      </c>
      <c r="I2943" s="16" t="s">
        <v>5396</v>
      </c>
      <c r="J2943" s="13">
        <f t="shared" si="23"/>
        <v>6</v>
      </c>
      <c r="K2943" s="14" t="s">
        <v>15</v>
      </c>
    </row>
    <row r="2944" spans="1:11" x14ac:dyDescent="0.25">
      <c r="A2944" s="9">
        <v>14603</v>
      </c>
      <c r="B2944" s="10" t="s">
        <v>44</v>
      </c>
      <c r="C2944" s="10" t="s">
        <v>5429</v>
      </c>
      <c r="D2944" s="11">
        <v>2252200</v>
      </c>
      <c r="E2944" s="9">
        <v>900147238</v>
      </c>
      <c r="F2944" s="10" t="s">
        <v>1438</v>
      </c>
      <c r="G2944" s="12">
        <v>46203</v>
      </c>
      <c r="H2944" s="10" t="s">
        <v>33</v>
      </c>
      <c r="I2944" s="16" t="s">
        <v>5396</v>
      </c>
      <c r="J2944" s="13">
        <f t="shared" si="23"/>
        <v>6</v>
      </c>
      <c r="K2944" s="14" t="s">
        <v>15</v>
      </c>
    </row>
    <row r="2945" spans="1:11" x14ac:dyDescent="0.25">
      <c r="A2945" s="9">
        <v>14604</v>
      </c>
      <c r="B2945" s="10" t="s">
        <v>44</v>
      </c>
      <c r="C2945" s="10" t="s">
        <v>5430</v>
      </c>
      <c r="D2945" s="11">
        <v>1586500</v>
      </c>
      <c r="E2945" s="9">
        <v>900147238</v>
      </c>
      <c r="F2945" s="10" t="s">
        <v>1438</v>
      </c>
      <c r="G2945" s="12">
        <v>46203</v>
      </c>
      <c r="H2945" s="10" t="s">
        <v>33</v>
      </c>
      <c r="I2945" s="16" t="s">
        <v>5396</v>
      </c>
      <c r="J2945" s="13">
        <f t="shared" si="23"/>
        <v>6</v>
      </c>
      <c r="K2945" s="14" t="s">
        <v>15</v>
      </c>
    </row>
    <row r="2946" spans="1:11" x14ac:dyDescent="0.25">
      <c r="A2946" s="9">
        <v>14605</v>
      </c>
      <c r="B2946" s="10" t="s">
        <v>44</v>
      </c>
      <c r="C2946" s="10" t="s">
        <v>5431</v>
      </c>
      <c r="D2946" s="11">
        <v>756600</v>
      </c>
      <c r="E2946" s="9">
        <v>900147238</v>
      </c>
      <c r="F2946" s="10" t="s">
        <v>1438</v>
      </c>
      <c r="G2946" s="12">
        <v>46203</v>
      </c>
      <c r="H2946" s="10" t="s">
        <v>33</v>
      </c>
      <c r="I2946" s="16" t="s">
        <v>5396</v>
      </c>
      <c r="J2946" s="13">
        <f t="shared" si="23"/>
        <v>6</v>
      </c>
      <c r="K2946" s="14" t="s">
        <v>15</v>
      </c>
    </row>
    <row r="2947" spans="1:11" x14ac:dyDescent="0.25">
      <c r="A2947" s="9">
        <v>14606</v>
      </c>
      <c r="B2947" s="10" t="s">
        <v>44</v>
      </c>
      <c r="C2947" s="10" t="s">
        <v>5432</v>
      </c>
      <c r="D2947" s="11">
        <v>929300</v>
      </c>
      <c r="E2947" s="9">
        <v>900147238</v>
      </c>
      <c r="F2947" s="10" t="s">
        <v>1438</v>
      </c>
      <c r="G2947" s="12">
        <v>46203</v>
      </c>
      <c r="H2947" s="10" t="s">
        <v>33</v>
      </c>
      <c r="I2947" s="16" t="s">
        <v>5396</v>
      </c>
      <c r="J2947" s="13">
        <f t="shared" si="23"/>
        <v>6</v>
      </c>
      <c r="K2947" s="14" t="s">
        <v>15</v>
      </c>
    </row>
    <row r="2948" spans="1:11" x14ac:dyDescent="0.25">
      <c r="A2948" s="9">
        <v>14607</v>
      </c>
      <c r="B2948" s="10" t="s">
        <v>44</v>
      </c>
      <c r="C2948" s="10" t="s">
        <v>5433</v>
      </c>
      <c r="D2948" s="11">
        <v>1627200</v>
      </c>
      <c r="E2948" s="9">
        <v>900147238</v>
      </c>
      <c r="F2948" s="10" t="s">
        <v>1438</v>
      </c>
      <c r="G2948" s="12">
        <v>46203</v>
      </c>
      <c r="H2948" s="10" t="s">
        <v>33</v>
      </c>
      <c r="I2948" s="16" t="s">
        <v>5396</v>
      </c>
      <c r="J2948" s="13">
        <f t="shared" si="23"/>
        <v>6</v>
      </c>
      <c r="K2948" s="14" t="s">
        <v>15</v>
      </c>
    </row>
    <row r="2949" spans="1:11" x14ac:dyDescent="0.25">
      <c r="A2949" s="9">
        <v>14608</v>
      </c>
      <c r="B2949" s="10" t="s">
        <v>44</v>
      </c>
      <c r="C2949" s="10" t="s">
        <v>5434</v>
      </c>
      <c r="D2949" s="11">
        <v>697800</v>
      </c>
      <c r="E2949" s="9">
        <v>900147238</v>
      </c>
      <c r="F2949" s="10" t="s">
        <v>1438</v>
      </c>
      <c r="G2949" s="12">
        <v>46203</v>
      </c>
      <c r="H2949" s="10" t="s">
        <v>33</v>
      </c>
      <c r="I2949" s="16" t="s">
        <v>5396</v>
      </c>
      <c r="J2949" s="13">
        <f t="shared" si="23"/>
        <v>6</v>
      </c>
      <c r="K2949" s="14" t="s">
        <v>15</v>
      </c>
    </row>
    <row r="2950" spans="1:11" x14ac:dyDescent="0.25">
      <c r="A2950" s="9">
        <v>14609</v>
      </c>
      <c r="B2950" s="10" t="s">
        <v>44</v>
      </c>
      <c r="C2950" s="10" t="s">
        <v>5435</v>
      </c>
      <c r="D2950" s="11">
        <v>630800</v>
      </c>
      <c r="E2950" s="9">
        <v>900147238</v>
      </c>
      <c r="F2950" s="10" t="s">
        <v>1438</v>
      </c>
      <c r="G2950" s="12">
        <v>46203</v>
      </c>
      <c r="H2950" s="10" t="s">
        <v>33</v>
      </c>
      <c r="I2950" s="16" t="s">
        <v>5396</v>
      </c>
      <c r="J2950" s="13">
        <f t="shared" si="23"/>
        <v>6</v>
      </c>
      <c r="K2950" s="14" t="s">
        <v>15</v>
      </c>
    </row>
    <row r="2951" spans="1:11" x14ac:dyDescent="0.25">
      <c r="A2951" s="9">
        <v>14610</v>
      </c>
      <c r="B2951" s="10" t="s">
        <v>44</v>
      </c>
      <c r="C2951" s="10" t="s">
        <v>5436</v>
      </c>
      <c r="D2951" s="11">
        <v>446800</v>
      </c>
      <c r="E2951" s="9">
        <v>900147238</v>
      </c>
      <c r="F2951" s="10" t="s">
        <v>1438</v>
      </c>
      <c r="G2951" s="12">
        <v>46203</v>
      </c>
      <c r="H2951" s="10" t="s">
        <v>33</v>
      </c>
      <c r="I2951" s="16" t="s">
        <v>5396</v>
      </c>
      <c r="J2951" s="13">
        <f t="shared" si="23"/>
        <v>6</v>
      </c>
      <c r="K2951" s="14" t="s">
        <v>15</v>
      </c>
    </row>
    <row r="2952" spans="1:11" x14ac:dyDescent="0.25">
      <c r="A2952" s="9">
        <v>14611</v>
      </c>
      <c r="B2952" s="10" t="s">
        <v>44</v>
      </c>
      <c r="C2952" s="10" t="s">
        <v>5437</v>
      </c>
      <c r="D2952" s="11">
        <v>27500</v>
      </c>
      <c r="E2952" s="9">
        <v>900147238</v>
      </c>
      <c r="F2952" s="10" t="s">
        <v>1438</v>
      </c>
      <c r="G2952" s="12">
        <v>46203</v>
      </c>
      <c r="H2952" s="10" t="s">
        <v>33</v>
      </c>
      <c r="I2952" s="16" t="s">
        <v>5396</v>
      </c>
      <c r="J2952" s="13">
        <f t="shared" si="23"/>
        <v>6</v>
      </c>
      <c r="K2952" s="14" t="s">
        <v>15</v>
      </c>
    </row>
    <row r="2953" spans="1:11" x14ac:dyDescent="0.25">
      <c r="A2953" s="9">
        <v>14612</v>
      </c>
      <c r="B2953" s="10" t="s">
        <v>44</v>
      </c>
      <c r="C2953" s="10" t="s">
        <v>5438</v>
      </c>
      <c r="D2953" s="11">
        <v>210300</v>
      </c>
      <c r="E2953" s="9">
        <v>900147238</v>
      </c>
      <c r="F2953" s="10" t="s">
        <v>1438</v>
      </c>
      <c r="G2953" s="12">
        <v>46203</v>
      </c>
      <c r="H2953" s="10" t="s">
        <v>33</v>
      </c>
      <c r="I2953" s="16" t="s">
        <v>5396</v>
      </c>
      <c r="J2953" s="13">
        <f t="shared" si="23"/>
        <v>6</v>
      </c>
      <c r="K2953" s="14" t="s">
        <v>15</v>
      </c>
    </row>
    <row r="2954" spans="1:11" x14ac:dyDescent="0.25">
      <c r="A2954" s="9">
        <v>14613</v>
      </c>
      <c r="B2954" s="10" t="s">
        <v>44</v>
      </c>
      <c r="C2954" s="10" t="s">
        <v>5439</v>
      </c>
      <c r="D2954" s="11">
        <v>368000</v>
      </c>
      <c r="E2954" s="9">
        <v>900147238</v>
      </c>
      <c r="F2954" s="10" t="s">
        <v>1438</v>
      </c>
      <c r="G2954" s="12">
        <v>46203</v>
      </c>
      <c r="H2954" s="10" t="s">
        <v>33</v>
      </c>
      <c r="I2954" s="16" t="s">
        <v>5396</v>
      </c>
      <c r="J2954" s="13">
        <f t="shared" si="23"/>
        <v>6</v>
      </c>
      <c r="K2954" s="14" t="s">
        <v>15</v>
      </c>
    </row>
    <row r="2955" spans="1:11" x14ac:dyDescent="0.25">
      <c r="A2955" s="9">
        <v>14614</v>
      </c>
      <c r="B2955" s="10" t="s">
        <v>44</v>
      </c>
      <c r="C2955" s="10" t="s">
        <v>5440</v>
      </c>
      <c r="D2955" s="11">
        <v>157800</v>
      </c>
      <c r="E2955" s="9">
        <v>900147238</v>
      </c>
      <c r="F2955" s="10" t="s">
        <v>1438</v>
      </c>
      <c r="G2955" s="12">
        <v>46203</v>
      </c>
      <c r="H2955" s="10" t="s">
        <v>33</v>
      </c>
      <c r="I2955" s="16" t="s">
        <v>5396</v>
      </c>
      <c r="J2955" s="13">
        <f t="shared" si="23"/>
        <v>6</v>
      </c>
      <c r="K2955" s="14" t="s">
        <v>15</v>
      </c>
    </row>
    <row r="2956" spans="1:11" x14ac:dyDescent="0.25">
      <c r="A2956" s="9">
        <v>14615</v>
      </c>
      <c r="B2956" s="10" t="s">
        <v>44</v>
      </c>
      <c r="C2956" s="10" t="s">
        <v>5441</v>
      </c>
      <c r="D2956" s="11">
        <v>6110100</v>
      </c>
      <c r="E2956" s="9">
        <v>900147238</v>
      </c>
      <c r="F2956" s="10" t="s">
        <v>1438</v>
      </c>
      <c r="G2956" s="12">
        <v>46203</v>
      </c>
      <c r="H2956" s="10" t="s">
        <v>33</v>
      </c>
      <c r="I2956" s="16" t="s">
        <v>5396</v>
      </c>
      <c r="J2956" s="13">
        <f t="shared" si="23"/>
        <v>6</v>
      </c>
      <c r="K2956" s="14" t="s">
        <v>15</v>
      </c>
    </row>
    <row r="2957" spans="1:11" x14ac:dyDescent="0.25">
      <c r="A2957" s="9">
        <v>14616</v>
      </c>
      <c r="B2957" s="10" t="s">
        <v>44</v>
      </c>
      <c r="C2957" s="10" t="s">
        <v>5442</v>
      </c>
      <c r="D2957" s="11">
        <v>4343800</v>
      </c>
      <c r="E2957" s="9">
        <v>900147238</v>
      </c>
      <c r="F2957" s="10" t="s">
        <v>1438</v>
      </c>
      <c r="G2957" s="12">
        <v>46203</v>
      </c>
      <c r="H2957" s="10" t="s">
        <v>33</v>
      </c>
      <c r="I2957" s="16" t="s">
        <v>5396</v>
      </c>
      <c r="J2957" s="13">
        <f t="shared" si="23"/>
        <v>6</v>
      </c>
      <c r="K2957" s="14" t="s">
        <v>15</v>
      </c>
    </row>
    <row r="2958" spans="1:11" x14ac:dyDescent="0.25">
      <c r="A2958" s="9">
        <v>14618</v>
      </c>
      <c r="B2958" s="10" t="s">
        <v>44</v>
      </c>
      <c r="C2958" s="10" t="s">
        <v>5443</v>
      </c>
      <c r="D2958" s="11">
        <v>243600</v>
      </c>
      <c r="E2958" s="9">
        <v>900147238</v>
      </c>
      <c r="F2958" s="10" t="s">
        <v>1438</v>
      </c>
      <c r="G2958" s="12">
        <v>46203</v>
      </c>
      <c r="H2958" s="10" t="s">
        <v>33</v>
      </c>
      <c r="I2958" s="16" t="s">
        <v>5396</v>
      </c>
      <c r="J2958" s="13">
        <f t="shared" si="23"/>
        <v>6</v>
      </c>
      <c r="K2958" s="14" t="s">
        <v>15</v>
      </c>
    </row>
    <row r="2959" spans="1:11" x14ac:dyDescent="0.25">
      <c r="A2959" s="9">
        <v>14620</v>
      </c>
      <c r="B2959" s="10" t="s">
        <v>44</v>
      </c>
      <c r="C2959" s="10" t="s">
        <v>5444</v>
      </c>
      <c r="D2959" s="11">
        <v>11921100</v>
      </c>
      <c r="E2959" s="9">
        <v>900147238</v>
      </c>
      <c r="F2959" s="10" t="s">
        <v>1438</v>
      </c>
      <c r="G2959" s="12">
        <v>46203</v>
      </c>
      <c r="H2959" s="10" t="s">
        <v>33</v>
      </c>
      <c r="I2959" s="16" t="s">
        <v>5396</v>
      </c>
      <c r="J2959" s="13">
        <f t="shared" si="23"/>
        <v>6</v>
      </c>
      <c r="K2959" s="14" t="s">
        <v>15</v>
      </c>
    </row>
    <row r="2960" spans="1:11" x14ac:dyDescent="0.25">
      <c r="A2960" s="9">
        <v>14621</v>
      </c>
      <c r="B2960" s="10" t="s">
        <v>44</v>
      </c>
      <c r="C2960" s="10" t="s">
        <v>5445</v>
      </c>
      <c r="D2960" s="11">
        <v>1590600</v>
      </c>
      <c r="E2960" s="9">
        <v>900147238</v>
      </c>
      <c r="F2960" s="10" t="s">
        <v>1438</v>
      </c>
      <c r="G2960" s="12">
        <v>46203</v>
      </c>
      <c r="H2960" s="10" t="s">
        <v>33</v>
      </c>
      <c r="I2960" s="16" t="s">
        <v>5396</v>
      </c>
      <c r="J2960" s="13">
        <f t="shared" si="23"/>
        <v>6</v>
      </c>
      <c r="K2960" s="14" t="s">
        <v>15</v>
      </c>
    </row>
    <row r="2961" spans="1:11" x14ac:dyDescent="0.25">
      <c r="A2961" s="9">
        <v>14622</v>
      </c>
      <c r="B2961" s="10" t="s">
        <v>44</v>
      </c>
      <c r="C2961" s="10" t="s">
        <v>5446</v>
      </c>
      <c r="D2961" s="11">
        <v>14283200</v>
      </c>
      <c r="E2961" s="9">
        <v>900147238</v>
      </c>
      <c r="F2961" s="10" t="s">
        <v>1438</v>
      </c>
      <c r="G2961" s="12">
        <v>46203</v>
      </c>
      <c r="H2961" s="10" t="s">
        <v>33</v>
      </c>
      <c r="I2961" s="16" t="s">
        <v>5396</v>
      </c>
      <c r="J2961" s="13">
        <f t="shared" si="23"/>
        <v>6</v>
      </c>
      <c r="K2961" s="14" t="s">
        <v>15</v>
      </c>
    </row>
    <row r="2962" spans="1:11" x14ac:dyDescent="0.25">
      <c r="A2962" s="9">
        <v>14623</v>
      </c>
      <c r="B2962" s="10" t="s">
        <v>44</v>
      </c>
      <c r="C2962" s="10" t="s">
        <v>5447</v>
      </c>
      <c r="D2962" s="11">
        <v>10172600</v>
      </c>
      <c r="E2962" s="9">
        <v>900147238</v>
      </c>
      <c r="F2962" s="10" t="s">
        <v>1438</v>
      </c>
      <c r="G2962" s="12">
        <v>46203</v>
      </c>
      <c r="H2962" s="10" t="s">
        <v>33</v>
      </c>
      <c r="I2962" s="16" t="s">
        <v>5396</v>
      </c>
      <c r="J2962" s="13">
        <f t="shared" si="23"/>
        <v>6</v>
      </c>
      <c r="K2962" s="14" t="s">
        <v>15</v>
      </c>
    </row>
    <row r="2963" spans="1:11" x14ac:dyDescent="0.25">
      <c r="A2963" s="9">
        <v>14625</v>
      </c>
      <c r="B2963" s="10" t="s">
        <v>44</v>
      </c>
      <c r="C2963" s="10" t="s">
        <v>5448</v>
      </c>
      <c r="D2963" s="11">
        <v>28995600</v>
      </c>
      <c r="E2963" s="9">
        <v>900147238</v>
      </c>
      <c r="F2963" s="10" t="s">
        <v>1438</v>
      </c>
      <c r="G2963" s="12">
        <v>46203</v>
      </c>
      <c r="H2963" s="10" t="s">
        <v>33</v>
      </c>
      <c r="I2963" s="16" t="s">
        <v>5396</v>
      </c>
      <c r="J2963" s="13">
        <f t="shared" si="23"/>
        <v>6</v>
      </c>
      <c r="K2963" s="14" t="s">
        <v>15</v>
      </c>
    </row>
    <row r="2964" spans="1:11" x14ac:dyDescent="0.25">
      <c r="A2964" s="9">
        <v>14626</v>
      </c>
      <c r="B2964" s="10" t="s">
        <v>44</v>
      </c>
      <c r="C2964" s="10" t="s">
        <v>5449</v>
      </c>
      <c r="D2964" s="11">
        <v>3869400</v>
      </c>
      <c r="E2964" s="9">
        <v>900147238</v>
      </c>
      <c r="F2964" s="10" t="s">
        <v>1438</v>
      </c>
      <c r="G2964" s="12">
        <v>46203</v>
      </c>
      <c r="H2964" s="10" t="s">
        <v>33</v>
      </c>
      <c r="I2964" s="16" t="s">
        <v>5396</v>
      </c>
      <c r="J2964" s="13">
        <f t="shared" si="23"/>
        <v>6</v>
      </c>
      <c r="K2964" s="14" t="s">
        <v>15</v>
      </c>
    </row>
    <row r="2965" spans="1:11" x14ac:dyDescent="0.25">
      <c r="A2965" s="9">
        <v>14627</v>
      </c>
      <c r="B2965" s="10" t="s">
        <v>44</v>
      </c>
      <c r="C2965" s="10" t="s">
        <v>5450</v>
      </c>
      <c r="D2965" s="11">
        <v>182919700</v>
      </c>
      <c r="E2965" s="9">
        <v>900147238</v>
      </c>
      <c r="F2965" s="10" t="s">
        <v>1438</v>
      </c>
      <c r="G2965" s="12">
        <v>46203</v>
      </c>
      <c r="H2965" s="10" t="s">
        <v>33</v>
      </c>
      <c r="I2965" s="16" t="s">
        <v>5396</v>
      </c>
      <c r="J2965" s="13">
        <f t="shared" si="23"/>
        <v>6</v>
      </c>
      <c r="K2965" s="14" t="s">
        <v>15</v>
      </c>
    </row>
    <row r="2966" spans="1:11" x14ac:dyDescent="0.25">
      <c r="A2966" s="9">
        <v>14628</v>
      </c>
      <c r="B2966" s="10" t="s">
        <v>44</v>
      </c>
      <c r="C2966" s="10" t="s">
        <v>5451</v>
      </c>
      <c r="D2966" s="11">
        <v>129540900</v>
      </c>
      <c r="E2966" s="9">
        <v>900147238</v>
      </c>
      <c r="F2966" s="10" t="s">
        <v>1438</v>
      </c>
      <c r="G2966" s="12">
        <v>46203</v>
      </c>
      <c r="H2966" s="10" t="s">
        <v>33</v>
      </c>
      <c r="I2966" s="16" t="s">
        <v>5396</v>
      </c>
      <c r="J2966" s="13">
        <f t="shared" si="23"/>
        <v>6</v>
      </c>
      <c r="K2966" s="14" t="s">
        <v>15</v>
      </c>
    </row>
    <row r="2967" spans="1:11" x14ac:dyDescent="0.25">
      <c r="A2967" s="9">
        <v>14629</v>
      </c>
      <c r="B2967" s="10" t="s">
        <v>44</v>
      </c>
      <c r="C2967" s="10" t="s">
        <v>5452</v>
      </c>
      <c r="D2967" s="11">
        <v>20909600</v>
      </c>
      <c r="E2967" s="9">
        <v>900147238</v>
      </c>
      <c r="F2967" s="10" t="s">
        <v>1438</v>
      </c>
      <c r="G2967" s="12">
        <v>46203</v>
      </c>
      <c r="H2967" s="10" t="s">
        <v>33</v>
      </c>
      <c r="I2967" s="16" t="s">
        <v>5396</v>
      </c>
      <c r="J2967" s="13">
        <f t="shared" si="23"/>
        <v>6</v>
      </c>
      <c r="K2967" s="14" t="s">
        <v>15</v>
      </c>
    </row>
    <row r="2968" spans="1:11" x14ac:dyDescent="0.25">
      <c r="A2968" s="9">
        <v>14630</v>
      </c>
      <c r="B2968" s="10" t="s">
        <v>44</v>
      </c>
      <c r="C2968" s="10" t="s">
        <v>5453</v>
      </c>
      <c r="D2968" s="11">
        <v>362775600</v>
      </c>
      <c r="E2968" s="9">
        <v>900147238</v>
      </c>
      <c r="F2968" s="10" t="s">
        <v>1438</v>
      </c>
      <c r="G2968" s="12">
        <v>46203</v>
      </c>
      <c r="H2968" s="10" t="s">
        <v>33</v>
      </c>
      <c r="I2968" s="16" t="s">
        <v>5396</v>
      </c>
      <c r="J2968" s="13">
        <f t="shared" si="23"/>
        <v>6</v>
      </c>
      <c r="K2968" s="14" t="s">
        <v>15</v>
      </c>
    </row>
    <row r="2969" spans="1:11" x14ac:dyDescent="0.25">
      <c r="A2969" s="9">
        <v>14631</v>
      </c>
      <c r="B2969" s="10" t="s">
        <v>44</v>
      </c>
      <c r="C2969" s="10" t="s">
        <v>5454</v>
      </c>
      <c r="D2969" s="11">
        <v>48417400</v>
      </c>
      <c r="E2969" s="9">
        <v>900147238</v>
      </c>
      <c r="F2969" s="10" t="s">
        <v>1438</v>
      </c>
      <c r="G2969" s="12">
        <v>46203</v>
      </c>
      <c r="H2969" s="10" t="s">
        <v>33</v>
      </c>
      <c r="I2969" s="16" t="s">
        <v>5396</v>
      </c>
      <c r="J2969" s="13">
        <f t="shared" si="23"/>
        <v>6</v>
      </c>
      <c r="K2969" s="14" t="s">
        <v>15</v>
      </c>
    </row>
    <row r="2970" spans="1:11" x14ac:dyDescent="0.25">
      <c r="A2970" s="9">
        <v>14632</v>
      </c>
      <c r="B2970" s="10" t="s">
        <v>44</v>
      </c>
      <c r="C2970" s="10" t="s">
        <v>5455</v>
      </c>
      <c r="D2970" s="11">
        <v>818800</v>
      </c>
      <c r="E2970" s="9">
        <v>900147238</v>
      </c>
      <c r="F2970" s="10" t="s">
        <v>1438</v>
      </c>
      <c r="G2970" s="12">
        <v>46203</v>
      </c>
      <c r="H2970" s="10" t="s">
        <v>33</v>
      </c>
      <c r="I2970" s="16" t="s">
        <v>5396</v>
      </c>
      <c r="J2970" s="13">
        <f t="shared" si="23"/>
        <v>6</v>
      </c>
      <c r="K2970" s="14" t="s">
        <v>15</v>
      </c>
    </row>
    <row r="2971" spans="1:11" x14ac:dyDescent="0.25">
      <c r="A2971" s="9">
        <v>14639</v>
      </c>
      <c r="B2971" s="10" t="s">
        <v>44</v>
      </c>
      <c r="C2971" s="10" t="s">
        <v>5456</v>
      </c>
      <c r="D2971" s="11">
        <v>3412700</v>
      </c>
      <c r="E2971" s="9">
        <v>900147238</v>
      </c>
      <c r="F2971" s="10" t="s">
        <v>1438</v>
      </c>
      <c r="G2971" s="12">
        <v>46203</v>
      </c>
      <c r="H2971" s="10" t="s">
        <v>33</v>
      </c>
      <c r="I2971" s="16" t="s">
        <v>5396</v>
      </c>
      <c r="J2971" s="13">
        <f t="shared" si="23"/>
        <v>6</v>
      </c>
      <c r="K2971" s="14" t="s">
        <v>15</v>
      </c>
    </row>
    <row r="2972" spans="1:11" x14ac:dyDescent="0.25">
      <c r="A2972" s="9">
        <v>14640</v>
      </c>
      <c r="B2972" s="10" t="s">
        <v>44</v>
      </c>
      <c r="C2972" s="10" t="s">
        <v>5457</v>
      </c>
      <c r="D2972" s="11">
        <v>3241000</v>
      </c>
      <c r="E2972" s="9">
        <v>900147238</v>
      </c>
      <c r="F2972" s="10" t="s">
        <v>1438</v>
      </c>
      <c r="G2972" s="12">
        <v>46203</v>
      </c>
      <c r="H2972" s="10" t="s">
        <v>33</v>
      </c>
      <c r="I2972" s="16" t="s">
        <v>5396</v>
      </c>
      <c r="J2972" s="13">
        <f t="shared" si="23"/>
        <v>6</v>
      </c>
      <c r="K2972" s="14" t="s">
        <v>15</v>
      </c>
    </row>
    <row r="2973" spans="1:11" x14ac:dyDescent="0.25">
      <c r="A2973" s="9">
        <v>14641</v>
      </c>
      <c r="B2973" s="10" t="s">
        <v>44</v>
      </c>
      <c r="C2973" s="10" t="s">
        <v>5458</v>
      </c>
      <c r="D2973" s="11">
        <v>183900</v>
      </c>
      <c r="E2973" s="9">
        <v>900147238</v>
      </c>
      <c r="F2973" s="10" t="s">
        <v>1438</v>
      </c>
      <c r="G2973" s="12">
        <v>46203</v>
      </c>
      <c r="H2973" s="10" t="s">
        <v>33</v>
      </c>
      <c r="I2973" s="16" t="s">
        <v>5396</v>
      </c>
      <c r="J2973" s="13">
        <f t="shared" si="23"/>
        <v>6</v>
      </c>
      <c r="K2973" s="14" t="s">
        <v>15</v>
      </c>
    </row>
    <row r="2974" spans="1:11" x14ac:dyDescent="0.25">
      <c r="A2974" s="9">
        <v>14642</v>
      </c>
      <c r="B2974" s="10" t="s">
        <v>44</v>
      </c>
      <c r="C2974" s="10" t="s">
        <v>5459</v>
      </c>
      <c r="D2974" s="11">
        <v>7298700</v>
      </c>
      <c r="E2974" s="9">
        <v>900147238</v>
      </c>
      <c r="F2974" s="10" t="s">
        <v>1438</v>
      </c>
      <c r="G2974" s="12">
        <v>46203</v>
      </c>
      <c r="H2974" s="10" t="s">
        <v>33</v>
      </c>
      <c r="I2974" s="16" t="s">
        <v>5396</v>
      </c>
      <c r="J2974" s="13">
        <f t="shared" si="23"/>
        <v>6</v>
      </c>
      <c r="K2974" s="14" t="s">
        <v>15</v>
      </c>
    </row>
    <row r="2975" spans="1:11" x14ac:dyDescent="0.25">
      <c r="A2975" s="9">
        <v>14643</v>
      </c>
      <c r="B2975" s="10" t="s">
        <v>44</v>
      </c>
      <c r="C2975" s="10" t="s">
        <v>5460</v>
      </c>
      <c r="D2975" s="11">
        <v>973600</v>
      </c>
      <c r="E2975" s="9">
        <v>900147238</v>
      </c>
      <c r="F2975" s="10" t="s">
        <v>1438</v>
      </c>
      <c r="G2975" s="12">
        <v>46203</v>
      </c>
      <c r="H2975" s="10" t="s">
        <v>33</v>
      </c>
      <c r="I2975" s="16" t="s">
        <v>5396</v>
      </c>
      <c r="J2975" s="13">
        <f t="shared" ref="J2975:J2976" si="24">I2975-G2975</f>
        <v>6</v>
      </c>
      <c r="K2975" s="14" t="s">
        <v>15</v>
      </c>
    </row>
    <row r="2976" spans="1:11" x14ac:dyDescent="0.25">
      <c r="A2976" s="9">
        <v>14644</v>
      </c>
      <c r="B2976" s="10" t="s">
        <v>44</v>
      </c>
      <c r="C2976" s="10" t="s">
        <v>5461</v>
      </c>
      <c r="D2976" s="11">
        <v>42700</v>
      </c>
      <c r="E2976" s="9">
        <v>900147238</v>
      </c>
      <c r="F2976" s="10" t="s">
        <v>1438</v>
      </c>
      <c r="G2976" s="12">
        <v>46203</v>
      </c>
      <c r="H2976" s="10" t="s">
        <v>33</v>
      </c>
      <c r="I2976" s="16" t="s">
        <v>5396</v>
      </c>
      <c r="J2976" s="13">
        <f t="shared" si="24"/>
        <v>6</v>
      </c>
      <c r="K2976" s="14" t="s">
        <v>15</v>
      </c>
    </row>
    <row r="2977" spans="9:10" x14ac:dyDescent="0.25">
      <c r="I2977" s="90" t="s">
        <v>5613</v>
      </c>
      <c r="J2977" s="91">
        <f>AVERAGE(J2:J2976)</f>
        <v>3.8373109243697479</v>
      </c>
    </row>
  </sheetData>
  <autoFilter ref="A1:R2976" xr:uid="{04B98D66-D785-4DC8-8A14-AEE9B5F0E8DB}"/>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3F91D-8CC2-4ECA-8CEB-AC1C3668C31E}">
  <dimension ref="A1:J60"/>
  <sheetViews>
    <sheetView topLeftCell="A23" workbookViewId="0">
      <selection activeCell="H2" sqref="H2:H60"/>
    </sheetView>
  </sheetViews>
  <sheetFormatPr baseColWidth="10" defaultRowHeight="15" x14ac:dyDescent="0.25"/>
  <cols>
    <col min="4" max="4" width="18.28515625" bestFit="1" customWidth="1"/>
    <col min="8" max="8" width="12.140625" customWidth="1"/>
    <col min="10" max="10" width="32.7109375" customWidth="1"/>
  </cols>
  <sheetData>
    <row r="1" spans="1:10" x14ac:dyDescent="0.25">
      <c r="A1" s="21" t="s">
        <v>0</v>
      </c>
      <c r="B1" s="21" t="s">
        <v>1</v>
      </c>
      <c r="C1" s="21" t="s">
        <v>2</v>
      </c>
      <c r="D1" s="21" t="s">
        <v>3</v>
      </c>
      <c r="E1" s="21" t="s">
        <v>4</v>
      </c>
      <c r="F1" s="21" t="s">
        <v>5</v>
      </c>
      <c r="G1" s="21" t="s">
        <v>5462</v>
      </c>
      <c r="H1" s="21" t="s">
        <v>6</v>
      </c>
      <c r="I1" s="21" t="s">
        <v>7</v>
      </c>
      <c r="J1" s="21"/>
    </row>
    <row r="2" spans="1:10" x14ac:dyDescent="0.25">
      <c r="A2" s="2">
        <v>11641</v>
      </c>
      <c r="B2" s="22" t="s">
        <v>11</v>
      </c>
      <c r="C2" s="22" t="s">
        <v>5463</v>
      </c>
      <c r="D2" s="25">
        <v>3716000</v>
      </c>
      <c r="E2" s="2">
        <v>18508522</v>
      </c>
      <c r="F2" s="22" t="s">
        <v>604</v>
      </c>
      <c r="G2" s="22" t="s">
        <v>5464</v>
      </c>
      <c r="H2" s="24">
        <v>46176</v>
      </c>
      <c r="I2" s="22" t="s">
        <v>122</v>
      </c>
      <c r="J2" s="2"/>
    </row>
    <row r="3" spans="1:10" x14ac:dyDescent="0.25">
      <c r="A3" s="2">
        <v>11671</v>
      </c>
      <c r="B3" s="22" t="s">
        <v>11</v>
      </c>
      <c r="C3" s="22" t="s">
        <v>5465</v>
      </c>
      <c r="D3" s="25">
        <v>11100000</v>
      </c>
      <c r="E3" s="2">
        <v>860517302</v>
      </c>
      <c r="F3" s="22" t="s">
        <v>5466</v>
      </c>
      <c r="G3" s="22" t="s">
        <v>5464</v>
      </c>
      <c r="H3" s="24">
        <v>46176</v>
      </c>
      <c r="I3" s="22" t="s">
        <v>14</v>
      </c>
      <c r="J3" s="2"/>
    </row>
    <row r="4" spans="1:10" x14ac:dyDescent="0.25">
      <c r="A4" s="2">
        <v>11735</v>
      </c>
      <c r="B4" s="22" t="s">
        <v>11</v>
      </c>
      <c r="C4" s="22" t="s">
        <v>652</v>
      </c>
      <c r="D4" s="25">
        <v>4312000</v>
      </c>
      <c r="E4" s="2">
        <v>1053821392</v>
      </c>
      <c r="F4" s="22" t="s">
        <v>653</v>
      </c>
      <c r="G4" s="22" t="s">
        <v>5464</v>
      </c>
      <c r="H4" s="24">
        <v>46176</v>
      </c>
      <c r="I4" s="22" t="s">
        <v>36</v>
      </c>
      <c r="J4" s="2"/>
    </row>
    <row r="5" spans="1:10" x14ac:dyDescent="0.25">
      <c r="A5" s="2">
        <v>11901</v>
      </c>
      <c r="B5" s="22" t="s">
        <v>44</v>
      </c>
      <c r="C5" s="22" t="s">
        <v>518</v>
      </c>
      <c r="D5" s="25">
        <v>537646</v>
      </c>
      <c r="E5" s="2">
        <v>1113653986</v>
      </c>
      <c r="F5" s="22" t="s">
        <v>5467</v>
      </c>
      <c r="G5" s="22" t="s">
        <v>5464</v>
      </c>
      <c r="H5" s="24">
        <v>46177</v>
      </c>
      <c r="I5" s="22" t="s">
        <v>57</v>
      </c>
      <c r="J5" s="2"/>
    </row>
    <row r="6" spans="1:10" x14ac:dyDescent="0.25">
      <c r="A6" s="2">
        <v>11966</v>
      </c>
      <c r="B6" s="22" t="s">
        <v>11</v>
      </c>
      <c r="C6" s="22" t="s">
        <v>776</v>
      </c>
      <c r="D6" s="25">
        <v>3518000</v>
      </c>
      <c r="E6" s="2">
        <v>18503899</v>
      </c>
      <c r="F6" s="22" t="s">
        <v>777</v>
      </c>
      <c r="G6" s="22" t="s">
        <v>5464</v>
      </c>
      <c r="H6" s="24">
        <v>46177</v>
      </c>
      <c r="I6" s="22" t="s">
        <v>36</v>
      </c>
      <c r="J6" s="2"/>
    </row>
    <row r="7" spans="1:10" x14ac:dyDescent="0.25">
      <c r="A7" s="2">
        <v>12028</v>
      </c>
      <c r="B7" s="22" t="s">
        <v>11</v>
      </c>
      <c r="C7" s="22" t="s">
        <v>5468</v>
      </c>
      <c r="D7" s="25">
        <v>5820000</v>
      </c>
      <c r="E7" s="2">
        <v>9774667</v>
      </c>
      <c r="F7" s="22" t="s">
        <v>4679</v>
      </c>
      <c r="G7" s="22" t="s">
        <v>5464</v>
      </c>
      <c r="H7" s="24">
        <v>46177</v>
      </c>
      <c r="I7" s="22" t="s">
        <v>36</v>
      </c>
      <c r="J7" s="2"/>
    </row>
    <row r="8" spans="1:10" x14ac:dyDescent="0.25">
      <c r="A8" s="2">
        <v>12154</v>
      </c>
      <c r="B8" s="22" t="s">
        <v>11</v>
      </c>
      <c r="C8" s="22" t="s">
        <v>5469</v>
      </c>
      <c r="D8" s="25">
        <v>5532000</v>
      </c>
      <c r="E8" s="2">
        <v>1065659838</v>
      </c>
      <c r="F8" s="22" t="s">
        <v>5470</v>
      </c>
      <c r="G8" s="22" t="s">
        <v>5464</v>
      </c>
      <c r="H8" s="24">
        <v>46178</v>
      </c>
      <c r="I8" s="22" t="s">
        <v>36</v>
      </c>
      <c r="J8" s="2"/>
    </row>
    <row r="9" spans="1:10" x14ac:dyDescent="0.25">
      <c r="A9" s="2">
        <v>12361</v>
      </c>
      <c r="B9" s="22" t="s">
        <v>433</v>
      </c>
      <c r="C9" s="22" t="s">
        <v>5471</v>
      </c>
      <c r="D9" s="25">
        <v>3000000</v>
      </c>
      <c r="E9" s="2">
        <v>18505757</v>
      </c>
      <c r="F9" s="22" t="s">
        <v>5472</v>
      </c>
      <c r="G9" s="22" t="s">
        <v>5464</v>
      </c>
      <c r="H9" s="24">
        <v>46182</v>
      </c>
      <c r="I9" s="22" t="s">
        <v>57</v>
      </c>
      <c r="J9" s="2"/>
    </row>
    <row r="10" spans="1:10" x14ac:dyDescent="0.25">
      <c r="A10" s="2">
        <v>12614</v>
      </c>
      <c r="B10" s="22" t="s">
        <v>44</v>
      </c>
      <c r="C10" s="22" t="s">
        <v>5473</v>
      </c>
      <c r="D10" s="25">
        <v>180456</v>
      </c>
      <c r="E10" s="2">
        <v>18505338</v>
      </c>
      <c r="F10" s="22" t="s">
        <v>5474</v>
      </c>
      <c r="G10" s="22" t="s">
        <v>5464</v>
      </c>
      <c r="H10" s="24">
        <v>46183</v>
      </c>
      <c r="I10" s="22" t="s">
        <v>122</v>
      </c>
      <c r="J10" s="2"/>
    </row>
    <row r="11" spans="1:10" x14ac:dyDescent="0.25">
      <c r="A11" s="2">
        <v>12622</v>
      </c>
      <c r="B11" s="22" t="s">
        <v>44</v>
      </c>
      <c r="C11" s="22" t="s">
        <v>5475</v>
      </c>
      <c r="D11" s="25">
        <v>90228</v>
      </c>
      <c r="E11" s="2">
        <v>42051377</v>
      </c>
      <c r="F11" s="22" t="s">
        <v>5476</v>
      </c>
      <c r="G11" s="22" t="s">
        <v>5464</v>
      </c>
      <c r="H11" s="24">
        <v>46183</v>
      </c>
      <c r="I11" s="22" t="s">
        <v>122</v>
      </c>
      <c r="J11" s="2"/>
    </row>
    <row r="12" spans="1:10" ht="330" x14ac:dyDescent="0.25">
      <c r="A12" s="2">
        <v>12630</v>
      </c>
      <c r="B12" s="22" t="s">
        <v>44</v>
      </c>
      <c r="C12" s="23" t="s">
        <v>3784</v>
      </c>
      <c r="D12" s="25">
        <v>6099898</v>
      </c>
      <c r="E12" s="2">
        <v>18510889</v>
      </c>
      <c r="F12" s="22" t="s">
        <v>3785</v>
      </c>
      <c r="G12" s="22" t="s">
        <v>5464</v>
      </c>
      <c r="H12" s="24">
        <v>46183</v>
      </c>
      <c r="I12" s="22" t="s">
        <v>33</v>
      </c>
      <c r="J12" s="2"/>
    </row>
    <row r="13" spans="1:10" x14ac:dyDescent="0.25">
      <c r="A13" s="2">
        <v>12760</v>
      </c>
      <c r="B13" s="22" t="s">
        <v>11</v>
      </c>
      <c r="C13" s="22" t="s">
        <v>2619</v>
      </c>
      <c r="D13" s="25">
        <v>4593000</v>
      </c>
      <c r="E13" s="2">
        <v>1088252616</v>
      </c>
      <c r="F13" s="22" t="s">
        <v>2620</v>
      </c>
      <c r="G13" s="22" t="s">
        <v>5464</v>
      </c>
      <c r="H13" s="24">
        <v>46184</v>
      </c>
      <c r="I13" s="22" t="s">
        <v>36</v>
      </c>
      <c r="J13" s="2"/>
    </row>
    <row r="14" spans="1:10" x14ac:dyDescent="0.25">
      <c r="A14" s="2">
        <v>12828</v>
      </c>
      <c r="B14" s="22" t="s">
        <v>11</v>
      </c>
      <c r="C14" s="22" t="s">
        <v>5477</v>
      </c>
      <c r="D14" s="25">
        <v>4132000</v>
      </c>
      <c r="E14" s="2">
        <v>1193406948</v>
      </c>
      <c r="F14" s="22" t="s">
        <v>2329</v>
      </c>
      <c r="G14" s="22" t="s">
        <v>5464</v>
      </c>
      <c r="H14" s="24">
        <v>46184</v>
      </c>
      <c r="I14" s="22" t="s">
        <v>57</v>
      </c>
      <c r="J14" s="2"/>
    </row>
    <row r="15" spans="1:10" x14ac:dyDescent="0.25">
      <c r="A15" s="2">
        <v>13251</v>
      </c>
      <c r="B15" s="22" t="s">
        <v>11</v>
      </c>
      <c r="C15" s="22" t="s">
        <v>5478</v>
      </c>
      <c r="D15" s="25">
        <v>4617000</v>
      </c>
      <c r="E15" s="2">
        <v>10029247</v>
      </c>
      <c r="F15" s="22" t="s">
        <v>3793</v>
      </c>
      <c r="G15" s="22" t="s">
        <v>5464</v>
      </c>
      <c r="H15" s="24">
        <v>46190</v>
      </c>
      <c r="I15" s="22" t="s">
        <v>152</v>
      </c>
      <c r="J15" s="2"/>
    </row>
    <row r="16" spans="1:10" x14ac:dyDescent="0.25">
      <c r="A16" s="2">
        <v>13285</v>
      </c>
      <c r="B16" s="22" t="s">
        <v>11</v>
      </c>
      <c r="C16" s="22" t="s">
        <v>4043</v>
      </c>
      <c r="D16" s="25">
        <v>4132000</v>
      </c>
      <c r="E16" s="2">
        <v>1088268009</v>
      </c>
      <c r="F16" s="22" t="s">
        <v>4044</v>
      </c>
      <c r="G16" s="22" t="s">
        <v>5464</v>
      </c>
      <c r="H16" s="24">
        <v>46190</v>
      </c>
      <c r="I16" s="22" t="s">
        <v>36</v>
      </c>
      <c r="J16" s="2"/>
    </row>
    <row r="17" spans="1:10" x14ac:dyDescent="0.25">
      <c r="A17" s="2">
        <v>13323</v>
      </c>
      <c r="B17" s="22" t="s">
        <v>11</v>
      </c>
      <c r="C17" s="22" t="s">
        <v>5479</v>
      </c>
      <c r="D17" s="25">
        <v>1898973125</v>
      </c>
      <c r="E17" s="2">
        <v>902019247</v>
      </c>
      <c r="F17" s="22" t="s">
        <v>4778</v>
      </c>
      <c r="G17" s="22" t="s">
        <v>5464</v>
      </c>
      <c r="H17" s="24">
        <v>46190</v>
      </c>
      <c r="I17" s="22" t="s">
        <v>122</v>
      </c>
      <c r="J17" s="2"/>
    </row>
    <row r="18" spans="1:10" x14ac:dyDescent="0.25">
      <c r="A18" s="2">
        <v>13351</v>
      </c>
      <c r="B18" s="22" t="s">
        <v>11</v>
      </c>
      <c r="C18" s="22" t="s">
        <v>5480</v>
      </c>
      <c r="D18" s="25">
        <v>3716000</v>
      </c>
      <c r="E18" s="2">
        <v>10128123</v>
      </c>
      <c r="F18" s="22" t="s">
        <v>5481</v>
      </c>
      <c r="G18" s="22" t="s">
        <v>5464</v>
      </c>
      <c r="H18" s="24">
        <v>46191</v>
      </c>
      <c r="I18" s="22" t="s">
        <v>57</v>
      </c>
      <c r="J18" s="2"/>
    </row>
    <row r="19" spans="1:10" x14ac:dyDescent="0.25">
      <c r="A19" s="2">
        <v>13656</v>
      </c>
      <c r="B19" s="22" t="s">
        <v>11</v>
      </c>
      <c r="C19" s="22" t="s">
        <v>5482</v>
      </c>
      <c r="D19" s="25">
        <v>3716000</v>
      </c>
      <c r="E19" s="2">
        <v>1087549552</v>
      </c>
      <c r="F19" s="22" t="s">
        <v>5483</v>
      </c>
      <c r="G19" s="22" t="s">
        <v>5464</v>
      </c>
      <c r="H19" s="24">
        <v>46192</v>
      </c>
      <c r="I19" s="22" t="s">
        <v>36</v>
      </c>
      <c r="J19" s="2"/>
    </row>
    <row r="20" spans="1:10" x14ac:dyDescent="0.25">
      <c r="A20" s="2">
        <v>13798</v>
      </c>
      <c r="B20" s="22" t="s">
        <v>11</v>
      </c>
      <c r="C20" s="22" t="s">
        <v>5484</v>
      </c>
      <c r="D20" s="25">
        <v>3600000</v>
      </c>
      <c r="E20" s="2">
        <v>890807724</v>
      </c>
      <c r="F20" s="22" t="s">
        <v>5485</v>
      </c>
      <c r="G20" s="22" t="s">
        <v>5464</v>
      </c>
      <c r="H20" s="24">
        <v>46195</v>
      </c>
      <c r="I20" s="22" t="s">
        <v>57</v>
      </c>
      <c r="J20" s="2"/>
    </row>
    <row r="21" spans="1:10" x14ac:dyDescent="0.25">
      <c r="A21" s="2">
        <v>13856</v>
      </c>
      <c r="B21" s="22" t="s">
        <v>11</v>
      </c>
      <c r="C21" s="22" t="s">
        <v>5486</v>
      </c>
      <c r="D21" s="25">
        <v>2396000</v>
      </c>
      <c r="E21" s="2">
        <v>1087995353</v>
      </c>
      <c r="F21" s="22" t="s">
        <v>270</v>
      </c>
      <c r="G21" s="22" t="s">
        <v>5464</v>
      </c>
      <c r="H21" s="24">
        <v>46196</v>
      </c>
      <c r="I21" s="22" t="s">
        <v>122</v>
      </c>
      <c r="J21" s="2"/>
    </row>
    <row r="22" spans="1:10" x14ac:dyDescent="0.25">
      <c r="A22" s="2">
        <v>13913</v>
      </c>
      <c r="B22" s="22" t="s">
        <v>11</v>
      </c>
      <c r="C22" s="22" t="s">
        <v>5487</v>
      </c>
      <c r="D22" s="25">
        <v>3716000</v>
      </c>
      <c r="E22" s="2">
        <v>42123698</v>
      </c>
      <c r="F22" s="22" t="s">
        <v>5488</v>
      </c>
      <c r="G22" s="22" t="s">
        <v>5464</v>
      </c>
      <c r="H22" s="24">
        <v>46196</v>
      </c>
      <c r="I22" s="22" t="s">
        <v>36</v>
      </c>
      <c r="J22" s="2"/>
    </row>
    <row r="23" spans="1:10" x14ac:dyDescent="0.25">
      <c r="A23" s="2">
        <v>13956</v>
      </c>
      <c r="B23" s="22" t="s">
        <v>11</v>
      </c>
      <c r="C23" s="22" t="s">
        <v>5489</v>
      </c>
      <c r="D23" s="25">
        <v>3000000</v>
      </c>
      <c r="E23" s="2">
        <v>10022016</v>
      </c>
      <c r="F23" s="22" t="s">
        <v>5490</v>
      </c>
      <c r="G23" s="22" t="s">
        <v>5464</v>
      </c>
      <c r="H23" s="24">
        <v>46196</v>
      </c>
      <c r="I23" s="22" t="s">
        <v>57</v>
      </c>
      <c r="J23" s="2"/>
    </row>
    <row r="24" spans="1:10" x14ac:dyDescent="0.25">
      <c r="A24" s="2">
        <v>13988</v>
      </c>
      <c r="B24" s="22" t="s">
        <v>433</v>
      </c>
      <c r="C24" s="22" t="s">
        <v>5491</v>
      </c>
      <c r="D24" s="25">
        <v>50000000</v>
      </c>
      <c r="E24" s="2">
        <v>800099317</v>
      </c>
      <c r="F24" s="22" t="s">
        <v>5492</v>
      </c>
      <c r="G24" s="22" t="s">
        <v>5464</v>
      </c>
      <c r="H24" s="24">
        <v>46196</v>
      </c>
      <c r="I24" s="22" t="s">
        <v>24</v>
      </c>
      <c r="J24" s="2"/>
    </row>
    <row r="25" spans="1:10" x14ac:dyDescent="0.25">
      <c r="A25" s="2">
        <v>13990</v>
      </c>
      <c r="B25" s="22" t="s">
        <v>11</v>
      </c>
      <c r="C25" s="22" t="s">
        <v>5493</v>
      </c>
      <c r="D25" s="25">
        <v>3232000</v>
      </c>
      <c r="E25" s="2">
        <v>10118976</v>
      </c>
      <c r="F25" s="22" t="s">
        <v>5494</v>
      </c>
      <c r="G25" s="22" t="s">
        <v>5464</v>
      </c>
      <c r="H25" s="24">
        <v>46196</v>
      </c>
      <c r="I25" s="22" t="s">
        <v>57</v>
      </c>
      <c r="J25" s="2"/>
    </row>
    <row r="26" spans="1:10" x14ac:dyDescent="0.25">
      <c r="A26" s="2">
        <v>14067</v>
      </c>
      <c r="B26" s="22" t="s">
        <v>11</v>
      </c>
      <c r="C26" s="22" t="s">
        <v>5495</v>
      </c>
      <c r="D26" s="25">
        <v>3518000</v>
      </c>
      <c r="E26" s="2">
        <v>98560758</v>
      </c>
      <c r="F26" s="22" t="s">
        <v>665</v>
      </c>
      <c r="G26" s="22" t="s">
        <v>5464</v>
      </c>
      <c r="H26" s="24">
        <v>46196</v>
      </c>
      <c r="I26" s="22" t="s">
        <v>152</v>
      </c>
      <c r="J26" s="2"/>
    </row>
    <row r="27" spans="1:10" x14ac:dyDescent="0.25">
      <c r="A27" s="2">
        <v>14143</v>
      </c>
      <c r="B27" s="22" t="s">
        <v>11</v>
      </c>
      <c r="C27" s="22" t="s">
        <v>5496</v>
      </c>
      <c r="D27" s="25">
        <v>3716000</v>
      </c>
      <c r="E27" s="2">
        <v>1088301523</v>
      </c>
      <c r="F27" s="22" t="s">
        <v>5020</v>
      </c>
      <c r="G27" s="22" t="s">
        <v>5464</v>
      </c>
      <c r="H27" s="24">
        <v>46196</v>
      </c>
      <c r="I27" s="22" t="s">
        <v>122</v>
      </c>
      <c r="J27" s="2"/>
    </row>
    <row r="28" spans="1:10" x14ac:dyDescent="0.25">
      <c r="A28" s="2">
        <v>14147</v>
      </c>
      <c r="B28" s="22" t="s">
        <v>11</v>
      </c>
      <c r="C28" s="22" t="s">
        <v>5497</v>
      </c>
      <c r="D28" s="25">
        <v>4132000</v>
      </c>
      <c r="E28" s="2">
        <v>1087992500</v>
      </c>
      <c r="F28" s="22" t="s">
        <v>5498</v>
      </c>
      <c r="G28" s="22" t="s">
        <v>5464</v>
      </c>
      <c r="H28" s="24">
        <v>46196</v>
      </c>
      <c r="I28" s="22" t="s">
        <v>122</v>
      </c>
      <c r="J28" s="2"/>
    </row>
    <row r="29" spans="1:10" x14ac:dyDescent="0.25">
      <c r="A29" s="2">
        <v>14162</v>
      </c>
      <c r="B29" s="22" t="s">
        <v>433</v>
      </c>
      <c r="C29" s="22" t="s">
        <v>5499</v>
      </c>
      <c r="D29" s="25">
        <v>5532000</v>
      </c>
      <c r="E29" s="2">
        <v>31711686</v>
      </c>
      <c r="F29" s="22" t="s">
        <v>5500</v>
      </c>
      <c r="G29" s="22" t="s">
        <v>5464</v>
      </c>
      <c r="H29" s="24">
        <v>46197</v>
      </c>
      <c r="I29" s="22" t="s">
        <v>36</v>
      </c>
      <c r="J29" s="2"/>
    </row>
    <row r="30" spans="1:10" x14ac:dyDescent="0.25">
      <c r="A30" s="2">
        <v>14186</v>
      </c>
      <c r="B30" s="22" t="s">
        <v>11</v>
      </c>
      <c r="C30" s="22" t="s">
        <v>5501</v>
      </c>
      <c r="D30" s="25">
        <v>7500000</v>
      </c>
      <c r="E30" s="2">
        <v>10137960</v>
      </c>
      <c r="F30" s="22" t="s">
        <v>5502</v>
      </c>
      <c r="G30" s="22" t="s">
        <v>5464</v>
      </c>
      <c r="H30" s="24">
        <v>46197</v>
      </c>
      <c r="I30" s="22" t="s">
        <v>47</v>
      </c>
      <c r="J30" s="2"/>
    </row>
    <row r="31" spans="1:10" x14ac:dyDescent="0.25">
      <c r="A31" s="2">
        <v>14199</v>
      </c>
      <c r="B31" s="22" t="s">
        <v>11</v>
      </c>
      <c r="C31" s="22" t="s">
        <v>5503</v>
      </c>
      <c r="D31" s="25">
        <v>5820000</v>
      </c>
      <c r="E31" s="2">
        <v>80089168</v>
      </c>
      <c r="F31" s="22" t="s">
        <v>5504</v>
      </c>
      <c r="G31" s="22" t="s">
        <v>5464</v>
      </c>
      <c r="H31" s="24">
        <v>46197</v>
      </c>
      <c r="I31" s="22" t="s">
        <v>68</v>
      </c>
      <c r="J31" s="2"/>
    </row>
    <row r="32" spans="1:10" x14ac:dyDescent="0.25">
      <c r="A32" s="2">
        <v>14271</v>
      </c>
      <c r="B32" s="22" t="s">
        <v>11</v>
      </c>
      <c r="C32" s="22" t="s">
        <v>5505</v>
      </c>
      <c r="D32" s="25">
        <v>8000000</v>
      </c>
      <c r="E32" s="2">
        <v>901244720</v>
      </c>
      <c r="F32" s="22" t="s">
        <v>2483</v>
      </c>
      <c r="G32" s="22" t="s">
        <v>5464</v>
      </c>
      <c r="H32" s="24">
        <v>46197</v>
      </c>
      <c r="I32" s="22" t="s">
        <v>57</v>
      </c>
      <c r="J32" s="2"/>
    </row>
    <row r="33" spans="1:10" x14ac:dyDescent="0.25">
      <c r="A33" s="2">
        <v>14299</v>
      </c>
      <c r="B33" s="22" t="s">
        <v>11</v>
      </c>
      <c r="C33" s="22" t="s">
        <v>5506</v>
      </c>
      <c r="D33" s="25">
        <v>5820000</v>
      </c>
      <c r="E33" s="2">
        <v>42164503</v>
      </c>
      <c r="F33" s="22" t="s">
        <v>5507</v>
      </c>
      <c r="G33" s="22" t="s">
        <v>5464</v>
      </c>
      <c r="H33" s="24">
        <v>46197</v>
      </c>
      <c r="I33" s="22" t="s">
        <v>57</v>
      </c>
      <c r="J33" s="2"/>
    </row>
    <row r="34" spans="1:10" x14ac:dyDescent="0.25">
      <c r="A34" s="2">
        <v>14301</v>
      </c>
      <c r="B34" s="22" t="s">
        <v>11</v>
      </c>
      <c r="C34" s="22" t="s">
        <v>5508</v>
      </c>
      <c r="D34" s="25">
        <v>4132000</v>
      </c>
      <c r="E34" s="2">
        <v>1090338275</v>
      </c>
      <c r="F34" s="22" t="s">
        <v>5509</v>
      </c>
      <c r="G34" s="22" t="s">
        <v>5464</v>
      </c>
      <c r="H34" s="24">
        <v>46197</v>
      </c>
      <c r="I34" s="22" t="s">
        <v>57</v>
      </c>
      <c r="J34" s="2"/>
    </row>
    <row r="35" spans="1:10" x14ac:dyDescent="0.25">
      <c r="A35" s="2">
        <v>14312</v>
      </c>
      <c r="B35" s="22" t="s">
        <v>11</v>
      </c>
      <c r="C35" s="22" t="s">
        <v>5510</v>
      </c>
      <c r="D35" s="25">
        <v>3232000</v>
      </c>
      <c r="E35" s="2">
        <v>10033918</v>
      </c>
      <c r="F35" s="22" t="s">
        <v>5511</v>
      </c>
      <c r="G35" s="22" t="s">
        <v>5464</v>
      </c>
      <c r="H35" s="24">
        <v>46197</v>
      </c>
      <c r="I35" s="22" t="s">
        <v>57</v>
      </c>
      <c r="J35" s="2"/>
    </row>
    <row r="36" spans="1:10" x14ac:dyDescent="0.25">
      <c r="A36" s="2">
        <v>14337</v>
      </c>
      <c r="B36" s="22" t="s">
        <v>11</v>
      </c>
      <c r="C36" s="22" t="s">
        <v>5025</v>
      </c>
      <c r="D36" s="25">
        <v>30667000</v>
      </c>
      <c r="E36" s="2">
        <v>901244720</v>
      </c>
      <c r="F36" s="22" t="s">
        <v>2483</v>
      </c>
      <c r="G36" s="22" t="s">
        <v>5464</v>
      </c>
      <c r="H36" s="24">
        <v>46197</v>
      </c>
      <c r="I36" s="22" t="s">
        <v>152</v>
      </c>
      <c r="J36" s="2"/>
    </row>
    <row r="37" spans="1:10" x14ac:dyDescent="0.25">
      <c r="A37" s="2">
        <v>14384</v>
      </c>
      <c r="B37" s="22" t="s">
        <v>433</v>
      </c>
      <c r="C37" s="22" t="s">
        <v>5512</v>
      </c>
      <c r="D37" s="25">
        <v>2934000</v>
      </c>
      <c r="E37" s="2">
        <v>42105063</v>
      </c>
      <c r="F37" s="22" t="s">
        <v>753</v>
      </c>
      <c r="G37" s="22" t="s">
        <v>5464</v>
      </c>
      <c r="H37" s="24">
        <v>46197</v>
      </c>
      <c r="I37" s="22" t="s">
        <v>179</v>
      </c>
      <c r="J37" s="2"/>
    </row>
    <row r="38" spans="1:10" x14ac:dyDescent="0.25">
      <c r="A38" s="2">
        <v>14417</v>
      </c>
      <c r="B38" s="22" t="s">
        <v>11</v>
      </c>
      <c r="C38" s="22" t="s">
        <v>5513</v>
      </c>
      <c r="D38" s="25">
        <v>2934000</v>
      </c>
      <c r="E38" s="2">
        <v>4518714</v>
      </c>
      <c r="F38" s="22" t="s">
        <v>5514</v>
      </c>
      <c r="G38" s="22" t="s">
        <v>5464</v>
      </c>
      <c r="H38" s="24">
        <v>46197</v>
      </c>
      <c r="I38" s="22" t="s">
        <v>95</v>
      </c>
      <c r="J38" s="2"/>
    </row>
    <row r="39" spans="1:10" x14ac:dyDescent="0.25">
      <c r="A39" s="2">
        <v>14435</v>
      </c>
      <c r="B39" s="22" t="s">
        <v>433</v>
      </c>
      <c r="C39" s="22" t="s">
        <v>5515</v>
      </c>
      <c r="D39" s="25">
        <v>2345333</v>
      </c>
      <c r="E39" s="2">
        <v>1130611530</v>
      </c>
      <c r="F39" s="22" t="s">
        <v>4390</v>
      </c>
      <c r="G39" s="22" t="s">
        <v>5464</v>
      </c>
      <c r="H39" s="24">
        <v>46197</v>
      </c>
      <c r="I39" s="22" t="s">
        <v>57</v>
      </c>
      <c r="J39" s="2"/>
    </row>
    <row r="40" spans="1:10" x14ac:dyDescent="0.25">
      <c r="A40" s="2">
        <v>14438</v>
      </c>
      <c r="B40" s="22" t="s">
        <v>11</v>
      </c>
      <c r="C40" s="22" t="s">
        <v>5516</v>
      </c>
      <c r="D40" s="25">
        <v>2934000</v>
      </c>
      <c r="E40" s="2">
        <v>1087559952</v>
      </c>
      <c r="F40" s="22" t="s">
        <v>296</v>
      </c>
      <c r="G40" s="22" t="s">
        <v>5464</v>
      </c>
      <c r="H40" s="24">
        <v>46197</v>
      </c>
      <c r="I40" s="22" t="s">
        <v>125</v>
      </c>
      <c r="J40" s="2"/>
    </row>
    <row r="41" spans="1:10" x14ac:dyDescent="0.25">
      <c r="A41" s="2">
        <v>14448</v>
      </c>
      <c r="B41" s="22" t="s">
        <v>11</v>
      </c>
      <c r="C41" s="22" t="s">
        <v>5517</v>
      </c>
      <c r="D41" s="25">
        <v>4132000</v>
      </c>
      <c r="E41" s="2">
        <v>1087561849</v>
      </c>
      <c r="F41" s="22" t="s">
        <v>5518</v>
      </c>
      <c r="G41" s="22" t="s">
        <v>5464</v>
      </c>
      <c r="H41" s="24">
        <v>46197</v>
      </c>
      <c r="I41" s="22" t="s">
        <v>113</v>
      </c>
      <c r="J41" s="2"/>
    </row>
    <row r="42" spans="1:10" x14ac:dyDescent="0.25">
      <c r="A42" s="2">
        <v>14459</v>
      </c>
      <c r="B42" s="22" t="s">
        <v>433</v>
      </c>
      <c r="C42" s="22" t="s">
        <v>5519</v>
      </c>
      <c r="D42" s="25">
        <v>3232000</v>
      </c>
      <c r="E42" s="2">
        <v>42002010</v>
      </c>
      <c r="F42" s="22" t="s">
        <v>539</v>
      </c>
      <c r="G42" s="22" t="s">
        <v>5464</v>
      </c>
      <c r="H42" s="24">
        <v>46197</v>
      </c>
      <c r="I42" s="22" t="s">
        <v>36</v>
      </c>
      <c r="J42" s="2"/>
    </row>
    <row r="43" spans="1:10" x14ac:dyDescent="0.25">
      <c r="A43" s="2">
        <v>14460</v>
      </c>
      <c r="B43" s="22" t="s">
        <v>11</v>
      </c>
      <c r="C43" s="22" t="s">
        <v>5520</v>
      </c>
      <c r="D43" s="25">
        <v>3251000</v>
      </c>
      <c r="E43" s="2">
        <v>1088030290</v>
      </c>
      <c r="F43" s="22" t="s">
        <v>5521</v>
      </c>
      <c r="G43" s="22" t="s">
        <v>5464</v>
      </c>
      <c r="H43" s="24">
        <v>46197</v>
      </c>
      <c r="I43" s="22" t="s">
        <v>33</v>
      </c>
      <c r="J43" s="2"/>
    </row>
    <row r="44" spans="1:10" x14ac:dyDescent="0.25">
      <c r="A44" s="2">
        <v>14464</v>
      </c>
      <c r="B44" s="22" t="s">
        <v>11</v>
      </c>
      <c r="C44" s="22" t="s">
        <v>5522</v>
      </c>
      <c r="D44" s="25">
        <v>4132000</v>
      </c>
      <c r="E44" s="2">
        <v>1088001176</v>
      </c>
      <c r="F44" s="22" t="s">
        <v>5523</v>
      </c>
      <c r="G44" s="22" t="s">
        <v>5464</v>
      </c>
      <c r="H44" s="24">
        <v>46197</v>
      </c>
      <c r="I44" s="22" t="s">
        <v>122</v>
      </c>
      <c r="J44" s="2"/>
    </row>
    <row r="45" spans="1:10" x14ac:dyDescent="0.25">
      <c r="A45" s="2">
        <v>14476</v>
      </c>
      <c r="B45" s="22" t="s">
        <v>11</v>
      </c>
      <c r="C45" s="22" t="s">
        <v>5524</v>
      </c>
      <c r="D45" s="25">
        <v>3716000</v>
      </c>
      <c r="E45" s="2">
        <v>1054919562</v>
      </c>
      <c r="F45" s="22" t="s">
        <v>5525</v>
      </c>
      <c r="G45" s="22" t="s">
        <v>5464</v>
      </c>
      <c r="H45" s="24">
        <v>46197</v>
      </c>
      <c r="I45" s="22" t="s">
        <v>33</v>
      </c>
      <c r="J45" s="2"/>
    </row>
    <row r="46" spans="1:10" x14ac:dyDescent="0.25">
      <c r="A46" s="2">
        <v>14477</v>
      </c>
      <c r="B46" s="22" t="s">
        <v>11</v>
      </c>
      <c r="C46" s="22" t="s">
        <v>5526</v>
      </c>
      <c r="D46" s="25">
        <v>3518000</v>
      </c>
      <c r="E46" s="2">
        <v>1013557846</v>
      </c>
      <c r="F46" s="22" t="s">
        <v>1749</v>
      </c>
      <c r="G46" s="22" t="s">
        <v>5464</v>
      </c>
      <c r="H46" s="24">
        <v>46197</v>
      </c>
      <c r="I46" s="22" t="s">
        <v>36</v>
      </c>
      <c r="J46" s="2"/>
    </row>
    <row r="47" spans="1:10" x14ac:dyDescent="0.25">
      <c r="A47" s="2">
        <v>14486</v>
      </c>
      <c r="B47" s="22" t="s">
        <v>11</v>
      </c>
      <c r="C47" s="22" t="s">
        <v>5527</v>
      </c>
      <c r="D47" s="25">
        <v>5532000</v>
      </c>
      <c r="E47" s="2">
        <v>1088344014</v>
      </c>
      <c r="F47" s="22" t="s">
        <v>1604</v>
      </c>
      <c r="G47" s="22" t="s">
        <v>5464</v>
      </c>
      <c r="H47" s="24">
        <v>46197</v>
      </c>
      <c r="I47" s="22" t="s">
        <v>36</v>
      </c>
      <c r="J47" s="2"/>
    </row>
    <row r="48" spans="1:10" x14ac:dyDescent="0.25">
      <c r="A48" s="2">
        <v>14487</v>
      </c>
      <c r="B48" s="22" t="s">
        <v>433</v>
      </c>
      <c r="C48" s="22" t="s">
        <v>5528</v>
      </c>
      <c r="D48" s="25">
        <v>3232000</v>
      </c>
      <c r="E48" s="2">
        <v>1088825825</v>
      </c>
      <c r="F48" s="22" t="s">
        <v>1965</v>
      </c>
      <c r="G48" s="22" t="s">
        <v>5464</v>
      </c>
      <c r="H48" s="24">
        <v>46197</v>
      </c>
      <c r="I48" s="22" t="s">
        <v>122</v>
      </c>
      <c r="J48" s="2"/>
    </row>
    <row r="49" spans="1:10" x14ac:dyDescent="0.25">
      <c r="A49" s="2">
        <v>14492</v>
      </c>
      <c r="B49" s="22" t="s">
        <v>11</v>
      </c>
      <c r="C49" s="22" t="s">
        <v>5529</v>
      </c>
      <c r="D49" s="25">
        <v>5532000</v>
      </c>
      <c r="E49" s="2">
        <v>24694326</v>
      </c>
      <c r="F49" s="22" t="s">
        <v>5530</v>
      </c>
      <c r="G49" s="22" t="s">
        <v>5464</v>
      </c>
      <c r="H49" s="24">
        <v>46197</v>
      </c>
      <c r="I49" s="22" t="s">
        <v>33</v>
      </c>
      <c r="J49" s="2"/>
    </row>
    <row r="50" spans="1:10" x14ac:dyDescent="0.25">
      <c r="A50" s="2">
        <v>14499</v>
      </c>
      <c r="B50" s="22" t="s">
        <v>11</v>
      </c>
      <c r="C50" s="22" t="s">
        <v>5531</v>
      </c>
      <c r="D50" s="25">
        <v>3251000</v>
      </c>
      <c r="E50" s="2">
        <v>1004518684</v>
      </c>
      <c r="F50" s="22" t="s">
        <v>5532</v>
      </c>
      <c r="G50" s="22" t="s">
        <v>5464</v>
      </c>
      <c r="H50" s="24">
        <v>46197</v>
      </c>
      <c r="I50" s="22" t="s">
        <v>33</v>
      </c>
      <c r="J50" s="2"/>
    </row>
    <row r="51" spans="1:10" x14ac:dyDescent="0.25">
      <c r="A51" s="2">
        <v>14500</v>
      </c>
      <c r="B51" s="22" t="s">
        <v>11</v>
      </c>
      <c r="C51" s="22" t="s">
        <v>5533</v>
      </c>
      <c r="D51" s="25">
        <v>30700800</v>
      </c>
      <c r="E51" s="2">
        <v>900353668</v>
      </c>
      <c r="F51" s="22" t="s">
        <v>5534</v>
      </c>
      <c r="G51" s="22" t="s">
        <v>5464</v>
      </c>
      <c r="H51" s="24">
        <v>46197</v>
      </c>
      <c r="I51" s="22" t="s">
        <v>36</v>
      </c>
      <c r="J51" s="2"/>
    </row>
    <row r="52" spans="1:10" x14ac:dyDescent="0.25">
      <c r="A52" s="2">
        <v>14509</v>
      </c>
      <c r="B52" s="22" t="s">
        <v>11</v>
      </c>
      <c r="C52" s="22" t="s">
        <v>5535</v>
      </c>
      <c r="D52" s="25">
        <v>5532000</v>
      </c>
      <c r="E52" s="2">
        <v>1088274554</v>
      </c>
      <c r="F52" s="22" t="s">
        <v>5536</v>
      </c>
      <c r="G52" s="22" t="s">
        <v>5464</v>
      </c>
      <c r="H52" s="24">
        <v>46197</v>
      </c>
      <c r="I52" s="22" t="s">
        <v>179</v>
      </c>
      <c r="J52" s="2"/>
    </row>
    <row r="53" spans="1:10" x14ac:dyDescent="0.25">
      <c r="A53" s="2">
        <v>14510</v>
      </c>
      <c r="B53" s="22" t="s">
        <v>11</v>
      </c>
      <c r="C53" s="22" t="s">
        <v>5537</v>
      </c>
      <c r="D53" s="25">
        <v>5532000</v>
      </c>
      <c r="E53" s="2">
        <v>1088292981</v>
      </c>
      <c r="F53" s="22" t="s">
        <v>2525</v>
      </c>
      <c r="G53" s="22" t="s">
        <v>5464</v>
      </c>
      <c r="H53" s="24">
        <v>46197</v>
      </c>
      <c r="I53" s="22" t="s">
        <v>14</v>
      </c>
      <c r="J53" s="2"/>
    </row>
    <row r="54" spans="1:10" x14ac:dyDescent="0.25">
      <c r="A54" s="2">
        <v>14512</v>
      </c>
      <c r="B54" s="22" t="s">
        <v>11</v>
      </c>
      <c r="C54" s="22" t="s">
        <v>5538</v>
      </c>
      <c r="D54" s="25">
        <v>2934000</v>
      </c>
      <c r="E54" s="2">
        <v>31417836</v>
      </c>
      <c r="F54" s="22" t="s">
        <v>5539</v>
      </c>
      <c r="G54" s="22" t="s">
        <v>5464</v>
      </c>
      <c r="H54" s="24">
        <v>46197</v>
      </c>
      <c r="I54" s="22" t="s">
        <v>24</v>
      </c>
      <c r="J54" s="2"/>
    </row>
    <row r="55" spans="1:10" x14ac:dyDescent="0.25">
      <c r="A55" s="2">
        <v>14517</v>
      </c>
      <c r="B55" s="22" t="s">
        <v>11</v>
      </c>
      <c r="C55" s="22" t="s">
        <v>5540</v>
      </c>
      <c r="D55" s="25">
        <v>5532000</v>
      </c>
      <c r="E55" s="2">
        <v>1018451218</v>
      </c>
      <c r="F55" s="22" t="s">
        <v>5541</v>
      </c>
      <c r="G55" s="22" t="s">
        <v>5464</v>
      </c>
      <c r="H55" s="24">
        <v>46197</v>
      </c>
      <c r="I55" s="22" t="s">
        <v>24</v>
      </c>
      <c r="J55" s="2"/>
    </row>
    <row r="56" spans="1:10" x14ac:dyDescent="0.25">
      <c r="A56" s="2">
        <v>14558</v>
      </c>
      <c r="B56" s="22" t="s">
        <v>11</v>
      </c>
      <c r="C56" s="22" t="s">
        <v>5542</v>
      </c>
      <c r="D56" s="25">
        <v>3518000</v>
      </c>
      <c r="E56" s="2">
        <v>1054918680</v>
      </c>
      <c r="F56" s="22" t="s">
        <v>5543</v>
      </c>
      <c r="G56" s="22" t="s">
        <v>5464</v>
      </c>
      <c r="H56" s="24">
        <v>46199</v>
      </c>
      <c r="I56" s="22" t="s">
        <v>152</v>
      </c>
      <c r="J56" s="2"/>
    </row>
    <row r="57" spans="1:10" x14ac:dyDescent="0.25">
      <c r="A57" s="2">
        <v>14597</v>
      </c>
      <c r="B57" s="22" t="s">
        <v>11</v>
      </c>
      <c r="C57" s="22" t="s">
        <v>5544</v>
      </c>
      <c r="D57" s="25">
        <v>112929544</v>
      </c>
      <c r="E57" s="2">
        <v>891412134</v>
      </c>
      <c r="F57" s="22" t="s">
        <v>3643</v>
      </c>
      <c r="G57" s="22" t="s">
        <v>5464</v>
      </c>
      <c r="H57" s="24">
        <v>46203</v>
      </c>
      <c r="I57" s="22" t="s">
        <v>36</v>
      </c>
      <c r="J57" s="2"/>
    </row>
    <row r="58" spans="1:10" x14ac:dyDescent="0.25">
      <c r="A58" s="2">
        <v>14617</v>
      </c>
      <c r="B58" s="22" t="s">
        <v>44</v>
      </c>
      <c r="C58" s="22" t="s">
        <v>5545</v>
      </c>
      <c r="D58" s="25">
        <v>119122906</v>
      </c>
      <c r="E58" s="2">
        <v>800231235</v>
      </c>
      <c r="F58" s="22" t="s">
        <v>561</v>
      </c>
      <c r="G58" s="22" t="s">
        <v>5464</v>
      </c>
      <c r="H58" s="24">
        <v>46203</v>
      </c>
      <c r="I58" s="22" t="s">
        <v>36</v>
      </c>
      <c r="J58" s="2"/>
    </row>
    <row r="59" spans="1:10" x14ac:dyDescent="0.25">
      <c r="A59" s="2">
        <v>14617</v>
      </c>
      <c r="B59" s="22" t="s">
        <v>44</v>
      </c>
      <c r="C59" s="22" t="s">
        <v>5545</v>
      </c>
      <c r="D59" s="25">
        <v>119122906</v>
      </c>
      <c r="E59" s="2">
        <v>800231235</v>
      </c>
      <c r="F59" s="22" t="s">
        <v>561</v>
      </c>
      <c r="G59" s="22" t="s">
        <v>5464</v>
      </c>
      <c r="H59" s="24">
        <v>46203</v>
      </c>
      <c r="I59" s="22" t="s">
        <v>36</v>
      </c>
      <c r="J59" s="2"/>
    </row>
    <row r="60" spans="1:10" x14ac:dyDescent="0.25">
      <c r="A60" s="2">
        <v>14619</v>
      </c>
      <c r="B60" s="22" t="s">
        <v>44</v>
      </c>
      <c r="C60" s="22" t="s">
        <v>5546</v>
      </c>
      <c r="D60" s="25">
        <v>16542345</v>
      </c>
      <c r="E60" s="2">
        <v>891412134</v>
      </c>
      <c r="F60" s="22" t="s">
        <v>3643</v>
      </c>
      <c r="G60" s="22" t="s">
        <v>5464</v>
      </c>
      <c r="H60" s="24">
        <v>46203</v>
      </c>
      <c r="I60" s="22" t="s">
        <v>36</v>
      </c>
      <c r="J60" s="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8D41F-09DC-4870-A69B-1A9954C6C29A}">
  <dimension ref="A1:J59"/>
  <sheetViews>
    <sheetView topLeftCell="A22" workbookViewId="0">
      <selection activeCell="E2" sqref="E2:E59"/>
    </sheetView>
  </sheetViews>
  <sheetFormatPr baseColWidth="10" defaultRowHeight="15" x14ac:dyDescent="0.25"/>
  <cols>
    <col min="3" max="3" width="94.42578125" customWidth="1"/>
    <col min="4" max="4" width="30.140625" customWidth="1"/>
    <col min="10" max="10" width="40.28515625" customWidth="1"/>
  </cols>
  <sheetData>
    <row r="1" spans="1:10" x14ac:dyDescent="0.25">
      <c r="A1" s="21" t="s">
        <v>0</v>
      </c>
      <c r="B1" s="21" t="s">
        <v>1</v>
      </c>
      <c r="C1" s="21" t="s">
        <v>2</v>
      </c>
      <c r="D1" s="21" t="s">
        <v>3</v>
      </c>
      <c r="E1" s="21" t="s">
        <v>4</v>
      </c>
      <c r="F1" s="21" t="s">
        <v>5</v>
      </c>
      <c r="G1" s="21" t="s">
        <v>5462</v>
      </c>
      <c r="H1" s="21" t="s">
        <v>6</v>
      </c>
      <c r="I1" s="21" t="s">
        <v>7</v>
      </c>
      <c r="J1" s="21"/>
    </row>
    <row r="2" spans="1:10" x14ac:dyDescent="0.25">
      <c r="A2" s="2">
        <v>12581</v>
      </c>
      <c r="B2" s="22" t="s">
        <v>1867</v>
      </c>
      <c r="C2" s="22" t="s">
        <v>5547</v>
      </c>
      <c r="D2" s="22"/>
      <c r="E2" s="2">
        <v>891480085</v>
      </c>
      <c r="F2" s="22" t="s">
        <v>1863</v>
      </c>
      <c r="G2" s="22" t="s">
        <v>5548</v>
      </c>
      <c r="H2" s="24">
        <v>46183</v>
      </c>
      <c r="I2" s="22" t="s">
        <v>33</v>
      </c>
      <c r="J2" s="2"/>
    </row>
    <row r="3" spans="1:10" x14ac:dyDescent="0.25">
      <c r="A3" s="2">
        <v>12584</v>
      </c>
      <c r="B3" s="22" t="s">
        <v>1867</v>
      </c>
      <c r="C3" s="22" t="s">
        <v>5549</v>
      </c>
      <c r="D3" s="22"/>
      <c r="E3" s="2">
        <v>891480085</v>
      </c>
      <c r="F3" s="22" t="s">
        <v>1863</v>
      </c>
      <c r="G3" s="22" t="s">
        <v>5548</v>
      </c>
      <c r="H3" s="24">
        <v>46183</v>
      </c>
      <c r="I3" s="22" t="s">
        <v>33</v>
      </c>
      <c r="J3" s="2"/>
    </row>
    <row r="4" spans="1:10" x14ac:dyDescent="0.25">
      <c r="A4" s="2">
        <v>12587</v>
      </c>
      <c r="B4" s="22" t="s">
        <v>1867</v>
      </c>
      <c r="C4" s="22" t="s">
        <v>5550</v>
      </c>
      <c r="D4" s="22"/>
      <c r="E4" s="2">
        <v>891480085</v>
      </c>
      <c r="F4" s="22" t="s">
        <v>1863</v>
      </c>
      <c r="G4" s="22" t="s">
        <v>5548</v>
      </c>
      <c r="H4" s="24">
        <v>46183</v>
      </c>
      <c r="I4" s="22" t="s">
        <v>33</v>
      </c>
      <c r="J4" s="2"/>
    </row>
    <row r="5" spans="1:10" x14ac:dyDescent="0.25">
      <c r="A5" s="2">
        <v>12591</v>
      </c>
      <c r="B5" s="22" t="s">
        <v>1867</v>
      </c>
      <c r="C5" s="22" t="s">
        <v>5551</v>
      </c>
      <c r="D5" s="22"/>
      <c r="E5" s="2">
        <v>891480085</v>
      </c>
      <c r="F5" s="22" t="s">
        <v>1863</v>
      </c>
      <c r="G5" s="22" t="s">
        <v>5548</v>
      </c>
      <c r="H5" s="24">
        <v>46183</v>
      </c>
      <c r="I5" s="22" t="s">
        <v>33</v>
      </c>
      <c r="J5" s="2"/>
    </row>
    <row r="6" spans="1:10" x14ac:dyDescent="0.25">
      <c r="A6" s="2">
        <v>12594</v>
      </c>
      <c r="B6" s="22" t="s">
        <v>1867</v>
      </c>
      <c r="C6" s="22" t="s">
        <v>5552</v>
      </c>
      <c r="D6" s="22"/>
      <c r="E6" s="2">
        <v>891480085</v>
      </c>
      <c r="F6" s="22" t="s">
        <v>1863</v>
      </c>
      <c r="G6" s="22" t="s">
        <v>5548</v>
      </c>
      <c r="H6" s="24">
        <v>46183</v>
      </c>
      <c r="I6" s="22" t="s">
        <v>33</v>
      </c>
      <c r="J6" s="2"/>
    </row>
    <row r="7" spans="1:10" x14ac:dyDescent="0.25">
      <c r="A7" s="2">
        <v>12597</v>
      </c>
      <c r="B7" s="22" t="s">
        <v>1867</v>
      </c>
      <c r="C7" s="22" t="s">
        <v>5553</v>
      </c>
      <c r="D7" s="22"/>
      <c r="E7" s="2">
        <v>891480085</v>
      </c>
      <c r="F7" s="22" t="s">
        <v>1863</v>
      </c>
      <c r="G7" s="22" t="s">
        <v>5548</v>
      </c>
      <c r="H7" s="24">
        <v>46183</v>
      </c>
      <c r="I7" s="22" t="s">
        <v>33</v>
      </c>
      <c r="J7" s="2"/>
    </row>
    <row r="8" spans="1:10" x14ac:dyDescent="0.25">
      <c r="A8" s="2">
        <v>12690</v>
      </c>
      <c r="B8" s="22" t="s">
        <v>1867</v>
      </c>
      <c r="C8" s="22" t="s">
        <v>5554</v>
      </c>
      <c r="D8" s="22"/>
      <c r="E8" s="2">
        <v>891480085</v>
      </c>
      <c r="F8" s="22" t="s">
        <v>1863</v>
      </c>
      <c r="G8" s="22" t="s">
        <v>5548</v>
      </c>
      <c r="H8" s="24">
        <v>46184</v>
      </c>
      <c r="I8" s="22" t="s">
        <v>33</v>
      </c>
      <c r="J8" s="2"/>
    </row>
    <row r="9" spans="1:10" x14ac:dyDescent="0.25">
      <c r="A9" s="2">
        <v>12690</v>
      </c>
      <c r="B9" s="22" t="s">
        <v>1867</v>
      </c>
      <c r="C9" s="22" t="s">
        <v>5554</v>
      </c>
      <c r="D9" s="22"/>
      <c r="E9" s="2">
        <v>891480085</v>
      </c>
      <c r="F9" s="22" t="s">
        <v>1863</v>
      </c>
      <c r="G9" s="22" t="s">
        <v>5548</v>
      </c>
      <c r="H9" s="24">
        <v>46184</v>
      </c>
      <c r="I9" s="22" t="s">
        <v>33</v>
      </c>
      <c r="J9" s="2"/>
    </row>
    <row r="10" spans="1:10" x14ac:dyDescent="0.25">
      <c r="A10" s="2">
        <v>12690</v>
      </c>
      <c r="B10" s="22" t="s">
        <v>1867</v>
      </c>
      <c r="C10" s="22" t="s">
        <v>5554</v>
      </c>
      <c r="D10" s="22"/>
      <c r="E10" s="2">
        <v>891480085</v>
      </c>
      <c r="F10" s="22" t="s">
        <v>1863</v>
      </c>
      <c r="G10" s="22" t="s">
        <v>5548</v>
      </c>
      <c r="H10" s="24">
        <v>46184</v>
      </c>
      <c r="I10" s="22" t="s">
        <v>33</v>
      </c>
      <c r="J10" s="2"/>
    </row>
    <row r="11" spans="1:10" x14ac:dyDescent="0.25">
      <c r="A11" s="2">
        <v>12690</v>
      </c>
      <c r="B11" s="22" t="s">
        <v>1867</v>
      </c>
      <c r="C11" s="22" t="s">
        <v>5554</v>
      </c>
      <c r="D11" s="22"/>
      <c r="E11" s="2">
        <v>891480085</v>
      </c>
      <c r="F11" s="22" t="s">
        <v>1863</v>
      </c>
      <c r="G11" s="22" t="s">
        <v>5548</v>
      </c>
      <c r="H11" s="24">
        <v>46184</v>
      </c>
      <c r="I11" s="22" t="s">
        <v>33</v>
      </c>
      <c r="J11" s="2"/>
    </row>
    <row r="12" spans="1:10" x14ac:dyDescent="0.25">
      <c r="A12" s="2">
        <v>12690</v>
      </c>
      <c r="B12" s="22" t="s">
        <v>1867</v>
      </c>
      <c r="C12" s="22" t="s">
        <v>5554</v>
      </c>
      <c r="D12" s="22"/>
      <c r="E12" s="2">
        <v>891480085</v>
      </c>
      <c r="F12" s="22" t="s">
        <v>1863</v>
      </c>
      <c r="G12" s="22" t="s">
        <v>5548</v>
      </c>
      <c r="H12" s="24">
        <v>46184</v>
      </c>
      <c r="I12" s="22" t="s">
        <v>33</v>
      </c>
      <c r="J12" s="2"/>
    </row>
    <row r="13" spans="1:10" x14ac:dyDescent="0.25">
      <c r="A13" s="2">
        <v>12690</v>
      </c>
      <c r="B13" s="22" t="s">
        <v>1867</v>
      </c>
      <c r="C13" s="22" t="s">
        <v>5554</v>
      </c>
      <c r="D13" s="22"/>
      <c r="E13" s="2">
        <v>891480085</v>
      </c>
      <c r="F13" s="22" t="s">
        <v>1863</v>
      </c>
      <c r="G13" s="22" t="s">
        <v>5548</v>
      </c>
      <c r="H13" s="24">
        <v>46184</v>
      </c>
      <c r="I13" s="22" t="s">
        <v>33</v>
      </c>
      <c r="J13" s="2"/>
    </row>
    <row r="14" spans="1:10" x14ac:dyDescent="0.25">
      <c r="A14" s="2">
        <v>12718</v>
      </c>
      <c r="B14" s="22" t="s">
        <v>1867</v>
      </c>
      <c r="C14" s="22" t="s">
        <v>2122</v>
      </c>
      <c r="D14" s="22"/>
      <c r="E14" s="2">
        <v>891480085</v>
      </c>
      <c r="F14" s="22" t="s">
        <v>1863</v>
      </c>
      <c r="G14" s="22" t="s">
        <v>5548</v>
      </c>
      <c r="H14" s="24">
        <v>46184</v>
      </c>
      <c r="I14" s="22" t="s">
        <v>382</v>
      </c>
      <c r="J14" s="2"/>
    </row>
    <row r="15" spans="1:10" x14ac:dyDescent="0.25">
      <c r="A15" s="2">
        <v>12721</v>
      </c>
      <c r="B15" s="22" t="s">
        <v>1867</v>
      </c>
      <c r="C15" s="22" t="s">
        <v>2123</v>
      </c>
      <c r="D15" s="22"/>
      <c r="E15" s="2">
        <v>891480085</v>
      </c>
      <c r="F15" s="22" t="s">
        <v>1863</v>
      </c>
      <c r="G15" s="22" t="s">
        <v>5548</v>
      </c>
      <c r="H15" s="24">
        <v>46184</v>
      </c>
      <c r="I15" s="22" t="s">
        <v>382</v>
      </c>
      <c r="J15" s="2"/>
    </row>
    <row r="16" spans="1:10" x14ac:dyDescent="0.25">
      <c r="A16" s="2">
        <v>13967</v>
      </c>
      <c r="B16" s="22" t="s">
        <v>11</v>
      </c>
      <c r="C16" s="22" t="s">
        <v>5555</v>
      </c>
      <c r="D16" s="22" t="s">
        <v>5556</v>
      </c>
      <c r="E16" s="2">
        <v>900789964</v>
      </c>
      <c r="F16" s="22" t="s">
        <v>5557</v>
      </c>
      <c r="G16" s="22" t="s">
        <v>5548</v>
      </c>
      <c r="H16" s="24">
        <v>46196</v>
      </c>
      <c r="I16" s="22" t="s">
        <v>122</v>
      </c>
      <c r="J16" s="2"/>
    </row>
    <row r="17" spans="1:10" x14ac:dyDescent="0.25">
      <c r="A17" s="2">
        <v>14273</v>
      </c>
      <c r="B17" s="22" t="s">
        <v>1867</v>
      </c>
      <c r="C17" s="22" t="s">
        <v>5558</v>
      </c>
      <c r="D17" s="22"/>
      <c r="E17" s="2">
        <v>891480085</v>
      </c>
      <c r="F17" s="22" t="s">
        <v>1863</v>
      </c>
      <c r="G17" s="22" t="s">
        <v>5548</v>
      </c>
      <c r="H17" s="24">
        <v>46197</v>
      </c>
      <c r="I17" s="22" t="s">
        <v>33</v>
      </c>
      <c r="J17" s="2"/>
    </row>
    <row r="18" spans="1:10" x14ac:dyDescent="0.25">
      <c r="A18" s="2">
        <v>14282</v>
      </c>
      <c r="B18" s="22" t="s">
        <v>1867</v>
      </c>
      <c r="C18" s="22" t="s">
        <v>5559</v>
      </c>
      <c r="D18" s="22"/>
      <c r="E18" s="2">
        <v>891480085</v>
      </c>
      <c r="F18" s="22" t="s">
        <v>1863</v>
      </c>
      <c r="G18" s="22" t="s">
        <v>5548</v>
      </c>
      <c r="H18" s="24">
        <v>46197</v>
      </c>
      <c r="I18" s="22" t="s">
        <v>33</v>
      </c>
      <c r="J18" s="2"/>
    </row>
    <row r="19" spans="1:10" x14ac:dyDescent="0.25">
      <c r="A19" s="2">
        <v>14293</v>
      </c>
      <c r="B19" s="22" t="s">
        <v>1867</v>
      </c>
      <c r="C19" s="22" t="s">
        <v>5560</v>
      </c>
      <c r="D19" s="22"/>
      <c r="E19" s="2">
        <v>891480085</v>
      </c>
      <c r="F19" s="22" t="s">
        <v>1863</v>
      </c>
      <c r="G19" s="22" t="s">
        <v>5548</v>
      </c>
      <c r="H19" s="24">
        <v>46197</v>
      </c>
      <c r="I19" s="22" t="s">
        <v>33</v>
      </c>
      <c r="J19" s="2"/>
    </row>
    <row r="20" spans="1:10" x14ac:dyDescent="0.25">
      <c r="A20" s="2">
        <v>14305</v>
      </c>
      <c r="B20" s="22" t="s">
        <v>1867</v>
      </c>
      <c r="C20" s="22" t="s">
        <v>5561</v>
      </c>
      <c r="D20" s="22"/>
      <c r="E20" s="2">
        <v>891480085</v>
      </c>
      <c r="F20" s="22" t="s">
        <v>1863</v>
      </c>
      <c r="G20" s="22" t="s">
        <v>5548</v>
      </c>
      <c r="H20" s="24">
        <v>46197</v>
      </c>
      <c r="I20" s="22" t="s">
        <v>33</v>
      </c>
      <c r="J20" s="2"/>
    </row>
    <row r="21" spans="1:10" x14ac:dyDescent="0.25">
      <c r="A21" s="2">
        <v>14367</v>
      </c>
      <c r="B21" s="22" t="s">
        <v>1867</v>
      </c>
      <c r="C21" s="22" t="s">
        <v>5112</v>
      </c>
      <c r="D21" s="22"/>
      <c r="E21" s="2">
        <v>891480085</v>
      </c>
      <c r="F21" s="22" t="s">
        <v>1863</v>
      </c>
      <c r="G21" s="22" t="s">
        <v>5548</v>
      </c>
      <c r="H21" s="24">
        <v>46197</v>
      </c>
      <c r="I21" s="22" t="s">
        <v>382</v>
      </c>
      <c r="J21" s="2"/>
    </row>
    <row r="22" spans="1:10" x14ac:dyDescent="0.25">
      <c r="A22" s="2">
        <v>14382</v>
      </c>
      <c r="B22" s="22" t="s">
        <v>1867</v>
      </c>
      <c r="C22" s="22" t="s">
        <v>5562</v>
      </c>
      <c r="D22" s="22"/>
      <c r="E22" s="2">
        <v>891480085</v>
      </c>
      <c r="F22" s="22" t="s">
        <v>1863</v>
      </c>
      <c r="G22" s="22" t="s">
        <v>5548</v>
      </c>
      <c r="H22" s="24">
        <v>46197</v>
      </c>
      <c r="I22" s="22" t="s">
        <v>33</v>
      </c>
      <c r="J22" s="2"/>
    </row>
    <row r="23" spans="1:10" x14ac:dyDescent="0.25">
      <c r="A23" s="2">
        <v>14422</v>
      </c>
      <c r="B23" s="22" t="s">
        <v>1867</v>
      </c>
      <c r="C23" s="22" t="s">
        <v>5123</v>
      </c>
      <c r="D23" s="22"/>
      <c r="E23" s="2">
        <v>891480085</v>
      </c>
      <c r="F23" s="22" t="s">
        <v>1863</v>
      </c>
      <c r="G23" s="22" t="s">
        <v>5548</v>
      </c>
      <c r="H23" s="24">
        <v>46197</v>
      </c>
      <c r="I23" s="22" t="s">
        <v>122</v>
      </c>
      <c r="J23" s="2"/>
    </row>
    <row r="24" spans="1:10" x14ac:dyDescent="0.25">
      <c r="A24" s="2">
        <v>14422</v>
      </c>
      <c r="B24" s="22" t="s">
        <v>1867</v>
      </c>
      <c r="C24" s="22" t="s">
        <v>5123</v>
      </c>
      <c r="D24" s="22"/>
      <c r="E24" s="2">
        <v>891480085</v>
      </c>
      <c r="F24" s="22" t="s">
        <v>1863</v>
      </c>
      <c r="G24" s="22" t="s">
        <v>5548</v>
      </c>
      <c r="H24" s="24">
        <v>46197</v>
      </c>
      <c r="I24" s="22" t="s">
        <v>122</v>
      </c>
      <c r="J24" s="2"/>
    </row>
    <row r="25" spans="1:10" x14ac:dyDescent="0.25">
      <c r="A25" s="2">
        <v>14480</v>
      </c>
      <c r="B25" s="22" t="s">
        <v>1867</v>
      </c>
      <c r="C25" s="22" t="s">
        <v>5288</v>
      </c>
      <c r="D25" s="22"/>
      <c r="E25" s="2">
        <v>891480085</v>
      </c>
      <c r="F25" s="22" t="s">
        <v>1863</v>
      </c>
      <c r="G25" s="22" t="s">
        <v>5548</v>
      </c>
      <c r="H25" s="24">
        <v>46197</v>
      </c>
      <c r="I25" s="22" t="s">
        <v>122</v>
      </c>
      <c r="J25" s="2"/>
    </row>
    <row r="26" spans="1:10" x14ac:dyDescent="0.25">
      <c r="A26" s="2">
        <v>14480</v>
      </c>
      <c r="B26" s="22" t="s">
        <v>1867</v>
      </c>
      <c r="C26" s="22" t="s">
        <v>5288</v>
      </c>
      <c r="D26" s="22"/>
      <c r="E26" s="2">
        <v>891480085</v>
      </c>
      <c r="F26" s="22" t="s">
        <v>1863</v>
      </c>
      <c r="G26" s="22" t="s">
        <v>5548</v>
      </c>
      <c r="H26" s="24">
        <v>46197</v>
      </c>
      <c r="I26" s="22" t="s">
        <v>122</v>
      </c>
      <c r="J26" s="2"/>
    </row>
    <row r="27" spans="1:10" x14ac:dyDescent="0.25">
      <c r="A27" s="2">
        <v>14480</v>
      </c>
      <c r="B27" s="22" t="s">
        <v>1867</v>
      </c>
      <c r="C27" s="22" t="s">
        <v>5288</v>
      </c>
      <c r="D27" s="22"/>
      <c r="E27" s="2">
        <v>891480085</v>
      </c>
      <c r="F27" s="22" t="s">
        <v>1863</v>
      </c>
      <c r="G27" s="22" t="s">
        <v>5548</v>
      </c>
      <c r="H27" s="24">
        <v>46197</v>
      </c>
      <c r="I27" s="22" t="s">
        <v>122</v>
      </c>
      <c r="J27" s="2"/>
    </row>
    <row r="28" spans="1:10" x14ac:dyDescent="0.25">
      <c r="A28" s="2">
        <v>14526</v>
      </c>
      <c r="B28" s="22" t="s">
        <v>1867</v>
      </c>
      <c r="C28" s="22" t="s">
        <v>5563</v>
      </c>
      <c r="D28" s="22"/>
      <c r="E28" s="2">
        <v>891480085</v>
      </c>
      <c r="F28" s="22" t="s">
        <v>1863</v>
      </c>
      <c r="G28" s="22" t="s">
        <v>5548</v>
      </c>
      <c r="H28" s="24">
        <v>46198</v>
      </c>
      <c r="I28" s="22" t="s">
        <v>33</v>
      </c>
      <c r="J28" s="2"/>
    </row>
    <row r="29" spans="1:10" x14ac:dyDescent="0.25">
      <c r="A29" s="2">
        <v>14531</v>
      </c>
      <c r="B29" s="22" t="s">
        <v>1867</v>
      </c>
      <c r="C29" s="22" t="s">
        <v>5361</v>
      </c>
      <c r="D29" s="22"/>
      <c r="E29" s="2">
        <v>891480085</v>
      </c>
      <c r="F29" s="22" t="s">
        <v>1863</v>
      </c>
      <c r="G29" s="22" t="s">
        <v>5548</v>
      </c>
      <c r="H29" s="24">
        <v>46198</v>
      </c>
      <c r="I29" s="22" t="s">
        <v>382</v>
      </c>
      <c r="J29" s="2"/>
    </row>
    <row r="30" spans="1:10" x14ac:dyDescent="0.25">
      <c r="A30" s="2">
        <v>14536</v>
      </c>
      <c r="B30" s="22" t="s">
        <v>1867</v>
      </c>
      <c r="C30" s="22" t="s">
        <v>5367</v>
      </c>
      <c r="D30" s="22"/>
      <c r="E30" s="2">
        <v>891480085</v>
      </c>
      <c r="F30" s="22" t="s">
        <v>1863</v>
      </c>
      <c r="G30" s="22" t="s">
        <v>5548</v>
      </c>
      <c r="H30" s="24">
        <v>46198</v>
      </c>
      <c r="I30" s="22" t="s">
        <v>122</v>
      </c>
      <c r="J30" s="2"/>
    </row>
    <row r="31" spans="1:10" x14ac:dyDescent="0.25">
      <c r="A31" s="2">
        <v>14538</v>
      </c>
      <c r="B31" s="22" t="s">
        <v>1867</v>
      </c>
      <c r="C31" s="22" t="s">
        <v>5368</v>
      </c>
      <c r="D31" s="22"/>
      <c r="E31" s="2">
        <v>891480085</v>
      </c>
      <c r="F31" s="22" t="s">
        <v>1863</v>
      </c>
      <c r="G31" s="22" t="s">
        <v>5548</v>
      </c>
      <c r="H31" s="24">
        <v>46198</v>
      </c>
      <c r="I31" s="22" t="s">
        <v>122</v>
      </c>
      <c r="J31" s="2"/>
    </row>
    <row r="32" spans="1:10" x14ac:dyDescent="0.25">
      <c r="A32" s="2">
        <v>14545</v>
      </c>
      <c r="B32" s="22" t="s">
        <v>1867</v>
      </c>
      <c r="C32" s="22" t="s">
        <v>5377</v>
      </c>
      <c r="D32" s="22"/>
      <c r="E32" s="2">
        <v>891480085</v>
      </c>
      <c r="F32" s="22" t="s">
        <v>1863</v>
      </c>
      <c r="G32" s="22" t="s">
        <v>5548</v>
      </c>
      <c r="H32" s="24">
        <v>46198</v>
      </c>
      <c r="I32" s="22" t="s">
        <v>122</v>
      </c>
      <c r="J32" s="2"/>
    </row>
    <row r="33" spans="1:10" x14ac:dyDescent="0.25">
      <c r="A33" s="2">
        <v>14545</v>
      </c>
      <c r="B33" s="22" t="s">
        <v>1867</v>
      </c>
      <c r="C33" s="22" t="s">
        <v>5377</v>
      </c>
      <c r="D33" s="22"/>
      <c r="E33" s="2">
        <v>891480085</v>
      </c>
      <c r="F33" s="22" t="s">
        <v>1863</v>
      </c>
      <c r="G33" s="22" t="s">
        <v>5548</v>
      </c>
      <c r="H33" s="24">
        <v>46198</v>
      </c>
      <c r="I33" s="22" t="s">
        <v>122</v>
      </c>
      <c r="J33" s="2"/>
    </row>
    <row r="34" spans="1:10" x14ac:dyDescent="0.25">
      <c r="A34" s="2">
        <v>14547</v>
      </c>
      <c r="B34" s="22" t="s">
        <v>1867</v>
      </c>
      <c r="C34" s="22" t="s">
        <v>5378</v>
      </c>
      <c r="D34" s="22"/>
      <c r="E34" s="2">
        <v>891480085</v>
      </c>
      <c r="F34" s="22" t="s">
        <v>1863</v>
      </c>
      <c r="G34" s="22" t="s">
        <v>5548</v>
      </c>
      <c r="H34" s="24">
        <v>46198</v>
      </c>
      <c r="I34" s="22" t="s">
        <v>122</v>
      </c>
      <c r="J34" s="2"/>
    </row>
    <row r="35" spans="1:10" x14ac:dyDescent="0.25">
      <c r="A35" s="2">
        <v>14547</v>
      </c>
      <c r="B35" s="22" t="s">
        <v>1867</v>
      </c>
      <c r="C35" s="22" t="s">
        <v>5378</v>
      </c>
      <c r="D35" s="22"/>
      <c r="E35" s="2">
        <v>891480085</v>
      </c>
      <c r="F35" s="22" t="s">
        <v>1863</v>
      </c>
      <c r="G35" s="22" t="s">
        <v>5548</v>
      </c>
      <c r="H35" s="24">
        <v>46198</v>
      </c>
      <c r="I35" s="22" t="s">
        <v>122</v>
      </c>
      <c r="J35" s="2"/>
    </row>
    <row r="36" spans="1:10" x14ac:dyDescent="0.25">
      <c r="A36" s="2">
        <v>14549</v>
      </c>
      <c r="B36" s="22" t="s">
        <v>1867</v>
      </c>
      <c r="C36" s="22" t="s">
        <v>5564</v>
      </c>
      <c r="D36" s="22"/>
      <c r="E36" s="2">
        <v>891480085</v>
      </c>
      <c r="F36" s="22" t="s">
        <v>1863</v>
      </c>
      <c r="G36" s="22" t="s">
        <v>5548</v>
      </c>
      <c r="H36" s="24">
        <v>46198</v>
      </c>
      <c r="I36" s="22" t="s">
        <v>33</v>
      </c>
      <c r="J36" s="2"/>
    </row>
    <row r="37" spans="1:10" x14ac:dyDescent="0.25">
      <c r="A37" s="2">
        <v>14553</v>
      </c>
      <c r="B37" s="22" t="s">
        <v>1867</v>
      </c>
      <c r="C37" s="22" t="s">
        <v>5565</v>
      </c>
      <c r="D37" s="22"/>
      <c r="E37" s="2">
        <v>891480085</v>
      </c>
      <c r="F37" s="22" t="s">
        <v>1863</v>
      </c>
      <c r="G37" s="22" t="s">
        <v>5548</v>
      </c>
      <c r="H37" s="24">
        <v>46198</v>
      </c>
      <c r="I37" s="22" t="s">
        <v>33</v>
      </c>
      <c r="J37" s="2"/>
    </row>
    <row r="38" spans="1:10" x14ac:dyDescent="0.25">
      <c r="A38" s="2">
        <v>14553</v>
      </c>
      <c r="B38" s="22" t="s">
        <v>1867</v>
      </c>
      <c r="C38" s="22" t="s">
        <v>5565</v>
      </c>
      <c r="D38" s="22"/>
      <c r="E38" s="2">
        <v>891480085</v>
      </c>
      <c r="F38" s="22" t="s">
        <v>1863</v>
      </c>
      <c r="G38" s="22" t="s">
        <v>5548</v>
      </c>
      <c r="H38" s="24">
        <v>46198</v>
      </c>
      <c r="I38" s="22" t="s">
        <v>33</v>
      </c>
      <c r="J38" s="2"/>
    </row>
    <row r="39" spans="1:10" x14ac:dyDescent="0.25">
      <c r="A39" s="2">
        <v>14553</v>
      </c>
      <c r="B39" s="22" t="s">
        <v>1867</v>
      </c>
      <c r="C39" s="22" t="s">
        <v>5565</v>
      </c>
      <c r="D39" s="22"/>
      <c r="E39" s="2">
        <v>891480085</v>
      </c>
      <c r="F39" s="22" t="s">
        <v>1863</v>
      </c>
      <c r="G39" s="22" t="s">
        <v>5548</v>
      </c>
      <c r="H39" s="24">
        <v>46198</v>
      </c>
      <c r="I39" s="22" t="s">
        <v>33</v>
      </c>
      <c r="J39" s="2"/>
    </row>
    <row r="40" spans="1:10" x14ac:dyDescent="0.25">
      <c r="A40" s="2">
        <v>14553</v>
      </c>
      <c r="B40" s="22" t="s">
        <v>1867</v>
      </c>
      <c r="C40" s="22" t="s">
        <v>5565</v>
      </c>
      <c r="D40" s="22"/>
      <c r="E40" s="2">
        <v>891480085</v>
      </c>
      <c r="F40" s="22" t="s">
        <v>1863</v>
      </c>
      <c r="G40" s="22" t="s">
        <v>5548</v>
      </c>
      <c r="H40" s="24">
        <v>46198</v>
      </c>
      <c r="I40" s="22" t="s">
        <v>33</v>
      </c>
      <c r="J40" s="2"/>
    </row>
    <row r="41" spans="1:10" x14ac:dyDescent="0.25">
      <c r="A41" s="2">
        <v>14553</v>
      </c>
      <c r="B41" s="22" t="s">
        <v>1867</v>
      </c>
      <c r="C41" s="22" t="s">
        <v>5565</v>
      </c>
      <c r="D41" s="22"/>
      <c r="E41" s="2">
        <v>891480085</v>
      </c>
      <c r="F41" s="22" t="s">
        <v>1863</v>
      </c>
      <c r="G41" s="22" t="s">
        <v>5548</v>
      </c>
      <c r="H41" s="24">
        <v>46198</v>
      </c>
      <c r="I41" s="22" t="s">
        <v>33</v>
      </c>
      <c r="J41" s="2"/>
    </row>
    <row r="42" spans="1:10" x14ac:dyDescent="0.25">
      <c r="A42" s="2">
        <v>14553</v>
      </c>
      <c r="B42" s="22" t="s">
        <v>1867</v>
      </c>
      <c r="C42" s="22" t="s">
        <v>5565</v>
      </c>
      <c r="D42" s="22"/>
      <c r="E42" s="2">
        <v>891480085</v>
      </c>
      <c r="F42" s="22" t="s">
        <v>1863</v>
      </c>
      <c r="G42" s="22" t="s">
        <v>5548</v>
      </c>
      <c r="H42" s="24">
        <v>46198</v>
      </c>
      <c r="I42" s="22" t="s">
        <v>33</v>
      </c>
      <c r="J42" s="2"/>
    </row>
    <row r="43" spans="1:10" x14ac:dyDescent="0.25">
      <c r="A43" s="2">
        <v>14585</v>
      </c>
      <c r="B43" s="22" t="s">
        <v>44</v>
      </c>
      <c r="C43" s="22" t="s">
        <v>5566</v>
      </c>
      <c r="D43" s="25">
        <v>15500</v>
      </c>
      <c r="E43" s="2">
        <v>900147238</v>
      </c>
      <c r="F43" s="22" t="s">
        <v>1438</v>
      </c>
      <c r="G43" s="22" t="s">
        <v>5548</v>
      </c>
      <c r="H43" s="24">
        <v>46199</v>
      </c>
      <c r="I43" s="22" t="s">
        <v>33</v>
      </c>
      <c r="J43" s="2"/>
    </row>
    <row r="44" spans="1:10" x14ac:dyDescent="0.25">
      <c r="A44" s="2">
        <v>14586</v>
      </c>
      <c r="B44" s="22" t="s">
        <v>44</v>
      </c>
      <c r="C44" s="22" t="s">
        <v>5567</v>
      </c>
      <c r="D44" s="25">
        <v>256900</v>
      </c>
      <c r="E44" s="2">
        <v>900147238</v>
      </c>
      <c r="F44" s="22" t="s">
        <v>1438</v>
      </c>
      <c r="G44" s="22" t="s">
        <v>5548</v>
      </c>
      <c r="H44" s="24">
        <v>46199</v>
      </c>
      <c r="I44" s="22" t="s">
        <v>33</v>
      </c>
      <c r="J44" s="2"/>
    </row>
    <row r="45" spans="1:10" x14ac:dyDescent="0.25">
      <c r="A45" s="2">
        <v>14587</v>
      </c>
      <c r="B45" s="22" t="s">
        <v>44</v>
      </c>
      <c r="C45" s="22" t="s">
        <v>5568</v>
      </c>
      <c r="D45" s="25">
        <v>224400</v>
      </c>
      <c r="E45" s="2">
        <v>900147238</v>
      </c>
      <c r="F45" s="22" t="s">
        <v>1438</v>
      </c>
      <c r="G45" s="22" t="s">
        <v>5548</v>
      </c>
      <c r="H45" s="24">
        <v>46199</v>
      </c>
      <c r="I45" s="22" t="s">
        <v>33</v>
      </c>
      <c r="J45" s="2"/>
    </row>
    <row r="46" spans="1:10" x14ac:dyDescent="0.25">
      <c r="A46" s="2">
        <v>14587</v>
      </c>
      <c r="B46" s="22" t="s">
        <v>44</v>
      </c>
      <c r="C46" s="22" t="s">
        <v>5568</v>
      </c>
      <c r="D46" s="25">
        <v>224400</v>
      </c>
      <c r="E46" s="2">
        <v>900147238</v>
      </c>
      <c r="F46" s="22" t="s">
        <v>1438</v>
      </c>
      <c r="G46" s="22" t="s">
        <v>5548</v>
      </c>
      <c r="H46" s="24">
        <v>46199</v>
      </c>
      <c r="I46" s="22" t="s">
        <v>33</v>
      </c>
      <c r="J46" s="2"/>
    </row>
    <row r="47" spans="1:10" x14ac:dyDescent="0.25">
      <c r="A47" s="2">
        <v>14588</v>
      </c>
      <c r="B47" s="22" t="s">
        <v>44</v>
      </c>
      <c r="C47" s="22" t="s">
        <v>5569</v>
      </c>
      <c r="D47" s="25">
        <v>95500</v>
      </c>
      <c r="E47" s="2">
        <v>900147238</v>
      </c>
      <c r="F47" s="22" t="s">
        <v>1438</v>
      </c>
      <c r="G47" s="22" t="s">
        <v>5548</v>
      </c>
      <c r="H47" s="24">
        <v>46199</v>
      </c>
      <c r="I47" s="22" t="s">
        <v>33</v>
      </c>
      <c r="J47" s="2"/>
    </row>
    <row r="48" spans="1:10" x14ac:dyDescent="0.25">
      <c r="A48" s="2">
        <v>14588</v>
      </c>
      <c r="B48" s="22" t="s">
        <v>44</v>
      </c>
      <c r="C48" s="22" t="s">
        <v>5569</v>
      </c>
      <c r="D48" s="25">
        <v>95500</v>
      </c>
      <c r="E48" s="2">
        <v>900147238</v>
      </c>
      <c r="F48" s="22" t="s">
        <v>1438</v>
      </c>
      <c r="G48" s="22" t="s">
        <v>5548</v>
      </c>
      <c r="H48" s="24">
        <v>46199</v>
      </c>
      <c r="I48" s="22" t="s">
        <v>33</v>
      </c>
      <c r="J48" s="2"/>
    </row>
    <row r="49" spans="1:10" x14ac:dyDescent="0.25">
      <c r="A49" s="2">
        <v>14589</v>
      </c>
      <c r="B49" s="22" t="s">
        <v>44</v>
      </c>
      <c r="C49" s="22" t="s">
        <v>5570</v>
      </c>
      <c r="D49" s="25">
        <v>261400</v>
      </c>
      <c r="E49" s="2">
        <v>900147238</v>
      </c>
      <c r="F49" s="22" t="s">
        <v>1438</v>
      </c>
      <c r="G49" s="22" t="s">
        <v>5548</v>
      </c>
      <c r="H49" s="24">
        <v>46199</v>
      </c>
      <c r="I49" s="22" t="s">
        <v>33</v>
      </c>
      <c r="J49" s="2"/>
    </row>
    <row r="50" spans="1:10" x14ac:dyDescent="0.25">
      <c r="A50" s="2">
        <v>14590</v>
      </c>
      <c r="B50" s="22" t="s">
        <v>44</v>
      </c>
      <c r="C50" s="22" t="s">
        <v>5571</v>
      </c>
      <c r="D50" s="25">
        <v>363700</v>
      </c>
      <c r="E50" s="2">
        <v>900147238</v>
      </c>
      <c r="F50" s="22" t="s">
        <v>1438</v>
      </c>
      <c r="G50" s="22" t="s">
        <v>5548</v>
      </c>
      <c r="H50" s="24">
        <v>46199</v>
      </c>
      <c r="I50" s="22" t="s">
        <v>33</v>
      </c>
      <c r="J50" s="2"/>
    </row>
    <row r="51" spans="1:10" x14ac:dyDescent="0.25">
      <c r="A51" s="2">
        <v>14624</v>
      </c>
      <c r="B51" s="22" t="s">
        <v>44</v>
      </c>
      <c r="C51" s="22" t="s">
        <v>5572</v>
      </c>
      <c r="D51" s="25">
        <v>577000</v>
      </c>
      <c r="E51" s="2">
        <v>900147238</v>
      </c>
      <c r="F51" s="22" t="s">
        <v>1438</v>
      </c>
      <c r="G51" s="22" t="s">
        <v>5548</v>
      </c>
      <c r="H51" s="24">
        <v>46203</v>
      </c>
      <c r="I51" s="22" t="s">
        <v>33</v>
      </c>
      <c r="J51" s="2"/>
    </row>
    <row r="52" spans="1:10" x14ac:dyDescent="0.25">
      <c r="A52" s="2">
        <v>14633</v>
      </c>
      <c r="B52" s="22" t="s">
        <v>44</v>
      </c>
      <c r="C52" s="22" t="s">
        <v>5573</v>
      </c>
      <c r="D52" s="25">
        <v>63948200</v>
      </c>
      <c r="E52" s="2">
        <v>900147238</v>
      </c>
      <c r="F52" s="22" t="s">
        <v>1438</v>
      </c>
      <c r="G52" s="22" t="s">
        <v>5548</v>
      </c>
      <c r="H52" s="24">
        <v>46203</v>
      </c>
      <c r="I52" s="22" t="s">
        <v>33</v>
      </c>
      <c r="J52" s="2"/>
    </row>
    <row r="53" spans="1:10" x14ac:dyDescent="0.25">
      <c r="A53" s="2">
        <v>14634</v>
      </c>
      <c r="B53" s="22" t="s">
        <v>44</v>
      </c>
      <c r="C53" s="22" t="s">
        <v>5574</v>
      </c>
      <c r="D53" s="25">
        <v>45326400</v>
      </c>
      <c r="E53" s="2">
        <v>900147238</v>
      </c>
      <c r="F53" s="22" t="s">
        <v>1438</v>
      </c>
      <c r="G53" s="22" t="s">
        <v>5548</v>
      </c>
      <c r="H53" s="24">
        <v>46203</v>
      </c>
      <c r="I53" s="22" t="s">
        <v>33</v>
      </c>
      <c r="J53" s="2"/>
    </row>
    <row r="54" spans="1:10" x14ac:dyDescent="0.25">
      <c r="A54" s="2">
        <v>14635</v>
      </c>
      <c r="B54" s="22" t="s">
        <v>44</v>
      </c>
      <c r="C54" s="22" t="s">
        <v>5575</v>
      </c>
      <c r="D54" s="25">
        <v>7136200</v>
      </c>
      <c r="E54" s="2">
        <v>900147238</v>
      </c>
      <c r="F54" s="22" t="s">
        <v>1438</v>
      </c>
      <c r="G54" s="22" t="s">
        <v>5548</v>
      </c>
      <c r="H54" s="24">
        <v>46203</v>
      </c>
      <c r="I54" s="22" t="s">
        <v>33</v>
      </c>
      <c r="J54" s="2"/>
    </row>
    <row r="55" spans="1:10" x14ac:dyDescent="0.25">
      <c r="A55" s="2">
        <v>14636</v>
      </c>
      <c r="B55" s="22" t="s">
        <v>44</v>
      </c>
      <c r="C55" s="22" t="s">
        <v>5576</v>
      </c>
      <c r="D55" s="25">
        <v>23792500</v>
      </c>
      <c r="E55" s="2">
        <v>900147238</v>
      </c>
      <c r="F55" s="22" t="s">
        <v>1438</v>
      </c>
      <c r="G55" s="22" t="s">
        <v>5548</v>
      </c>
      <c r="H55" s="24">
        <v>46203</v>
      </c>
      <c r="I55" s="22" t="s">
        <v>33</v>
      </c>
      <c r="J55" s="2"/>
    </row>
    <row r="56" spans="1:10" x14ac:dyDescent="0.25">
      <c r="A56" s="2">
        <v>14637</v>
      </c>
      <c r="B56" s="22" t="s">
        <v>44</v>
      </c>
      <c r="C56" s="22" t="s">
        <v>5577</v>
      </c>
      <c r="D56" s="25">
        <v>41645600</v>
      </c>
      <c r="E56" s="2">
        <v>900147238</v>
      </c>
      <c r="F56" s="22" t="s">
        <v>1438</v>
      </c>
      <c r="G56" s="22" t="s">
        <v>5548</v>
      </c>
      <c r="H56" s="24">
        <v>46203</v>
      </c>
      <c r="I56" s="22" t="s">
        <v>33</v>
      </c>
      <c r="J56" s="2"/>
    </row>
    <row r="57" spans="1:10" x14ac:dyDescent="0.25">
      <c r="A57" s="2">
        <v>14638</v>
      </c>
      <c r="B57" s="22" t="s">
        <v>44</v>
      </c>
      <c r="C57" s="22" t="s">
        <v>5578</v>
      </c>
      <c r="D57" s="25">
        <v>8928000</v>
      </c>
      <c r="E57" s="2">
        <v>900147238</v>
      </c>
      <c r="F57" s="22" t="s">
        <v>1438</v>
      </c>
      <c r="G57" s="22" t="s">
        <v>5548</v>
      </c>
      <c r="H57" s="24">
        <v>46203</v>
      </c>
      <c r="I57" s="22" t="s">
        <v>33</v>
      </c>
      <c r="J57" s="2"/>
    </row>
    <row r="58" spans="1:10" x14ac:dyDescent="0.25">
      <c r="A58" s="2">
        <v>14638</v>
      </c>
      <c r="B58" s="22" t="s">
        <v>44</v>
      </c>
      <c r="C58" s="22" t="s">
        <v>5578</v>
      </c>
      <c r="D58" s="25">
        <v>8928000</v>
      </c>
      <c r="E58" s="2">
        <v>900147238</v>
      </c>
      <c r="F58" s="22" t="s">
        <v>1438</v>
      </c>
      <c r="G58" s="22" t="s">
        <v>5548</v>
      </c>
      <c r="H58" s="24">
        <v>46203</v>
      </c>
      <c r="I58" s="22" t="s">
        <v>33</v>
      </c>
      <c r="J58" s="2"/>
    </row>
    <row r="59" spans="1:10" x14ac:dyDescent="0.25">
      <c r="A59" s="2">
        <v>14645</v>
      </c>
      <c r="B59" s="22" t="s">
        <v>44</v>
      </c>
      <c r="C59" s="22" t="s">
        <v>5579</v>
      </c>
      <c r="D59" s="25">
        <v>500</v>
      </c>
      <c r="E59" s="2">
        <v>900147238</v>
      </c>
      <c r="F59" s="22" t="s">
        <v>1438</v>
      </c>
      <c r="G59" s="22" t="s">
        <v>5548</v>
      </c>
      <c r="H59" s="24">
        <v>46203</v>
      </c>
      <c r="I59" s="22" t="s">
        <v>33</v>
      </c>
      <c r="J59"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ANALISIS</vt:lpstr>
      <vt:lpstr>PAGADAS</vt:lpstr>
      <vt:lpstr>ANULADAS</vt:lpstr>
      <vt:lpstr>APROBADAS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Eliana Martinez Franco</cp:lastModifiedBy>
  <dcterms:created xsi:type="dcterms:W3CDTF">2026-07-09T02:10:14Z</dcterms:created>
  <dcterms:modified xsi:type="dcterms:W3CDTF">2026-07-09T16:34:53Z</dcterms:modified>
</cp:coreProperties>
</file>